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InkAnnotation="0" defaultThemeVersion="124226"/>
  <bookViews>
    <workbookView xWindow="0" yWindow="90" windowWidth="18585" windowHeight="11835"/>
  </bookViews>
  <sheets>
    <sheet name="ПОФ июль" sheetId="16" r:id="rId1"/>
  </sheets>
  <definedNames>
    <definedName name="_xlnm.Print_Titles" localSheetId="0">'ПОФ июль'!$4:$4</definedName>
    <definedName name="_xlnm.Print_Area" localSheetId="0">'ПОФ июль'!$A$1:$IO$549</definedName>
  </definedNames>
  <calcPr calcId="124519"/>
</workbook>
</file>

<file path=xl/calcChain.xml><?xml version="1.0" encoding="utf-8"?>
<calcChain xmlns="http://schemas.openxmlformats.org/spreadsheetml/2006/main">
  <c r="IA180" i="16"/>
  <c r="IB180"/>
  <c r="IC180"/>
  <c r="ID180"/>
  <c r="ID179" s="1"/>
  <c r="ID178" s="1"/>
  <c r="IE180"/>
  <c r="IF180"/>
  <c r="IG180"/>
  <c r="IH180"/>
  <c r="IH179" s="1"/>
  <c r="IH178" s="1"/>
  <c r="II180"/>
  <c r="IJ180"/>
  <c r="IK180"/>
  <c r="IL180"/>
  <c r="IL179" s="1"/>
  <c r="IL178" s="1"/>
  <c r="IM180"/>
  <c r="IB179"/>
  <c r="IB178" s="1"/>
  <c r="IF179"/>
  <c r="IF178" s="1"/>
  <c r="IJ179"/>
  <c r="IJ178" s="1"/>
  <c r="IN179"/>
  <c r="IN178" s="1"/>
  <c r="IA179"/>
  <c r="IA178" s="1"/>
  <c r="IC179"/>
  <c r="IC178" s="1"/>
  <c r="IE179"/>
  <c r="IE178" s="1"/>
  <c r="IG179"/>
  <c r="IG178" s="1"/>
  <c r="II179"/>
  <c r="IK179"/>
  <c r="IK178" s="1"/>
  <c r="IM179"/>
  <c r="IM178" s="1"/>
  <c r="IO179"/>
  <c r="II178"/>
  <c r="IO178"/>
  <c r="HZ178"/>
  <c r="HZ467"/>
  <c r="HZ466"/>
  <c r="HZ377"/>
  <c r="HZ376"/>
  <c r="IO69"/>
  <c r="IN69"/>
  <c r="IO66"/>
  <c r="IN65"/>
  <c r="IN66"/>
  <c r="IO57"/>
  <c r="IN57"/>
  <c r="HZ56"/>
  <c r="IN64" l="1"/>
  <c r="HZ55"/>
  <c r="HZ65"/>
  <c r="HZ64" s="1"/>
  <c r="IB541"/>
  <c r="IB540" s="1"/>
  <c r="IB539" s="1"/>
  <c r="IC541"/>
  <c r="IC540" s="1"/>
  <c r="IC539" s="1"/>
  <c r="IE541"/>
  <c r="IE540" s="1"/>
  <c r="IE539" s="1"/>
  <c r="IG541"/>
  <c r="IG540" s="1"/>
  <c r="IG539" s="1"/>
  <c r="II541"/>
  <c r="II540" s="1"/>
  <c r="II539" s="1"/>
  <c r="IK541"/>
  <c r="IK540" s="1"/>
  <c r="IK539" s="1"/>
  <c r="IM541"/>
  <c r="IM540" s="1"/>
  <c r="IM539" s="1"/>
  <c r="IN541"/>
  <c r="IN540" s="1"/>
  <c r="IN539" s="1"/>
  <c r="IO541"/>
  <c r="IO540" s="1"/>
  <c r="IO539" s="1"/>
  <c r="HZ541"/>
  <c r="HZ540" s="1"/>
  <c r="HZ539" s="1"/>
  <c r="IB546"/>
  <c r="IB545" s="1"/>
  <c r="IB544" s="1"/>
  <c r="IC546"/>
  <c r="IC545" s="1"/>
  <c r="IC544" s="1"/>
  <c r="IE546"/>
  <c r="IE545" s="1"/>
  <c r="IE544" s="1"/>
  <c r="IG546"/>
  <c r="IG545" s="1"/>
  <c r="IG544" s="1"/>
  <c r="II546"/>
  <c r="II545" s="1"/>
  <c r="II544" s="1"/>
  <c r="IK546"/>
  <c r="IK545" s="1"/>
  <c r="IK544" s="1"/>
  <c r="IM546"/>
  <c r="IM545" s="1"/>
  <c r="IM544" s="1"/>
  <c r="IN546"/>
  <c r="IN545" s="1"/>
  <c r="IN544" s="1"/>
  <c r="IO546"/>
  <c r="IO545" s="1"/>
  <c r="IO544" s="1"/>
  <c r="HZ546"/>
  <c r="HZ545" s="1"/>
  <c r="HZ544" s="1"/>
  <c r="IB520"/>
  <c r="IC520"/>
  <c r="IE520"/>
  <c r="IG520"/>
  <c r="II520"/>
  <c r="IK520"/>
  <c r="IM520"/>
  <c r="IN520"/>
  <c r="IN519" s="1"/>
  <c r="IO520"/>
  <c r="HZ520"/>
  <c r="HZ515"/>
  <c r="HZ514" s="1"/>
  <c r="IB532"/>
  <c r="IB531" s="1"/>
  <c r="IB530" s="1"/>
  <c r="IC532"/>
  <c r="IC531" s="1"/>
  <c r="IC530" s="1"/>
  <c r="IE532"/>
  <c r="IE531" s="1"/>
  <c r="IE530" s="1"/>
  <c r="IG532"/>
  <c r="IG531" s="1"/>
  <c r="IG530" s="1"/>
  <c r="II532"/>
  <c r="II531" s="1"/>
  <c r="II530" s="1"/>
  <c r="IK532"/>
  <c r="IK531" s="1"/>
  <c r="IK530" s="1"/>
  <c r="IM532"/>
  <c r="IM531" s="1"/>
  <c r="IM530" s="1"/>
  <c r="IN532"/>
  <c r="IN531" s="1"/>
  <c r="IN530" s="1"/>
  <c r="IO532"/>
  <c r="IO531" s="1"/>
  <c r="IO530" s="1"/>
  <c r="HZ532"/>
  <c r="HZ531" s="1"/>
  <c r="HZ530" s="1"/>
  <c r="IB515"/>
  <c r="IB514" s="1"/>
  <c r="IC515"/>
  <c r="IC514" s="1"/>
  <c r="IE515"/>
  <c r="IE514" s="1"/>
  <c r="IG515"/>
  <c r="IG514" s="1"/>
  <c r="II515"/>
  <c r="II514" s="1"/>
  <c r="IK515"/>
  <c r="IK514" s="1"/>
  <c r="IM515"/>
  <c r="IM514" s="1"/>
  <c r="IO519"/>
  <c r="IP520"/>
  <c r="IB519"/>
  <c r="IC519"/>
  <c r="IE519"/>
  <c r="IG519"/>
  <c r="II519"/>
  <c r="IK519"/>
  <c r="IM519"/>
  <c r="HZ519"/>
  <c r="IB527"/>
  <c r="IB526" s="1"/>
  <c r="IM527"/>
  <c r="IM526" s="1"/>
  <c r="IP527"/>
  <c r="HZ528"/>
  <c r="HZ527" s="1"/>
  <c r="HZ526" s="1"/>
  <c r="IO486"/>
  <c r="IO485" s="1"/>
  <c r="IB486"/>
  <c r="IB485" s="1"/>
  <c r="IC486"/>
  <c r="IC485" s="1"/>
  <c r="IE486"/>
  <c r="IE485" s="1"/>
  <c r="IG486"/>
  <c r="IG485" s="1"/>
  <c r="II486"/>
  <c r="II485" s="1"/>
  <c r="IK486"/>
  <c r="IK485" s="1"/>
  <c r="IM486"/>
  <c r="IM485" s="1"/>
  <c r="IN486"/>
  <c r="IN485" s="1"/>
  <c r="HZ486"/>
  <c r="HZ485" s="1"/>
  <c r="IB491"/>
  <c r="IB490" s="1"/>
  <c r="IC491"/>
  <c r="IC490" s="1"/>
  <c r="IE491"/>
  <c r="IE490" s="1"/>
  <c r="IG491"/>
  <c r="IG490" s="1"/>
  <c r="II491"/>
  <c r="II490" s="1"/>
  <c r="IK491"/>
  <c r="IK490" s="1"/>
  <c r="IM491"/>
  <c r="IM490" s="1"/>
  <c r="IB497"/>
  <c r="IB496" s="1"/>
  <c r="IC497"/>
  <c r="IE497"/>
  <c r="IG497"/>
  <c r="II497"/>
  <c r="IK497"/>
  <c r="IM497"/>
  <c r="IN497"/>
  <c r="IN496" s="1"/>
  <c r="IO497"/>
  <c r="IO496" s="1"/>
  <c r="IC496"/>
  <c r="IE496"/>
  <c r="IG496"/>
  <c r="II496"/>
  <c r="IK496"/>
  <c r="IM496"/>
  <c r="HZ497"/>
  <c r="HZ496" s="1"/>
  <c r="IA503"/>
  <c r="IA502" s="1"/>
  <c r="IB503"/>
  <c r="IB502" s="1"/>
  <c r="IC503"/>
  <c r="IC502" s="1"/>
  <c r="ID503"/>
  <c r="ID502" s="1"/>
  <c r="IE503"/>
  <c r="IE502" s="1"/>
  <c r="IF503"/>
  <c r="IF502" s="1"/>
  <c r="IG503"/>
  <c r="IG502" s="1"/>
  <c r="IH503"/>
  <c r="IH502" s="1"/>
  <c r="II503"/>
  <c r="II502" s="1"/>
  <c r="IJ503"/>
  <c r="IJ502" s="1"/>
  <c r="IK503"/>
  <c r="IK502" s="1"/>
  <c r="IL503"/>
  <c r="IL502" s="1"/>
  <c r="IM503"/>
  <c r="IM502" s="1"/>
  <c r="IN503"/>
  <c r="IN502" s="1"/>
  <c r="IO503"/>
  <c r="IO502" s="1"/>
  <c r="HZ503"/>
  <c r="HZ502" s="1"/>
  <c r="IA482"/>
  <c r="IB482"/>
  <c r="IC482"/>
  <c r="ID482"/>
  <c r="IE482"/>
  <c r="IF482"/>
  <c r="IG482"/>
  <c r="IH482"/>
  <c r="II482"/>
  <c r="IJ482"/>
  <c r="IK482"/>
  <c r="IL482"/>
  <c r="IM482"/>
  <c r="IC538" l="1"/>
  <c r="IC537" s="1"/>
  <c r="IC536" s="1"/>
  <c r="IN538"/>
  <c r="IN537" s="1"/>
  <c r="IN536" s="1"/>
  <c r="IK538"/>
  <c r="IK537" s="1"/>
  <c r="IK536" s="1"/>
  <c r="IG538"/>
  <c r="IG537" s="1"/>
  <c r="IG536" s="1"/>
  <c r="IO538"/>
  <c r="IO537" s="1"/>
  <c r="IO536" s="1"/>
  <c r="IM538"/>
  <c r="IM537" s="1"/>
  <c r="IM536" s="1"/>
  <c r="II538"/>
  <c r="II537" s="1"/>
  <c r="II536" s="1"/>
  <c r="IE538"/>
  <c r="IE537" s="1"/>
  <c r="IE536" s="1"/>
  <c r="IB538"/>
  <c r="IB537" s="1"/>
  <c r="IB536" s="1"/>
  <c r="HZ538"/>
  <c r="HZ537" s="1"/>
  <c r="HZ536" s="1"/>
  <c r="HZ513"/>
  <c r="IM513"/>
  <c r="IM512" s="1"/>
  <c r="IM511" s="1"/>
  <c r="IM510" s="1"/>
  <c r="IB513"/>
  <c r="IB512" s="1"/>
  <c r="IB511" s="1"/>
  <c r="IB510" s="1"/>
  <c r="IG484"/>
  <c r="IK484"/>
  <c r="IC484"/>
  <c r="IM481"/>
  <c r="IM484"/>
  <c r="II484"/>
  <c r="IE484"/>
  <c r="IB484"/>
  <c r="IP475"/>
  <c r="IB476"/>
  <c r="IB475" s="1"/>
  <c r="IB474" s="1"/>
  <c r="IB473" s="1"/>
  <c r="IB472" s="1"/>
  <c r="IB471" s="1"/>
  <c r="IC476"/>
  <c r="IC475" s="1"/>
  <c r="IC474" s="1"/>
  <c r="IC473" s="1"/>
  <c r="IC472" s="1"/>
  <c r="IC471" s="1"/>
  <c r="IE476"/>
  <c r="IE475" s="1"/>
  <c r="IE474" s="1"/>
  <c r="IE473" s="1"/>
  <c r="IE472" s="1"/>
  <c r="IE471" s="1"/>
  <c r="IG476"/>
  <c r="IG475" s="1"/>
  <c r="IG474" s="1"/>
  <c r="IG473" s="1"/>
  <c r="IG472" s="1"/>
  <c r="IG471" s="1"/>
  <c r="II476"/>
  <c r="II475" s="1"/>
  <c r="II474" s="1"/>
  <c r="II473" s="1"/>
  <c r="II472" s="1"/>
  <c r="II471" s="1"/>
  <c r="IK476"/>
  <c r="IK475" s="1"/>
  <c r="IK474" s="1"/>
  <c r="IK473" s="1"/>
  <c r="IK472" s="1"/>
  <c r="IK471" s="1"/>
  <c r="IM476"/>
  <c r="IM475" s="1"/>
  <c r="IM474" s="1"/>
  <c r="IM473" s="1"/>
  <c r="IM472" s="1"/>
  <c r="IM471" s="1"/>
  <c r="IN476"/>
  <c r="IN475" s="1"/>
  <c r="IN474" s="1"/>
  <c r="IN473" s="1"/>
  <c r="IN472" s="1"/>
  <c r="IN471" s="1"/>
  <c r="IO476"/>
  <c r="IO475" s="1"/>
  <c r="IO474" s="1"/>
  <c r="IO473" s="1"/>
  <c r="IO472" s="1"/>
  <c r="IO471" s="1"/>
  <c r="HZ476"/>
  <c r="HZ475" s="1"/>
  <c r="HZ474" s="1"/>
  <c r="HZ473" s="1"/>
  <c r="HZ472" s="1"/>
  <c r="HZ471" s="1"/>
  <c r="IM461"/>
  <c r="IM460" s="1"/>
  <c r="IO468"/>
  <c r="IO465" s="1"/>
  <c r="IO464" s="1"/>
  <c r="IO463" s="1"/>
  <c r="IB465"/>
  <c r="IB464" s="1"/>
  <c r="IB463" s="1"/>
  <c r="IC465"/>
  <c r="IC464" s="1"/>
  <c r="IC463" s="1"/>
  <c r="IE465"/>
  <c r="IE464" s="1"/>
  <c r="IE463" s="1"/>
  <c r="IG465"/>
  <c r="IG464" s="1"/>
  <c r="IG463" s="1"/>
  <c r="II465"/>
  <c r="II464" s="1"/>
  <c r="II463" s="1"/>
  <c r="IK465"/>
  <c r="IK464" s="1"/>
  <c r="IK463" s="1"/>
  <c r="IM465"/>
  <c r="IM464" s="1"/>
  <c r="IM463" s="1"/>
  <c r="IN465"/>
  <c r="IN464" s="1"/>
  <c r="IN463" s="1"/>
  <c r="HZ465"/>
  <c r="HZ464" s="1"/>
  <c r="HZ463" s="1"/>
  <c r="HZ462" s="1"/>
  <c r="HZ461" s="1"/>
  <c r="HZ460" s="1"/>
  <c r="IB451" l="1"/>
  <c r="IB450" s="1"/>
  <c r="IC451"/>
  <c r="IE451"/>
  <c r="IG451"/>
  <c r="II451"/>
  <c r="IK451"/>
  <c r="IM451"/>
  <c r="IN451"/>
  <c r="IN450" s="1"/>
  <c r="IO451"/>
  <c r="IO450" s="1"/>
  <c r="IC450"/>
  <c r="IE450"/>
  <c r="IG450"/>
  <c r="II450"/>
  <c r="IK450"/>
  <c r="IM450"/>
  <c r="HZ451"/>
  <c r="HZ450" s="1"/>
  <c r="IB454"/>
  <c r="IB453" s="1"/>
  <c r="IC454"/>
  <c r="IC453" s="1"/>
  <c r="IC449" s="1"/>
  <c r="IE454"/>
  <c r="IE453" s="1"/>
  <c r="IG454"/>
  <c r="IG453" s="1"/>
  <c r="IG449" s="1"/>
  <c r="II454"/>
  <c r="II453" s="1"/>
  <c r="IK454"/>
  <c r="IK453" s="1"/>
  <c r="IK449" s="1"/>
  <c r="IM454"/>
  <c r="IM453" s="1"/>
  <c r="IN454"/>
  <c r="IN453" s="1"/>
  <c r="IO454"/>
  <c r="IO453" s="1"/>
  <c r="HZ454"/>
  <c r="HZ453" s="1"/>
  <c r="IA438"/>
  <c r="IA437" s="1"/>
  <c r="IC438"/>
  <c r="IC437" s="1"/>
  <c r="IE438"/>
  <c r="IE437" s="1"/>
  <c r="IG438"/>
  <c r="IG437" s="1"/>
  <c r="II438"/>
  <c r="II437" s="1"/>
  <c r="IK438"/>
  <c r="IK437" s="1"/>
  <c r="IM438"/>
  <c r="IM437" s="1"/>
  <c r="IN438"/>
  <c r="IN437" s="1"/>
  <c r="IO438"/>
  <c r="IO437" s="1"/>
  <c r="IA443"/>
  <c r="IA442" s="1"/>
  <c r="IC443"/>
  <c r="IC442" s="1"/>
  <c r="IE443"/>
  <c r="IE442" s="1"/>
  <c r="IG443"/>
  <c r="IG442" s="1"/>
  <c r="II443"/>
  <c r="II442" s="1"/>
  <c r="IK443"/>
  <c r="IK442" s="1"/>
  <c r="IM443"/>
  <c r="IM442" s="1"/>
  <c r="IN443"/>
  <c r="IN442" s="1"/>
  <c r="IO443"/>
  <c r="IO442" s="1"/>
  <c r="HZ443"/>
  <c r="HZ442" s="1"/>
  <c r="HZ438"/>
  <c r="HZ437" s="1"/>
  <c r="IA428"/>
  <c r="IA427" s="1"/>
  <c r="IC428"/>
  <c r="IC427" s="1"/>
  <c r="IE428"/>
  <c r="IE427" s="1"/>
  <c r="IG428"/>
  <c r="IG427" s="1"/>
  <c r="II428"/>
  <c r="II427" s="1"/>
  <c r="IK428"/>
  <c r="IK427" s="1"/>
  <c r="IM428"/>
  <c r="IM427" s="1"/>
  <c r="IN428"/>
  <c r="IN427" s="1"/>
  <c r="IO428"/>
  <c r="IO427" s="1"/>
  <c r="HZ428"/>
  <c r="HZ427" s="1"/>
  <c r="IA433"/>
  <c r="IA432" s="1"/>
  <c r="IC433"/>
  <c r="IC432" s="1"/>
  <c r="IE433"/>
  <c r="IE432" s="1"/>
  <c r="IG433"/>
  <c r="IG432" s="1"/>
  <c r="II433"/>
  <c r="II432" s="1"/>
  <c r="IK433"/>
  <c r="IK432" s="1"/>
  <c r="IM433"/>
  <c r="IM432" s="1"/>
  <c r="IN433"/>
  <c r="IN432" s="1"/>
  <c r="IO433"/>
  <c r="IO432" s="1"/>
  <c r="HZ433"/>
  <c r="HZ432" s="1"/>
  <c r="IA423"/>
  <c r="IA422" s="1"/>
  <c r="IA421" s="1"/>
  <c r="IC423"/>
  <c r="IC422" s="1"/>
  <c r="IC421" s="1"/>
  <c r="IE423"/>
  <c r="IE422" s="1"/>
  <c r="IE421" s="1"/>
  <c r="IG423"/>
  <c r="IG422" s="1"/>
  <c r="IG421" s="1"/>
  <c r="II423"/>
  <c r="II422" s="1"/>
  <c r="II421" s="1"/>
  <c r="IK423"/>
  <c r="IK422" s="1"/>
  <c r="IK421" s="1"/>
  <c r="IM423"/>
  <c r="IM422" s="1"/>
  <c r="IM421" s="1"/>
  <c r="IN423"/>
  <c r="IN422" s="1"/>
  <c r="IN421" s="1"/>
  <c r="IO423"/>
  <c r="IO422" s="1"/>
  <c r="IO421" s="1"/>
  <c r="HZ423"/>
  <c r="HZ422" s="1"/>
  <c r="HZ421" s="1"/>
  <c r="IO420"/>
  <c r="IA417"/>
  <c r="IC417"/>
  <c r="IE417"/>
  <c r="IG417"/>
  <c r="II417"/>
  <c r="IK417"/>
  <c r="IM417"/>
  <c r="IN417"/>
  <c r="IO417"/>
  <c r="IA419"/>
  <c r="IC419"/>
  <c r="IE419"/>
  <c r="IG419"/>
  <c r="II419"/>
  <c r="IK419"/>
  <c r="IM419"/>
  <c r="IN419"/>
  <c r="IO419"/>
  <c r="IP419"/>
  <c r="HZ417"/>
  <c r="HZ419"/>
  <c r="IA410"/>
  <c r="IA409" s="1"/>
  <c r="IA408" s="1"/>
  <c r="IC410"/>
  <c r="IC409" s="1"/>
  <c r="IC408" s="1"/>
  <c r="IE410"/>
  <c r="IE409" s="1"/>
  <c r="IE408" s="1"/>
  <c r="IG410"/>
  <c r="IG409" s="1"/>
  <c r="IG408" s="1"/>
  <c r="II410"/>
  <c r="II409" s="1"/>
  <c r="II408" s="1"/>
  <c r="IK410"/>
  <c r="IK409" s="1"/>
  <c r="IK408" s="1"/>
  <c r="IM410"/>
  <c r="IM409" s="1"/>
  <c r="IM408" s="1"/>
  <c r="IN410"/>
  <c r="IN409" s="1"/>
  <c r="IN408" s="1"/>
  <c r="IO410"/>
  <c r="IO409" s="1"/>
  <c r="IO408" s="1"/>
  <c r="HZ410"/>
  <c r="HZ409" s="1"/>
  <c r="HZ408" s="1"/>
  <c r="IA406"/>
  <c r="IA405" s="1"/>
  <c r="IA404" s="1"/>
  <c r="IC406"/>
  <c r="IC405" s="1"/>
  <c r="IC404" s="1"/>
  <c r="IE406"/>
  <c r="IE405" s="1"/>
  <c r="IE404" s="1"/>
  <c r="IG406"/>
  <c r="IG405" s="1"/>
  <c r="IG404" s="1"/>
  <c r="II406"/>
  <c r="II405" s="1"/>
  <c r="II404" s="1"/>
  <c r="IK406"/>
  <c r="IK405" s="1"/>
  <c r="IK404" s="1"/>
  <c r="IM406"/>
  <c r="IM405" s="1"/>
  <c r="IM404" s="1"/>
  <c r="IN406"/>
  <c r="IN405" s="1"/>
  <c r="IN404" s="1"/>
  <c r="IO406"/>
  <c r="IO405" s="1"/>
  <c r="IO404" s="1"/>
  <c r="HZ406"/>
  <c r="HZ405" s="1"/>
  <c r="HZ404" s="1"/>
  <c r="IP390"/>
  <c r="IB399"/>
  <c r="IB398" s="1"/>
  <c r="IB397" s="1"/>
  <c r="IC399"/>
  <c r="IC398" s="1"/>
  <c r="IC397" s="1"/>
  <c r="IE399"/>
  <c r="IE398" s="1"/>
  <c r="IE397" s="1"/>
  <c r="IG399"/>
  <c r="IG398" s="1"/>
  <c r="IG397" s="1"/>
  <c r="II399"/>
  <c r="II398" s="1"/>
  <c r="II397" s="1"/>
  <c r="IK399"/>
  <c r="IK398" s="1"/>
  <c r="IK397" s="1"/>
  <c r="IM399"/>
  <c r="IM398" s="1"/>
  <c r="IM397" s="1"/>
  <c r="IN399"/>
  <c r="IN398" s="1"/>
  <c r="IN397" s="1"/>
  <c r="IO399"/>
  <c r="IO398" s="1"/>
  <c r="IO397" s="1"/>
  <c r="HZ399"/>
  <c r="HZ398" s="1"/>
  <c r="HZ397" s="1"/>
  <c r="IA393"/>
  <c r="IA392" s="1"/>
  <c r="IA391" s="1"/>
  <c r="IC393"/>
  <c r="IC392" s="1"/>
  <c r="IC391" s="1"/>
  <c r="IC390" s="1"/>
  <c r="IE393"/>
  <c r="IE392" s="1"/>
  <c r="IE391" s="1"/>
  <c r="IG393"/>
  <c r="IG392" s="1"/>
  <c r="IG391" s="1"/>
  <c r="IG390" s="1"/>
  <c r="II393"/>
  <c r="II392" s="1"/>
  <c r="II391" s="1"/>
  <c r="IK393"/>
  <c r="IK392" s="1"/>
  <c r="IK391" s="1"/>
  <c r="IK390" s="1"/>
  <c r="IM393"/>
  <c r="IM392" s="1"/>
  <c r="IM391" s="1"/>
  <c r="IN393"/>
  <c r="IN392" s="1"/>
  <c r="IN391" s="1"/>
  <c r="IN390" s="1"/>
  <c r="IO393"/>
  <c r="IO392" s="1"/>
  <c r="IO391" s="1"/>
  <c r="HZ393"/>
  <c r="HZ392" s="1"/>
  <c r="HZ391" s="1"/>
  <c r="IB388"/>
  <c r="IB387" s="1"/>
  <c r="IB386" s="1"/>
  <c r="IB385" s="1"/>
  <c r="IC388"/>
  <c r="IC387" s="1"/>
  <c r="IC386" s="1"/>
  <c r="IC385" s="1"/>
  <c r="IE388"/>
  <c r="IE387" s="1"/>
  <c r="IE386" s="1"/>
  <c r="IE385" s="1"/>
  <c r="IG388"/>
  <c r="IG387" s="1"/>
  <c r="IG386" s="1"/>
  <c r="IG385" s="1"/>
  <c r="II388"/>
  <c r="II387" s="1"/>
  <c r="II386" s="1"/>
  <c r="II385" s="1"/>
  <c r="IK388"/>
  <c r="IK387" s="1"/>
  <c r="IK386" s="1"/>
  <c r="IK385" s="1"/>
  <c r="IM388"/>
  <c r="IM387" s="1"/>
  <c r="IM386" s="1"/>
  <c r="IM385" s="1"/>
  <c r="IN388"/>
  <c r="IN387" s="1"/>
  <c r="IN386" s="1"/>
  <c r="IN385" s="1"/>
  <c r="IO388"/>
  <c r="IO387" s="1"/>
  <c r="IO386" s="1"/>
  <c r="IO385" s="1"/>
  <c r="HZ388"/>
  <c r="HZ387" s="1"/>
  <c r="HZ386" s="1"/>
  <c r="HZ385" s="1"/>
  <c r="IB375"/>
  <c r="IC375"/>
  <c r="IC374" s="1"/>
  <c r="IC373" s="1"/>
  <c r="IC372" s="1"/>
  <c r="IE375"/>
  <c r="IE374" s="1"/>
  <c r="IE373" s="1"/>
  <c r="IE372" s="1"/>
  <c r="IG375"/>
  <c r="IG374" s="1"/>
  <c r="IG373" s="1"/>
  <c r="IG372" s="1"/>
  <c r="II375"/>
  <c r="IK375"/>
  <c r="IK374" s="1"/>
  <c r="IK373" s="1"/>
  <c r="IK372" s="1"/>
  <c r="IM375"/>
  <c r="IM374" s="1"/>
  <c r="IM373" s="1"/>
  <c r="IM372" s="1"/>
  <c r="IN375"/>
  <c r="IN374" s="1"/>
  <c r="IN373" s="1"/>
  <c r="IN372" s="1"/>
  <c r="IO375"/>
  <c r="IO374" s="1"/>
  <c r="IO373" s="1"/>
  <c r="IO372" s="1"/>
  <c r="HZ375"/>
  <c r="IB374"/>
  <c r="IB373" s="1"/>
  <c r="IB372" s="1"/>
  <c r="II374"/>
  <c r="II373" s="1"/>
  <c r="II372" s="1"/>
  <c r="IO369"/>
  <c r="IN369"/>
  <c r="HZ436" l="1"/>
  <c r="IO449"/>
  <c r="HZ449"/>
  <c r="IN449"/>
  <c r="IN436"/>
  <c r="IK436"/>
  <c r="IG436"/>
  <c r="IC436"/>
  <c r="IM449"/>
  <c r="II449"/>
  <c r="IE449"/>
  <c r="IB449"/>
  <c r="IO436"/>
  <c r="IM436"/>
  <c r="II436"/>
  <c r="IE436"/>
  <c r="IA436"/>
  <c r="HZ426"/>
  <c r="HZ425" s="1"/>
  <c r="IK426"/>
  <c r="IK416"/>
  <c r="IK414" s="1"/>
  <c r="IK403" s="1"/>
  <c r="IG416"/>
  <c r="IG414" s="1"/>
  <c r="IG403" s="1"/>
  <c r="IC416"/>
  <c r="IC414" s="1"/>
  <c r="IC403" s="1"/>
  <c r="IN426"/>
  <c r="IN425" s="1"/>
  <c r="IG426"/>
  <c r="IG425" s="1"/>
  <c r="IC426"/>
  <c r="IC425" s="1"/>
  <c r="IO426"/>
  <c r="IO425" s="1"/>
  <c r="IM426"/>
  <c r="II426"/>
  <c r="II425" s="1"/>
  <c r="IE426"/>
  <c r="IA426"/>
  <c r="HZ416"/>
  <c r="HZ414" s="1"/>
  <c r="HZ403" s="1"/>
  <c r="IM416"/>
  <c r="IM414" s="1"/>
  <c r="IM403" s="1"/>
  <c r="II416"/>
  <c r="II414" s="1"/>
  <c r="II403" s="1"/>
  <c r="IE416"/>
  <c r="IE414" s="1"/>
  <c r="IE403" s="1"/>
  <c r="IA416"/>
  <c r="IA414" s="1"/>
  <c r="IA403" s="1"/>
  <c r="IN416"/>
  <c r="IN414" s="1"/>
  <c r="IN403" s="1"/>
  <c r="IO416"/>
  <c r="IO414" s="1"/>
  <c r="IO403" s="1"/>
  <c r="HZ390"/>
  <c r="HZ384" s="1"/>
  <c r="IO390"/>
  <c r="IM390"/>
  <c r="II390"/>
  <c r="IE390"/>
  <c r="IB363"/>
  <c r="IB362" s="1"/>
  <c r="IB361" s="1"/>
  <c r="IB360" s="1"/>
  <c r="IB359" s="1"/>
  <c r="IB358" s="1"/>
  <c r="IC363"/>
  <c r="IC362" s="1"/>
  <c r="IC361" s="1"/>
  <c r="IC360" s="1"/>
  <c r="IC359" s="1"/>
  <c r="IC358" s="1"/>
  <c r="IE363"/>
  <c r="IE362" s="1"/>
  <c r="IE361" s="1"/>
  <c r="IE360" s="1"/>
  <c r="IE359" s="1"/>
  <c r="IE358" s="1"/>
  <c r="IG363"/>
  <c r="IG362" s="1"/>
  <c r="IG361" s="1"/>
  <c r="IG360" s="1"/>
  <c r="IG359" s="1"/>
  <c r="IG358" s="1"/>
  <c r="II363"/>
  <c r="II362" s="1"/>
  <c r="II361" s="1"/>
  <c r="II360" s="1"/>
  <c r="II359" s="1"/>
  <c r="II358" s="1"/>
  <c r="IK363"/>
  <c r="IK362" s="1"/>
  <c r="IK361" s="1"/>
  <c r="IK360" s="1"/>
  <c r="IK359" s="1"/>
  <c r="IK358" s="1"/>
  <c r="IM363"/>
  <c r="IM362" s="1"/>
  <c r="IM361" s="1"/>
  <c r="IM360" s="1"/>
  <c r="IM359" s="1"/>
  <c r="IM358" s="1"/>
  <c r="IN363"/>
  <c r="IN362" s="1"/>
  <c r="IN361" s="1"/>
  <c r="IN360" s="1"/>
  <c r="IN359" s="1"/>
  <c r="IN358" s="1"/>
  <c r="IO363"/>
  <c r="IO362" s="1"/>
  <c r="IO361" s="1"/>
  <c r="IO360" s="1"/>
  <c r="IO359" s="1"/>
  <c r="IO358" s="1"/>
  <c r="HZ363"/>
  <c r="HZ362" s="1"/>
  <c r="HZ361" s="1"/>
  <c r="HZ360" s="1"/>
  <c r="IA311"/>
  <c r="IB311"/>
  <c r="IC311"/>
  <c r="ID311"/>
  <c r="IE311"/>
  <c r="IF311"/>
  <c r="IG311"/>
  <c r="IH311"/>
  <c r="II311"/>
  <c r="IJ311"/>
  <c r="IK311"/>
  <c r="IL311"/>
  <c r="IM311"/>
  <c r="IN311"/>
  <c r="IO311"/>
  <c r="IB343"/>
  <c r="IB342" s="1"/>
  <c r="IC343"/>
  <c r="IC342" s="1"/>
  <c r="IE343"/>
  <c r="IE342" s="1"/>
  <c r="IG343"/>
  <c r="IG342" s="1"/>
  <c r="II343"/>
  <c r="II342" s="1"/>
  <c r="IK343"/>
  <c r="IK342" s="1"/>
  <c r="IM343"/>
  <c r="IM342" s="1"/>
  <c r="IN343"/>
  <c r="IN342" s="1"/>
  <c r="IO343"/>
  <c r="IO342" s="1"/>
  <c r="IB348"/>
  <c r="IB347" s="1"/>
  <c r="IC348"/>
  <c r="IC347" s="1"/>
  <c r="IE348"/>
  <c r="IE347" s="1"/>
  <c r="IG348"/>
  <c r="IG347" s="1"/>
  <c r="II348"/>
  <c r="II347" s="1"/>
  <c r="IK348"/>
  <c r="IK347" s="1"/>
  <c r="IM348"/>
  <c r="IM347" s="1"/>
  <c r="IB355"/>
  <c r="IB354" s="1"/>
  <c r="IC355"/>
  <c r="IC354" s="1"/>
  <c r="IE355"/>
  <c r="IE354" s="1"/>
  <c r="IG355"/>
  <c r="IG354" s="1"/>
  <c r="II355"/>
  <c r="II354" s="1"/>
  <c r="IK355"/>
  <c r="IK354" s="1"/>
  <c r="IM355"/>
  <c r="IM354" s="1"/>
  <c r="IN355"/>
  <c r="IN354" s="1"/>
  <c r="IO355"/>
  <c r="IO354" s="1"/>
  <c r="HZ355"/>
  <c r="HZ354" s="1"/>
  <c r="HZ348"/>
  <c r="HZ347" s="1"/>
  <c r="HZ343"/>
  <c r="HZ342" s="1"/>
  <c r="IB338"/>
  <c r="IB337" s="1"/>
  <c r="IB336" s="1"/>
  <c r="IC338"/>
  <c r="IC337" s="1"/>
  <c r="IC336" s="1"/>
  <c r="IE338"/>
  <c r="IE337" s="1"/>
  <c r="IE336" s="1"/>
  <c r="IG338"/>
  <c r="IG337" s="1"/>
  <c r="IG336" s="1"/>
  <c r="II338"/>
  <c r="II337" s="1"/>
  <c r="II336" s="1"/>
  <c r="IK338"/>
  <c r="IK337" s="1"/>
  <c r="IK336" s="1"/>
  <c r="IM338"/>
  <c r="IM337" s="1"/>
  <c r="IM336" s="1"/>
  <c r="IN338"/>
  <c r="IN337" s="1"/>
  <c r="IN336" s="1"/>
  <c r="IO338"/>
  <c r="IO337" s="1"/>
  <c r="IO336" s="1"/>
  <c r="HZ338"/>
  <c r="HZ337" s="1"/>
  <c r="HZ336" s="1"/>
  <c r="IA334"/>
  <c r="IA333" s="1"/>
  <c r="IA332" s="1"/>
  <c r="IC334"/>
  <c r="IC333" s="1"/>
  <c r="IC332" s="1"/>
  <c r="IE334"/>
  <c r="IE333" s="1"/>
  <c r="IE332" s="1"/>
  <c r="IG334"/>
  <c r="IG333" s="1"/>
  <c r="IG332" s="1"/>
  <c r="II334"/>
  <c r="II333" s="1"/>
  <c r="II332" s="1"/>
  <c r="IK334"/>
  <c r="IK333" s="1"/>
  <c r="IK332" s="1"/>
  <c r="IM334"/>
  <c r="IM333" s="1"/>
  <c r="IM332" s="1"/>
  <c r="IN334"/>
  <c r="IN333" s="1"/>
  <c r="IN332" s="1"/>
  <c r="IO334"/>
  <c r="IO333" s="1"/>
  <c r="IO332" s="1"/>
  <c r="HZ334"/>
  <c r="HZ333" s="1"/>
  <c r="HZ332" s="1"/>
  <c r="IO320"/>
  <c r="IO324"/>
  <c r="IN324"/>
  <c r="IA328"/>
  <c r="IA327" s="1"/>
  <c r="IB328"/>
  <c r="IB327" s="1"/>
  <c r="IC328"/>
  <c r="IC327" s="1"/>
  <c r="ID328"/>
  <c r="ID327" s="1"/>
  <c r="IE328"/>
  <c r="IE327" s="1"/>
  <c r="IF328"/>
  <c r="IF327" s="1"/>
  <c r="IG328"/>
  <c r="IG327" s="1"/>
  <c r="IH328"/>
  <c r="IH327" s="1"/>
  <c r="II328"/>
  <c r="II327" s="1"/>
  <c r="IJ328"/>
  <c r="IJ327" s="1"/>
  <c r="IK328"/>
  <c r="IK327" s="1"/>
  <c r="IL328"/>
  <c r="IL327" s="1"/>
  <c r="IM328"/>
  <c r="IM327" s="1"/>
  <c r="IN328"/>
  <c r="IN327" s="1"/>
  <c r="IO328"/>
  <c r="IO327" s="1"/>
  <c r="HZ328"/>
  <c r="HZ327" s="1"/>
  <c r="IB317"/>
  <c r="IB316" s="1"/>
  <c r="IB315" s="1"/>
  <c r="IB314" s="1"/>
  <c r="IC317"/>
  <c r="IC316" s="1"/>
  <c r="IC315" s="1"/>
  <c r="IC314" s="1"/>
  <c r="IE317"/>
  <c r="IE316" s="1"/>
  <c r="IE315" s="1"/>
  <c r="IE314" s="1"/>
  <c r="IG317"/>
  <c r="IG316" s="1"/>
  <c r="IG315" s="1"/>
  <c r="IG314" s="1"/>
  <c r="II317"/>
  <c r="II316" s="1"/>
  <c r="II315" s="1"/>
  <c r="II314" s="1"/>
  <c r="II313" s="1"/>
  <c r="IK317"/>
  <c r="IK316" s="1"/>
  <c r="IK315" s="1"/>
  <c r="IK314" s="1"/>
  <c r="IM317"/>
  <c r="IM316" s="1"/>
  <c r="IM315" s="1"/>
  <c r="IM314" s="1"/>
  <c r="IN317"/>
  <c r="IN316" s="1"/>
  <c r="IN315" s="1"/>
  <c r="IN314" s="1"/>
  <c r="HZ317"/>
  <c r="HZ316" s="1"/>
  <c r="HZ315" s="1"/>
  <c r="HZ314" s="1"/>
  <c r="HZ310"/>
  <c r="HZ309" s="1"/>
  <c r="IM309"/>
  <c r="IM308" s="1"/>
  <c r="IM307" s="1"/>
  <c r="IP309"/>
  <c r="IB305"/>
  <c r="IB304" s="1"/>
  <c r="IB303" s="1"/>
  <c r="IC305"/>
  <c r="IC304" s="1"/>
  <c r="IC303" s="1"/>
  <c r="IE305"/>
  <c r="IE304" s="1"/>
  <c r="IE303" s="1"/>
  <c r="IG305"/>
  <c r="IG304" s="1"/>
  <c r="IG303" s="1"/>
  <c r="II305"/>
  <c r="II304" s="1"/>
  <c r="II303" s="1"/>
  <c r="IK305"/>
  <c r="IK304" s="1"/>
  <c r="IK303" s="1"/>
  <c r="IM305"/>
  <c r="IM304" s="1"/>
  <c r="IM303" s="1"/>
  <c r="IN305"/>
  <c r="IN304" s="1"/>
  <c r="IN303" s="1"/>
  <c r="IO305"/>
  <c r="IO304" s="1"/>
  <c r="IO303" s="1"/>
  <c r="HZ305"/>
  <c r="HZ304" s="1"/>
  <c r="HZ303" s="1"/>
  <c r="IA301"/>
  <c r="IA300" s="1"/>
  <c r="IA299" s="1"/>
  <c r="IC301"/>
  <c r="IC300" s="1"/>
  <c r="IC299" s="1"/>
  <c r="IE301"/>
  <c r="IE300" s="1"/>
  <c r="IE299" s="1"/>
  <c r="IG301"/>
  <c r="IG300" s="1"/>
  <c r="IG299" s="1"/>
  <c r="II301"/>
  <c r="II300" s="1"/>
  <c r="II299" s="1"/>
  <c r="IK301"/>
  <c r="IK300" s="1"/>
  <c r="IK299" s="1"/>
  <c r="IM301"/>
  <c r="IM300" s="1"/>
  <c r="IM299" s="1"/>
  <c r="IN301"/>
  <c r="IN300" s="1"/>
  <c r="IN299" s="1"/>
  <c r="IO301"/>
  <c r="IO300" s="1"/>
  <c r="IO299" s="1"/>
  <c r="HZ301"/>
  <c r="HZ300" s="1"/>
  <c r="HZ299" s="1"/>
  <c r="IB297"/>
  <c r="IB296" s="1"/>
  <c r="IB295" s="1"/>
  <c r="IM297"/>
  <c r="IM296" s="1"/>
  <c r="IM295" s="1"/>
  <c r="IN297"/>
  <c r="IN296" s="1"/>
  <c r="IN295" s="1"/>
  <c r="IO297"/>
  <c r="IO296" s="1"/>
  <c r="IO295" s="1"/>
  <c r="HZ297"/>
  <c r="HZ296" s="1"/>
  <c r="HZ295" s="1"/>
  <c r="IO263"/>
  <c r="IN263"/>
  <c r="IO265"/>
  <c r="IN265"/>
  <c r="IO232"/>
  <c r="IN232"/>
  <c r="II384" l="1"/>
  <c r="IE425"/>
  <c r="IM425"/>
  <c r="IE384"/>
  <c r="IM384"/>
  <c r="IG384"/>
  <c r="IC384"/>
  <c r="IN384"/>
  <c r="IO384"/>
  <c r="IK425"/>
  <c r="IK384" s="1"/>
  <c r="IM341"/>
  <c r="IM340" s="1"/>
  <c r="II341"/>
  <c r="II340" s="1"/>
  <c r="IE341"/>
  <c r="IE340" s="1"/>
  <c r="IB341"/>
  <c r="IB340" s="1"/>
  <c r="IK341"/>
  <c r="IK340" s="1"/>
  <c r="IG341"/>
  <c r="IG340" s="1"/>
  <c r="IC341"/>
  <c r="IC340" s="1"/>
  <c r="IO331"/>
  <c r="IM331"/>
  <c r="II331"/>
  <c r="IE331"/>
  <c r="HZ341"/>
  <c r="HZ340" s="1"/>
  <c r="IB313"/>
  <c r="IK313"/>
  <c r="IG313"/>
  <c r="IC313"/>
  <c r="IM313"/>
  <c r="IE313"/>
  <c r="HZ331"/>
  <c r="IN331"/>
  <c r="IK331"/>
  <c r="IG331"/>
  <c r="IC331"/>
  <c r="HZ313"/>
  <c r="IO317"/>
  <c r="IO316" s="1"/>
  <c r="IO315" s="1"/>
  <c r="IO314" s="1"/>
  <c r="IO313" s="1"/>
  <c r="IN313"/>
  <c r="IA287"/>
  <c r="IA286" s="1"/>
  <c r="IA285" s="1"/>
  <c r="IA284" s="1"/>
  <c r="IC287"/>
  <c r="IC286" s="1"/>
  <c r="IC285" s="1"/>
  <c r="IC284" s="1"/>
  <c r="IE287"/>
  <c r="IE286" s="1"/>
  <c r="IE285" s="1"/>
  <c r="IE284" s="1"/>
  <c r="IG287"/>
  <c r="IG286" s="1"/>
  <c r="IG285" s="1"/>
  <c r="IG284" s="1"/>
  <c r="II287"/>
  <c r="II286" s="1"/>
  <c r="II285" s="1"/>
  <c r="II284" s="1"/>
  <c r="IK287"/>
  <c r="IK286" s="1"/>
  <c r="IK285" s="1"/>
  <c r="IK284" s="1"/>
  <c r="IM287"/>
  <c r="IM286" s="1"/>
  <c r="IM285" s="1"/>
  <c r="IM284" s="1"/>
  <c r="IN287"/>
  <c r="IN286" s="1"/>
  <c r="IN285" s="1"/>
  <c r="IN284" s="1"/>
  <c r="IO287"/>
  <c r="IO286" s="1"/>
  <c r="IO285" s="1"/>
  <c r="IO284" s="1"/>
  <c r="HZ287"/>
  <c r="HZ286" s="1"/>
  <c r="HZ285" s="1"/>
  <c r="HZ284" s="1"/>
  <c r="HZ258"/>
  <c r="HZ257" s="1"/>
  <c r="IP257"/>
  <c r="IM257"/>
  <c r="IM256" s="1"/>
  <c r="IM255" s="1"/>
  <c r="IM254" s="1"/>
  <c r="IM250"/>
  <c r="IM249" s="1"/>
  <c r="IM248" s="1"/>
  <c r="IA244"/>
  <c r="IA243" s="1"/>
  <c r="IA242" s="1"/>
  <c r="IA241" s="1"/>
  <c r="IC244"/>
  <c r="IC243" s="1"/>
  <c r="IC242" s="1"/>
  <c r="IC241" s="1"/>
  <c r="IE244"/>
  <c r="IE243" s="1"/>
  <c r="IE242" s="1"/>
  <c r="IE241" s="1"/>
  <c r="IG244"/>
  <c r="IG243" s="1"/>
  <c r="IG242" s="1"/>
  <c r="IG241" s="1"/>
  <c r="II244"/>
  <c r="II243" s="1"/>
  <c r="II242" s="1"/>
  <c r="II241" s="1"/>
  <c r="IK244"/>
  <c r="IK243" s="1"/>
  <c r="IK242" s="1"/>
  <c r="IK241" s="1"/>
  <c r="IM244"/>
  <c r="IM243" s="1"/>
  <c r="IM242" s="1"/>
  <c r="IM241" s="1"/>
  <c r="IN244"/>
  <c r="IN243" s="1"/>
  <c r="IN242" s="1"/>
  <c r="IN241" s="1"/>
  <c r="IO244"/>
  <c r="IO243" s="1"/>
  <c r="IO242" s="1"/>
  <c r="IO241" s="1"/>
  <c r="HZ244"/>
  <c r="HZ243" s="1"/>
  <c r="HZ242" s="1"/>
  <c r="HZ241" s="1"/>
  <c r="IP227"/>
  <c r="IO234"/>
  <c r="IO228" s="1"/>
  <c r="IO227" s="1"/>
  <c r="IO226" s="1"/>
  <c r="IO225" s="1"/>
  <c r="IB228"/>
  <c r="IB227" s="1"/>
  <c r="IB226" s="1"/>
  <c r="IB225" s="1"/>
  <c r="IC228"/>
  <c r="IC227" s="1"/>
  <c r="IC226" s="1"/>
  <c r="IC225" s="1"/>
  <c r="IE228"/>
  <c r="IE227" s="1"/>
  <c r="IE226" s="1"/>
  <c r="IE225" s="1"/>
  <c r="IG228"/>
  <c r="IG227" s="1"/>
  <c r="IG226" s="1"/>
  <c r="IG225" s="1"/>
  <c r="II228"/>
  <c r="II227" s="1"/>
  <c r="II226" s="1"/>
  <c r="II225" s="1"/>
  <c r="IK228"/>
  <c r="IK227" s="1"/>
  <c r="IK226" s="1"/>
  <c r="IK225" s="1"/>
  <c r="IM228"/>
  <c r="IM227" s="1"/>
  <c r="IM226" s="1"/>
  <c r="IM225" s="1"/>
  <c r="IN234"/>
  <c r="IN228" s="1"/>
  <c r="IN227" s="1"/>
  <c r="IN226" s="1"/>
  <c r="IN225" s="1"/>
  <c r="IM224" l="1"/>
  <c r="IM223" s="1"/>
  <c r="HZ228"/>
  <c r="HZ227" s="1"/>
  <c r="HZ226" s="1"/>
  <c r="HZ225" s="1"/>
  <c r="IB221"/>
  <c r="IB220" s="1"/>
  <c r="IC221"/>
  <c r="IC220" s="1"/>
  <c r="IE221"/>
  <c r="IE220" s="1"/>
  <c r="IG221"/>
  <c r="IG220" s="1"/>
  <c r="II221"/>
  <c r="II220" s="1"/>
  <c r="IK221"/>
  <c r="IK220" s="1"/>
  <c r="IM221"/>
  <c r="IM220" s="1"/>
  <c r="IN221"/>
  <c r="IN220" s="1"/>
  <c r="IO221"/>
  <c r="IO220" s="1"/>
  <c r="HZ221"/>
  <c r="HZ220" s="1"/>
  <c r="IO216"/>
  <c r="IO215" s="1"/>
  <c r="IB216"/>
  <c r="IB215" s="1"/>
  <c r="IC216"/>
  <c r="IC215" s="1"/>
  <c r="IE216"/>
  <c r="IE215" s="1"/>
  <c r="IG216"/>
  <c r="IG215" s="1"/>
  <c r="II216"/>
  <c r="II215" s="1"/>
  <c r="IK216"/>
  <c r="IK215" s="1"/>
  <c r="IM216"/>
  <c r="IM215" s="1"/>
  <c r="IN216"/>
  <c r="IN215" s="1"/>
  <c r="HZ216"/>
  <c r="HZ215" s="1"/>
  <c r="IB209"/>
  <c r="IB208" s="1"/>
  <c r="IB207" s="1"/>
  <c r="IC209"/>
  <c r="IC208" s="1"/>
  <c r="IC207" s="1"/>
  <c r="IE209"/>
  <c r="IE208" s="1"/>
  <c r="IE207" s="1"/>
  <c r="IG209"/>
  <c r="IG208" s="1"/>
  <c r="IG207" s="1"/>
  <c r="II209"/>
  <c r="II208" s="1"/>
  <c r="II207" s="1"/>
  <c r="IK209"/>
  <c r="IK208" s="1"/>
  <c r="IK207" s="1"/>
  <c r="IM209"/>
  <c r="IM208" s="1"/>
  <c r="IM207" s="1"/>
  <c r="IM206" s="1"/>
  <c r="IN209"/>
  <c r="IN208" s="1"/>
  <c r="IN207" s="1"/>
  <c r="IO209"/>
  <c r="IO208" s="1"/>
  <c r="IO207" s="1"/>
  <c r="HZ209"/>
  <c r="HZ208" s="1"/>
  <c r="HZ207" s="1"/>
  <c r="IB199"/>
  <c r="IB198" s="1"/>
  <c r="IC199"/>
  <c r="IC198" s="1"/>
  <c r="ID199"/>
  <c r="ID198" s="1"/>
  <c r="IE199"/>
  <c r="IE198" s="1"/>
  <c r="IF199"/>
  <c r="IF198" s="1"/>
  <c r="IG199"/>
  <c r="IG198" s="1"/>
  <c r="IH199"/>
  <c r="IH198" s="1"/>
  <c r="II199"/>
  <c r="II198" s="1"/>
  <c r="IJ199"/>
  <c r="IJ198" s="1"/>
  <c r="IK199"/>
  <c r="IK198" s="1"/>
  <c r="IL199"/>
  <c r="IL198" s="1"/>
  <c r="IM199"/>
  <c r="IM198" s="1"/>
  <c r="IN199"/>
  <c r="IN198" s="1"/>
  <c r="IO199"/>
  <c r="IO198" s="1"/>
  <c r="IB204"/>
  <c r="IB203" s="1"/>
  <c r="IB202" s="1"/>
  <c r="IB196" s="1"/>
  <c r="IC204"/>
  <c r="IC203" s="1"/>
  <c r="IC202" s="1"/>
  <c r="IE204"/>
  <c r="IE203" s="1"/>
  <c r="IE202" s="1"/>
  <c r="IG204"/>
  <c r="IG203" s="1"/>
  <c r="IG202" s="1"/>
  <c r="II204"/>
  <c r="II203" s="1"/>
  <c r="II202" s="1"/>
  <c r="IK204"/>
  <c r="IK203" s="1"/>
  <c r="IK202" s="1"/>
  <c r="IM204"/>
  <c r="IM203" s="1"/>
  <c r="IM202" s="1"/>
  <c r="IM196" s="1"/>
  <c r="IN204"/>
  <c r="IN203" s="1"/>
  <c r="IN202" s="1"/>
  <c r="IO204"/>
  <c r="IO203" s="1"/>
  <c r="IO202" s="1"/>
  <c r="HZ204"/>
  <c r="HZ203" s="1"/>
  <c r="HZ202" s="1"/>
  <c r="HZ199"/>
  <c r="HZ198" s="1"/>
  <c r="HZ197" s="1"/>
  <c r="IB186"/>
  <c r="IB185" s="1"/>
  <c r="IC186"/>
  <c r="IC185" s="1"/>
  <c r="IE186"/>
  <c r="IE185" s="1"/>
  <c r="IG186"/>
  <c r="IG185" s="1"/>
  <c r="II186"/>
  <c r="II185" s="1"/>
  <c r="IK186"/>
  <c r="IK185" s="1"/>
  <c r="IM186"/>
  <c r="IM185" s="1"/>
  <c r="IN186"/>
  <c r="IN185" s="1"/>
  <c r="IO186"/>
  <c r="IO185" s="1"/>
  <c r="IB190"/>
  <c r="IB189" s="1"/>
  <c r="IB188" s="1"/>
  <c r="IC190"/>
  <c r="IC189" s="1"/>
  <c r="IC188" s="1"/>
  <c r="IE190"/>
  <c r="IE189" s="1"/>
  <c r="IE188" s="1"/>
  <c r="IG190"/>
  <c r="IG189" s="1"/>
  <c r="IG188" s="1"/>
  <c r="II190"/>
  <c r="II189" s="1"/>
  <c r="II188" s="1"/>
  <c r="IK190"/>
  <c r="IK189" s="1"/>
  <c r="IK188" s="1"/>
  <c r="IM190"/>
  <c r="IM189" s="1"/>
  <c r="IM188" s="1"/>
  <c r="IM183" s="1"/>
  <c r="IM182" s="1"/>
  <c r="IN190"/>
  <c r="IN189" s="1"/>
  <c r="IN188" s="1"/>
  <c r="IO190"/>
  <c r="IO189" s="1"/>
  <c r="IO188" s="1"/>
  <c r="IB194"/>
  <c r="IC194"/>
  <c r="IE194"/>
  <c r="IG194"/>
  <c r="II194"/>
  <c r="IK194"/>
  <c r="IM194"/>
  <c r="IN194"/>
  <c r="IO194"/>
  <c r="HZ186"/>
  <c r="HZ185" s="1"/>
  <c r="HZ184" s="1"/>
  <c r="HZ190"/>
  <c r="HZ189" s="1"/>
  <c r="HZ188" s="1"/>
  <c r="HZ194"/>
  <c r="HZ193" s="1"/>
  <c r="IA175"/>
  <c r="IC175"/>
  <c r="IE175"/>
  <c r="IE174" s="1"/>
  <c r="IE173" s="1"/>
  <c r="IG175"/>
  <c r="IG174" s="1"/>
  <c r="IG173" s="1"/>
  <c r="II175"/>
  <c r="II174" s="1"/>
  <c r="II173" s="1"/>
  <c r="IK175"/>
  <c r="IK174" s="1"/>
  <c r="IK173" s="1"/>
  <c r="IM175"/>
  <c r="IM174" s="1"/>
  <c r="IM173" s="1"/>
  <c r="IN175"/>
  <c r="IN174" s="1"/>
  <c r="IN173" s="1"/>
  <c r="IO175"/>
  <c r="IO174" s="1"/>
  <c r="IO173" s="1"/>
  <c r="IP175"/>
  <c r="IA174"/>
  <c r="IA173" s="1"/>
  <c r="IC174"/>
  <c r="IC173" s="1"/>
  <c r="HZ175"/>
  <c r="HZ174" s="1"/>
  <c r="HZ173" s="1"/>
  <c r="IB168"/>
  <c r="IB167" s="1"/>
  <c r="IB166" s="1"/>
  <c r="IC168"/>
  <c r="IC167" s="1"/>
  <c r="IC166" s="1"/>
  <c r="IE168"/>
  <c r="IE167" s="1"/>
  <c r="IE166" s="1"/>
  <c r="IG168"/>
  <c r="IG167" s="1"/>
  <c r="IG166" s="1"/>
  <c r="II168"/>
  <c r="II167" s="1"/>
  <c r="II166" s="1"/>
  <c r="IK168"/>
  <c r="IK167" s="1"/>
  <c r="IK166" s="1"/>
  <c r="IM168"/>
  <c r="IM167" s="1"/>
  <c r="IM166" s="1"/>
  <c r="IM161" s="1"/>
  <c r="IN168"/>
  <c r="IN167" s="1"/>
  <c r="IN166" s="1"/>
  <c r="IO168"/>
  <c r="IO167" s="1"/>
  <c r="IO166" s="1"/>
  <c r="IA163"/>
  <c r="IB163"/>
  <c r="IC163"/>
  <c r="ID163"/>
  <c r="IE163"/>
  <c r="IF163"/>
  <c r="IG163"/>
  <c r="IH163"/>
  <c r="II163"/>
  <c r="IJ163"/>
  <c r="IK163"/>
  <c r="IL163"/>
  <c r="IM163"/>
  <c r="IN163"/>
  <c r="IO163"/>
  <c r="HZ164"/>
  <c r="HZ163" s="1"/>
  <c r="HZ162" s="1"/>
  <c r="HZ168"/>
  <c r="HZ167" s="1"/>
  <c r="HZ166" s="1"/>
  <c r="HZ183" l="1"/>
  <c r="HZ196"/>
  <c r="IO172"/>
  <c r="IK172"/>
  <c r="IG172"/>
  <c r="IC172"/>
  <c r="IN172"/>
  <c r="IM172"/>
  <c r="II172"/>
  <c r="IE172"/>
  <c r="HZ161"/>
  <c r="IN151"/>
  <c r="IN150" s="1"/>
  <c r="IN149" s="1"/>
  <c r="IN148" s="1"/>
  <c r="IA151"/>
  <c r="IC151"/>
  <c r="IE151"/>
  <c r="IE150" s="1"/>
  <c r="IE149" s="1"/>
  <c r="IE148" s="1"/>
  <c r="IG151"/>
  <c r="IG150" s="1"/>
  <c r="IG149" s="1"/>
  <c r="IG148" s="1"/>
  <c r="II151"/>
  <c r="II150" s="1"/>
  <c r="II149" s="1"/>
  <c r="II148" s="1"/>
  <c r="IK151"/>
  <c r="IK150" s="1"/>
  <c r="IK149" s="1"/>
  <c r="IK148" s="1"/>
  <c r="IM151"/>
  <c r="IM150" s="1"/>
  <c r="IM149" s="1"/>
  <c r="IM148" s="1"/>
  <c r="IO151"/>
  <c r="IO150" s="1"/>
  <c r="IO149" s="1"/>
  <c r="IO148" s="1"/>
  <c r="IA150"/>
  <c r="IA149" s="1"/>
  <c r="IA148" s="1"/>
  <c r="IC150"/>
  <c r="IC149" s="1"/>
  <c r="IC148" s="1"/>
  <c r="IP149"/>
  <c r="HZ151"/>
  <c r="HZ150" s="1"/>
  <c r="HZ149" s="1"/>
  <c r="HZ148" s="1"/>
  <c r="IM143"/>
  <c r="IM142" s="1"/>
  <c r="IB146"/>
  <c r="IB145" s="1"/>
  <c r="IC146"/>
  <c r="IC145" s="1"/>
  <c r="IE146"/>
  <c r="IE145" s="1"/>
  <c r="IG146"/>
  <c r="IG145" s="1"/>
  <c r="II146"/>
  <c r="II145" s="1"/>
  <c r="IK146"/>
  <c r="IK145" s="1"/>
  <c r="IM146"/>
  <c r="IM145" s="1"/>
  <c r="IN146"/>
  <c r="IN145" s="1"/>
  <c r="IO146"/>
  <c r="IO145" s="1"/>
  <c r="HZ146"/>
  <c r="HZ145" s="1"/>
  <c r="HZ144" s="1"/>
  <c r="HZ143" s="1"/>
  <c r="IB131"/>
  <c r="IB130" s="1"/>
  <c r="IC131"/>
  <c r="IC130" s="1"/>
  <c r="IE131"/>
  <c r="IG131"/>
  <c r="IG130" s="1"/>
  <c r="II131"/>
  <c r="II130" s="1"/>
  <c r="IK131"/>
  <c r="IK130" s="1"/>
  <c r="IM131"/>
  <c r="IM130" s="1"/>
  <c r="IN131"/>
  <c r="IN130" s="1"/>
  <c r="IO131"/>
  <c r="IO130" s="1"/>
  <c r="HZ131"/>
  <c r="HZ130" s="1"/>
  <c r="IE130"/>
  <c r="IB136"/>
  <c r="IB135" s="1"/>
  <c r="IC136"/>
  <c r="IC135" s="1"/>
  <c r="IE136"/>
  <c r="IE135" s="1"/>
  <c r="IG136"/>
  <c r="IG135" s="1"/>
  <c r="II136"/>
  <c r="II135" s="1"/>
  <c r="IK136"/>
  <c r="IK135" s="1"/>
  <c r="IM136"/>
  <c r="IM135" s="1"/>
  <c r="IN136"/>
  <c r="IN135" s="1"/>
  <c r="IO136"/>
  <c r="IO135" s="1"/>
  <c r="HZ136"/>
  <c r="HZ135" s="1"/>
  <c r="IA123"/>
  <c r="IC123"/>
  <c r="IE123"/>
  <c r="IE122" s="1"/>
  <c r="IG123"/>
  <c r="IG122" s="1"/>
  <c r="II123"/>
  <c r="II122" s="1"/>
  <c r="IK123"/>
  <c r="IK122" s="1"/>
  <c r="IM123"/>
  <c r="IM122" s="1"/>
  <c r="IN123"/>
  <c r="IN122" s="1"/>
  <c r="IO123"/>
  <c r="IO122" s="1"/>
  <c r="IP123"/>
  <c r="IA122"/>
  <c r="IC122"/>
  <c r="IA119"/>
  <c r="IA118" s="1"/>
  <c r="IC119"/>
  <c r="IE119"/>
  <c r="IE118" s="1"/>
  <c r="IG119"/>
  <c r="IG118" s="1"/>
  <c r="II119"/>
  <c r="II118" s="1"/>
  <c r="IK119"/>
  <c r="IK118" s="1"/>
  <c r="IM119"/>
  <c r="IM118" s="1"/>
  <c r="IN119"/>
  <c r="IN118" s="1"/>
  <c r="IO119"/>
  <c r="IO118" s="1"/>
  <c r="IC118"/>
  <c r="HZ119"/>
  <c r="HZ118" s="1"/>
  <c r="HZ123"/>
  <c r="HZ122" s="1"/>
  <c r="IN117" l="1"/>
  <c r="IN116" s="1"/>
  <c r="IN115" s="1"/>
  <c r="IG117"/>
  <c r="IG116" s="1"/>
  <c r="IG115" s="1"/>
  <c r="IO129"/>
  <c r="IO128" s="1"/>
  <c r="IO127" s="1"/>
  <c r="IM129"/>
  <c r="IM128" s="1"/>
  <c r="IM127" s="1"/>
  <c r="II129"/>
  <c r="II128" s="1"/>
  <c r="II127" s="1"/>
  <c r="IE129"/>
  <c r="IE128" s="1"/>
  <c r="IE127" s="1"/>
  <c r="IB129"/>
  <c r="IB128" s="1"/>
  <c r="IB127" s="1"/>
  <c r="HZ129"/>
  <c r="HZ128" s="1"/>
  <c r="HZ127" s="1"/>
  <c r="IN129"/>
  <c r="IN128" s="1"/>
  <c r="IN127" s="1"/>
  <c r="IK129"/>
  <c r="IK128" s="1"/>
  <c r="IK127" s="1"/>
  <c r="IG129"/>
  <c r="IG128" s="1"/>
  <c r="IG127" s="1"/>
  <c r="IC129"/>
  <c r="IC128" s="1"/>
  <c r="IC127" s="1"/>
  <c r="IO117"/>
  <c r="IO116" s="1"/>
  <c r="IO115" s="1"/>
  <c r="IM117"/>
  <c r="IM116" s="1"/>
  <c r="IM115" s="1"/>
  <c r="II117"/>
  <c r="II116" s="1"/>
  <c r="II115" s="1"/>
  <c r="IE117"/>
  <c r="IE116" s="1"/>
  <c r="IE115" s="1"/>
  <c r="IA117"/>
  <c r="IA116" s="1"/>
  <c r="IA115" s="1"/>
  <c r="IK117"/>
  <c r="IK116" s="1"/>
  <c r="IK115" s="1"/>
  <c r="IC117"/>
  <c r="IC116" s="1"/>
  <c r="IC115" s="1"/>
  <c r="HZ117"/>
  <c r="HZ116" s="1"/>
  <c r="HZ115" s="1"/>
  <c r="IB99"/>
  <c r="IC99"/>
  <c r="IE99"/>
  <c r="IG99"/>
  <c r="II99"/>
  <c r="IK99"/>
  <c r="IM99"/>
  <c r="IN99"/>
  <c r="IN98" s="1"/>
  <c r="IN97" s="1"/>
  <c r="IO99"/>
  <c r="IO98" s="1"/>
  <c r="IO97" s="1"/>
  <c r="HZ99"/>
  <c r="IB98"/>
  <c r="IB97" s="1"/>
  <c r="IC98"/>
  <c r="IC97" s="1"/>
  <c r="IE98"/>
  <c r="IE97" s="1"/>
  <c r="IG98"/>
  <c r="IG97" s="1"/>
  <c r="II98"/>
  <c r="II97" s="1"/>
  <c r="IK98"/>
  <c r="IK97" s="1"/>
  <c r="IM98"/>
  <c r="IM97" s="1"/>
  <c r="IA93"/>
  <c r="IA92" s="1"/>
  <c r="IC93"/>
  <c r="IC92" s="1"/>
  <c r="IE93"/>
  <c r="IE92" s="1"/>
  <c r="IG93"/>
  <c r="IG92" s="1"/>
  <c r="II93"/>
  <c r="II92" s="1"/>
  <c r="IK93"/>
  <c r="IK92" s="1"/>
  <c r="IM93"/>
  <c r="IM92" s="1"/>
  <c r="IN93"/>
  <c r="IN92" s="1"/>
  <c r="IO93"/>
  <c r="IO92" s="1"/>
  <c r="IA88"/>
  <c r="IC88"/>
  <c r="IE88"/>
  <c r="IG88"/>
  <c r="IK88"/>
  <c r="IM88"/>
  <c r="IN88"/>
  <c r="IN87" s="1"/>
  <c r="IO88"/>
  <c r="IO87" s="1"/>
  <c r="IA87"/>
  <c r="IC87"/>
  <c r="IE87"/>
  <c r="IG87"/>
  <c r="IK87"/>
  <c r="IM87"/>
  <c r="HZ88"/>
  <c r="HZ87" s="1"/>
  <c r="HZ93"/>
  <c r="HZ92" s="1"/>
  <c r="IB83"/>
  <c r="IC83"/>
  <c r="IE83"/>
  <c r="IG83"/>
  <c r="II83"/>
  <c r="IK83"/>
  <c r="IM83"/>
  <c r="IN83"/>
  <c r="IO83"/>
  <c r="IM81"/>
  <c r="HZ83"/>
  <c r="HZ82" s="1"/>
  <c r="HZ81" s="1"/>
  <c r="IB77"/>
  <c r="IB76" s="1"/>
  <c r="IC77"/>
  <c r="IE77"/>
  <c r="IE76" s="1"/>
  <c r="IG77"/>
  <c r="IG76" s="1"/>
  <c r="II77"/>
  <c r="II76" s="1"/>
  <c r="IK77"/>
  <c r="IK76" s="1"/>
  <c r="IM77"/>
  <c r="IM76" s="1"/>
  <c r="IN77"/>
  <c r="IN76" s="1"/>
  <c r="IO77"/>
  <c r="IC76"/>
  <c r="IO76"/>
  <c r="IB65"/>
  <c r="IB64" s="1"/>
  <c r="IC65"/>
  <c r="IC64" s="1"/>
  <c r="IE65"/>
  <c r="IE64" s="1"/>
  <c r="IG65"/>
  <c r="IG64" s="1"/>
  <c r="II65"/>
  <c r="II64" s="1"/>
  <c r="IK65"/>
  <c r="IK64" s="1"/>
  <c r="IM65"/>
  <c r="IM64" s="1"/>
  <c r="IO65"/>
  <c r="IO64" s="1"/>
  <c r="IB56"/>
  <c r="IB55" s="1"/>
  <c r="IC56"/>
  <c r="IE56"/>
  <c r="IE55" s="1"/>
  <c r="IG56"/>
  <c r="IG55" s="1"/>
  <c r="II56"/>
  <c r="II55" s="1"/>
  <c r="IK56"/>
  <c r="IK55" s="1"/>
  <c r="IM56"/>
  <c r="IM55" s="1"/>
  <c r="IC55"/>
  <c r="HZ77"/>
  <c r="HZ76" s="1"/>
  <c r="IB48"/>
  <c r="IB47" s="1"/>
  <c r="IB46" s="1"/>
  <c r="IC48"/>
  <c r="IE48"/>
  <c r="IE47" s="1"/>
  <c r="IE46" s="1"/>
  <c r="IG48"/>
  <c r="IG47" s="1"/>
  <c r="IG46" s="1"/>
  <c r="II48"/>
  <c r="II47" s="1"/>
  <c r="II46" s="1"/>
  <c r="IK48"/>
  <c r="IK47" s="1"/>
  <c r="IK46" s="1"/>
  <c r="IM48"/>
  <c r="IM47" s="1"/>
  <c r="IM46" s="1"/>
  <c r="IN48"/>
  <c r="IN47" s="1"/>
  <c r="IN46" s="1"/>
  <c r="IO48"/>
  <c r="IO47" s="1"/>
  <c r="IO46" s="1"/>
  <c r="IC47"/>
  <c r="IC46" s="1"/>
  <c r="HZ48"/>
  <c r="HZ47" s="1"/>
  <c r="HZ46" s="1"/>
  <c r="IO586"/>
  <c r="IO578"/>
  <c r="IO562"/>
  <c r="IO588"/>
  <c r="IO587"/>
  <c r="IO580"/>
  <c r="IO576"/>
  <c r="IO574"/>
  <c r="IO555"/>
  <c r="IO584"/>
  <c r="IO572"/>
  <c r="IO571"/>
  <c r="IO570"/>
  <c r="IO564"/>
  <c r="IO582"/>
  <c r="IO560"/>
  <c r="IO556"/>
  <c r="IO528"/>
  <c r="IO527" s="1"/>
  <c r="IO526" s="1"/>
  <c r="IO518"/>
  <c r="IO516"/>
  <c r="IO507"/>
  <c r="IO506" s="1"/>
  <c r="IO500"/>
  <c r="IO494"/>
  <c r="IO491" s="1"/>
  <c r="IO490" s="1"/>
  <c r="IO484" s="1"/>
  <c r="IO462"/>
  <c r="IO461" s="1"/>
  <c r="IO460" s="1"/>
  <c r="IO447"/>
  <c r="IO415"/>
  <c r="IO353"/>
  <c r="IO348" s="1"/>
  <c r="IO347" s="1"/>
  <c r="IO341" s="1"/>
  <c r="IO340" s="1"/>
  <c r="IO310"/>
  <c r="IO309" s="1"/>
  <c r="IO308" s="1"/>
  <c r="IO307" s="1"/>
  <c r="IO293"/>
  <c r="IO282"/>
  <c r="IO258"/>
  <c r="IO257" s="1"/>
  <c r="IO256" s="1"/>
  <c r="IO255" s="1"/>
  <c r="IO254" s="1"/>
  <c r="IO251"/>
  <c r="IO250" s="1"/>
  <c r="IO249" s="1"/>
  <c r="IO248" s="1"/>
  <c r="IO224" s="1"/>
  <c r="IO239"/>
  <c r="IO219"/>
  <c r="IO218"/>
  <c r="IO214"/>
  <c r="IO197"/>
  <c r="IO196" s="1"/>
  <c r="IO193"/>
  <c r="IO184"/>
  <c r="IO162"/>
  <c r="IO159"/>
  <c r="IO157"/>
  <c r="IO155"/>
  <c r="IO144"/>
  <c r="IO143" s="1"/>
  <c r="IO124"/>
  <c r="IO113"/>
  <c r="IO111"/>
  <c r="IO82"/>
  <c r="IO62"/>
  <c r="IO41"/>
  <c r="IO40" s="1"/>
  <c r="IO32"/>
  <c r="IO31" s="1"/>
  <c r="IO24"/>
  <c r="IO23" s="1"/>
  <c r="IO17"/>
  <c r="IN586"/>
  <c r="IN578"/>
  <c r="IN562"/>
  <c r="IN588"/>
  <c r="IN587"/>
  <c r="IN580"/>
  <c r="IN576"/>
  <c r="IN574"/>
  <c r="IN555"/>
  <c r="IN584"/>
  <c r="IN572"/>
  <c r="IN571"/>
  <c r="IN570"/>
  <c r="IN564"/>
  <c r="IN582"/>
  <c r="IN560"/>
  <c r="IN556"/>
  <c r="IN528"/>
  <c r="IN527" s="1"/>
  <c r="IN526" s="1"/>
  <c r="IN518"/>
  <c r="IN516"/>
  <c r="IN507"/>
  <c r="IN506" s="1"/>
  <c r="IN500"/>
  <c r="IN494"/>
  <c r="IN491" s="1"/>
  <c r="IN490" s="1"/>
  <c r="IN484" s="1"/>
  <c r="IN462"/>
  <c r="IN461" s="1"/>
  <c r="IN460" s="1"/>
  <c r="IN447"/>
  <c r="IN415"/>
  <c r="IN353"/>
  <c r="IN348" s="1"/>
  <c r="IN347" s="1"/>
  <c r="IN341" s="1"/>
  <c r="IN340" s="1"/>
  <c r="IN310"/>
  <c r="IN309" s="1"/>
  <c r="IN308" s="1"/>
  <c r="IN307" s="1"/>
  <c r="IN293"/>
  <c r="IN282"/>
  <c r="IN258"/>
  <c r="IN257" s="1"/>
  <c r="IN256" s="1"/>
  <c r="IN255" s="1"/>
  <c r="IN251"/>
  <c r="IN250" s="1"/>
  <c r="IN249" s="1"/>
  <c r="IN248" s="1"/>
  <c r="IN224" s="1"/>
  <c r="IN239"/>
  <c r="IN219"/>
  <c r="IN218"/>
  <c r="IN214"/>
  <c r="IN197"/>
  <c r="IN196" s="1"/>
  <c r="IN193"/>
  <c r="IN184"/>
  <c r="IN162"/>
  <c r="IN159"/>
  <c r="IN157"/>
  <c r="IN155"/>
  <c r="IN144"/>
  <c r="IN143" s="1"/>
  <c r="IN124"/>
  <c r="IN113"/>
  <c r="IN111"/>
  <c r="IN82"/>
  <c r="IN81" s="1"/>
  <c r="IN62"/>
  <c r="IN56" s="1"/>
  <c r="IN41"/>
  <c r="IN40" s="1"/>
  <c r="IN32"/>
  <c r="IN31" s="1"/>
  <c r="IN24"/>
  <c r="IN23" s="1"/>
  <c r="IN17"/>
  <c r="HZ24"/>
  <c r="HZ23" s="1"/>
  <c r="HZ32"/>
  <c r="IA32" s="1"/>
  <c r="HZ41"/>
  <c r="HZ40" s="1"/>
  <c r="I23"/>
  <c r="I8" s="1"/>
  <c r="I7" s="1"/>
  <c r="I6" s="1"/>
  <c r="HZ494"/>
  <c r="HZ180"/>
  <c r="HZ179" s="1"/>
  <c r="HZ172" s="1"/>
  <c r="HZ142" s="1"/>
  <c r="IN515" l="1"/>
  <c r="IN514" s="1"/>
  <c r="IN513" s="1"/>
  <c r="IN512" s="1"/>
  <c r="IN511" s="1"/>
  <c r="IN510" s="1"/>
  <c r="IO515"/>
  <c r="IO514" s="1"/>
  <c r="IO513" s="1"/>
  <c r="IO512" s="1"/>
  <c r="IO511" s="1"/>
  <c r="IO510" s="1"/>
  <c r="HZ512"/>
  <c r="HZ511" s="1"/>
  <c r="HZ510" s="1"/>
  <c r="HZ491"/>
  <c r="HZ490" s="1"/>
  <c r="HZ484" s="1"/>
  <c r="HZ483" s="1"/>
  <c r="HZ482" s="1"/>
  <c r="IN483"/>
  <c r="IN482" s="1"/>
  <c r="IN481" s="1"/>
  <c r="IO483"/>
  <c r="IO482" s="1"/>
  <c r="IO481" s="1"/>
  <c r="IO223"/>
  <c r="IN254"/>
  <c r="IN223" s="1"/>
  <c r="IN206"/>
  <c r="IO206"/>
  <c r="IN183"/>
  <c r="IN182" s="1"/>
  <c r="IO183"/>
  <c r="IO182" s="1"/>
  <c r="IN161"/>
  <c r="IN142" s="1"/>
  <c r="IO161"/>
  <c r="IO142" s="1"/>
  <c r="HZ86"/>
  <c r="IE86"/>
  <c r="IO553"/>
  <c r="IA86"/>
  <c r="IO566"/>
  <c r="IM86"/>
  <c r="IM85" s="1"/>
  <c r="HZ98"/>
  <c r="HZ97" s="1"/>
  <c r="HZ96" s="1"/>
  <c r="HZ85" s="1"/>
  <c r="IN86"/>
  <c r="IN553"/>
  <c r="IO8"/>
  <c r="IO7" s="1"/>
  <c r="IO6" s="1"/>
  <c r="IO5" s="1"/>
  <c r="IO86"/>
  <c r="IK86"/>
  <c r="IG86"/>
  <c r="IC86"/>
  <c r="IN566"/>
  <c r="IM54"/>
  <c r="IM45" s="1"/>
  <c r="IM44" s="1"/>
  <c r="IM43" s="1"/>
  <c r="IE54"/>
  <c r="IE45" s="1"/>
  <c r="HZ54"/>
  <c r="HZ45" s="1"/>
  <c r="IK54"/>
  <c r="IK45" s="1"/>
  <c r="IC54"/>
  <c r="IC45" s="1"/>
  <c r="IG54"/>
  <c r="IG45" s="1"/>
  <c r="II54"/>
  <c r="II45" s="1"/>
  <c r="IB54"/>
  <c r="IB45" s="1"/>
  <c r="IO81"/>
  <c r="IN8"/>
  <c r="IN7" s="1"/>
  <c r="IN6" s="1"/>
  <c r="IN5" s="1"/>
  <c r="IN565"/>
  <c r="IO565"/>
  <c r="IN55"/>
  <c r="IN54" s="1"/>
  <c r="IN45" s="1"/>
  <c r="IN585"/>
  <c r="IO585"/>
  <c r="IO56"/>
  <c r="IO55" s="1"/>
  <c r="IO54" s="1"/>
  <c r="IN568"/>
  <c r="IN581"/>
  <c r="IN561"/>
  <c r="IO569"/>
  <c r="HZ31"/>
  <c r="HZ8" s="1"/>
  <c r="HZ7" s="1"/>
  <c r="HZ6" s="1"/>
  <c r="HZ5" s="1"/>
  <c r="IN569"/>
  <c r="IO561"/>
  <c r="IO559"/>
  <c r="IO567"/>
  <c r="IO575"/>
  <c r="IO583"/>
  <c r="IO557"/>
  <c r="IO563"/>
  <c r="IO577"/>
  <c r="IO96"/>
  <c r="IO573"/>
  <c r="IO554"/>
  <c r="IN559"/>
  <c r="IN567"/>
  <c r="IN575"/>
  <c r="IN583"/>
  <c r="IN557"/>
  <c r="IN563"/>
  <c r="IN577"/>
  <c r="IN96"/>
  <c r="IN558"/>
  <c r="IN573"/>
  <c r="IN554"/>
  <c r="IL586"/>
  <c r="IK586"/>
  <c r="IL578"/>
  <c r="IK578"/>
  <c r="IL562"/>
  <c r="IK562"/>
  <c r="IK588"/>
  <c r="IK587"/>
  <c r="IL580"/>
  <c r="IK580"/>
  <c r="IL576"/>
  <c r="IK576"/>
  <c r="IK574"/>
  <c r="IK573"/>
  <c r="IL555"/>
  <c r="IK555"/>
  <c r="IK584"/>
  <c r="IK572"/>
  <c r="IK571"/>
  <c r="IK570"/>
  <c r="IK569"/>
  <c r="IK564"/>
  <c r="IK582"/>
  <c r="IK568"/>
  <c r="IK566"/>
  <c r="IK556"/>
  <c r="IK528"/>
  <c r="IK527" s="1"/>
  <c r="IK526" s="1"/>
  <c r="IK513" s="1"/>
  <c r="IK512" s="1"/>
  <c r="IK511" s="1"/>
  <c r="IK510" s="1"/>
  <c r="IK507"/>
  <c r="IK500"/>
  <c r="IK462"/>
  <c r="IK461" s="1"/>
  <c r="IK460" s="1"/>
  <c r="IK458"/>
  <c r="IK447"/>
  <c r="IK415"/>
  <c r="IK401"/>
  <c r="IK310"/>
  <c r="IK309" s="1"/>
  <c r="IK308" s="1"/>
  <c r="IK307" s="1"/>
  <c r="IK298"/>
  <c r="IK297" s="1"/>
  <c r="IK296" s="1"/>
  <c r="IK295" s="1"/>
  <c r="IK293"/>
  <c r="IK282"/>
  <c r="IK258"/>
  <c r="IK257" s="1"/>
  <c r="IK256" s="1"/>
  <c r="IK255" s="1"/>
  <c r="IK251"/>
  <c r="IK250" s="1"/>
  <c r="IK249" s="1"/>
  <c r="IK248" s="1"/>
  <c r="IK224" s="1"/>
  <c r="IK239"/>
  <c r="IK219"/>
  <c r="IK218"/>
  <c r="IK214"/>
  <c r="IK197"/>
  <c r="IK196" s="1"/>
  <c r="IK193"/>
  <c r="IK184"/>
  <c r="IK162"/>
  <c r="IK159"/>
  <c r="IK157"/>
  <c r="IK155"/>
  <c r="IK153"/>
  <c r="IK144"/>
  <c r="IK143" s="1"/>
  <c r="IK124"/>
  <c r="IK113"/>
  <c r="IK111"/>
  <c r="IK82"/>
  <c r="IK81" s="1"/>
  <c r="IK22"/>
  <c r="IK17"/>
  <c r="IA201"/>
  <c r="IA200"/>
  <c r="HZ44" l="1"/>
  <c r="IK481"/>
  <c r="IN579"/>
  <c r="IK254"/>
  <c r="IK223" s="1"/>
  <c r="IK183"/>
  <c r="IK206"/>
  <c r="IA199"/>
  <c r="IA198" s="1"/>
  <c r="IK161"/>
  <c r="IK142" s="1"/>
  <c r="IO579"/>
  <c r="IN85"/>
  <c r="IN44" s="1"/>
  <c r="IN43" s="1"/>
  <c r="IO85"/>
  <c r="IO581"/>
  <c r="IO45"/>
  <c r="IO44" s="1"/>
  <c r="IO43" s="1"/>
  <c r="IN549"/>
  <c r="IK553"/>
  <c r="IK559"/>
  <c r="IK5"/>
  <c r="IK505"/>
  <c r="IK558"/>
  <c r="IK560"/>
  <c r="IK585"/>
  <c r="IK561"/>
  <c r="IK96"/>
  <c r="IK534"/>
  <c r="IK563"/>
  <c r="IK565"/>
  <c r="IK567"/>
  <c r="IK575"/>
  <c r="IK577"/>
  <c r="IK581"/>
  <c r="IK583"/>
  <c r="IK506"/>
  <c r="IK554"/>
  <c r="IK182" l="1"/>
  <c r="IK579"/>
  <c r="IK85"/>
  <c r="IK44" s="1"/>
  <c r="IK43" s="1"/>
  <c r="IK549" s="1"/>
  <c r="IO551"/>
  <c r="IN551"/>
  <c r="IK551"/>
  <c r="IK557"/>
  <c r="IB586"/>
  <c r="IA586"/>
  <c r="HZ586"/>
  <c r="IB578"/>
  <c r="IA578"/>
  <c r="HZ578"/>
  <c r="IB562"/>
  <c r="IA562"/>
  <c r="HZ562"/>
  <c r="IB588"/>
  <c r="HZ588"/>
  <c r="IB587"/>
  <c r="HZ587"/>
  <c r="IB580"/>
  <c r="IA580"/>
  <c r="HZ580"/>
  <c r="IB576"/>
  <c r="IA576"/>
  <c r="HZ576"/>
  <c r="HZ574"/>
  <c r="HZ573"/>
  <c r="IB555"/>
  <c r="IA555"/>
  <c r="HZ555"/>
  <c r="IB584"/>
  <c r="HZ584"/>
  <c r="IB572"/>
  <c r="HZ572"/>
  <c r="HZ571"/>
  <c r="IB570"/>
  <c r="HZ570"/>
  <c r="HZ569"/>
  <c r="IB564"/>
  <c r="HZ564"/>
  <c r="IB582"/>
  <c r="HZ582"/>
  <c r="IB566"/>
  <c r="HZ566"/>
  <c r="HZ560"/>
  <c r="IB556"/>
  <c r="HZ556"/>
  <c r="IA548"/>
  <c r="IA547"/>
  <c r="IA543"/>
  <c r="IA542"/>
  <c r="IA141"/>
  <c r="IA140"/>
  <c r="IA139"/>
  <c r="IA138"/>
  <c r="IA137"/>
  <c r="IA134"/>
  <c r="IA133"/>
  <c r="IA132"/>
  <c r="IA533"/>
  <c r="IA532" s="1"/>
  <c r="IA531" s="1"/>
  <c r="IA530" s="1"/>
  <c r="IA529"/>
  <c r="IA528"/>
  <c r="IA527" s="1"/>
  <c r="IA526" s="1"/>
  <c r="IA525"/>
  <c r="IA524"/>
  <c r="IA523"/>
  <c r="IA522"/>
  <c r="IA521"/>
  <c r="IA518"/>
  <c r="IA517"/>
  <c r="IA516"/>
  <c r="IA457"/>
  <c r="IA456"/>
  <c r="IA455"/>
  <c r="IA452"/>
  <c r="IA451" s="1"/>
  <c r="IA450" s="1"/>
  <c r="IB413"/>
  <c r="IB412"/>
  <c r="IB411"/>
  <c r="IB410" s="1"/>
  <c r="IB409" s="1"/>
  <c r="IB408" s="1"/>
  <c r="IA357"/>
  <c r="IA356"/>
  <c r="IA353"/>
  <c r="IA352"/>
  <c r="IA351"/>
  <c r="IA350"/>
  <c r="IA349"/>
  <c r="IA346"/>
  <c r="IA345"/>
  <c r="IA344"/>
  <c r="IB302"/>
  <c r="IB301" s="1"/>
  <c r="IB300" s="1"/>
  <c r="IB299" s="1"/>
  <c r="IB507"/>
  <c r="IB506" s="1"/>
  <c r="IA507"/>
  <c r="IA506" s="1"/>
  <c r="HZ507"/>
  <c r="HZ506" s="1"/>
  <c r="IA501"/>
  <c r="IB500"/>
  <c r="IA500"/>
  <c r="HZ500"/>
  <c r="IA499"/>
  <c r="IA498"/>
  <c r="IA495"/>
  <c r="IA494"/>
  <c r="IA493"/>
  <c r="IA492"/>
  <c r="IA489"/>
  <c r="IA488"/>
  <c r="IA487"/>
  <c r="IA480"/>
  <c r="IA479"/>
  <c r="IA478"/>
  <c r="IA477"/>
  <c r="IB569"/>
  <c r="IA470"/>
  <c r="IA469"/>
  <c r="IA467"/>
  <c r="IA466"/>
  <c r="IB462"/>
  <c r="IB461" s="1"/>
  <c r="IB460" s="1"/>
  <c r="IA459"/>
  <c r="IA458"/>
  <c r="IA448"/>
  <c r="HZ447"/>
  <c r="IA447" s="1"/>
  <c r="IB446"/>
  <c r="IB445"/>
  <c r="IB444"/>
  <c r="IB443" s="1"/>
  <c r="IB442" s="1"/>
  <c r="IB441"/>
  <c r="IB440"/>
  <c r="IB439"/>
  <c r="IB435"/>
  <c r="IB434"/>
  <c r="IB431"/>
  <c r="IB430"/>
  <c r="IB429"/>
  <c r="IB424"/>
  <c r="IB423" s="1"/>
  <c r="IB422" s="1"/>
  <c r="IB421" s="1"/>
  <c r="IB420"/>
  <c r="IB419" s="1"/>
  <c r="IB418"/>
  <c r="IB417" s="1"/>
  <c r="IB415"/>
  <c r="IA415"/>
  <c r="HZ415"/>
  <c r="IB407"/>
  <c r="IB402"/>
  <c r="IB401"/>
  <c r="IA400"/>
  <c r="IB396"/>
  <c r="IB393" s="1"/>
  <c r="IB392" s="1"/>
  <c r="IB391" s="1"/>
  <c r="IB390" s="1"/>
  <c r="IB395"/>
  <c r="IB394"/>
  <c r="IA574"/>
  <c r="IA389"/>
  <c r="IA388" s="1"/>
  <c r="IA387" s="1"/>
  <c r="IA386" s="1"/>
  <c r="IA385" s="1"/>
  <c r="IA383"/>
  <c r="IA382"/>
  <c r="IA381"/>
  <c r="IA380"/>
  <c r="IA379"/>
  <c r="IA378"/>
  <c r="IA377"/>
  <c r="IA376"/>
  <c r="IA371"/>
  <c r="IA370"/>
  <c r="IA369"/>
  <c r="IA368"/>
  <c r="IA367"/>
  <c r="IA366"/>
  <c r="IA365"/>
  <c r="IA364"/>
  <c r="IA339"/>
  <c r="IA338" s="1"/>
  <c r="IA337" s="1"/>
  <c r="IA336" s="1"/>
  <c r="IA331" s="1"/>
  <c r="IB335"/>
  <c r="IB334" s="1"/>
  <c r="IB333" s="1"/>
  <c r="IB332" s="1"/>
  <c r="IB331" s="1"/>
  <c r="IA312"/>
  <c r="IB310"/>
  <c r="IB309" s="1"/>
  <c r="IB308" s="1"/>
  <c r="IB307" s="1"/>
  <c r="HZ308"/>
  <c r="HZ307" s="1"/>
  <c r="IA306"/>
  <c r="IA305" s="1"/>
  <c r="IA304" s="1"/>
  <c r="IA303" s="1"/>
  <c r="IA298"/>
  <c r="IA297" s="1"/>
  <c r="IA296" s="1"/>
  <c r="IA295" s="1"/>
  <c r="IB294"/>
  <c r="HZ293"/>
  <c r="IB293" s="1"/>
  <c r="IB292"/>
  <c r="IB291"/>
  <c r="IB290"/>
  <c r="IB289"/>
  <c r="IB288"/>
  <c r="IA283"/>
  <c r="HZ282"/>
  <c r="IA282" s="1"/>
  <c r="IA326"/>
  <c r="IA325"/>
  <c r="IA324"/>
  <c r="IA323"/>
  <c r="IA322"/>
  <c r="IA321"/>
  <c r="IA320"/>
  <c r="IA319"/>
  <c r="IA318"/>
  <c r="IA270"/>
  <c r="IA269"/>
  <c r="IA268"/>
  <c r="IA267"/>
  <c r="IA572"/>
  <c r="IA266"/>
  <c r="IA265"/>
  <c r="IA264"/>
  <c r="IA263"/>
  <c r="IA262"/>
  <c r="IA261"/>
  <c r="IA260"/>
  <c r="IA259"/>
  <c r="IB258"/>
  <c r="IB257" s="1"/>
  <c r="IB256" s="1"/>
  <c r="IB255" s="1"/>
  <c r="HZ256"/>
  <c r="HZ255" s="1"/>
  <c r="IA253"/>
  <c r="IA252"/>
  <c r="IB251"/>
  <c r="IB250" s="1"/>
  <c r="IB249" s="1"/>
  <c r="IB248" s="1"/>
  <c r="HZ251"/>
  <c r="HZ250" s="1"/>
  <c r="HZ249" s="1"/>
  <c r="HZ248" s="1"/>
  <c r="HZ224" s="1"/>
  <c r="IB247"/>
  <c r="IB246"/>
  <c r="IB245"/>
  <c r="IA240"/>
  <c r="HZ239"/>
  <c r="IA584"/>
  <c r="IA238"/>
  <c r="IA237"/>
  <c r="IA236"/>
  <c r="IA235"/>
  <c r="IA570"/>
  <c r="IA234"/>
  <c r="IA233"/>
  <c r="IA232"/>
  <c r="IA231"/>
  <c r="IA230"/>
  <c r="IA229"/>
  <c r="IA222"/>
  <c r="IA221" s="1"/>
  <c r="IA220" s="1"/>
  <c r="IB219"/>
  <c r="IB218" s="1"/>
  <c r="IA219"/>
  <c r="IA218" s="1"/>
  <c r="HZ219"/>
  <c r="HZ218"/>
  <c r="IA217"/>
  <c r="IA216" s="1"/>
  <c r="IA215" s="1"/>
  <c r="IB214"/>
  <c r="IA214"/>
  <c r="HZ214"/>
  <c r="IA213"/>
  <c r="IA212"/>
  <c r="IA211"/>
  <c r="IA210"/>
  <c r="IA205"/>
  <c r="IA204" s="1"/>
  <c r="IA203" s="1"/>
  <c r="IA202" s="1"/>
  <c r="IA197"/>
  <c r="IA196" s="1"/>
  <c r="IA195"/>
  <c r="IA191"/>
  <c r="IA190" s="1"/>
  <c r="IA189" s="1"/>
  <c r="IA188" s="1"/>
  <c r="IA187"/>
  <c r="IA186" s="1"/>
  <c r="IA185" s="1"/>
  <c r="IB184"/>
  <c r="IB183" s="1"/>
  <c r="IA184"/>
  <c r="IA181"/>
  <c r="IA172" s="1"/>
  <c r="IB177"/>
  <c r="IB176"/>
  <c r="IA171"/>
  <c r="IA170"/>
  <c r="IA169"/>
  <c r="IA165"/>
  <c r="IB162"/>
  <c r="IA162"/>
  <c r="IB160"/>
  <c r="HZ159"/>
  <c r="IA158"/>
  <c r="IB157"/>
  <c r="IA157"/>
  <c r="HZ157"/>
  <c r="IB156"/>
  <c r="IB155" s="1"/>
  <c r="IA155"/>
  <c r="HZ155"/>
  <c r="IB152"/>
  <c r="IB151" s="1"/>
  <c r="IB150" s="1"/>
  <c r="IB149" s="1"/>
  <c r="IB148" s="1"/>
  <c r="IA147"/>
  <c r="IA146" s="1"/>
  <c r="IA145" s="1"/>
  <c r="IB144"/>
  <c r="IB143" s="1"/>
  <c r="IA144"/>
  <c r="IA143" s="1"/>
  <c r="IB126"/>
  <c r="IB125"/>
  <c r="HZ124"/>
  <c r="IB124" s="1"/>
  <c r="IB121"/>
  <c r="IB120"/>
  <c r="IB114"/>
  <c r="IB113" s="1"/>
  <c r="IA113"/>
  <c r="HZ113"/>
  <c r="IA112"/>
  <c r="IA111" s="1"/>
  <c r="HZ111"/>
  <c r="IA110"/>
  <c r="IA109"/>
  <c r="IA108"/>
  <c r="IA107"/>
  <c r="IA106"/>
  <c r="IA105"/>
  <c r="IA104"/>
  <c r="IA103"/>
  <c r="IA102"/>
  <c r="IA101"/>
  <c r="IA100"/>
  <c r="IB96"/>
  <c r="IB95"/>
  <c r="IB560"/>
  <c r="IB94"/>
  <c r="IB93" s="1"/>
  <c r="IB92" s="1"/>
  <c r="IB91"/>
  <c r="IB90"/>
  <c r="IB89"/>
  <c r="IB88" s="1"/>
  <c r="IB87" s="1"/>
  <c r="IA84"/>
  <c r="IB82"/>
  <c r="IA82"/>
  <c r="IA81" s="1"/>
  <c r="IA80"/>
  <c r="IA79"/>
  <c r="IA78"/>
  <c r="IA75"/>
  <c r="IA73"/>
  <c r="IA72"/>
  <c r="IA71"/>
  <c r="IA70"/>
  <c r="IA69"/>
  <c r="IA68"/>
  <c r="IA67"/>
  <c r="IA66"/>
  <c r="IA63"/>
  <c r="IA62"/>
  <c r="IA61"/>
  <c r="IA556" s="1"/>
  <c r="IA60"/>
  <c r="IA59"/>
  <c r="IA58"/>
  <c r="IA53"/>
  <c r="IA52"/>
  <c r="IA51"/>
  <c r="IA50"/>
  <c r="IA49"/>
  <c r="IA42"/>
  <c r="IA39"/>
  <c r="IA38"/>
  <c r="IA582" s="1"/>
  <c r="IA37"/>
  <c r="IA36"/>
  <c r="IA35"/>
  <c r="IA34"/>
  <c r="IA33"/>
  <c r="IA31"/>
  <c r="IA30"/>
  <c r="IA29"/>
  <c r="IA27"/>
  <c r="IB22"/>
  <c r="IA21"/>
  <c r="IA20"/>
  <c r="IA18"/>
  <c r="IB17"/>
  <c r="HZ17"/>
  <c r="HR586"/>
  <c r="HR578"/>
  <c r="HR562"/>
  <c r="HR580"/>
  <c r="HR576"/>
  <c r="HR555"/>
  <c r="HY586"/>
  <c r="HX586"/>
  <c r="HW586"/>
  <c r="HY578"/>
  <c r="HX578"/>
  <c r="HW578"/>
  <c r="HY562"/>
  <c r="HX562"/>
  <c r="HW562"/>
  <c r="HY588"/>
  <c r="HY587"/>
  <c r="HY580"/>
  <c r="HX580"/>
  <c r="HW580"/>
  <c r="HY576"/>
  <c r="HX576"/>
  <c r="HW576"/>
  <c r="HY555"/>
  <c r="HX555"/>
  <c r="HW555"/>
  <c r="HY584"/>
  <c r="HY572"/>
  <c r="HY570"/>
  <c r="HY564"/>
  <c r="HY582"/>
  <c r="HY556"/>
  <c r="HY544"/>
  <c r="HY539"/>
  <c r="HY129"/>
  <c r="HY534" s="1"/>
  <c r="HY532"/>
  <c r="HY513"/>
  <c r="HY449"/>
  <c r="HX408"/>
  <c r="HY341"/>
  <c r="HX299"/>
  <c r="HY507"/>
  <c r="HX507"/>
  <c r="HX506" s="1"/>
  <c r="HY506"/>
  <c r="HY500"/>
  <c r="HY484"/>
  <c r="HY476"/>
  <c r="HY473" s="1"/>
  <c r="HY465"/>
  <c r="HY462" s="1"/>
  <c r="HX436"/>
  <c r="HX426"/>
  <c r="HX421"/>
  <c r="HY415"/>
  <c r="HX415"/>
  <c r="HX414"/>
  <c r="HX404"/>
  <c r="HY397"/>
  <c r="HX391"/>
  <c r="HY386"/>
  <c r="HY375"/>
  <c r="HY372" s="1"/>
  <c r="HY363"/>
  <c r="HY360" s="1"/>
  <c r="HY336"/>
  <c r="HY310"/>
  <c r="HY307" s="1"/>
  <c r="HY303"/>
  <c r="HX287"/>
  <c r="HX284" s="1"/>
  <c r="HY317"/>
  <c r="HY314" s="1"/>
  <c r="HY258"/>
  <c r="HY255" s="1"/>
  <c r="HY251"/>
  <c r="HY248" s="1"/>
  <c r="HX244"/>
  <c r="HX241" s="1"/>
  <c r="HY228"/>
  <c r="HY225" s="1"/>
  <c r="HY219"/>
  <c r="HY218" s="1"/>
  <c r="HY214"/>
  <c r="HY207"/>
  <c r="HY202"/>
  <c r="HY188"/>
  <c r="HY184"/>
  <c r="HX173"/>
  <c r="HY166"/>
  <c r="HY162"/>
  <c r="HY157"/>
  <c r="HX155"/>
  <c r="HX149"/>
  <c r="HY144"/>
  <c r="HX117"/>
  <c r="HX113"/>
  <c r="HY99"/>
  <c r="HX86"/>
  <c r="HY82"/>
  <c r="HY54"/>
  <c r="HY22"/>
  <c r="HY17"/>
  <c r="II91"/>
  <c r="IJ586"/>
  <c r="II586"/>
  <c r="IJ578"/>
  <c r="II578"/>
  <c r="IJ562"/>
  <c r="II562"/>
  <c r="II588"/>
  <c r="II587"/>
  <c r="IJ580"/>
  <c r="II580"/>
  <c r="IJ576"/>
  <c r="II576"/>
  <c r="II574"/>
  <c r="II573"/>
  <c r="IJ555"/>
  <c r="II555"/>
  <c r="II584"/>
  <c r="II583"/>
  <c r="II572"/>
  <c r="II571"/>
  <c r="II570"/>
  <c r="II569"/>
  <c r="II564"/>
  <c r="II582"/>
  <c r="II568"/>
  <c r="II566"/>
  <c r="II556"/>
  <c r="II534"/>
  <c r="II528"/>
  <c r="II507"/>
  <c r="II506" s="1"/>
  <c r="II500"/>
  <c r="II462"/>
  <c r="II461" s="1"/>
  <c r="II460" s="1"/>
  <c r="II458"/>
  <c r="II447"/>
  <c r="II415"/>
  <c r="II401"/>
  <c r="II310"/>
  <c r="II309" s="1"/>
  <c r="II308" s="1"/>
  <c r="II307" s="1"/>
  <c r="II298"/>
  <c r="II297" s="1"/>
  <c r="II296" s="1"/>
  <c r="II295" s="1"/>
  <c r="II293"/>
  <c r="II282"/>
  <c r="II258"/>
  <c r="II257" s="1"/>
  <c r="II256" s="1"/>
  <c r="II255" s="1"/>
  <c r="II251"/>
  <c r="II250" s="1"/>
  <c r="II249" s="1"/>
  <c r="II248" s="1"/>
  <c r="II224" s="1"/>
  <c r="II239"/>
  <c r="II219"/>
  <c r="II218"/>
  <c r="II214"/>
  <c r="II197"/>
  <c r="II196" s="1"/>
  <c r="II193"/>
  <c r="II184"/>
  <c r="II162"/>
  <c r="II159"/>
  <c r="II157"/>
  <c r="II155"/>
  <c r="II153"/>
  <c r="II144"/>
  <c r="II143" s="1"/>
  <c r="II124"/>
  <c r="II113"/>
  <c r="II111"/>
  <c r="II96"/>
  <c r="II82"/>
  <c r="II81" s="1"/>
  <c r="II22"/>
  <c r="II17"/>
  <c r="IH586"/>
  <c r="IG586"/>
  <c r="IH578"/>
  <c r="IG578"/>
  <c r="IH562"/>
  <c r="IG562"/>
  <c r="IG588"/>
  <c r="IG587"/>
  <c r="IH580"/>
  <c r="IG580"/>
  <c r="IH576"/>
  <c r="IG576"/>
  <c r="IG574"/>
  <c r="IG573"/>
  <c r="IH555"/>
  <c r="IG555"/>
  <c r="IG584"/>
  <c r="IG572"/>
  <c r="IG571"/>
  <c r="IG570"/>
  <c r="IG569"/>
  <c r="IG564"/>
  <c r="IG582"/>
  <c r="IG568"/>
  <c r="IG566"/>
  <c r="IG556"/>
  <c r="IG553"/>
  <c r="IG528"/>
  <c r="IG527" s="1"/>
  <c r="IG526" s="1"/>
  <c r="IG513" s="1"/>
  <c r="IG512" s="1"/>
  <c r="IG511" s="1"/>
  <c r="IG510" s="1"/>
  <c r="IG507"/>
  <c r="IG506" s="1"/>
  <c r="IG500"/>
  <c r="IG481" s="1"/>
  <c r="IG462"/>
  <c r="IG458"/>
  <c r="IG447"/>
  <c r="IG415"/>
  <c r="IG401"/>
  <c r="IG310"/>
  <c r="IG309" s="1"/>
  <c r="IG308" s="1"/>
  <c r="IG307" s="1"/>
  <c r="IG298"/>
  <c r="IG297" s="1"/>
  <c r="IG296" s="1"/>
  <c r="IG295" s="1"/>
  <c r="IG293"/>
  <c r="IG282"/>
  <c r="IG258"/>
  <c r="IG257" s="1"/>
  <c r="IG256" s="1"/>
  <c r="IG255" s="1"/>
  <c r="IG251"/>
  <c r="IG250" s="1"/>
  <c r="IG249" s="1"/>
  <c r="IG248" s="1"/>
  <c r="IG224" s="1"/>
  <c r="IG239"/>
  <c r="IG219"/>
  <c r="IG218"/>
  <c r="IG214"/>
  <c r="IG197"/>
  <c r="IG196" s="1"/>
  <c r="IG193"/>
  <c r="IG184"/>
  <c r="IG183" s="1"/>
  <c r="IG162"/>
  <c r="IG159"/>
  <c r="IG157"/>
  <c r="IG155"/>
  <c r="IG153"/>
  <c r="IG144"/>
  <c r="IG143" s="1"/>
  <c r="IG124"/>
  <c r="IG113"/>
  <c r="IG111"/>
  <c r="IG96"/>
  <c r="IG82"/>
  <c r="IG81" s="1"/>
  <c r="IG22"/>
  <c r="IG17"/>
  <c r="II183" l="1"/>
  <c r="IA546"/>
  <c r="IA545" s="1"/>
  <c r="IA544" s="1"/>
  <c r="IA541"/>
  <c r="IA540" s="1"/>
  <c r="IA539" s="1"/>
  <c r="IA520"/>
  <c r="IA515"/>
  <c r="IA514" s="1"/>
  <c r="IA519"/>
  <c r="II527"/>
  <c r="II526" s="1"/>
  <c r="II513" s="1"/>
  <c r="II512" s="1"/>
  <c r="II511" s="1"/>
  <c r="II510" s="1"/>
  <c r="IA486"/>
  <c r="IA485" s="1"/>
  <c r="IA491"/>
  <c r="IA490" s="1"/>
  <c r="IA497"/>
  <c r="IA496" s="1"/>
  <c r="HZ481"/>
  <c r="IB481"/>
  <c r="II481"/>
  <c r="IA481"/>
  <c r="IA476"/>
  <c r="IA475" s="1"/>
  <c r="IA474" s="1"/>
  <c r="IA473" s="1"/>
  <c r="IA472" s="1"/>
  <c r="IA471" s="1"/>
  <c r="IG461"/>
  <c r="IG460" s="1"/>
  <c r="IB438"/>
  <c r="IB437" s="1"/>
  <c r="IB436" s="1"/>
  <c r="IA454"/>
  <c r="IA453" s="1"/>
  <c r="IA449" s="1"/>
  <c r="IB428"/>
  <c r="IB427" s="1"/>
  <c r="IB416"/>
  <c r="IB414" s="1"/>
  <c r="IB433"/>
  <c r="IB432" s="1"/>
  <c r="IB426" s="1"/>
  <c r="IB406"/>
  <c r="IB405" s="1"/>
  <c r="IB404" s="1"/>
  <c r="IA399"/>
  <c r="IA398" s="1"/>
  <c r="IA397" s="1"/>
  <c r="IA375"/>
  <c r="IA374" s="1"/>
  <c r="IA373" s="1"/>
  <c r="IA372" s="1"/>
  <c r="HZ374"/>
  <c r="HZ373" s="1"/>
  <c r="HZ372" s="1"/>
  <c r="HZ359" s="1"/>
  <c r="HZ358" s="1"/>
  <c r="IA363"/>
  <c r="IA362" s="1"/>
  <c r="IA361" s="1"/>
  <c r="IA360" s="1"/>
  <c r="IA343"/>
  <c r="IA342" s="1"/>
  <c r="IA348"/>
  <c r="IA347" s="1"/>
  <c r="IA355"/>
  <c r="IA354" s="1"/>
  <c r="II254"/>
  <c r="II223" s="1"/>
  <c r="HZ254"/>
  <c r="HZ223" s="1"/>
  <c r="IG254"/>
  <c r="IG223" s="1"/>
  <c r="IA317"/>
  <c r="IA316" s="1"/>
  <c r="IA315" s="1"/>
  <c r="IA314" s="1"/>
  <c r="IA313" s="1"/>
  <c r="IB287"/>
  <c r="IB286" s="1"/>
  <c r="IB285" s="1"/>
  <c r="IB284" s="1"/>
  <c r="IB254" s="1"/>
  <c r="IB244"/>
  <c r="IB243" s="1"/>
  <c r="IB242" s="1"/>
  <c r="IB241" s="1"/>
  <c r="IB224" s="1"/>
  <c r="IA228"/>
  <c r="IA227" s="1"/>
  <c r="IA226" s="1"/>
  <c r="IA225" s="1"/>
  <c r="IA209"/>
  <c r="IA208" s="1"/>
  <c r="IA207" s="1"/>
  <c r="IA206" s="1"/>
  <c r="IG206"/>
  <c r="IG182" s="1"/>
  <c r="II206"/>
  <c r="II182" s="1"/>
  <c r="HZ206"/>
  <c r="HZ182" s="1"/>
  <c r="IB206"/>
  <c r="IB182" s="1"/>
  <c r="IA194"/>
  <c r="IA567"/>
  <c r="IA559"/>
  <c r="IA569"/>
  <c r="HZ553"/>
  <c r="IA168"/>
  <c r="IA167" s="1"/>
  <c r="IA166" s="1"/>
  <c r="IB175"/>
  <c r="IB174" s="1"/>
  <c r="IB173" s="1"/>
  <c r="IB172" s="1"/>
  <c r="II161"/>
  <c r="II142" s="1"/>
  <c r="IA161"/>
  <c r="IA142" s="1"/>
  <c r="IG161"/>
  <c r="IG142" s="1"/>
  <c r="IB161"/>
  <c r="IA131"/>
  <c r="IA130" s="1"/>
  <c r="IA136"/>
  <c r="IA135" s="1"/>
  <c r="IA251"/>
  <c r="IA250" s="1"/>
  <c r="IA249" s="1"/>
  <c r="IA248" s="1"/>
  <c r="IB123"/>
  <c r="IB122" s="1"/>
  <c r="IB119"/>
  <c r="IB118" s="1"/>
  <c r="IG85"/>
  <c r="IG44" s="1"/>
  <c r="II553"/>
  <c r="IA48"/>
  <c r="IA47" s="1"/>
  <c r="IA46" s="1"/>
  <c r="IB86"/>
  <c r="IB85" s="1"/>
  <c r="IA99"/>
  <c r="IA98" s="1"/>
  <c r="IA97" s="1"/>
  <c r="II88"/>
  <c r="II87" s="1"/>
  <c r="II86" s="1"/>
  <c r="II85" s="1"/>
  <c r="II44" s="1"/>
  <c r="IA83"/>
  <c r="IA310"/>
  <c r="IA309" s="1"/>
  <c r="IA308" s="1"/>
  <c r="IA307" s="1"/>
  <c r="IB81"/>
  <c r="IA77"/>
  <c r="IA76" s="1"/>
  <c r="IA65"/>
  <c r="IA64" s="1"/>
  <c r="IA553"/>
  <c r="IA575"/>
  <c r="IB553"/>
  <c r="IB5"/>
  <c r="IN589"/>
  <c r="IA22"/>
  <c r="IA258"/>
  <c r="IB571"/>
  <c r="IG585"/>
  <c r="II5"/>
  <c r="HY553"/>
  <c r="IA564"/>
  <c r="IA566"/>
  <c r="IA571"/>
  <c r="IG5"/>
  <c r="IG534"/>
  <c r="IB567"/>
  <c r="II579"/>
  <c r="II505"/>
  <c r="IB159"/>
  <c r="IA193"/>
  <c r="IG558"/>
  <c r="IG560"/>
  <c r="IG561"/>
  <c r="II558"/>
  <c r="II560"/>
  <c r="II563"/>
  <c r="II585"/>
  <c r="HY536"/>
  <c r="HY566"/>
  <c r="HY577"/>
  <c r="IA239"/>
  <c r="IA468"/>
  <c r="IB574"/>
  <c r="IB565"/>
  <c r="IB568"/>
  <c r="IA588"/>
  <c r="HZ559"/>
  <c r="HZ565"/>
  <c r="HZ567"/>
  <c r="HZ575"/>
  <c r="HZ577"/>
  <c r="HZ581"/>
  <c r="HZ579"/>
  <c r="HZ583"/>
  <c r="IA583"/>
  <c r="IB563"/>
  <c r="IB575"/>
  <c r="IB577"/>
  <c r="IB583"/>
  <c r="IB558"/>
  <c r="IA17"/>
  <c r="IA57"/>
  <c r="IA56" s="1"/>
  <c r="IA55" s="1"/>
  <c r="HZ554"/>
  <c r="HZ557"/>
  <c r="HZ585"/>
  <c r="IB585"/>
  <c r="HY583"/>
  <c r="HY575"/>
  <c r="HY585"/>
  <c r="HY5"/>
  <c r="HY96"/>
  <c r="HY481"/>
  <c r="HY510"/>
  <c r="II577"/>
  <c r="II581"/>
  <c r="II559"/>
  <c r="II565"/>
  <c r="II567"/>
  <c r="II575"/>
  <c r="II554"/>
  <c r="II557"/>
  <c r="II561"/>
  <c r="IG557"/>
  <c r="IG559"/>
  <c r="IG565"/>
  <c r="IG567"/>
  <c r="IG575"/>
  <c r="IG579"/>
  <c r="IG583"/>
  <c r="IG551"/>
  <c r="IG563"/>
  <c r="IG577"/>
  <c r="IG581"/>
  <c r="IG505"/>
  <c r="IG554"/>
  <c r="IF586"/>
  <c r="IE586"/>
  <c r="IF578"/>
  <c r="IE578"/>
  <c r="IF562"/>
  <c r="IE562"/>
  <c r="IE588"/>
  <c r="IE587"/>
  <c r="IF580"/>
  <c r="IE580"/>
  <c r="IF576"/>
  <c r="IE576"/>
  <c r="IE574"/>
  <c r="IE573"/>
  <c r="IF555"/>
  <c r="IE555"/>
  <c r="IE584"/>
  <c r="IE572"/>
  <c r="IE571"/>
  <c r="IE570"/>
  <c r="IE569"/>
  <c r="IE564"/>
  <c r="IE582"/>
  <c r="IE568"/>
  <c r="IE566"/>
  <c r="IE556"/>
  <c r="IE553"/>
  <c r="IE528"/>
  <c r="IE527" s="1"/>
  <c r="IE526" s="1"/>
  <c r="IE513" s="1"/>
  <c r="IE512" s="1"/>
  <c r="IE511" s="1"/>
  <c r="IE510" s="1"/>
  <c r="IE507"/>
  <c r="IE506" s="1"/>
  <c r="IE500"/>
  <c r="IE462"/>
  <c r="IE461" s="1"/>
  <c r="IE460" s="1"/>
  <c r="IE458"/>
  <c r="IE447"/>
  <c r="IE415"/>
  <c r="IE401"/>
  <c r="IE310"/>
  <c r="IE309" s="1"/>
  <c r="IE308" s="1"/>
  <c r="IE307" s="1"/>
  <c r="IE298"/>
  <c r="IE297" s="1"/>
  <c r="IE296" s="1"/>
  <c r="IE295" s="1"/>
  <c r="IE293"/>
  <c r="IE282"/>
  <c r="IE258"/>
  <c r="IE257" s="1"/>
  <c r="IE256" s="1"/>
  <c r="IE255" s="1"/>
  <c r="IE251"/>
  <c r="IE250" s="1"/>
  <c r="IE249" s="1"/>
  <c r="IE248" s="1"/>
  <c r="IE224" s="1"/>
  <c r="IE239"/>
  <c r="IE219"/>
  <c r="IE218"/>
  <c r="IE214"/>
  <c r="IE197"/>
  <c r="IE196" s="1"/>
  <c r="IE193"/>
  <c r="IE184"/>
  <c r="IE162"/>
  <c r="IE159"/>
  <c r="IE157"/>
  <c r="IE155"/>
  <c r="IE153"/>
  <c r="IE144"/>
  <c r="IE143" s="1"/>
  <c r="IE124"/>
  <c r="IE113"/>
  <c r="IE111"/>
  <c r="IE96"/>
  <c r="IE85" s="1"/>
  <c r="IE82"/>
  <c r="IE81" s="1"/>
  <c r="IE22"/>
  <c r="IE17"/>
  <c r="HU178"/>
  <c r="HS178"/>
  <c r="HM178"/>
  <c r="IA538" l="1"/>
  <c r="IA537" s="1"/>
  <c r="IA536" s="1"/>
  <c r="IA513"/>
  <c r="HZ43"/>
  <c r="IA484"/>
  <c r="IE481"/>
  <c r="IB142"/>
  <c r="II43"/>
  <c r="IB403"/>
  <c r="IG43"/>
  <c r="IA465"/>
  <c r="IA464" s="1"/>
  <c r="IA463" s="1"/>
  <c r="IE183"/>
  <c r="IB425"/>
  <c r="IA425"/>
  <c r="HY563"/>
  <c r="IB554"/>
  <c r="IB579"/>
  <c r="IB559"/>
  <c r="IA390"/>
  <c r="IA359"/>
  <c r="IA358" s="1"/>
  <c r="IB223"/>
  <c r="IA341"/>
  <c r="IA340" s="1"/>
  <c r="IE254"/>
  <c r="IE223" s="1"/>
  <c r="IA257"/>
  <c r="IA256" s="1"/>
  <c r="IA255" s="1"/>
  <c r="IA224"/>
  <c r="IE206"/>
  <c r="IA183"/>
  <c r="IA182" s="1"/>
  <c r="IB44"/>
  <c r="IE161"/>
  <c r="IE142" s="1"/>
  <c r="IA129"/>
  <c r="IB117"/>
  <c r="IB116" s="1"/>
  <c r="IB115" s="1"/>
  <c r="IE44"/>
  <c r="IB581"/>
  <c r="IA96"/>
  <c r="IA54"/>
  <c r="IA45" s="1"/>
  <c r="IA554"/>
  <c r="IA560"/>
  <c r="IA557"/>
  <c r="IB561"/>
  <c r="HZ561"/>
  <c r="HY561"/>
  <c r="IA561"/>
  <c r="IK589"/>
  <c r="IE558"/>
  <c r="IE560"/>
  <c r="IE563"/>
  <c r="IE561"/>
  <c r="IA585"/>
  <c r="IA573"/>
  <c r="IB557"/>
  <c r="IA5"/>
  <c r="HZ563"/>
  <c r="IA587"/>
  <c r="IB573"/>
  <c r="IA565"/>
  <c r="II549"/>
  <c r="II551"/>
  <c r="IE534"/>
  <c r="IE5"/>
  <c r="IE559"/>
  <c r="IE565"/>
  <c r="IE567"/>
  <c r="IE575"/>
  <c r="IE579"/>
  <c r="IE583"/>
  <c r="IE577"/>
  <c r="IE581"/>
  <c r="IE505"/>
  <c r="IE554"/>
  <c r="IE557"/>
  <c r="IE585"/>
  <c r="HU169"/>
  <c r="HU318"/>
  <c r="HM318"/>
  <c r="HM20"/>
  <c r="ID586"/>
  <c r="IC586"/>
  <c r="ID578"/>
  <c r="IC578"/>
  <c r="ID562"/>
  <c r="IC562"/>
  <c r="IC588"/>
  <c r="IC587"/>
  <c r="ID580"/>
  <c r="IC580"/>
  <c r="ID576"/>
  <c r="IC576"/>
  <c r="IC574"/>
  <c r="IC573"/>
  <c r="ID555"/>
  <c r="IC555"/>
  <c r="IC584"/>
  <c r="IC583"/>
  <c r="IC572"/>
  <c r="IC571"/>
  <c r="IC570"/>
  <c r="IC569"/>
  <c r="IC564"/>
  <c r="IC582"/>
  <c r="IC581"/>
  <c r="IC577"/>
  <c r="IC568"/>
  <c r="IC566"/>
  <c r="IC556"/>
  <c r="IC553"/>
  <c r="IC528"/>
  <c r="IC527" s="1"/>
  <c r="IC526" s="1"/>
  <c r="IC513" s="1"/>
  <c r="IC512" s="1"/>
  <c r="IC511" s="1"/>
  <c r="IC510" s="1"/>
  <c r="IC507"/>
  <c r="IC506" s="1"/>
  <c r="IC500"/>
  <c r="IC462"/>
  <c r="IC461" s="1"/>
  <c r="IC460" s="1"/>
  <c r="IC458"/>
  <c r="IC447"/>
  <c r="IC415"/>
  <c r="IC401"/>
  <c r="IC310"/>
  <c r="IC309" s="1"/>
  <c r="IC308" s="1"/>
  <c r="IC307" s="1"/>
  <c r="IC298"/>
  <c r="IC297" s="1"/>
  <c r="IC296" s="1"/>
  <c r="IC295" s="1"/>
  <c r="IC293"/>
  <c r="IC282"/>
  <c r="IC258"/>
  <c r="IC257" s="1"/>
  <c r="IC256" s="1"/>
  <c r="IC255" s="1"/>
  <c r="IC251"/>
  <c r="IC250" s="1"/>
  <c r="IC249" s="1"/>
  <c r="IC248" s="1"/>
  <c r="IC224" s="1"/>
  <c r="IC239"/>
  <c r="IC219"/>
  <c r="IC218"/>
  <c r="IC214"/>
  <c r="IC197"/>
  <c r="IC196" s="1"/>
  <c r="IC193"/>
  <c r="IC184"/>
  <c r="IC162"/>
  <c r="IC159"/>
  <c r="IC157"/>
  <c r="IC155"/>
  <c r="IC153"/>
  <c r="IC144"/>
  <c r="IC143" s="1"/>
  <c r="IC124"/>
  <c r="IC113"/>
  <c r="IC111"/>
  <c r="IC82"/>
  <c r="IC22"/>
  <c r="IC17"/>
  <c r="HM107"/>
  <c r="HM108"/>
  <c r="HV586"/>
  <c r="HU586"/>
  <c r="HV578"/>
  <c r="HU578"/>
  <c r="HV562"/>
  <c r="HU562"/>
  <c r="HU588"/>
  <c r="HU587"/>
  <c r="HV580"/>
  <c r="HU580"/>
  <c r="HV576"/>
  <c r="HU576"/>
  <c r="HU574"/>
  <c r="HU573"/>
  <c r="HV555"/>
  <c r="HU555"/>
  <c r="HU584"/>
  <c r="HU572"/>
  <c r="HU571"/>
  <c r="HU570"/>
  <c r="HU569"/>
  <c r="HU564"/>
  <c r="HU582"/>
  <c r="HU568"/>
  <c r="HU566"/>
  <c r="HU556"/>
  <c r="HU553"/>
  <c r="HU544"/>
  <c r="HU539"/>
  <c r="HU129"/>
  <c r="HU534" s="1"/>
  <c r="HU532"/>
  <c r="HU528"/>
  <c r="HU449"/>
  <c r="HU408"/>
  <c r="HU341"/>
  <c r="HU299"/>
  <c r="HU507"/>
  <c r="HU506" s="1"/>
  <c r="HU500"/>
  <c r="HU484"/>
  <c r="HU476"/>
  <c r="HU473" s="1"/>
  <c r="HU465"/>
  <c r="HU462" s="1"/>
  <c r="HU458"/>
  <c r="HU447"/>
  <c r="HU436"/>
  <c r="HU426"/>
  <c r="HU421"/>
  <c r="HU415"/>
  <c r="HU414"/>
  <c r="HU404"/>
  <c r="HU401"/>
  <c r="HU397"/>
  <c r="HU391"/>
  <c r="HU386"/>
  <c r="HU375"/>
  <c r="HU372" s="1"/>
  <c r="HU363"/>
  <c r="HU360" s="1"/>
  <c r="HU336"/>
  <c r="HU332"/>
  <c r="HU310"/>
  <c r="HU307" s="1"/>
  <c r="HU303"/>
  <c r="HU298"/>
  <c r="HU293"/>
  <c r="HU287"/>
  <c r="HU284" s="1"/>
  <c r="HU282"/>
  <c r="HU317"/>
  <c r="HU258"/>
  <c r="HU255" s="1"/>
  <c r="HU251"/>
  <c r="HU248" s="1"/>
  <c r="HU244"/>
  <c r="HU241" s="1"/>
  <c r="HU239"/>
  <c r="HU228"/>
  <c r="HU225" s="1"/>
  <c r="HU219"/>
  <c r="HU218"/>
  <c r="HU214"/>
  <c r="HU207"/>
  <c r="HU202"/>
  <c r="HU197"/>
  <c r="HU193"/>
  <c r="HU188"/>
  <c r="HU184"/>
  <c r="HU173"/>
  <c r="HU162"/>
  <c r="HU159"/>
  <c r="HU157"/>
  <c r="HU155"/>
  <c r="HU153"/>
  <c r="HU149"/>
  <c r="HU144"/>
  <c r="HU124"/>
  <c r="HU113"/>
  <c r="HU111"/>
  <c r="HU99"/>
  <c r="HU96" s="1"/>
  <c r="HU86"/>
  <c r="HU82"/>
  <c r="HU54"/>
  <c r="HU22"/>
  <c r="HU17"/>
  <c r="HQ556"/>
  <c r="HS556"/>
  <c r="HS567"/>
  <c r="HS582"/>
  <c r="HQ564"/>
  <c r="HS564"/>
  <c r="HQ570"/>
  <c r="HS570"/>
  <c r="HS571"/>
  <c r="HQ572"/>
  <c r="HS572"/>
  <c r="HQ583"/>
  <c r="HQ584"/>
  <c r="HS584"/>
  <c r="HN555"/>
  <c r="HO555"/>
  <c r="HP555"/>
  <c r="HQ555"/>
  <c r="HS555"/>
  <c r="HT555"/>
  <c r="HS569"/>
  <c r="HS573"/>
  <c r="HS574"/>
  <c r="HN576"/>
  <c r="HO576"/>
  <c r="HP576"/>
  <c r="HQ576"/>
  <c r="HS576"/>
  <c r="HT576"/>
  <c r="HN580"/>
  <c r="HO580"/>
  <c r="HP580"/>
  <c r="HQ580"/>
  <c r="HS580"/>
  <c r="HT580"/>
  <c r="HQ582"/>
  <c r="HS585"/>
  <c r="HN562"/>
  <c r="HO562"/>
  <c r="HP562"/>
  <c r="HQ562"/>
  <c r="HS562"/>
  <c r="HT562"/>
  <c r="HN578"/>
  <c r="HO578"/>
  <c r="HP578"/>
  <c r="HQ578"/>
  <c r="HS578"/>
  <c r="HT578"/>
  <c r="HN586"/>
  <c r="HO586"/>
  <c r="HP586"/>
  <c r="HQ586"/>
  <c r="HS586"/>
  <c r="HT586"/>
  <c r="HS544"/>
  <c r="HS539"/>
  <c r="HS129"/>
  <c r="HS532"/>
  <c r="HS528"/>
  <c r="HS513" s="1"/>
  <c r="HS449"/>
  <c r="HS408"/>
  <c r="HS341"/>
  <c r="HS299"/>
  <c r="HS507"/>
  <c r="HS506" s="1"/>
  <c r="HS500"/>
  <c r="HS484"/>
  <c r="HS476"/>
  <c r="HS473" s="1"/>
  <c r="HS465"/>
  <c r="HS462" s="1"/>
  <c r="HS458"/>
  <c r="HS447"/>
  <c r="HS436"/>
  <c r="HS426"/>
  <c r="HS421"/>
  <c r="HS415"/>
  <c r="HS414"/>
  <c r="HS404"/>
  <c r="HS401"/>
  <c r="HS397"/>
  <c r="HS391"/>
  <c r="HS386"/>
  <c r="HS375"/>
  <c r="HS372" s="1"/>
  <c r="HS363"/>
  <c r="HS360" s="1"/>
  <c r="HS336"/>
  <c r="HS332"/>
  <c r="HS310"/>
  <c r="HS307" s="1"/>
  <c r="HS303"/>
  <c r="HS298"/>
  <c r="HS293"/>
  <c r="HS287"/>
  <c r="HS284" s="1"/>
  <c r="HS282"/>
  <c r="HS258"/>
  <c r="HS255" s="1"/>
  <c r="HS251"/>
  <c r="HS248" s="1"/>
  <c r="HS244"/>
  <c r="HS241" s="1"/>
  <c r="HS239"/>
  <c r="HS228"/>
  <c r="HS225" s="1"/>
  <c r="HS219"/>
  <c r="HS218"/>
  <c r="HS214"/>
  <c r="HS207"/>
  <c r="HS202"/>
  <c r="HS197"/>
  <c r="HS193"/>
  <c r="HS188"/>
  <c r="HS184"/>
  <c r="HS173"/>
  <c r="HS166"/>
  <c r="HS162"/>
  <c r="HS159"/>
  <c r="HS157"/>
  <c r="HS155"/>
  <c r="HS153"/>
  <c r="HS149"/>
  <c r="HS144"/>
  <c r="HS124"/>
  <c r="HS117" s="1"/>
  <c r="HS113"/>
  <c r="HS111"/>
  <c r="HS99"/>
  <c r="HS86"/>
  <c r="HS82"/>
  <c r="HS22"/>
  <c r="HS17"/>
  <c r="HM319"/>
  <c r="HM75"/>
  <c r="HO199"/>
  <c r="HN199"/>
  <c r="HT199" s="1"/>
  <c r="HV199" s="1"/>
  <c r="HM197"/>
  <c r="HO197" s="1"/>
  <c r="HL153"/>
  <c r="HL154"/>
  <c r="HN154" s="1"/>
  <c r="HT154" s="1"/>
  <c r="HV154" s="1"/>
  <c r="ID154" s="1"/>
  <c r="IF154" s="1"/>
  <c r="IH154" s="1"/>
  <c r="IJ154" s="1"/>
  <c r="IL154" s="1"/>
  <c r="HO154"/>
  <c r="HM153"/>
  <c r="HM149"/>
  <c r="HO178"/>
  <c r="HO181"/>
  <c r="HQ544"/>
  <c r="HQ539"/>
  <c r="HQ129"/>
  <c r="HQ534" s="1"/>
  <c r="HQ532"/>
  <c r="HQ513"/>
  <c r="HQ449"/>
  <c r="HP408"/>
  <c r="HQ341"/>
  <c r="HP299"/>
  <c r="HQ507"/>
  <c r="HQ506" s="1"/>
  <c r="HP507"/>
  <c r="HP506" s="1"/>
  <c r="HQ500"/>
  <c r="HQ484"/>
  <c r="HQ476"/>
  <c r="HQ473" s="1"/>
  <c r="HQ465"/>
  <c r="HQ462" s="1"/>
  <c r="HP436"/>
  <c r="HP426"/>
  <c r="HP421"/>
  <c r="HQ415"/>
  <c r="HP415"/>
  <c r="HP414"/>
  <c r="HP404"/>
  <c r="HQ397"/>
  <c r="HP391"/>
  <c r="HQ386"/>
  <c r="HQ375"/>
  <c r="HQ372" s="1"/>
  <c r="HQ363"/>
  <c r="HQ360" s="1"/>
  <c r="HQ336"/>
  <c r="HQ310"/>
  <c r="HQ307" s="1"/>
  <c r="HQ303"/>
  <c r="HP287"/>
  <c r="HP284" s="1"/>
  <c r="HQ317"/>
  <c r="HQ314" s="1"/>
  <c r="HQ258"/>
  <c r="HQ255" s="1"/>
  <c r="HQ251"/>
  <c r="HQ248" s="1"/>
  <c r="HP244"/>
  <c r="HP241" s="1"/>
  <c r="HQ228"/>
  <c r="HQ225" s="1"/>
  <c r="HQ219"/>
  <c r="HQ218" s="1"/>
  <c r="HQ214"/>
  <c r="HQ207"/>
  <c r="HQ202"/>
  <c r="HQ188"/>
  <c r="HQ184"/>
  <c r="HP173"/>
  <c r="HQ166"/>
  <c r="HQ162"/>
  <c r="HQ157"/>
  <c r="HP155"/>
  <c r="HP149"/>
  <c r="HQ144"/>
  <c r="HP117"/>
  <c r="HP113"/>
  <c r="HQ99"/>
  <c r="HQ96" s="1"/>
  <c r="HP86"/>
  <c r="HQ82"/>
  <c r="HQ54"/>
  <c r="HQ22"/>
  <c r="HQ17"/>
  <c r="IC183" l="1"/>
  <c r="IA512"/>
  <c r="IA511" s="1"/>
  <c r="IA510" s="1"/>
  <c r="IC481"/>
  <c r="HS587"/>
  <c r="IA384"/>
  <c r="IE182"/>
  <c r="IB384"/>
  <c r="IE43"/>
  <c r="IB43"/>
  <c r="IA579"/>
  <c r="IA462"/>
  <c r="IA461" s="1"/>
  <c r="IA460" s="1"/>
  <c r="IA551"/>
  <c r="IB549"/>
  <c r="IA581"/>
  <c r="IC254"/>
  <c r="IC223" s="1"/>
  <c r="IA254"/>
  <c r="IA223" s="1"/>
  <c r="IC206"/>
  <c r="IC182" s="1"/>
  <c r="IC161"/>
  <c r="IC142" s="1"/>
  <c r="IA128"/>
  <c r="IA127" s="1"/>
  <c r="HS588"/>
  <c r="IA85"/>
  <c r="IA44" s="1"/>
  <c r="IA43" s="1"/>
  <c r="IC81"/>
  <c r="IG549"/>
  <c r="HQ553"/>
  <c r="HS579"/>
  <c r="HQ566"/>
  <c r="HS558"/>
  <c r="HS554"/>
  <c r="IC5"/>
  <c r="HQ588"/>
  <c r="HQ587"/>
  <c r="HS561"/>
  <c r="HQ585"/>
  <c r="HU5"/>
  <c r="HU536"/>
  <c r="HU558"/>
  <c r="HU560"/>
  <c r="HQ575"/>
  <c r="HS568"/>
  <c r="HN153"/>
  <c r="HT153" s="1"/>
  <c r="HV153" s="1"/>
  <c r="ID153" s="1"/>
  <c r="IF153" s="1"/>
  <c r="IH153" s="1"/>
  <c r="IJ153" s="1"/>
  <c r="IL153" s="1"/>
  <c r="HS577"/>
  <c r="HS575"/>
  <c r="HS566"/>
  <c r="HS565"/>
  <c r="HS563"/>
  <c r="HS560"/>
  <c r="HS551"/>
  <c r="IC559"/>
  <c r="IA577"/>
  <c r="HS583"/>
  <c r="HS505"/>
  <c r="HS581"/>
  <c r="IC534"/>
  <c r="IC561"/>
  <c r="HS557"/>
  <c r="HS553"/>
  <c r="HR154"/>
  <c r="HW154"/>
  <c r="HX154" s="1"/>
  <c r="HX153" s="1"/>
  <c r="HW181"/>
  <c r="HX181" s="1"/>
  <c r="HP181"/>
  <c r="HQ5"/>
  <c r="HP154"/>
  <c r="HP153" s="1"/>
  <c r="HO153"/>
  <c r="HS5"/>
  <c r="HU559"/>
  <c r="HU579"/>
  <c r="IC96"/>
  <c r="IC505"/>
  <c r="IC558"/>
  <c r="IC560"/>
  <c r="IC557"/>
  <c r="IC554"/>
  <c r="HW178"/>
  <c r="HP178"/>
  <c r="HR197"/>
  <c r="HW197"/>
  <c r="HP199"/>
  <c r="HP197" s="1"/>
  <c r="HR199"/>
  <c r="HW199"/>
  <c r="HX199" s="1"/>
  <c r="HX197" s="1"/>
  <c r="IA563"/>
  <c r="IC585"/>
  <c r="IB551"/>
  <c r="HZ551"/>
  <c r="II589"/>
  <c r="IG589"/>
  <c r="IE551"/>
  <c r="IE549"/>
  <c r="IC551"/>
  <c r="HU166"/>
  <c r="HU314"/>
  <c r="IC565"/>
  <c r="IC567"/>
  <c r="IC575"/>
  <c r="IC579"/>
  <c r="HU567"/>
  <c r="HU575"/>
  <c r="HU583"/>
  <c r="HU563"/>
  <c r="HU577"/>
  <c r="HU581"/>
  <c r="HU117"/>
  <c r="HU481"/>
  <c r="HU505"/>
  <c r="HU513"/>
  <c r="HU554"/>
  <c r="HU557"/>
  <c r="HU585"/>
  <c r="HS536"/>
  <c r="HS54"/>
  <c r="HS96"/>
  <c r="HS317"/>
  <c r="HS481"/>
  <c r="HS510"/>
  <c r="HS534"/>
  <c r="HQ481"/>
  <c r="HQ536"/>
  <c r="HQ510"/>
  <c r="HN197"/>
  <c r="HT197" s="1"/>
  <c r="HV197" s="1"/>
  <c r="ID197" s="1"/>
  <c r="HM586"/>
  <c r="HM578"/>
  <c r="HM562"/>
  <c r="HM588"/>
  <c r="HM587"/>
  <c r="HM580"/>
  <c r="HM576"/>
  <c r="HM574"/>
  <c r="HM573"/>
  <c r="HM555"/>
  <c r="HM584"/>
  <c r="HM572"/>
  <c r="HM571"/>
  <c r="HM570"/>
  <c r="HM569"/>
  <c r="HM564"/>
  <c r="HM582"/>
  <c r="HM568"/>
  <c r="HM566"/>
  <c r="HM556"/>
  <c r="HM553"/>
  <c r="HM544"/>
  <c r="HM539"/>
  <c r="HM129"/>
  <c r="HM532"/>
  <c r="HM528"/>
  <c r="HM513" s="1"/>
  <c r="HM449"/>
  <c r="HM408"/>
  <c r="HM341"/>
  <c r="HM299"/>
  <c r="HM507"/>
  <c r="HM506" s="1"/>
  <c r="HM500"/>
  <c r="HM484"/>
  <c r="HM476"/>
  <c r="HM473" s="1"/>
  <c r="HM465"/>
  <c r="HM458"/>
  <c r="HM447"/>
  <c r="HM436"/>
  <c r="HM426"/>
  <c r="HM421"/>
  <c r="HM415"/>
  <c r="HM414"/>
  <c r="HM404"/>
  <c r="HM401"/>
  <c r="HM397"/>
  <c r="HM391"/>
  <c r="HM386"/>
  <c r="HM375"/>
  <c r="HM372" s="1"/>
  <c r="HM363"/>
  <c r="HM360" s="1"/>
  <c r="HM336"/>
  <c r="HM332"/>
  <c r="HM310"/>
  <c r="HM307" s="1"/>
  <c r="HM303"/>
  <c r="HM298"/>
  <c r="HM293"/>
  <c r="HM287"/>
  <c r="HM284" s="1"/>
  <c r="HM282"/>
  <c r="HM317"/>
  <c r="HM314" s="1"/>
  <c r="HM258"/>
  <c r="HM255" s="1"/>
  <c r="HM251"/>
  <c r="HM248" s="1"/>
  <c r="HM244"/>
  <c r="HM241" s="1"/>
  <c r="HM239"/>
  <c r="HM228"/>
  <c r="HM219"/>
  <c r="HM218"/>
  <c r="HM214"/>
  <c r="HM207"/>
  <c r="HM202"/>
  <c r="HM193"/>
  <c r="HM188"/>
  <c r="HM184"/>
  <c r="HM173"/>
  <c r="HM166"/>
  <c r="HM162"/>
  <c r="HM159"/>
  <c r="HM157"/>
  <c r="HM155"/>
  <c r="HM144"/>
  <c r="HM124"/>
  <c r="HM117" s="1"/>
  <c r="HM113"/>
  <c r="HM111"/>
  <c r="HM99"/>
  <c r="HM86"/>
  <c r="HM82"/>
  <c r="HM54"/>
  <c r="HM22"/>
  <c r="HM17"/>
  <c r="HK120"/>
  <c r="HL50"/>
  <c r="HN50" s="1"/>
  <c r="HK228"/>
  <c r="HK225" s="1"/>
  <c r="HL586"/>
  <c r="HK586"/>
  <c r="HL578"/>
  <c r="HK578"/>
  <c r="HL562"/>
  <c r="HK562"/>
  <c r="HL580"/>
  <c r="HK580"/>
  <c r="HL576"/>
  <c r="HK576"/>
  <c r="HK574"/>
  <c r="HL555"/>
  <c r="HK555"/>
  <c r="HK584"/>
  <c r="HK572"/>
  <c r="HK571"/>
  <c r="HK570"/>
  <c r="HK569"/>
  <c r="HK564"/>
  <c r="HK582"/>
  <c r="HK568"/>
  <c r="HK566"/>
  <c r="HK556"/>
  <c r="HK553"/>
  <c r="HK544"/>
  <c r="HK539"/>
  <c r="HK129"/>
  <c r="HK532"/>
  <c r="HK528"/>
  <c r="HK513" s="1"/>
  <c r="HK449"/>
  <c r="HK408"/>
  <c r="HK341"/>
  <c r="HK299"/>
  <c r="HK507"/>
  <c r="HK506" s="1"/>
  <c r="HK500"/>
  <c r="HK484"/>
  <c r="HK476"/>
  <c r="HK473" s="1"/>
  <c r="HK465"/>
  <c r="HK458"/>
  <c r="HK447"/>
  <c r="HK436"/>
  <c r="HK426"/>
  <c r="HK421"/>
  <c r="HK415"/>
  <c r="HK414"/>
  <c r="HK404"/>
  <c r="HK401"/>
  <c r="HK397"/>
  <c r="HK391"/>
  <c r="HK386"/>
  <c r="HK375"/>
  <c r="HK363"/>
  <c r="HK336"/>
  <c r="HK332"/>
  <c r="HK310"/>
  <c r="HK307" s="1"/>
  <c r="HK303"/>
  <c r="HK298"/>
  <c r="HK293"/>
  <c r="HK287"/>
  <c r="HK284" s="1"/>
  <c r="HK282"/>
  <c r="HK317"/>
  <c r="HK314" s="1"/>
  <c r="HK258"/>
  <c r="HK255" s="1"/>
  <c r="HK251"/>
  <c r="HK248" s="1"/>
  <c r="HK244"/>
  <c r="HK241" s="1"/>
  <c r="HK239"/>
  <c r="HK219"/>
  <c r="HK218"/>
  <c r="HK214"/>
  <c r="HK207"/>
  <c r="HK202"/>
  <c r="HK193"/>
  <c r="HK188"/>
  <c r="HK184"/>
  <c r="HK173"/>
  <c r="HK166"/>
  <c r="HK162"/>
  <c r="HK159"/>
  <c r="HK157"/>
  <c r="HK155"/>
  <c r="HK149"/>
  <c r="HK144"/>
  <c r="HK124"/>
  <c r="HK113"/>
  <c r="HK111"/>
  <c r="HK99"/>
  <c r="HK96" s="1"/>
  <c r="HK86"/>
  <c r="HK82"/>
  <c r="HK54"/>
  <c r="HK22"/>
  <c r="HK17"/>
  <c r="IC563" l="1"/>
  <c r="IF197"/>
  <c r="IC85"/>
  <c r="IC44" s="1"/>
  <c r="IC43" s="1"/>
  <c r="HQ563"/>
  <c r="HU43"/>
  <c r="HQ577"/>
  <c r="HU565"/>
  <c r="HS559"/>
  <c r="HU561"/>
  <c r="HQ561"/>
  <c r="HS589"/>
  <c r="HK5"/>
  <c r="HW153"/>
  <c r="HR153"/>
  <c r="HM510"/>
  <c r="HT50"/>
  <c r="HX178"/>
  <c r="IB589"/>
  <c r="IE589"/>
  <c r="IC589"/>
  <c r="IC549"/>
  <c r="HU551"/>
  <c r="HU510"/>
  <c r="HS314"/>
  <c r="HS43" s="1"/>
  <c r="HM536"/>
  <c r="HK559"/>
  <c r="HK558"/>
  <c r="HK560"/>
  <c r="HM534"/>
  <c r="HM558"/>
  <c r="HM560"/>
  <c r="HM585"/>
  <c r="HM565"/>
  <c r="HM96"/>
  <c r="HM5"/>
  <c r="HM567"/>
  <c r="HM577"/>
  <c r="HM581"/>
  <c r="HM579"/>
  <c r="HM583"/>
  <c r="HM225"/>
  <c r="HM462"/>
  <c r="HM481"/>
  <c r="HM505"/>
  <c r="HM554"/>
  <c r="HM557"/>
  <c r="HK360"/>
  <c r="HK372"/>
  <c r="HK462"/>
  <c r="HK510"/>
  <c r="HK534"/>
  <c r="HK536"/>
  <c r="HK577"/>
  <c r="HK581"/>
  <c r="HK565"/>
  <c r="HK567"/>
  <c r="HK575"/>
  <c r="HK579"/>
  <c r="HK583"/>
  <c r="HK573"/>
  <c r="HK587"/>
  <c r="HK585"/>
  <c r="HK588"/>
  <c r="HK117"/>
  <c r="HK481"/>
  <c r="HK505"/>
  <c r="HK554"/>
  <c r="HK557"/>
  <c r="HC232"/>
  <c r="HJ178"/>
  <c r="HL178" s="1"/>
  <c r="HJ181"/>
  <c r="HL181" s="1"/>
  <c r="HN181" s="1"/>
  <c r="HJ58"/>
  <c r="HL58" s="1"/>
  <c r="HN58" s="1"/>
  <c r="HT58" s="1"/>
  <c r="HV58" s="1"/>
  <c r="ID58" s="1"/>
  <c r="IF58" s="1"/>
  <c r="IH58" s="1"/>
  <c r="IJ58" s="1"/>
  <c r="IL58" s="1"/>
  <c r="HJ90"/>
  <c r="HL90" s="1"/>
  <c r="HN90" s="1"/>
  <c r="HT90" s="1"/>
  <c r="HV90" s="1"/>
  <c r="ID90" s="1"/>
  <c r="IF90" s="1"/>
  <c r="IH90" s="1"/>
  <c r="IJ90" s="1"/>
  <c r="IL90" s="1"/>
  <c r="HJ28"/>
  <c r="HL28" s="1"/>
  <c r="HN28" s="1"/>
  <c r="HT28" s="1"/>
  <c r="HV28" s="1"/>
  <c r="ID28" s="1"/>
  <c r="IF28" s="1"/>
  <c r="IH28" s="1"/>
  <c r="IJ28" s="1"/>
  <c r="IL28" s="1"/>
  <c r="HJ586"/>
  <c r="HI586"/>
  <c r="HJ578"/>
  <c r="HI578"/>
  <c r="HJ562"/>
  <c r="HI562"/>
  <c r="HI588"/>
  <c r="HI587"/>
  <c r="HJ580"/>
  <c r="HI580"/>
  <c r="HJ576"/>
  <c r="HI576"/>
  <c r="HI574"/>
  <c r="HI573"/>
  <c r="HJ555"/>
  <c r="HI555"/>
  <c r="HI584"/>
  <c r="HI583"/>
  <c r="HI572"/>
  <c r="HI571"/>
  <c r="HI570"/>
  <c r="HI569"/>
  <c r="HI564"/>
  <c r="HI582"/>
  <c r="HI568"/>
  <c r="HI566"/>
  <c r="HI556"/>
  <c r="HI553"/>
  <c r="HI544"/>
  <c r="HI539"/>
  <c r="HI129"/>
  <c r="HI532"/>
  <c r="HI528"/>
  <c r="HI513" s="1"/>
  <c r="HI449"/>
  <c r="HI408"/>
  <c r="HI341"/>
  <c r="HI299"/>
  <c r="HI507"/>
  <c r="HI506" s="1"/>
  <c r="HI500"/>
  <c r="HI484"/>
  <c r="HI476"/>
  <c r="HI473" s="1"/>
  <c r="HI465"/>
  <c r="HI458"/>
  <c r="HI447"/>
  <c r="HI436"/>
  <c r="HI426"/>
  <c r="HI421"/>
  <c r="HI415"/>
  <c r="HI414"/>
  <c r="HI404"/>
  <c r="HI401"/>
  <c r="HI397"/>
  <c r="HI391"/>
  <c r="HI386"/>
  <c r="HI375"/>
  <c r="HI363"/>
  <c r="HI360" s="1"/>
  <c r="HI336"/>
  <c r="HI332"/>
  <c r="HI310"/>
  <c r="HI307" s="1"/>
  <c r="HI303"/>
  <c r="HI298"/>
  <c r="HI293"/>
  <c r="HI287"/>
  <c r="HI284" s="1"/>
  <c r="HI282"/>
  <c r="HI317"/>
  <c r="HI258"/>
  <c r="HI251"/>
  <c r="HI248" s="1"/>
  <c r="HI244"/>
  <c r="HI241" s="1"/>
  <c r="HI239"/>
  <c r="HI228"/>
  <c r="HI219"/>
  <c r="HI218"/>
  <c r="HI214"/>
  <c r="HI207"/>
  <c r="HI202"/>
  <c r="HI193"/>
  <c r="HI188"/>
  <c r="HI184"/>
  <c r="HI173"/>
  <c r="HI166"/>
  <c r="HI162"/>
  <c r="HI159"/>
  <c r="HI157"/>
  <c r="HI155"/>
  <c r="HI149"/>
  <c r="HI144"/>
  <c r="HI124"/>
  <c r="HI117" s="1"/>
  <c r="HI113"/>
  <c r="HI111"/>
  <c r="HI99"/>
  <c r="HI86"/>
  <c r="HI82"/>
  <c r="HI54"/>
  <c r="HI22"/>
  <c r="HI17"/>
  <c r="IH197" l="1"/>
  <c r="HI559"/>
  <c r="HI5"/>
  <c r="HM561"/>
  <c r="HM559"/>
  <c r="HM575"/>
  <c r="HK561"/>
  <c r="HK563"/>
  <c r="HV50"/>
  <c r="HM43"/>
  <c r="HM549" s="1"/>
  <c r="HT181"/>
  <c r="HU549"/>
  <c r="HU589"/>
  <c r="HS549"/>
  <c r="HM563"/>
  <c r="HI96"/>
  <c r="HI558"/>
  <c r="HI560"/>
  <c r="HI563"/>
  <c r="HN178"/>
  <c r="HI579"/>
  <c r="HI372"/>
  <c r="HK551"/>
  <c r="HK43"/>
  <c r="HK549" s="1"/>
  <c r="HI255"/>
  <c r="HI314"/>
  <c r="HI225"/>
  <c r="HI462"/>
  <c r="HI510"/>
  <c r="HI536"/>
  <c r="HI534"/>
  <c r="HI577"/>
  <c r="HI581"/>
  <c r="HI565"/>
  <c r="HI567"/>
  <c r="HI575"/>
  <c r="HI481"/>
  <c r="HI505"/>
  <c r="HI554"/>
  <c r="HI557"/>
  <c r="HI585"/>
  <c r="HC18"/>
  <c r="HC19"/>
  <c r="HC20"/>
  <c r="HC21"/>
  <c r="HC27"/>
  <c r="HC28"/>
  <c r="HC29"/>
  <c r="HC30"/>
  <c r="HC31"/>
  <c r="HC33"/>
  <c r="HC34"/>
  <c r="HC35"/>
  <c r="HC36"/>
  <c r="HC37"/>
  <c r="HC38"/>
  <c r="HC39"/>
  <c r="HC42"/>
  <c r="HC49"/>
  <c r="HC50"/>
  <c r="HC51"/>
  <c r="HC52"/>
  <c r="HC53"/>
  <c r="HC57"/>
  <c r="HC58"/>
  <c r="HC59"/>
  <c r="HC60"/>
  <c r="HC61"/>
  <c r="HC62"/>
  <c r="HC63"/>
  <c r="HC66"/>
  <c r="HC67"/>
  <c r="HC68"/>
  <c r="HC69"/>
  <c r="HC70"/>
  <c r="HC71"/>
  <c r="HC72"/>
  <c r="HC73"/>
  <c r="HC74"/>
  <c r="HC75"/>
  <c r="HC78"/>
  <c r="HC79"/>
  <c r="HC80"/>
  <c r="HC84"/>
  <c r="HC89"/>
  <c r="HC90"/>
  <c r="HC91"/>
  <c r="HC94"/>
  <c r="HC95"/>
  <c r="HC100"/>
  <c r="HC101"/>
  <c r="HC102"/>
  <c r="HC103"/>
  <c r="HC104"/>
  <c r="HC105"/>
  <c r="HC106"/>
  <c r="HC107"/>
  <c r="HC108"/>
  <c r="HC109"/>
  <c r="HC110"/>
  <c r="HC112"/>
  <c r="HC114"/>
  <c r="HC120"/>
  <c r="HC121"/>
  <c r="HC125"/>
  <c r="HC126"/>
  <c r="HC147"/>
  <c r="HC152"/>
  <c r="HC156"/>
  <c r="HC158"/>
  <c r="HC160"/>
  <c r="HC165"/>
  <c r="HC169"/>
  <c r="HC170"/>
  <c r="HC171"/>
  <c r="HC176"/>
  <c r="HC177"/>
  <c r="HC181"/>
  <c r="HF181" s="1"/>
  <c r="HR181" s="1"/>
  <c r="HC187"/>
  <c r="HC191"/>
  <c r="HC192"/>
  <c r="HC195"/>
  <c r="HC205"/>
  <c r="HC210"/>
  <c r="HC211"/>
  <c r="HC212"/>
  <c r="HC213"/>
  <c r="HC217"/>
  <c r="HC222"/>
  <c r="HC229"/>
  <c r="HC230"/>
  <c r="HC231"/>
  <c r="HC235"/>
  <c r="HC237"/>
  <c r="HC238"/>
  <c r="HC240"/>
  <c r="HC245"/>
  <c r="HC246"/>
  <c r="HC247"/>
  <c r="HC253"/>
  <c r="HC259"/>
  <c r="HC260"/>
  <c r="HC261"/>
  <c r="HC262"/>
  <c r="HC263"/>
  <c r="HC266"/>
  <c r="HC267"/>
  <c r="HC269"/>
  <c r="HC270"/>
  <c r="HC318"/>
  <c r="HC319"/>
  <c r="HC320"/>
  <c r="HC321"/>
  <c r="HC322"/>
  <c r="HC323"/>
  <c r="HC324"/>
  <c r="HC325"/>
  <c r="HC283"/>
  <c r="HC288"/>
  <c r="HC289"/>
  <c r="HC290"/>
  <c r="HC291"/>
  <c r="HC292"/>
  <c r="HC294"/>
  <c r="HC306"/>
  <c r="HC312"/>
  <c r="HC335"/>
  <c r="HC339"/>
  <c r="HC364"/>
  <c r="HC365"/>
  <c r="HC366"/>
  <c r="HC368"/>
  <c r="HC369"/>
  <c r="HC370"/>
  <c r="HC371"/>
  <c r="HC376"/>
  <c r="HC377"/>
  <c r="HC378"/>
  <c r="HC379"/>
  <c r="HC380"/>
  <c r="HC381"/>
  <c r="HC382"/>
  <c r="HC383"/>
  <c r="HC389"/>
  <c r="HC394"/>
  <c r="HC395"/>
  <c r="HC396"/>
  <c r="HC400"/>
  <c r="HC402"/>
  <c r="HE402" s="1"/>
  <c r="HE401" s="1"/>
  <c r="HC407"/>
  <c r="HC418"/>
  <c r="HC420"/>
  <c r="HC424"/>
  <c r="HC429"/>
  <c r="HC430"/>
  <c r="HC431"/>
  <c r="HC434"/>
  <c r="HC435"/>
  <c r="HC439"/>
  <c r="HC440"/>
  <c r="HC441"/>
  <c r="HC444"/>
  <c r="HC445"/>
  <c r="HC446"/>
  <c r="HC448"/>
  <c r="HC459"/>
  <c r="HC466"/>
  <c r="HC467"/>
  <c r="HC469"/>
  <c r="HC470"/>
  <c r="HC477"/>
  <c r="HC478"/>
  <c r="HC479"/>
  <c r="HC480"/>
  <c r="HC487"/>
  <c r="HC488"/>
  <c r="HC489"/>
  <c r="HC492"/>
  <c r="HC493"/>
  <c r="HC494"/>
  <c r="HC495"/>
  <c r="HC498"/>
  <c r="HC499"/>
  <c r="HC501"/>
  <c r="HC508"/>
  <c r="HC302"/>
  <c r="HC344"/>
  <c r="HC345"/>
  <c r="HC346"/>
  <c r="HC349"/>
  <c r="HC350"/>
  <c r="HC352"/>
  <c r="HC353"/>
  <c r="HC356"/>
  <c r="HC357"/>
  <c r="HC411"/>
  <c r="HC412"/>
  <c r="HC413"/>
  <c r="HC452"/>
  <c r="HC455"/>
  <c r="HC456"/>
  <c r="HC457"/>
  <c r="HC516"/>
  <c r="HC517"/>
  <c r="HC518"/>
  <c r="HC521"/>
  <c r="HC522"/>
  <c r="HC523"/>
  <c r="HC524"/>
  <c r="HC525"/>
  <c r="HC529"/>
  <c r="HC533"/>
  <c r="HC132"/>
  <c r="HC133"/>
  <c r="HC134"/>
  <c r="HC137"/>
  <c r="HC138"/>
  <c r="HC139"/>
  <c r="HC140"/>
  <c r="HC141"/>
  <c r="HC542"/>
  <c r="HC543"/>
  <c r="HC547"/>
  <c r="HC548"/>
  <c r="HB586"/>
  <c r="HA586"/>
  <c r="HB578"/>
  <c r="HA578"/>
  <c r="HB562"/>
  <c r="HA562"/>
  <c r="HA588"/>
  <c r="HA587"/>
  <c r="HB580"/>
  <c r="HA580"/>
  <c r="HB576"/>
  <c r="HA576"/>
  <c r="HA574"/>
  <c r="HA573"/>
  <c r="HB555"/>
  <c r="HA555"/>
  <c r="HA584"/>
  <c r="HA572"/>
  <c r="HA571"/>
  <c r="HA570"/>
  <c r="HA569"/>
  <c r="HA564"/>
  <c r="HA582"/>
  <c r="HA568"/>
  <c r="HA566"/>
  <c r="HA556"/>
  <c r="HA553"/>
  <c r="HA544"/>
  <c r="HA539"/>
  <c r="HA129"/>
  <c r="HA532"/>
  <c r="HA528"/>
  <c r="HA513" s="1"/>
  <c r="HA449"/>
  <c r="HA408"/>
  <c r="HA341"/>
  <c r="HA299"/>
  <c r="HA507"/>
  <c r="HA506" s="1"/>
  <c r="HA500"/>
  <c r="HA484"/>
  <c r="HA476"/>
  <c r="HA473" s="1"/>
  <c r="HA465"/>
  <c r="HA462" s="1"/>
  <c r="HA458"/>
  <c r="HA447"/>
  <c r="HA436"/>
  <c r="HA426"/>
  <c r="HA421"/>
  <c r="HA415"/>
  <c r="HA414"/>
  <c r="HA404"/>
  <c r="HA401"/>
  <c r="HA397"/>
  <c r="HA391"/>
  <c r="HA386"/>
  <c r="HA375"/>
  <c r="HA372" s="1"/>
  <c r="HA363"/>
  <c r="HA360" s="1"/>
  <c r="HA336"/>
  <c r="HA332"/>
  <c r="HA310"/>
  <c r="HA307" s="1"/>
  <c r="HA303"/>
  <c r="HA298"/>
  <c r="HA293"/>
  <c r="HA287"/>
  <c r="HA284" s="1"/>
  <c r="HA282"/>
  <c r="HA317"/>
  <c r="HA314" s="1"/>
  <c r="HA258"/>
  <c r="HA255" s="1"/>
  <c r="HA251"/>
  <c r="HA248" s="1"/>
  <c r="HA244"/>
  <c r="HA241" s="1"/>
  <c r="HA239"/>
  <c r="HA228"/>
  <c r="HA225" s="1"/>
  <c r="HA219"/>
  <c r="HA218"/>
  <c r="HA214"/>
  <c r="HA207"/>
  <c r="HA202"/>
  <c r="HA193"/>
  <c r="HA188"/>
  <c r="HA184"/>
  <c r="HA173"/>
  <c r="HA166"/>
  <c r="HA162"/>
  <c r="HA159"/>
  <c r="HA157"/>
  <c r="HA155"/>
  <c r="HA149"/>
  <c r="HA144"/>
  <c r="HA124"/>
  <c r="HA117" s="1"/>
  <c r="HA113"/>
  <c r="HA111"/>
  <c r="HA99"/>
  <c r="HA96" s="1"/>
  <c r="HA86"/>
  <c r="HA82"/>
  <c r="HA54"/>
  <c r="HA22"/>
  <c r="HA17"/>
  <c r="GZ586"/>
  <c r="GY586"/>
  <c r="GZ578"/>
  <c r="GY578"/>
  <c r="GZ562"/>
  <c r="GY562"/>
  <c r="GY587"/>
  <c r="GZ580"/>
  <c r="GY580"/>
  <c r="GZ576"/>
  <c r="GY576"/>
  <c r="GY574"/>
  <c r="GY573"/>
  <c r="GZ555"/>
  <c r="GY555"/>
  <c r="GY584"/>
  <c r="GY572"/>
  <c r="GY571"/>
  <c r="GY570"/>
  <c r="GY564"/>
  <c r="GY582"/>
  <c r="GY568"/>
  <c r="GY566"/>
  <c r="GY556"/>
  <c r="GY553"/>
  <c r="GY544"/>
  <c r="GY539"/>
  <c r="GY129"/>
  <c r="GY534" s="1"/>
  <c r="GY532"/>
  <c r="GY528"/>
  <c r="GY513" s="1"/>
  <c r="GY449"/>
  <c r="GY408"/>
  <c r="GY299"/>
  <c r="GY507"/>
  <c r="GY506" s="1"/>
  <c r="GY500"/>
  <c r="GY484"/>
  <c r="GY476"/>
  <c r="GY473" s="1"/>
  <c r="GY465"/>
  <c r="GY462" s="1"/>
  <c r="GY458"/>
  <c r="GY447"/>
  <c r="GY436"/>
  <c r="GY426"/>
  <c r="GY421"/>
  <c r="GY415"/>
  <c r="GY414"/>
  <c r="GY404"/>
  <c r="GY401"/>
  <c r="GY397"/>
  <c r="GY391"/>
  <c r="GY386"/>
  <c r="GY375"/>
  <c r="GY372" s="1"/>
  <c r="GY363"/>
  <c r="GY336"/>
  <c r="GY332"/>
  <c r="GY310"/>
  <c r="GY307" s="1"/>
  <c r="GY303"/>
  <c r="GY298"/>
  <c r="GY293"/>
  <c r="GY287"/>
  <c r="GY284" s="1"/>
  <c r="GY282"/>
  <c r="GY317"/>
  <c r="GY314" s="1"/>
  <c r="GY251"/>
  <c r="GY244"/>
  <c r="GY241" s="1"/>
  <c r="GY239"/>
  <c r="GY569"/>
  <c r="GY219"/>
  <c r="GY218"/>
  <c r="GY214"/>
  <c r="GY207"/>
  <c r="GY202"/>
  <c r="GY193"/>
  <c r="GY188"/>
  <c r="GY184"/>
  <c r="GY173"/>
  <c r="GY166"/>
  <c r="GY162"/>
  <c r="GY159"/>
  <c r="GY157"/>
  <c r="GY155"/>
  <c r="GY149"/>
  <c r="GY144"/>
  <c r="GY124"/>
  <c r="GY117" s="1"/>
  <c r="GY113"/>
  <c r="GY111"/>
  <c r="GY99"/>
  <c r="GY96" s="1"/>
  <c r="GY86"/>
  <c r="GY82"/>
  <c r="GY54"/>
  <c r="GY22"/>
  <c r="GY17"/>
  <c r="GW367"/>
  <c r="HC367" s="1"/>
  <c r="GW264"/>
  <c r="HC264" s="1"/>
  <c r="GW311"/>
  <c r="HC311" s="1"/>
  <c r="GW252"/>
  <c r="HC252" s="1"/>
  <c r="GW351"/>
  <c r="HC351" s="1"/>
  <c r="GW265"/>
  <c r="HC265" s="1"/>
  <c r="GW234"/>
  <c r="HC234" s="1"/>
  <c r="IJ197" l="1"/>
  <c r="HI561"/>
  <c r="HA536"/>
  <c r="GY558"/>
  <c r="GY560"/>
  <c r="GY581"/>
  <c r="HA534"/>
  <c r="HA559"/>
  <c r="ID50"/>
  <c r="GY5"/>
  <c r="HI43"/>
  <c r="HT178"/>
  <c r="HV181"/>
  <c r="HA5"/>
  <c r="HA579"/>
  <c r="GY510"/>
  <c r="GY559"/>
  <c r="HA510"/>
  <c r="HA558"/>
  <c r="HA560"/>
  <c r="HA563"/>
  <c r="HA585"/>
  <c r="HM551"/>
  <c r="HK589"/>
  <c r="HI549"/>
  <c r="HI551"/>
  <c r="HA43"/>
  <c r="HA481"/>
  <c r="HA565"/>
  <c r="HA567"/>
  <c r="HA575"/>
  <c r="HA577"/>
  <c r="HA581"/>
  <c r="HA583"/>
  <c r="HA505"/>
  <c r="HA554"/>
  <c r="HA557"/>
  <c r="GY360"/>
  <c r="GY563"/>
  <c r="GY577"/>
  <c r="GY579"/>
  <c r="GY583"/>
  <c r="GY567"/>
  <c r="GY575"/>
  <c r="GY585"/>
  <c r="GY588"/>
  <c r="GY248"/>
  <c r="GY228"/>
  <c r="GY258"/>
  <c r="GY481"/>
  <c r="GY341"/>
  <c r="GY505" s="1"/>
  <c r="GY536"/>
  <c r="GY554"/>
  <c r="GY557"/>
  <c r="GW233"/>
  <c r="HC233" s="1"/>
  <c r="HD233" s="1"/>
  <c r="HD235"/>
  <c r="GX586"/>
  <c r="GW586"/>
  <c r="GX578"/>
  <c r="GW578"/>
  <c r="GX562"/>
  <c r="GW562"/>
  <c r="GW588"/>
  <c r="GW587"/>
  <c r="GX580"/>
  <c r="GW580"/>
  <c r="GX576"/>
  <c r="GW576"/>
  <c r="GW574"/>
  <c r="GW573"/>
  <c r="GX555"/>
  <c r="GW555"/>
  <c r="GW584"/>
  <c r="GW572"/>
  <c r="GW571"/>
  <c r="GW570"/>
  <c r="GW569"/>
  <c r="GW564"/>
  <c r="GW582"/>
  <c r="GW568"/>
  <c r="GW556"/>
  <c r="GW553"/>
  <c r="GW544"/>
  <c r="GW539"/>
  <c r="GW129"/>
  <c r="GW534" s="1"/>
  <c r="GW532"/>
  <c r="GW528"/>
  <c r="GW513" s="1"/>
  <c r="GW449"/>
  <c r="GW408"/>
  <c r="GW341"/>
  <c r="GW299"/>
  <c r="GW507"/>
  <c r="GW506" s="1"/>
  <c r="GW500"/>
  <c r="GW484"/>
  <c r="GW476"/>
  <c r="GW473" s="1"/>
  <c r="GW465"/>
  <c r="GW462" s="1"/>
  <c r="GW458"/>
  <c r="GW447"/>
  <c r="GW436"/>
  <c r="GW426"/>
  <c r="GW421"/>
  <c r="GW415"/>
  <c r="GW414"/>
  <c r="GW404"/>
  <c r="GW401"/>
  <c r="GW397"/>
  <c r="GW391"/>
  <c r="GW386"/>
  <c r="GW375"/>
  <c r="GW372" s="1"/>
  <c r="GW363"/>
  <c r="GW336"/>
  <c r="GW332"/>
  <c r="GW310"/>
  <c r="GW307" s="1"/>
  <c r="GW303"/>
  <c r="GW298"/>
  <c r="GW293"/>
  <c r="GW287"/>
  <c r="GW284" s="1"/>
  <c r="GW282"/>
  <c r="GW317"/>
  <c r="GW258"/>
  <c r="GW255" s="1"/>
  <c r="GW251"/>
  <c r="GW244"/>
  <c r="GW241" s="1"/>
  <c r="GW239"/>
  <c r="GW219"/>
  <c r="GW218"/>
  <c r="GW214"/>
  <c r="GW207"/>
  <c r="GW202"/>
  <c r="GW193"/>
  <c r="GW188"/>
  <c r="GW184"/>
  <c r="GW173"/>
  <c r="GW166"/>
  <c r="GW162"/>
  <c r="GW159"/>
  <c r="GW157"/>
  <c r="GW155"/>
  <c r="GW149"/>
  <c r="GW144"/>
  <c r="GW124"/>
  <c r="GW117" s="1"/>
  <c r="GW113"/>
  <c r="GW111"/>
  <c r="GW99"/>
  <c r="GW96" s="1"/>
  <c r="GW86"/>
  <c r="GW82"/>
  <c r="GW54"/>
  <c r="GW22"/>
  <c r="GW17"/>
  <c r="HD586"/>
  <c r="HE586"/>
  <c r="HF586"/>
  <c r="HG586"/>
  <c r="HH586"/>
  <c r="HD578"/>
  <c r="HE578"/>
  <c r="HF578"/>
  <c r="HG578"/>
  <c r="HH578"/>
  <c r="HD562"/>
  <c r="HE562"/>
  <c r="HF562"/>
  <c r="HG562"/>
  <c r="HH562"/>
  <c r="HD459"/>
  <c r="HD548"/>
  <c r="HC586"/>
  <c r="HC578"/>
  <c r="HC562"/>
  <c r="HH588"/>
  <c r="HE588"/>
  <c r="HE587"/>
  <c r="HH580"/>
  <c r="HG580"/>
  <c r="HF580"/>
  <c r="HE580"/>
  <c r="HD580"/>
  <c r="HC580"/>
  <c r="HH576"/>
  <c r="HG576"/>
  <c r="HF576"/>
  <c r="HE576"/>
  <c r="HD576"/>
  <c r="HC576"/>
  <c r="HH555"/>
  <c r="HG555"/>
  <c r="HF555"/>
  <c r="HE555"/>
  <c r="HD555"/>
  <c r="HC555"/>
  <c r="HH584"/>
  <c r="HE584"/>
  <c r="HE583"/>
  <c r="HH572"/>
  <c r="HE572"/>
  <c r="HH570"/>
  <c r="HE570"/>
  <c r="HH569"/>
  <c r="HE569"/>
  <c r="HH564"/>
  <c r="HE564"/>
  <c r="HH582"/>
  <c r="HE582"/>
  <c r="HE577"/>
  <c r="HH566"/>
  <c r="HE566"/>
  <c r="HH556"/>
  <c r="HE556"/>
  <c r="HH553"/>
  <c r="HE553"/>
  <c r="HD547"/>
  <c r="HH544"/>
  <c r="HE544"/>
  <c r="HH539"/>
  <c r="HE539"/>
  <c r="HH536"/>
  <c r="HE536"/>
  <c r="HD137"/>
  <c r="HD134"/>
  <c r="HD133"/>
  <c r="HD132"/>
  <c r="HH129"/>
  <c r="HE129"/>
  <c r="HH534"/>
  <c r="HD533"/>
  <c r="HH532"/>
  <c r="HE532"/>
  <c r="HD529"/>
  <c r="HD525"/>
  <c r="HD523"/>
  <c r="HD522"/>
  <c r="HD521"/>
  <c r="HD518"/>
  <c r="HD517"/>
  <c r="HD516"/>
  <c r="HH513"/>
  <c r="HE513"/>
  <c r="HD457"/>
  <c r="HD456"/>
  <c r="HD455"/>
  <c r="HD452"/>
  <c r="HH449"/>
  <c r="HE449"/>
  <c r="HE413"/>
  <c r="HE412"/>
  <c r="HG408"/>
  <c r="HD408"/>
  <c r="HD357"/>
  <c r="HD356"/>
  <c r="HD353"/>
  <c r="HD352"/>
  <c r="HD351"/>
  <c r="HD350"/>
  <c r="HD349"/>
  <c r="HH341"/>
  <c r="HE341"/>
  <c r="HE302"/>
  <c r="HE299" s="1"/>
  <c r="HG299"/>
  <c r="HD299"/>
  <c r="HH507"/>
  <c r="HG507"/>
  <c r="HG506" s="1"/>
  <c r="HE507"/>
  <c r="HE506" s="1"/>
  <c r="HD507"/>
  <c r="HD506" s="1"/>
  <c r="HH506"/>
  <c r="HH500"/>
  <c r="HE500"/>
  <c r="HD498"/>
  <c r="HD495"/>
  <c r="HD494"/>
  <c r="HD493"/>
  <c r="HD492"/>
  <c r="HD489"/>
  <c r="HD488"/>
  <c r="HD487"/>
  <c r="HH484"/>
  <c r="HE484"/>
  <c r="HD480"/>
  <c r="HD479"/>
  <c r="HD478"/>
  <c r="HD477"/>
  <c r="HH476"/>
  <c r="HE476"/>
  <c r="HH473"/>
  <c r="HE473"/>
  <c r="HD469"/>
  <c r="HH465"/>
  <c r="HE465"/>
  <c r="HH462"/>
  <c r="HE462"/>
  <c r="HE446"/>
  <c r="HE445"/>
  <c r="HE444"/>
  <c r="HE441"/>
  <c r="HE440"/>
  <c r="HE439"/>
  <c r="HG436"/>
  <c r="HD436"/>
  <c r="HE435"/>
  <c r="HE434"/>
  <c r="HE431"/>
  <c r="HE430"/>
  <c r="HE429"/>
  <c r="HG426"/>
  <c r="HD426"/>
  <c r="HE424"/>
  <c r="HG421"/>
  <c r="HE421"/>
  <c r="HD421"/>
  <c r="HE420"/>
  <c r="HH415"/>
  <c r="HG415"/>
  <c r="HE415"/>
  <c r="HD415"/>
  <c r="HG414"/>
  <c r="HD414"/>
  <c r="HG404"/>
  <c r="HD404"/>
  <c r="HH397"/>
  <c r="HE397"/>
  <c r="HE396"/>
  <c r="HE395"/>
  <c r="HG391"/>
  <c r="HD391"/>
  <c r="HC574"/>
  <c r="HH386"/>
  <c r="HE386"/>
  <c r="HD383"/>
  <c r="HD382"/>
  <c r="HD381"/>
  <c r="HD380"/>
  <c r="HD379"/>
  <c r="HD378"/>
  <c r="HD377"/>
  <c r="HD376"/>
  <c r="HH375"/>
  <c r="HE375"/>
  <c r="HH372"/>
  <c r="HE372"/>
  <c r="HD371"/>
  <c r="HD370"/>
  <c r="HD369"/>
  <c r="HD368"/>
  <c r="HD367"/>
  <c r="HD366"/>
  <c r="HH363"/>
  <c r="HH360" s="1"/>
  <c r="HE363"/>
  <c r="HE360" s="1"/>
  <c r="HD339"/>
  <c r="HD336" s="1"/>
  <c r="HH336"/>
  <c r="HE336"/>
  <c r="HE335"/>
  <c r="HE332" s="1"/>
  <c r="HD312"/>
  <c r="HD311"/>
  <c r="HH310"/>
  <c r="HH307" s="1"/>
  <c r="HE310"/>
  <c r="HE307" s="1"/>
  <c r="HD306"/>
  <c r="HD303" s="1"/>
  <c r="HH303"/>
  <c r="HE303"/>
  <c r="HE294"/>
  <c r="HE292"/>
  <c r="HE291"/>
  <c r="HE290"/>
  <c r="HE289"/>
  <c r="HE288"/>
  <c r="HG287"/>
  <c r="HD287"/>
  <c r="HG284"/>
  <c r="HD284"/>
  <c r="HD283"/>
  <c r="HD325"/>
  <c r="HD324"/>
  <c r="HD323"/>
  <c r="HD322"/>
  <c r="HD321"/>
  <c r="HD319"/>
  <c r="HH317"/>
  <c r="HE317"/>
  <c r="HH314"/>
  <c r="HE314"/>
  <c r="HD270"/>
  <c r="HD269"/>
  <c r="HD267"/>
  <c r="HC572"/>
  <c r="HC571"/>
  <c r="HD265"/>
  <c r="HD264"/>
  <c r="HD263"/>
  <c r="HD262"/>
  <c r="HD260"/>
  <c r="HH258"/>
  <c r="HE258"/>
  <c r="HE255" s="1"/>
  <c r="HH255"/>
  <c r="HD253"/>
  <c r="HD252"/>
  <c r="HH251"/>
  <c r="HE251"/>
  <c r="HH248"/>
  <c r="HE248"/>
  <c r="HE246"/>
  <c r="HG244"/>
  <c r="HD244"/>
  <c r="HG241"/>
  <c r="HD241"/>
  <c r="HD240"/>
  <c r="HC584"/>
  <c r="HD237"/>
  <c r="HC570"/>
  <c r="HD234"/>
  <c r="HD231"/>
  <c r="HH228"/>
  <c r="HH225" s="1"/>
  <c r="HE228"/>
  <c r="HE225" s="1"/>
  <c r="HD222"/>
  <c r="HD219" s="1"/>
  <c r="HD218" s="1"/>
  <c r="HH219"/>
  <c r="HE219"/>
  <c r="HH218"/>
  <c r="HE218"/>
  <c r="HD217"/>
  <c r="HD214" s="1"/>
  <c r="HH214"/>
  <c r="HE214"/>
  <c r="HD213"/>
  <c r="HD212"/>
  <c r="HD211"/>
  <c r="HD210"/>
  <c r="HH207"/>
  <c r="HE207"/>
  <c r="HH202"/>
  <c r="HE202"/>
  <c r="HD192"/>
  <c r="HD191"/>
  <c r="HH188"/>
  <c r="HE188"/>
  <c r="HD187"/>
  <c r="HD184" s="1"/>
  <c r="HH184"/>
  <c r="HE184"/>
  <c r="HE177"/>
  <c r="HE176"/>
  <c r="HG173"/>
  <c r="HD173"/>
  <c r="HD171"/>
  <c r="HD170"/>
  <c r="HD169"/>
  <c r="HH166"/>
  <c r="HE166"/>
  <c r="HD165"/>
  <c r="HH162"/>
  <c r="HE162"/>
  <c r="HE160"/>
  <c r="HH157"/>
  <c r="HE157"/>
  <c r="HE156"/>
  <c r="HE155" s="1"/>
  <c r="HG155"/>
  <c r="HD155"/>
  <c r="HG149"/>
  <c r="HD149"/>
  <c r="HH144"/>
  <c r="HE144"/>
  <c r="HE126"/>
  <c r="HE125"/>
  <c r="HE121"/>
  <c r="HE120"/>
  <c r="HG117"/>
  <c r="HD117"/>
  <c r="HE114"/>
  <c r="HE113" s="1"/>
  <c r="HG113"/>
  <c r="HD113"/>
  <c r="HD112"/>
  <c r="HD111" s="1"/>
  <c r="HD108"/>
  <c r="HC569"/>
  <c r="HD104"/>
  <c r="HH99"/>
  <c r="HE99"/>
  <c r="HH96"/>
  <c r="HE96"/>
  <c r="HE95"/>
  <c r="HE94"/>
  <c r="HE91"/>
  <c r="HE90"/>
  <c r="HE89"/>
  <c r="HG86"/>
  <c r="HD86"/>
  <c r="HH82"/>
  <c r="HE82"/>
  <c r="HD80"/>
  <c r="HD75"/>
  <c r="HD73"/>
  <c r="HD72"/>
  <c r="HD71"/>
  <c r="HD67"/>
  <c r="HD66"/>
  <c r="HD63"/>
  <c r="HD62"/>
  <c r="HC556"/>
  <c r="HD59"/>
  <c r="HD58"/>
  <c r="HD57"/>
  <c r="HH54"/>
  <c r="HE54"/>
  <c r="HD52"/>
  <c r="HD39"/>
  <c r="HC582"/>
  <c r="HD36"/>
  <c r="HD31"/>
  <c r="HD30"/>
  <c r="HD29"/>
  <c r="HD27"/>
  <c r="HH22"/>
  <c r="HE22"/>
  <c r="HH17"/>
  <c r="HE17"/>
  <c r="GV586"/>
  <c r="GU586"/>
  <c r="GV578"/>
  <c r="GU578"/>
  <c r="GV562"/>
  <c r="GU562"/>
  <c r="GU588"/>
  <c r="GU587"/>
  <c r="GV580"/>
  <c r="GU580"/>
  <c r="GV576"/>
  <c r="GU576"/>
  <c r="GU574"/>
  <c r="GU573"/>
  <c r="GV555"/>
  <c r="GU555"/>
  <c r="GU584"/>
  <c r="GU583"/>
  <c r="GU572"/>
  <c r="GU571"/>
  <c r="GU570"/>
  <c r="GU569"/>
  <c r="GU564"/>
  <c r="GU582"/>
  <c r="GU577"/>
  <c r="GU568"/>
  <c r="GU566"/>
  <c r="GU556"/>
  <c r="GU553"/>
  <c r="GU544"/>
  <c r="GU539"/>
  <c r="GU129"/>
  <c r="GU532"/>
  <c r="GU528"/>
  <c r="GU513" s="1"/>
  <c r="GU449"/>
  <c r="GU408"/>
  <c r="GU341"/>
  <c r="GU299"/>
  <c r="GU507"/>
  <c r="GU506" s="1"/>
  <c r="GU500"/>
  <c r="GU484"/>
  <c r="GU476"/>
  <c r="GU473" s="1"/>
  <c r="GU465"/>
  <c r="GU462" s="1"/>
  <c r="GU458"/>
  <c r="GU447"/>
  <c r="GU436"/>
  <c r="GU426"/>
  <c r="GU421"/>
  <c r="GU415"/>
  <c r="GU414"/>
  <c r="GU404"/>
  <c r="GU401"/>
  <c r="GU397"/>
  <c r="GU391"/>
  <c r="GU386"/>
  <c r="GU375"/>
  <c r="GU372" s="1"/>
  <c r="GU363"/>
  <c r="GU360" s="1"/>
  <c r="GU336"/>
  <c r="GU332"/>
  <c r="GU310"/>
  <c r="GU307" s="1"/>
  <c r="GU303"/>
  <c r="GU298"/>
  <c r="GU293"/>
  <c r="GU287"/>
  <c r="GU284" s="1"/>
  <c r="GU282"/>
  <c r="GU317"/>
  <c r="GU314" s="1"/>
  <c r="GU258"/>
  <c r="GU255" s="1"/>
  <c r="GU251"/>
  <c r="GU248" s="1"/>
  <c r="GU244"/>
  <c r="GU241" s="1"/>
  <c r="GU239"/>
  <c r="GU228"/>
  <c r="GU225" s="1"/>
  <c r="GU219"/>
  <c r="GU218"/>
  <c r="GU214"/>
  <c r="GU207"/>
  <c r="GU202"/>
  <c r="GU193"/>
  <c r="GU188"/>
  <c r="GU184"/>
  <c r="GU173"/>
  <c r="GU166"/>
  <c r="GU162"/>
  <c r="GU159"/>
  <c r="GU157"/>
  <c r="GU155"/>
  <c r="GU149"/>
  <c r="GU144"/>
  <c r="GU124"/>
  <c r="GU117" s="1"/>
  <c r="GU113"/>
  <c r="GU111"/>
  <c r="GU99"/>
  <c r="GU96" s="1"/>
  <c r="GU86"/>
  <c r="GU82"/>
  <c r="GU54"/>
  <c r="GU22"/>
  <c r="GU17"/>
  <c r="GT586"/>
  <c r="GS586"/>
  <c r="GT578"/>
  <c r="GS578"/>
  <c r="GT562"/>
  <c r="GS562"/>
  <c r="GS588"/>
  <c r="GS587"/>
  <c r="GT580"/>
  <c r="GS580"/>
  <c r="GT576"/>
  <c r="GS576"/>
  <c r="GS574"/>
  <c r="GS573"/>
  <c r="GT555"/>
  <c r="GS555"/>
  <c r="GS584"/>
  <c r="GS583"/>
  <c r="GS572"/>
  <c r="GS571"/>
  <c r="GS570"/>
  <c r="GS569"/>
  <c r="GS564"/>
  <c r="GS582"/>
  <c r="GS568"/>
  <c r="GS566"/>
  <c r="GS556"/>
  <c r="GS553"/>
  <c r="GS544"/>
  <c r="GS539"/>
  <c r="GS129"/>
  <c r="GS534" s="1"/>
  <c r="GS532"/>
  <c r="GS528"/>
  <c r="GS513" s="1"/>
  <c r="GS449"/>
  <c r="GS408"/>
  <c r="GS341"/>
  <c r="GS299"/>
  <c r="GS507"/>
  <c r="GS506" s="1"/>
  <c r="GS500"/>
  <c r="GS484"/>
  <c r="GS476"/>
  <c r="GS473" s="1"/>
  <c r="GS465"/>
  <c r="GS462" s="1"/>
  <c r="GS458"/>
  <c r="GS447"/>
  <c r="GS436"/>
  <c r="GS426"/>
  <c r="GS421"/>
  <c r="GS415"/>
  <c r="GS414"/>
  <c r="GS404"/>
  <c r="GS401"/>
  <c r="GS397"/>
  <c r="GS391"/>
  <c r="GS386"/>
  <c r="GS375"/>
  <c r="GS372" s="1"/>
  <c r="GS363"/>
  <c r="GS360" s="1"/>
  <c r="GS336"/>
  <c r="GS332"/>
  <c r="GS310"/>
  <c r="GS307" s="1"/>
  <c r="GS303"/>
  <c r="GS298"/>
  <c r="GS293"/>
  <c r="GS287"/>
  <c r="GS284" s="1"/>
  <c r="GS282"/>
  <c r="GS317"/>
  <c r="GS314" s="1"/>
  <c r="GS258"/>
  <c r="GS255" s="1"/>
  <c r="GS251"/>
  <c r="GS248" s="1"/>
  <c r="GS244"/>
  <c r="GS241" s="1"/>
  <c r="GS239"/>
  <c r="GS228"/>
  <c r="GS225" s="1"/>
  <c r="GS219"/>
  <c r="GS218"/>
  <c r="GS214"/>
  <c r="GS207"/>
  <c r="GS202"/>
  <c r="GS193"/>
  <c r="GS188"/>
  <c r="GS184"/>
  <c r="GS173"/>
  <c r="GS166"/>
  <c r="GS162"/>
  <c r="GS159"/>
  <c r="GS157"/>
  <c r="GS155"/>
  <c r="GS149"/>
  <c r="GS144"/>
  <c r="GS124"/>
  <c r="GS117" s="1"/>
  <c r="GS113"/>
  <c r="GS111"/>
  <c r="GS99"/>
  <c r="GS86"/>
  <c r="GS82"/>
  <c r="GS54"/>
  <c r="GS22"/>
  <c r="GS17"/>
  <c r="GQ124"/>
  <c r="GQ117" s="1"/>
  <c r="GR586"/>
  <c r="GQ586"/>
  <c r="GR578"/>
  <c r="GQ578"/>
  <c r="GR562"/>
  <c r="GQ562"/>
  <c r="GQ588"/>
  <c r="GQ587"/>
  <c r="GR580"/>
  <c r="GQ580"/>
  <c r="GR576"/>
  <c r="GQ576"/>
  <c r="GQ574"/>
  <c r="GQ573"/>
  <c r="GR555"/>
  <c r="GQ555"/>
  <c r="GQ584"/>
  <c r="GQ572"/>
  <c r="GQ571"/>
  <c r="GQ570"/>
  <c r="GQ569"/>
  <c r="GQ564"/>
  <c r="GQ582"/>
  <c r="GQ568"/>
  <c r="GQ566"/>
  <c r="GQ556"/>
  <c r="GQ553"/>
  <c r="GQ544"/>
  <c r="GQ539"/>
  <c r="GQ129"/>
  <c r="GQ534" s="1"/>
  <c r="GQ532"/>
  <c r="GQ528"/>
  <c r="GQ513" s="1"/>
  <c r="GQ449"/>
  <c r="GQ408"/>
  <c r="GQ341"/>
  <c r="GQ299"/>
  <c r="GQ507"/>
  <c r="GQ506" s="1"/>
  <c r="GQ500"/>
  <c r="GQ484"/>
  <c r="GQ476"/>
  <c r="GQ473" s="1"/>
  <c r="GQ465"/>
  <c r="GQ462" s="1"/>
  <c r="GQ458"/>
  <c r="GQ447"/>
  <c r="GQ436"/>
  <c r="GQ426"/>
  <c r="GQ421"/>
  <c r="GQ415"/>
  <c r="GQ414"/>
  <c r="GQ404"/>
  <c r="GQ401"/>
  <c r="GQ397"/>
  <c r="GQ391"/>
  <c r="GQ386"/>
  <c r="GQ375"/>
  <c r="GQ372" s="1"/>
  <c r="GQ363"/>
  <c r="GQ336"/>
  <c r="GQ332"/>
  <c r="GQ310"/>
  <c r="GQ307" s="1"/>
  <c r="GQ303"/>
  <c r="GQ298"/>
  <c r="GQ293"/>
  <c r="GQ287"/>
  <c r="GQ282"/>
  <c r="GQ317"/>
  <c r="GQ258"/>
  <c r="GQ251"/>
  <c r="GQ248" s="1"/>
  <c r="GQ244"/>
  <c r="GQ241" s="1"/>
  <c r="GQ239"/>
  <c r="GQ228"/>
  <c r="GQ225" s="1"/>
  <c r="GQ219"/>
  <c r="GQ218"/>
  <c r="GQ214"/>
  <c r="GQ207"/>
  <c r="GQ202"/>
  <c r="GQ193"/>
  <c r="GQ188"/>
  <c r="GQ184"/>
  <c r="GQ173"/>
  <c r="GQ166"/>
  <c r="GQ162"/>
  <c r="GQ159"/>
  <c r="GQ157"/>
  <c r="GQ155"/>
  <c r="GQ149"/>
  <c r="GQ144"/>
  <c r="GQ113"/>
  <c r="GQ111"/>
  <c r="GQ99"/>
  <c r="GQ86"/>
  <c r="GQ82"/>
  <c r="GQ54"/>
  <c r="GQ22"/>
  <c r="GQ17"/>
  <c r="GP586"/>
  <c r="GO586"/>
  <c r="GP578"/>
  <c r="GO578"/>
  <c r="GP562"/>
  <c r="GO562"/>
  <c r="GO588"/>
  <c r="GO587"/>
  <c r="GP580"/>
  <c r="GO580"/>
  <c r="GP576"/>
  <c r="GO576"/>
  <c r="GO574"/>
  <c r="GO573"/>
  <c r="GP555"/>
  <c r="GO555"/>
  <c r="GO584"/>
  <c r="GO572"/>
  <c r="GO571"/>
  <c r="GO570"/>
  <c r="GO569"/>
  <c r="GO564"/>
  <c r="GO582"/>
  <c r="GO568"/>
  <c r="GO566"/>
  <c r="GO556"/>
  <c r="GO553"/>
  <c r="GO544"/>
  <c r="GO539"/>
  <c r="GO129"/>
  <c r="GO532"/>
  <c r="GO528"/>
  <c r="GO513" s="1"/>
  <c r="GO449"/>
  <c r="GO408"/>
  <c r="GO341"/>
  <c r="GO299"/>
  <c r="GO507"/>
  <c r="GO506" s="1"/>
  <c r="GO500"/>
  <c r="GO484"/>
  <c r="GO476"/>
  <c r="GO465"/>
  <c r="GO462" s="1"/>
  <c r="GO458"/>
  <c r="GO447"/>
  <c r="GO436"/>
  <c r="GO426"/>
  <c r="GO421"/>
  <c r="GO415"/>
  <c r="GO414"/>
  <c r="GO404"/>
  <c r="GO401"/>
  <c r="GO397"/>
  <c r="GO391"/>
  <c r="GO386"/>
  <c r="GO375"/>
  <c r="GO372" s="1"/>
  <c r="GO363"/>
  <c r="GO336"/>
  <c r="GO332"/>
  <c r="GO310"/>
  <c r="GO307" s="1"/>
  <c r="GO303"/>
  <c r="GO298"/>
  <c r="GO293"/>
  <c r="GO287"/>
  <c r="GO284" s="1"/>
  <c r="GO282"/>
  <c r="GO317"/>
  <c r="GO258"/>
  <c r="GO255" s="1"/>
  <c r="GO251"/>
  <c r="GO248" s="1"/>
  <c r="GO244"/>
  <c r="GO239"/>
  <c r="GO228"/>
  <c r="GO219"/>
  <c r="GO218"/>
  <c r="GO214"/>
  <c r="GO207"/>
  <c r="GO202"/>
  <c r="GO193"/>
  <c r="GO188"/>
  <c r="GO184"/>
  <c r="GO173"/>
  <c r="GO166"/>
  <c r="GO162"/>
  <c r="GO159"/>
  <c r="GO157"/>
  <c r="GO155"/>
  <c r="GO149"/>
  <c r="GO144"/>
  <c r="GO124"/>
  <c r="GO113"/>
  <c r="GO111"/>
  <c r="GO99"/>
  <c r="GO86"/>
  <c r="GO82"/>
  <c r="GO54"/>
  <c r="GO22"/>
  <c r="GO17"/>
  <c r="GM326"/>
  <c r="HC326" s="1"/>
  <c r="HD326" s="1"/>
  <c r="GM268"/>
  <c r="HC268" s="1"/>
  <c r="HD268" s="1"/>
  <c r="GM236"/>
  <c r="HC236" s="1"/>
  <c r="GW566" l="1"/>
  <c r="GW228"/>
  <c r="IL197"/>
  <c r="HE173"/>
  <c r="HC560"/>
  <c r="HE436"/>
  <c r="HE563"/>
  <c r="HE575"/>
  <c r="GU581"/>
  <c r="HA561"/>
  <c r="GY561"/>
  <c r="GS5"/>
  <c r="HE426"/>
  <c r="GW558"/>
  <c r="GW560"/>
  <c r="HE510"/>
  <c r="IF50"/>
  <c r="HV178"/>
  <c r="ID181"/>
  <c r="GS481"/>
  <c r="GS558"/>
  <c r="GS560"/>
  <c r="GU536"/>
  <c r="HD544"/>
  <c r="GW5"/>
  <c r="HE585"/>
  <c r="GQ5"/>
  <c r="GS505"/>
  <c r="GS510"/>
  <c r="GU534"/>
  <c r="GU554"/>
  <c r="HE5"/>
  <c r="HH5"/>
  <c r="HH510"/>
  <c r="HH585"/>
  <c r="GW510"/>
  <c r="GW536"/>
  <c r="GU510"/>
  <c r="GU557"/>
  <c r="GO96"/>
  <c r="HE571"/>
  <c r="HE481"/>
  <c r="GU5"/>
  <c r="HH481"/>
  <c r="HE534"/>
  <c r="GO558"/>
  <c r="GO560"/>
  <c r="GQ558"/>
  <c r="GQ560"/>
  <c r="GU558"/>
  <c r="GU560"/>
  <c r="GU563"/>
  <c r="GU551"/>
  <c r="HC581"/>
  <c r="HE560"/>
  <c r="HH577"/>
  <c r="HH583"/>
  <c r="HH563"/>
  <c r="HH575"/>
  <c r="HH587"/>
  <c r="HA549"/>
  <c r="HM589"/>
  <c r="HC559"/>
  <c r="HI589"/>
  <c r="GW505"/>
  <c r="HA551"/>
  <c r="GY565"/>
  <c r="GY551"/>
  <c r="GY255"/>
  <c r="GY225"/>
  <c r="GW360"/>
  <c r="GW314"/>
  <c r="HD310"/>
  <c r="HD307" s="1"/>
  <c r="GW248"/>
  <c r="HC565"/>
  <c r="GW225"/>
  <c r="HD375"/>
  <c r="HD372" s="1"/>
  <c r="GW481"/>
  <c r="GW559"/>
  <c r="GW567"/>
  <c r="GW575"/>
  <c r="GW579"/>
  <c r="GW583"/>
  <c r="GW563"/>
  <c r="GW577"/>
  <c r="GW581"/>
  <c r="GW585"/>
  <c r="GW554"/>
  <c r="GW557"/>
  <c r="HC553"/>
  <c r="HD251"/>
  <c r="HD248" s="1"/>
  <c r="HE86"/>
  <c r="HD162"/>
  <c r="HD166"/>
  <c r="HD188"/>
  <c r="HD207"/>
  <c r="HE287"/>
  <c r="HE284" s="1"/>
  <c r="HC557"/>
  <c r="HC583"/>
  <c r="HE418"/>
  <c r="HD448"/>
  <c r="HC566"/>
  <c r="HC568"/>
  <c r="HD568"/>
  <c r="HD499"/>
  <c r="HD501"/>
  <c r="HD344"/>
  <c r="HD345"/>
  <c r="HD346"/>
  <c r="HE411"/>
  <c r="HC564"/>
  <c r="HE558"/>
  <c r="HE574"/>
  <c r="HD449"/>
  <c r="HD532"/>
  <c r="HC567"/>
  <c r="HC588"/>
  <c r="HD466"/>
  <c r="HD467"/>
  <c r="HD470"/>
  <c r="HD18"/>
  <c r="HD20"/>
  <c r="HD21"/>
  <c r="HD33"/>
  <c r="HD34"/>
  <c r="HD35"/>
  <c r="HD37"/>
  <c r="HD38"/>
  <c r="HD582" s="1"/>
  <c r="HD42"/>
  <c r="HD49"/>
  <c r="HD50"/>
  <c r="HD51"/>
  <c r="HD53"/>
  <c r="HD60"/>
  <c r="HD61"/>
  <c r="HD556" s="1"/>
  <c r="HD68"/>
  <c r="HD69"/>
  <c r="HD70"/>
  <c r="HD74"/>
  <c r="HD78"/>
  <c r="HD79"/>
  <c r="HD84"/>
  <c r="HD100"/>
  <c r="HD101"/>
  <c r="HD102"/>
  <c r="HD103"/>
  <c r="HD105"/>
  <c r="HD106"/>
  <c r="HD569" s="1"/>
  <c r="HD107"/>
  <c r="HD109"/>
  <c r="HD110"/>
  <c r="HD147"/>
  <c r="HE152"/>
  <c r="HD158"/>
  <c r="HD195"/>
  <c r="HD205"/>
  <c r="HD229"/>
  <c r="HD230"/>
  <c r="HD232"/>
  <c r="HD564"/>
  <c r="HD570"/>
  <c r="HD236"/>
  <c r="HD238"/>
  <c r="HD583" s="1"/>
  <c r="HD584"/>
  <c r="HE245"/>
  <c r="HE247"/>
  <c r="HD259"/>
  <c r="HD261"/>
  <c r="HD266"/>
  <c r="HD571" s="1"/>
  <c r="HD572"/>
  <c r="HD318"/>
  <c r="HD320"/>
  <c r="HD364"/>
  <c r="HD365"/>
  <c r="HD389"/>
  <c r="HD574"/>
  <c r="HE394"/>
  <c r="HD400"/>
  <c r="HE407"/>
  <c r="HD476"/>
  <c r="HD473" s="1"/>
  <c r="HE568"/>
  <c r="HD139"/>
  <c r="HD140"/>
  <c r="HD141"/>
  <c r="HD542"/>
  <c r="HD543"/>
  <c r="GU565"/>
  <c r="GU567"/>
  <c r="GU575"/>
  <c r="GU579"/>
  <c r="GU585"/>
  <c r="GU43"/>
  <c r="GU481"/>
  <c r="GU505"/>
  <c r="GS96"/>
  <c r="GS43" s="1"/>
  <c r="GS559"/>
  <c r="GS565"/>
  <c r="GS567"/>
  <c r="GS575"/>
  <c r="GS579"/>
  <c r="GS577"/>
  <c r="GS581"/>
  <c r="GS536"/>
  <c r="GS554"/>
  <c r="GS557"/>
  <c r="GS585"/>
  <c r="GQ96"/>
  <c r="GQ481"/>
  <c r="GQ510"/>
  <c r="GQ505"/>
  <c r="GQ360"/>
  <c r="GQ284"/>
  <c r="GQ314"/>
  <c r="GQ255"/>
  <c r="GQ565"/>
  <c r="GQ567"/>
  <c r="GQ575"/>
  <c r="GQ583"/>
  <c r="GQ577"/>
  <c r="GQ581"/>
  <c r="GQ536"/>
  <c r="GQ554"/>
  <c r="GQ557"/>
  <c r="GQ585"/>
  <c r="GO117"/>
  <c r="GO314"/>
  <c r="GO5"/>
  <c r="GO241"/>
  <c r="GO534"/>
  <c r="GO510"/>
  <c r="GO505"/>
  <c r="GO481"/>
  <c r="GO473"/>
  <c r="GO360"/>
  <c r="GO225"/>
  <c r="GO565"/>
  <c r="GO567"/>
  <c r="GO575"/>
  <c r="GO563"/>
  <c r="GO581"/>
  <c r="GO583"/>
  <c r="GO536"/>
  <c r="GO554"/>
  <c r="GO557"/>
  <c r="GO585"/>
  <c r="GN586"/>
  <c r="GM586"/>
  <c r="GN578"/>
  <c r="GM578"/>
  <c r="GN562"/>
  <c r="GM562"/>
  <c r="GM588"/>
  <c r="GM587"/>
  <c r="GN580"/>
  <c r="GM580"/>
  <c r="GN576"/>
  <c r="GM576"/>
  <c r="GM574"/>
  <c r="GM573"/>
  <c r="GN555"/>
  <c r="GM555"/>
  <c r="GM584"/>
  <c r="GM583"/>
  <c r="GM572"/>
  <c r="GM571"/>
  <c r="GM570"/>
  <c r="GM569"/>
  <c r="GM564"/>
  <c r="GM582"/>
  <c r="GM568"/>
  <c r="GM556"/>
  <c r="GM553"/>
  <c r="GM544"/>
  <c r="GM539"/>
  <c r="GM129"/>
  <c r="GM534" s="1"/>
  <c r="GM532"/>
  <c r="GM528"/>
  <c r="GM449"/>
  <c r="GM408"/>
  <c r="GM341"/>
  <c r="GM299"/>
  <c r="GM507"/>
  <c r="GM506" s="1"/>
  <c r="GM500"/>
  <c r="GM484"/>
  <c r="GM476"/>
  <c r="GM473" s="1"/>
  <c r="GM465"/>
  <c r="GM458"/>
  <c r="GM447"/>
  <c r="GM436"/>
  <c r="GM426"/>
  <c r="GM421"/>
  <c r="GM415"/>
  <c r="GM414"/>
  <c r="GM404"/>
  <c r="GM401"/>
  <c r="GM397"/>
  <c r="GM391"/>
  <c r="GM386"/>
  <c r="GM375"/>
  <c r="GM363"/>
  <c r="GM360" s="1"/>
  <c r="GM336"/>
  <c r="GM332"/>
  <c r="GM310"/>
  <c r="GM307" s="1"/>
  <c r="GM303"/>
  <c r="GM298"/>
  <c r="GM293"/>
  <c r="GM287"/>
  <c r="GM284" s="1"/>
  <c r="GM282"/>
  <c r="GM317"/>
  <c r="GM314" s="1"/>
  <c r="GM258"/>
  <c r="GM255" s="1"/>
  <c r="GM251"/>
  <c r="GM248" s="1"/>
  <c r="GM244"/>
  <c r="GM241" s="1"/>
  <c r="GM239"/>
  <c r="GM228"/>
  <c r="GM219"/>
  <c r="GM218"/>
  <c r="GM214"/>
  <c r="GM207"/>
  <c r="GM202"/>
  <c r="GM193"/>
  <c r="GM188"/>
  <c r="GM184"/>
  <c r="GM173"/>
  <c r="GM166"/>
  <c r="GM162"/>
  <c r="GM159"/>
  <c r="GM157"/>
  <c r="GM155"/>
  <c r="GM149"/>
  <c r="GM144"/>
  <c r="GM124"/>
  <c r="GM117" s="1"/>
  <c r="GM113"/>
  <c r="GM111"/>
  <c r="GM99"/>
  <c r="GM96" s="1"/>
  <c r="GM86"/>
  <c r="GM82"/>
  <c r="GM54"/>
  <c r="GM22"/>
  <c r="GM17"/>
  <c r="GK468"/>
  <c r="HC468" s="1"/>
  <c r="HD468" s="1"/>
  <c r="GW565" l="1"/>
  <c r="HE554"/>
  <c r="IF181"/>
  <c r="HD484"/>
  <c r="GW43"/>
  <c r="GO559"/>
  <c r="GS561"/>
  <c r="HE567"/>
  <c r="HE581"/>
  <c r="HE559"/>
  <c r="HH561"/>
  <c r="HE561"/>
  <c r="GQ561"/>
  <c r="GW561"/>
  <c r="GS563"/>
  <c r="HE565"/>
  <c r="HC561"/>
  <c r="GO561"/>
  <c r="GU561"/>
  <c r="GU559"/>
  <c r="GO43"/>
  <c r="GQ579"/>
  <c r="GQ559"/>
  <c r="GM5"/>
  <c r="GM536"/>
  <c r="GO579"/>
  <c r="IH50"/>
  <c r="GM558"/>
  <c r="GM560"/>
  <c r="GM566"/>
  <c r="GM557"/>
  <c r="GM579"/>
  <c r="GM565"/>
  <c r="GM554"/>
  <c r="HA589"/>
  <c r="GY43"/>
  <c r="GY549" s="1"/>
  <c r="GY589"/>
  <c r="GW549"/>
  <c r="GW551"/>
  <c r="HD397"/>
  <c r="HD258"/>
  <c r="HD255" s="1"/>
  <c r="HE244"/>
  <c r="HD588"/>
  <c r="HD157"/>
  <c r="HD144"/>
  <c r="HD465"/>
  <c r="HD462" s="1"/>
  <c r="HC587"/>
  <c r="HC585"/>
  <c r="HC551"/>
  <c r="HD539"/>
  <c r="HD536" s="1"/>
  <c r="HD560"/>
  <c r="HD341"/>
  <c r="HD566"/>
  <c r="HC558"/>
  <c r="HD22"/>
  <c r="HE404"/>
  <c r="HE573"/>
  <c r="HE391"/>
  <c r="HD573"/>
  <c r="HD386"/>
  <c r="HD363"/>
  <c r="HD360" s="1"/>
  <c r="HD317"/>
  <c r="HD314" s="1"/>
  <c r="HE557"/>
  <c r="HE551"/>
  <c r="HD228"/>
  <c r="HD225" s="1"/>
  <c r="HD585"/>
  <c r="HD202"/>
  <c r="HE149"/>
  <c r="HD99"/>
  <c r="HD82"/>
  <c r="HD577"/>
  <c r="HD554"/>
  <c r="HD17"/>
  <c r="HC579"/>
  <c r="HC554"/>
  <c r="HE408"/>
  <c r="HE505" s="1"/>
  <c r="HD500"/>
  <c r="HD587"/>
  <c r="HC575"/>
  <c r="HE414"/>
  <c r="HC573"/>
  <c r="HD553"/>
  <c r="HD129"/>
  <c r="HD54"/>
  <c r="GU549"/>
  <c r="GU589"/>
  <c r="GS549"/>
  <c r="GS551"/>
  <c r="GQ563"/>
  <c r="GQ43"/>
  <c r="GQ549"/>
  <c r="GQ551"/>
  <c r="GO549"/>
  <c r="GO551"/>
  <c r="GO577"/>
  <c r="GM513"/>
  <c r="GM577"/>
  <c r="GM462"/>
  <c r="GM372"/>
  <c r="GM551"/>
  <c r="GM225"/>
  <c r="GM43" s="1"/>
  <c r="GM567"/>
  <c r="GM481"/>
  <c r="GM505"/>
  <c r="GM585"/>
  <c r="GL586"/>
  <c r="GK586"/>
  <c r="GL578"/>
  <c r="GK578"/>
  <c r="GL562"/>
  <c r="GK562"/>
  <c r="GK588"/>
  <c r="GK587"/>
  <c r="GL580"/>
  <c r="GK580"/>
  <c r="GL576"/>
  <c r="GK576"/>
  <c r="GK574"/>
  <c r="GK573"/>
  <c r="GL555"/>
  <c r="GK555"/>
  <c r="GK584"/>
  <c r="GK572"/>
  <c r="GK571"/>
  <c r="GK570"/>
  <c r="GK569"/>
  <c r="GK564"/>
  <c r="GK582"/>
  <c r="GK568"/>
  <c r="GK566"/>
  <c r="GK556"/>
  <c r="GK553"/>
  <c r="GK544"/>
  <c r="GK539"/>
  <c r="GK129"/>
  <c r="GK532"/>
  <c r="GK528"/>
  <c r="GK513" s="1"/>
  <c r="GK449"/>
  <c r="GK408"/>
  <c r="GK341"/>
  <c r="GK299"/>
  <c r="GK507"/>
  <c r="GK506" s="1"/>
  <c r="GK500"/>
  <c r="GK484"/>
  <c r="GK476"/>
  <c r="GK473" s="1"/>
  <c r="GK465"/>
  <c r="GK458"/>
  <c r="GK447"/>
  <c r="GK436"/>
  <c r="GK426"/>
  <c r="GK421"/>
  <c r="GK415"/>
  <c r="GK414"/>
  <c r="GK404"/>
  <c r="GK401"/>
  <c r="GK397"/>
  <c r="GK391"/>
  <c r="GK386"/>
  <c r="GK375"/>
  <c r="GK363"/>
  <c r="GK360" s="1"/>
  <c r="GK336"/>
  <c r="GK332"/>
  <c r="GK310"/>
  <c r="GK307" s="1"/>
  <c r="GK303"/>
  <c r="GK298"/>
  <c r="GK293"/>
  <c r="GK287"/>
  <c r="GK284" s="1"/>
  <c r="GK282"/>
  <c r="GK317"/>
  <c r="GK314" s="1"/>
  <c r="GK258"/>
  <c r="GK255" s="1"/>
  <c r="GK251"/>
  <c r="GK248" s="1"/>
  <c r="GK244"/>
  <c r="GK241" s="1"/>
  <c r="GK239"/>
  <c r="GK228"/>
  <c r="GK225" s="1"/>
  <c r="GK219"/>
  <c r="GK218"/>
  <c r="GK214"/>
  <c r="GK207"/>
  <c r="GK202"/>
  <c r="GK193"/>
  <c r="GK188"/>
  <c r="GK184"/>
  <c r="GK173"/>
  <c r="GK166"/>
  <c r="GK162"/>
  <c r="GK159"/>
  <c r="GK157"/>
  <c r="GK155"/>
  <c r="GK149"/>
  <c r="GK144"/>
  <c r="GK124"/>
  <c r="GK117" s="1"/>
  <c r="GK113"/>
  <c r="GK111"/>
  <c r="GK99"/>
  <c r="GK96" s="1"/>
  <c r="GK86"/>
  <c r="GK82"/>
  <c r="GK54"/>
  <c r="GK22"/>
  <c r="GK17"/>
  <c r="ER322"/>
  <c r="ER324"/>
  <c r="GJ586"/>
  <c r="GI586"/>
  <c r="GJ578"/>
  <c r="GI578"/>
  <c r="GJ562"/>
  <c r="GI562"/>
  <c r="GJ580"/>
  <c r="GI580"/>
  <c r="GJ576"/>
  <c r="GI576"/>
  <c r="GI574"/>
  <c r="GJ555"/>
  <c r="GI555"/>
  <c r="GI584"/>
  <c r="GI572"/>
  <c r="GI571"/>
  <c r="GI570"/>
  <c r="GI569"/>
  <c r="GI564"/>
  <c r="GI582"/>
  <c r="GI568"/>
  <c r="GI566"/>
  <c r="GI556"/>
  <c r="GI553"/>
  <c r="GI544"/>
  <c r="GI539"/>
  <c r="GI129"/>
  <c r="GI532"/>
  <c r="GI528"/>
  <c r="GI513" s="1"/>
  <c r="GI449"/>
  <c r="GI408"/>
  <c r="GI341"/>
  <c r="GI299"/>
  <c r="GI507"/>
  <c r="GI506" s="1"/>
  <c r="GI500"/>
  <c r="GI484"/>
  <c r="GI476"/>
  <c r="GI473" s="1"/>
  <c r="GI465"/>
  <c r="GI462" s="1"/>
  <c r="GI458"/>
  <c r="GI447"/>
  <c r="GI436"/>
  <c r="GI426"/>
  <c r="GI421"/>
  <c r="GI415"/>
  <c r="GI414"/>
  <c r="GI404"/>
  <c r="GI401"/>
  <c r="GI397"/>
  <c r="GI391"/>
  <c r="GI386"/>
  <c r="GI375"/>
  <c r="GI372" s="1"/>
  <c r="GI363"/>
  <c r="GI360" s="1"/>
  <c r="GI336"/>
  <c r="GI332"/>
  <c r="GI310"/>
  <c r="GI307" s="1"/>
  <c r="GI303"/>
  <c r="GI298"/>
  <c r="GI293"/>
  <c r="GI287"/>
  <c r="GI284" s="1"/>
  <c r="GI282"/>
  <c r="GI317"/>
  <c r="GI314" s="1"/>
  <c r="GI258"/>
  <c r="GI255" s="1"/>
  <c r="GI251"/>
  <c r="GI248" s="1"/>
  <c r="GI244"/>
  <c r="GI241" s="1"/>
  <c r="GI239"/>
  <c r="GI228"/>
  <c r="GI225" s="1"/>
  <c r="GI219"/>
  <c r="GI218"/>
  <c r="GI214"/>
  <c r="GI207"/>
  <c r="GI202"/>
  <c r="GI193"/>
  <c r="GI188"/>
  <c r="GI184"/>
  <c r="GI173"/>
  <c r="GI166"/>
  <c r="GI162"/>
  <c r="GI159"/>
  <c r="GI157"/>
  <c r="GI155"/>
  <c r="GI149"/>
  <c r="GI144"/>
  <c r="GI124"/>
  <c r="GI117" s="1"/>
  <c r="GI113"/>
  <c r="GI111"/>
  <c r="GI99"/>
  <c r="GI96" s="1"/>
  <c r="GI86"/>
  <c r="GI82"/>
  <c r="GI54"/>
  <c r="GI22"/>
  <c r="GI17"/>
  <c r="GH586"/>
  <c r="GG586"/>
  <c r="GH578"/>
  <c r="GG578"/>
  <c r="GH562"/>
  <c r="GG562"/>
  <c r="GG588"/>
  <c r="GG587"/>
  <c r="GH580"/>
  <c r="GG580"/>
  <c r="GH576"/>
  <c r="GG576"/>
  <c r="GG574"/>
  <c r="GG573"/>
  <c r="GH555"/>
  <c r="GG555"/>
  <c r="GG584"/>
  <c r="GG572"/>
  <c r="GG571"/>
  <c r="GG570"/>
  <c r="GG569"/>
  <c r="GG564"/>
  <c r="GG582"/>
  <c r="GG568"/>
  <c r="GG566"/>
  <c r="GG556"/>
  <c r="GG553"/>
  <c r="GG544"/>
  <c r="GG539"/>
  <c r="GG129"/>
  <c r="GG532"/>
  <c r="GG528"/>
  <c r="GG513" s="1"/>
  <c r="GG449"/>
  <c r="GG408"/>
  <c r="GG341"/>
  <c r="GG299"/>
  <c r="GG507"/>
  <c r="GG506" s="1"/>
  <c r="GG500"/>
  <c r="GG484"/>
  <c r="GG476"/>
  <c r="GG473" s="1"/>
  <c r="GG465"/>
  <c r="GG458"/>
  <c r="GG447"/>
  <c r="GG436"/>
  <c r="GG426"/>
  <c r="GG421"/>
  <c r="GG415"/>
  <c r="GG414"/>
  <c r="GG404"/>
  <c r="GG401"/>
  <c r="GG397"/>
  <c r="GG391"/>
  <c r="GG386"/>
  <c r="GG375"/>
  <c r="GG363"/>
  <c r="GG360" s="1"/>
  <c r="GG336"/>
  <c r="GG332"/>
  <c r="GG310"/>
  <c r="GG307" s="1"/>
  <c r="GG303"/>
  <c r="GG298"/>
  <c r="GG293"/>
  <c r="GG287"/>
  <c r="GG284" s="1"/>
  <c r="GG282"/>
  <c r="GG317"/>
  <c r="GG314" s="1"/>
  <c r="GG258"/>
  <c r="GG255" s="1"/>
  <c r="GG251"/>
  <c r="GG248" s="1"/>
  <c r="GG244"/>
  <c r="GG241" s="1"/>
  <c r="GG239"/>
  <c r="GG228"/>
  <c r="GG225" s="1"/>
  <c r="GG219"/>
  <c r="GG218"/>
  <c r="GG214"/>
  <c r="GG207"/>
  <c r="GG202"/>
  <c r="GG193"/>
  <c r="GG188"/>
  <c r="GG184"/>
  <c r="GG173"/>
  <c r="GG166"/>
  <c r="GG162"/>
  <c r="GG159"/>
  <c r="GG157"/>
  <c r="GG155"/>
  <c r="GG149"/>
  <c r="GG144"/>
  <c r="GG124"/>
  <c r="GG117" s="1"/>
  <c r="GG113"/>
  <c r="GG111"/>
  <c r="GG99"/>
  <c r="GG96" s="1"/>
  <c r="GG86"/>
  <c r="GG82"/>
  <c r="GG54"/>
  <c r="GG22"/>
  <c r="GG17"/>
  <c r="FV178"/>
  <c r="HC178" s="1"/>
  <c r="ER320"/>
  <c r="ES320" s="1"/>
  <c r="GE239"/>
  <c r="GF586"/>
  <c r="GE586"/>
  <c r="GF578"/>
  <c r="GE578"/>
  <c r="GF562"/>
  <c r="GE562"/>
  <c r="GE588"/>
  <c r="GE587"/>
  <c r="GF580"/>
  <c r="GE580"/>
  <c r="GF576"/>
  <c r="GE576"/>
  <c r="GE574"/>
  <c r="GE573"/>
  <c r="GF555"/>
  <c r="GE555"/>
  <c r="GE584"/>
  <c r="GE572"/>
  <c r="GE571"/>
  <c r="GE570"/>
  <c r="GE564"/>
  <c r="GE582"/>
  <c r="GE568"/>
  <c r="GE566"/>
  <c r="GE556"/>
  <c r="GE553"/>
  <c r="GE544"/>
  <c r="GE539"/>
  <c r="GE129"/>
  <c r="GE532"/>
  <c r="GE528"/>
  <c r="GE513" s="1"/>
  <c r="GE449"/>
  <c r="GE408"/>
  <c r="GE341"/>
  <c r="GE299"/>
  <c r="GE507"/>
  <c r="GE506" s="1"/>
  <c r="GE500"/>
  <c r="GE484"/>
  <c r="GE476"/>
  <c r="GE473" s="1"/>
  <c r="GE465"/>
  <c r="GE462" s="1"/>
  <c r="GE458"/>
  <c r="GE447"/>
  <c r="GE436"/>
  <c r="GE426"/>
  <c r="GE421"/>
  <c r="GE415"/>
  <c r="GE414"/>
  <c r="GE404"/>
  <c r="GE401"/>
  <c r="GE397"/>
  <c r="GE391"/>
  <c r="GE386"/>
  <c r="GE375"/>
  <c r="GE372" s="1"/>
  <c r="GE363"/>
  <c r="GE360" s="1"/>
  <c r="GE336"/>
  <c r="GE332"/>
  <c r="GE310"/>
  <c r="GE307" s="1"/>
  <c r="GE303"/>
  <c r="GE298"/>
  <c r="GE293"/>
  <c r="GE287"/>
  <c r="GE284" s="1"/>
  <c r="GE282"/>
  <c r="GE317"/>
  <c r="GE314" s="1"/>
  <c r="GE258"/>
  <c r="GE255" s="1"/>
  <c r="GE251"/>
  <c r="GE248" s="1"/>
  <c r="GE244"/>
  <c r="GE241" s="1"/>
  <c r="GE228"/>
  <c r="GE225" s="1"/>
  <c r="GE219"/>
  <c r="GE218"/>
  <c r="GE214"/>
  <c r="GE207"/>
  <c r="GE202"/>
  <c r="GE193"/>
  <c r="GE188"/>
  <c r="GE184"/>
  <c r="GE173"/>
  <c r="GE166"/>
  <c r="GE162"/>
  <c r="GE159"/>
  <c r="GE157"/>
  <c r="GE155"/>
  <c r="GE149"/>
  <c r="GE144"/>
  <c r="GE124"/>
  <c r="GE117" s="1"/>
  <c r="GE113"/>
  <c r="GE111"/>
  <c r="GE99"/>
  <c r="GE86"/>
  <c r="GE82"/>
  <c r="GE54"/>
  <c r="GE22"/>
  <c r="GE17"/>
  <c r="ET586"/>
  <c r="ES586"/>
  <c r="ET578"/>
  <c r="ES578"/>
  <c r="ET562"/>
  <c r="ES562"/>
  <c r="ET588"/>
  <c r="ET587"/>
  <c r="ET580"/>
  <c r="ES580"/>
  <c r="ET576"/>
  <c r="ES576"/>
  <c r="ET555"/>
  <c r="ES555"/>
  <c r="ET584"/>
  <c r="ET572"/>
  <c r="ET570"/>
  <c r="ET564"/>
  <c r="ET582"/>
  <c r="ET556"/>
  <c r="ES548"/>
  <c r="ES547"/>
  <c r="ET544"/>
  <c r="ES543"/>
  <c r="ES542"/>
  <c r="ET539"/>
  <c r="ES141"/>
  <c r="ES140"/>
  <c r="ES139"/>
  <c r="ES138"/>
  <c r="ES137"/>
  <c r="ES134"/>
  <c r="ES133"/>
  <c r="ES132"/>
  <c r="ET129"/>
  <c r="ES533"/>
  <c r="ET532"/>
  <c r="ES529"/>
  <c r="ES525"/>
  <c r="ES523"/>
  <c r="ES522"/>
  <c r="ES521"/>
  <c r="ES518"/>
  <c r="ES517"/>
  <c r="ES516"/>
  <c r="ET513"/>
  <c r="ES457"/>
  <c r="ES456"/>
  <c r="ES455"/>
  <c r="ES452"/>
  <c r="ET449"/>
  <c r="ET413"/>
  <c r="ET412"/>
  <c r="ET411"/>
  <c r="ES408"/>
  <c r="ES357"/>
  <c r="ES356"/>
  <c r="ES353"/>
  <c r="ES352"/>
  <c r="ES351"/>
  <c r="ES350"/>
  <c r="ES349"/>
  <c r="ES346"/>
  <c r="ES345"/>
  <c r="ES344"/>
  <c r="ET341"/>
  <c r="ET302"/>
  <c r="ET299" s="1"/>
  <c r="ES299"/>
  <c r="ET507"/>
  <c r="ET506" s="1"/>
  <c r="ES507"/>
  <c r="ES506" s="1"/>
  <c r="ET500"/>
  <c r="ES499"/>
  <c r="ES498"/>
  <c r="ES495"/>
  <c r="ES494"/>
  <c r="ES493"/>
  <c r="ES492"/>
  <c r="ES489"/>
  <c r="ES488"/>
  <c r="ES487"/>
  <c r="ET484"/>
  <c r="ES480"/>
  <c r="ES479"/>
  <c r="ES478"/>
  <c r="ES477"/>
  <c r="ET476"/>
  <c r="ET473" s="1"/>
  <c r="ES470"/>
  <c r="ES469"/>
  <c r="ES468"/>
  <c r="ES467"/>
  <c r="ES466"/>
  <c r="ET465"/>
  <c r="ET462" s="1"/>
  <c r="ES459"/>
  <c r="ES448"/>
  <c r="ET446"/>
  <c r="ET445"/>
  <c r="ET444"/>
  <c r="ET441"/>
  <c r="ET440"/>
  <c r="ET439"/>
  <c r="ES436"/>
  <c r="ET435"/>
  <c r="ET434"/>
  <c r="ET431"/>
  <c r="ET430"/>
  <c r="ET429"/>
  <c r="ES426"/>
  <c r="ET424"/>
  <c r="ET421" s="1"/>
  <c r="ES421"/>
  <c r="ET420"/>
  <c r="ET418"/>
  <c r="ET415"/>
  <c r="ES415"/>
  <c r="ES414"/>
  <c r="ET407"/>
  <c r="ES404"/>
  <c r="ET402"/>
  <c r="ES400"/>
  <c r="ET397"/>
  <c r="ES397"/>
  <c r="ET396"/>
  <c r="ET395"/>
  <c r="ET394"/>
  <c r="ES391"/>
  <c r="ES574"/>
  <c r="ES389"/>
  <c r="ET386"/>
  <c r="ES383"/>
  <c r="ES382"/>
  <c r="ES381"/>
  <c r="ES380"/>
  <c r="ES379"/>
  <c r="ES378"/>
  <c r="ES377"/>
  <c r="ES376"/>
  <c r="ET375"/>
  <c r="ET372" s="1"/>
  <c r="ES371"/>
  <c r="ES370"/>
  <c r="ES369"/>
  <c r="ES368"/>
  <c r="ES367"/>
  <c r="ES366"/>
  <c r="ES365"/>
  <c r="ES364"/>
  <c r="ET363"/>
  <c r="ET360" s="1"/>
  <c r="ES339"/>
  <c r="ES336" s="1"/>
  <c r="ET336"/>
  <c r="ET335"/>
  <c r="ET332" s="1"/>
  <c r="ES312"/>
  <c r="ES311"/>
  <c r="ET310"/>
  <c r="ET307" s="1"/>
  <c r="ES306"/>
  <c r="ET303"/>
  <c r="ES303"/>
  <c r="ET294"/>
  <c r="ET292"/>
  <c r="ET291"/>
  <c r="ET290"/>
  <c r="ET289"/>
  <c r="ET288"/>
  <c r="ES287"/>
  <c r="ES284" s="1"/>
  <c r="ES283"/>
  <c r="ES326"/>
  <c r="ES325"/>
  <c r="ES324"/>
  <c r="ES323"/>
  <c r="ES322"/>
  <c r="ES321"/>
  <c r="ES319"/>
  <c r="ES318"/>
  <c r="ET317"/>
  <c r="ET314" s="1"/>
  <c r="ES270"/>
  <c r="ES269"/>
  <c r="ES268"/>
  <c r="ES267"/>
  <c r="ES572"/>
  <c r="ES266"/>
  <c r="ES265"/>
  <c r="ES264"/>
  <c r="ES263"/>
  <c r="ES262"/>
  <c r="ES261"/>
  <c r="ES260"/>
  <c r="ES259"/>
  <c r="ET258"/>
  <c r="ET255" s="1"/>
  <c r="ES253"/>
  <c r="ES252"/>
  <c r="ET251"/>
  <c r="ET248" s="1"/>
  <c r="ET247"/>
  <c r="ET246"/>
  <c r="ET245"/>
  <c r="ES244"/>
  <c r="ES241" s="1"/>
  <c r="ES240"/>
  <c r="ES239"/>
  <c r="ES584"/>
  <c r="ES238"/>
  <c r="ES237"/>
  <c r="ES236"/>
  <c r="ES235"/>
  <c r="ES570"/>
  <c r="ES234"/>
  <c r="ES233"/>
  <c r="ES232"/>
  <c r="ES231"/>
  <c r="ES230"/>
  <c r="ES229"/>
  <c r="ET228"/>
  <c r="ET225" s="1"/>
  <c r="ES222"/>
  <c r="ET219"/>
  <c r="ES219"/>
  <c r="ET218"/>
  <c r="ES218"/>
  <c r="ES217"/>
  <c r="ET214"/>
  <c r="ES214"/>
  <c r="ES213"/>
  <c r="ES212"/>
  <c r="ES211"/>
  <c r="ES210"/>
  <c r="ET207"/>
  <c r="ES205"/>
  <c r="ET202"/>
  <c r="ES202"/>
  <c r="ES195"/>
  <c r="ES192"/>
  <c r="ES191"/>
  <c r="ET188"/>
  <c r="ET184"/>
  <c r="ET177"/>
  <c r="ET176"/>
  <c r="ES173"/>
  <c r="ES171"/>
  <c r="ES170"/>
  <c r="ET166"/>
  <c r="ES165"/>
  <c r="ET162"/>
  <c r="ES162"/>
  <c r="ET160"/>
  <c r="ES158"/>
  <c r="ET157"/>
  <c r="ES157"/>
  <c r="ET156"/>
  <c r="ET155" s="1"/>
  <c r="ES155"/>
  <c r="ET152"/>
  <c r="ES149"/>
  <c r="ES147"/>
  <c r="ET144"/>
  <c r="ES144"/>
  <c r="ET126"/>
  <c r="ET125"/>
  <c r="ET121"/>
  <c r="ET120"/>
  <c r="ES117"/>
  <c r="ET114"/>
  <c r="ET113" s="1"/>
  <c r="ES113"/>
  <c r="ES112"/>
  <c r="ES111" s="1"/>
  <c r="ES110"/>
  <c r="ES109"/>
  <c r="ES108"/>
  <c r="ES107"/>
  <c r="ES106"/>
  <c r="ES105"/>
  <c r="ES104"/>
  <c r="ES103"/>
  <c r="ES102"/>
  <c r="ES101"/>
  <c r="ES100"/>
  <c r="ET99"/>
  <c r="ET96" s="1"/>
  <c r="ET95"/>
  <c r="ET94"/>
  <c r="ET91"/>
  <c r="ET90"/>
  <c r="ET89"/>
  <c r="ES86"/>
  <c r="ES84"/>
  <c r="ET82"/>
  <c r="ES80"/>
  <c r="ES79"/>
  <c r="ES78"/>
  <c r="ES74"/>
  <c r="ES73"/>
  <c r="ES72"/>
  <c r="ES71"/>
  <c r="ES69"/>
  <c r="ES68"/>
  <c r="ES67"/>
  <c r="ES66"/>
  <c r="ES63"/>
  <c r="ES62"/>
  <c r="ES61"/>
  <c r="ES556" s="1"/>
  <c r="ES60"/>
  <c r="ES59"/>
  <c r="ES58"/>
  <c r="ES57"/>
  <c r="ET54"/>
  <c r="ES53"/>
  <c r="ES52"/>
  <c r="ES51"/>
  <c r="ES50"/>
  <c r="ES49"/>
  <c r="ES42"/>
  <c r="ES39"/>
  <c r="ES38"/>
  <c r="ES582" s="1"/>
  <c r="ES37"/>
  <c r="ES36"/>
  <c r="ES35"/>
  <c r="ES34"/>
  <c r="ES33"/>
  <c r="ES31"/>
  <c r="ES30"/>
  <c r="ES29"/>
  <c r="ES27"/>
  <c r="ET22"/>
  <c r="ES21"/>
  <c r="ES20"/>
  <c r="ES18"/>
  <c r="ET17"/>
  <c r="ET5" s="1"/>
  <c r="ER187"/>
  <c r="ES187" s="1"/>
  <c r="ES184" s="1"/>
  <c r="ER169"/>
  <c r="ES169" s="1"/>
  <c r="GB28"/>
  <c r="GB50"/>
  <c r="GB58"/>
  <c r="GB90"/>
  <c r="GD586"/>
  <c r="GC586"/>
  <c r="GD578"/>
  <c r="GC578"/>
  <c r="GD562"/>
  <c r="GC562"/>
  <c r="GD580"/>
  <c r="GC580"/>
  <c r="GD576"/>
  <c r="GC576"/>
  <c r="GC574"/>
  <c r="GD555"/>
  <c r="GC555"/>
  <c r="GC584"/>
  <c r="GC572"/>
  <c r="GC571"/>
  <c r="GC570"/>
  <c r="GC564"/>
  <c r="GC582"/>
  <c r="GC568"/>
  <c r="GC566"/>
  <c r="GC556"/>
  <c r="GC553"/>
  <c r="GC544"/>
  <c r="GC539"/>
  <c r="GC129"/>
  <c r="GC532"/>
  <c r="GC528"/>
  <c r="GC513" s="1"/>
  <c r="GC449"/>
  <c r="GC408"/>
  <c r="GC341"/>
  <c r="GC299"/>
  <c r="GC507"/>
  <c r="GC506" s="1"/>
  <c r="GC500"/>
  <c r="GC484"/>
  <c r="GC476"/>
  <c r="GC473" s="1"/>
  <c r="GC465"/>
  <c r="GC462" s="1"/>
  <c r="GC458"/>
  <c r="GC447"/>
  <c r="GC436"/>
  <c r="GC426"/>
  <c r="GC421"/>
  <c r="GC415"/>
  <c r="GC414"/>
  <c r="GC404"/>
  <c r="GC401"/>
  <c r="GC397"/>
  <c r="GC391"/>
  <c r="GC386"/>
  <c r="GC375"/>
  <c r="GC372" s="1"/>
  <c r="GC363"/>
  <c r="GC360" s="1"/>
  <c r="GC336"/>
  <c r="GC332"/>
  <c r="GC310"/>
  <c r="GC307" s="1"/>
  <c r="GC303"/>
  <c r="GC298"/>
  <c r="GC293"/>
  <c r="GC287"/>
  <c r="GC284" s="1"/>
  <c r="GC282"/>
  <c r="GC317"/>
  <c r="GC314" s="1"/>
  <c r="GC258"/>
  <c r="GC255" s="1"/>
  <c r="GC251"/>
  <c r="GC248" s="1"/>
  <c r="GC244"/>
  <c r="GC241" s="1"/>
  <c r="GC228"/>
  <c r="GC225" s="1"/>
  <c r="GC219"/>
  <c r="GC218"/>
  <c r="GC214"/>
  <c r="GC207"/>
  <c r="GC202"/>
  <c r="GC193"/>
  <c r="GC188"/>
  <c r="GC184"/>
  <c r="GC173"/>
  <c r="GC166"/>
  <c r="GC162"/>
  <c r="GC159"/>
  <c r="GC157"/>
  <c r="GC155"/>
  <c r="GC149"/>
  <c r="GC144"/>
  <c r="GC124"/>
  <c r="GC117" s="1"/>
  <c r="GC113"/>
  <c r="GC111"/>
  <c r="GC99"/>
  <c r="GC86"/>
  <c r="GC82"/>
  <c r="GC54"/>
  <c r="GC22"/>
  <c r="GC17"/>
  <c r="GB586"/>
  <c r="GA586"/>
  <c r="GB578"/>
  <c r="GA578"/>
  <c r="GB562"/>
  <c r="GA562"/>
  <c r="GB580"/>
  <c r="GA580"/>
  <c r="GB576"/>
  <c r="GA576"/>
  <c r="GA574"/>
  <c r="GB555"/>
  <c r="GA555"/>
  <c r="GA584"/>
  <c r="GA572"/>
  <c r="GA571"/>
  <c r="GA570"/>
  <c r="GA564"/>
  <c r="GA582"/>
  <c r="GA568"/>
  <c r="GA566"/>
  <c r="GA556"/>
  <c r="GA553"/>
  <c r="GA544"/>
  <c r="GA539"/>
  <c r="GA129"/>
  <c r="GA532"/>
  <c r="GA528"/>
  <c r="GA513" s="1"/>
  <c r="GA449"/>
  <c r="GA408"/>
  <c r="GA341"/>
  <c r="GA299"/>
  <c r="GA507"/>
  <c r="GA506" s="1"/>
  <c r="GA500"/>
  <c r="GA484"/>
  <c r="GA476"/>
  <c r="GA473" s="1"/>
  <c r="GA465"/>
  <c r="GA462" s="1"/>
  <c r="GA458"/>
  <c r="GA447"/>
  <c r="GA436"/>
  <c r="GA426"/>
  <c r="GA421"/>
  <c r="GA415"/>
  <c r="GA414"/>
  <c r="GA404"/>
  <c r="GA401"/>
  <c r="GA397"/>
  <c r="GA391"/>
  <c r="GA386"/>
  <c r="GA375"/>
  <c r="GA372" s="1"/>
  <c r="GA363"/>
  <c r="GA360" s="1"/>
  <c r="GA336"/>
  <c r="GA332"/>
  <c r="GA310"/>
  <c r="GA307" s="1"/>
  <c r="GA303"/>
  <c r="GA298"/>
  <c r="GA293"/>
  <c r="GA287"/>
  <c r="GA284" s="1"/>
  <c r="GA282"/>
  <c r="GA317"/>
  <c r="GA314" s="1"/>
  <c r="GA258"/>
  <c r="GA255" s="1"/>
  <c r="GA251"/>
  <c r="GA248" s="1"/>
  <c r="GA244"/>
  <c r="GA241" s="1"/>
  <c r="GA228"/>
  <c r="GA225" s="1"/>
  <c r="GA219"/>
  <c r="GA218"/>
  <c r="GA214"/>
  <c r="GA207"/>
  <c r="GA202"/>
  <c r="GA193"/>
  <c r="GA188"/>
  <c r="GA184"/>
  <c r="GA173"/>
  <c r="GA166"/>
  <c r="GA162"/>
  <c r="GA159"/>
  <c r="GA157"/>
  <c r="GA155"/>
  <c r="GA149"/>
  <c r="GA144"/>
  <c r="GA124"/>
  <c r="GA117" s="1"/>
  <c r="GA113"/>
  <c r="GA111"/>
  <c r="GA99"/>
  <c r="GA96" s="1"/>
  <c r="GA86"/>
  <c r="GA82"/>
  <c r="GA54"/>
  <c r="GA22"/>
  <c r="GA17"/>
  <c r="FX562"/>
  <c r="FY562"/>
  <c r="FZ562"/>
  <c r="FX578"/>
  <c r="FY578"/>
  <c r="FZ578"/>
  <c r="FX586"/>
  <c r="FY586"/>
  <c r="FZ586"/>
  <c r="FZ556"/>
  <c r="FZ582"/>
  <c r="FZ564"/>
  <c r="FZ570"/>
  <c r="FZ572"/>
  <c r="FZ583"/>
  <c r="FZ584"/>
  <c r="FY555"/>
  <c r="FZ555"/>
  <c r="FY576"/>
  <c r="FZ576"/>
  <c r="FY580"/>
  <c r="FZ580"/>
  <c r="FZ587"/>
  <c r="FZ588"/>
  <c r="FX402"/>
  <c r="FX459"/>
  <c r="FX352"/>
  <c r="FX524"/>
  <c r="HO524" s="1"/>
  <c r="FX138"/>
  <c r="HO138" s="1"/>
  <c r="FX140"/>
  <c r="HO140" s="1"/>
  <c r="FX548"/>
  <c r="FX580"/>
  <c r="FX576"/>
  <c r="FX555"/>
  <c r="FZ544"/>
  <c r="FZ539"/>
  <c r="FZ129"/>
  <c r="FZ532"/>
  <c r="FZ513"/>
  <c r="FZ449"/>
  <c r="FY408"/>
  <c r="FZ341"/>
  <c r="FY299"/>
  <c r="FZ507"/>
  <c r="FZ506" s="1"/>
  <c r="FY507"/>
  <c r="FY506" s="1"/>
  <c r="FZ500"/>
  <c r="FZ484"/>
  <c r="FZ476"/>
  <c r="FZ473" s="1"/>
  <c r="FZ465"/>
  <c r="FZ462" s="1"/>
  <c r="FY436"/>
  <c r="FY426"/>
  <c r="FY421"/>
  <c r="FZ415"/>
  <c r="FY415"/>
  <c r="FY414"/>
  <c r="FY404"/>
  <c r="FZ397"/>
  <c r="FY391"/>
  <c r="FZ386"/>
  <c r="FZ375"/>
  <c r="FZ372" s="1"/>
  <c r="FZ363"/>
  <c r="FZ360" s="1"/>
  <c r="FZ336"/>
  <c r="FZ310"/>
  <c r="FZ307" s="1"/>
  <c r="FZ303"/>
  <c r="FY287"/>
  <c r="FY284" s="1"/>
  <c r="FZ317"/>
  <c r="FZ314" s="1"/>
  <c r="FZ258"/>
  <c r="FZ255" s="1"/>
  <c r="FZ251"/>
  <c r="FZ248" s="1"/>
  <c r="FY244"/>
  <c r="FY241" s="1"/>
  <c r="FZ228"/>
  <c r="FZ225" s="1"/>
  <c r="FZ219"/>
  <c r="FZ218" s="1"/>
  <c r="FZ214"/>
  <c r="FZ207"/>
  <c r="FZ202"/>
  <c r="FZ188"/>
  <c r="FZ184"/>
  <c r="FY173"/>
  <c r="FZ166"/>
  <c r="FZ162"/>
  <c r="FZ157"/>
  <c r="FY155"/>
  <c r="FY149"/>
  <c r="FZ144"/>
  <c r="FY117"/>
  <c r="FY113"/>
  <c r="FZ99"/>
  <c r="FZ96" s="1"/>
  <c r="FY86"/>
  <c r="FZ82"/>
  <c r="FZ54"/>
  <c r="FZ22"/>
  <c r="FZ17"/>
  <c r="ER449"/>
  <c r="FV555"/>
  <c r="FV574"/>
  <c r="FV576"/>
  <c r="FW576"/>
  <c r="FV580"/>
  <c r="FW580"/>
  <c r="FV588"/>
  <c r="FV564"/>
  <c r="FV570"/>
  <c r="FV571"/>
  <c r="FV572"/>
  <c r="FV584"/>
  <c r="FV556"/>
  <c r="FV558"/>
  <c r="FV560"/>
  <c r="FV566"/>
  <c r="FV582"/>
  <c r="FW555"/>
  <c r="FW562"/>
  <c r="FW578"/>
  <c r="FW586"/>
  <c r="FV586"/>
  <c r="FV578"/>
  <c r="FV562"/>
  <c r="FV544"/>
  <c r="FV539"/>
  <c r="FV129"/>
  <c r="FV534" s="1"/>
  <c r="FV532"/>
  <c r="FV528"/>
  <c r="FV513" s="1"/>
  <c r="FV449"/>
  <c r="FV408"/>
  <c r="FV341"/>
  <c r="FV299"/>
  <c r="FV507"/>
  <c r="FV506" s="1"/>
  <c r="FV500"/>
  <c r="FV484"/>
  <c r="FV476"/>
  <c r="FV473" s="1"/>
  <c r="FV465"/>
  <c r="FV462" s="1"/>
  <c r="FV458"/>
  <c r="HC458" s="1"/>
  <c r="FV447"/>
  <c r="FV436"/>
  <c r="FV426"/>
  <c r="FV421"/>
  <c r="FV415"/>
  <c r="FV414"/>
  <c r="FV404"/>
  <c r="FV401"/>
  <c r="HC401" s="1"/>
  <c r="FV397"/>
  <c r="FV391"/>
  <c r="FV386"/>
  <c r="FV375"/>
  <c r="FV372" s="1"/>
  <c r="FV363"/>
  <c r="FV360" s="1"/>
  <c r="FV336"/>
  <c r="FV332"/>
  <c r="FV310"/>
  <c r="FV307" s="1"/>
  <c r="FV303"/>
  <c r="FV298"/>
  <c r="FV293"/>
  <c r="FV287"/>
  <c r="FV284" s="1"/>
  <c r="FV282"/>
  <c r="FV317"/>
  <c r="FV314" s="1"/>
  <c r="FV258"/>
  <c r="FV255" s="1"/>
  <c r="FV251"/>
  <c r="FV248" s="1"/>
  <c r="FV244"/>
  <c r="FV241" s="1"/>
  <c r="FV228"/>
  <c r="FV225" s="1"/>
  <c r="FV219"/>
  <c r="FV218"/>
  <c r="FV214"/>
  <c r="FV207"/>
  <c r="FV202"/>
  <c r="FV193"/>
  <c r="FV188"/>
  <c r="FV184"/>
  <c r="FV173"/>
  <c r="FV166"/>
  <c r="FV162"/>
  <c r="FV159"/>
  <c r="FV157"/>
  <c r="FV155"/>
  <c r="FV149"/>
  <c r="FV144"/>
  <c r="FV124"/>
  <c r="FV117" s="1"/>
  <c r="FV113"/>
  <c r="FV111"/>
  <c r="FV99"/>
  <c r="FV86"/>
  <c r="FV82"/>
  <c r="FV54"/>
  <c r="FV22"/>
  <c r="FV17"/>
  <c r="EU140"/>
  <c r="EW140" s="1"/>
  <c r="EY140" s="1"/>
  <c r="FA140" s="1"/>
  <c r="FC140" s="1"/>
  <c r="FE140" s="1"/>
  <c r="FG140" s="1"/>
  <c r="FI140" s="1"/>
  <c r="FQ140" s="1"/>
  <c r="FS140" s="1"/>
  <c r="FU140" s="1"/>
  <c r="FW140" s="1"/>
  <c r="GB140" s="1"/>
  <c r="GD140" s="1"/>
  <c r="GF140" s="1"/>
  <c r="GH140" s="1"/>
  <c r="GJ140" s="1"/>
  <c r="GL140" s="1"/>
  <c r="GN140" s="1"/>
  <c r="GP140" s="1"/>
  <c r="GR140" s="1"/>
  <c r="GT140" s="1"/>
  <c r="GV140" s="1"/>
  <c r="GX140" s="1"/>
  <c r="GZ140" s="1"/>
  <c r="HB140" s="1"/>
  <c r="HJ140" s="1"/>
  <c r="HL140" s="1"/>
  <c r="HN140" s="1"/>
  <c r="HT140" s="1"/>
  <c r="HV140" s="1"/>
  <c r="ID140" s="1"/>
  <c r="IF140" s="1"/>
  <c r="IH140" s="1"/>
  <c r="IJ140" s="1"/>
  <c r="IL140" s="1"/>
  <c r="FJ140"/>
  <c r="FK140" s="1"/>
  <c r="ER129"/>
  <c r="ER544"/>
  <c r="FJ458"/>
  <c r="FM458" s="1"/>
  <c r="FJ459"/>
  <c r="FM459" s="1"/>
  <c r="HF459" s="1"/>
  <c r="HG459" s="1"/>
  <c r="EU459"/>
  <c r="EW459" s="1"/>
  <c r="EY459" s="1"/>
  <c r="FA459" s="1"/>
  <c r="FC459" s="1"/>
  <c r="FE459" s="1"/>
  <c r="FG459" s="1"/>
  <c r="FI459" s="1"/>
  <c r="FQ459" s="1"/>
  <c r="FS459" s="1"/>
  <c r="FU459" s="1"/>
  <c r="FW459" s="1"/>
  <c r="GB459" s="1"/>
  <c r="GD459" s="1"/>
  <c r="GF459" s="1"/>
  <c r="GH459" s="1"/>
  <c r="GJ459" s="1"/>
  <c r="GL459" s="1"/>
  <c r="GN459" s="1"/>
  <c r="GP459" s="1"/>
  <c r="GR459" s="1"/>
  <c r="GT459" s="1"/>
  <c r="GV459" s="1"/>
  <c r="GX459" s="1"/>
  <c r="GZ459" s="1"/>
  <c r="HB459" s="1"/>
  <c r="HJ459" s="1"/>
  <c r="HL459" s="1"/>
  <c r="HN459" s="1"/>
  <c r="HT459" s="1"/>
  <c r="HV459" s="1"/>
  <c r="ID459" s="1"/>
  <c r="IF459" s="1"/>
  <c r="IH459" s="1"/>
  <c r="IJ459" s="1"/>
  <c r="IL459" s="1"/>
  <c r="ER458"/>
  <c r="FY140" l="1"/>
  <c r="ET510"/>
  <c r="ET173"/>
  <c r="IH181"/>
  <c r="FY138"/>
  <c r="ES82"/>
  <c r="HD565"/>
  <c r="HD559"/>
  <c r="HD581"/>
  <c r="HD563"/>
  <c r="HD579"/>
  <c r="GM561"/>
  <c r="FZ561"/>
  <c r="GG581"/>
  <c r="GM575"/>
  <c r="HE579"/>
  <c r="HD567"/>
  <c r="HD575"/>
  <c r="HD561"/>
  <c r="GM581"/>
  <c r="GM559"/>
  <c r="HP140"/>
  <c r="HW140"/>
  <c r="HX140" s="1"/>
  <c r="HW524"/>
  <c r="IJ50"/>
  <c r="IL50" s="1"/>
  <c r="GK536"/>
  <c r="GK558"/>
  <c r="GK560"/>
  <c r="GK585"/>
  <c r="HP138"/>
  <c r="HW138"/>
  <c r="HX138" s="1"/>
  <c r="GK5"/>
  <c r="GK534"/>
  <c r="FY352"/>
  <c r="HO352"/>
  <c r="FY459"/>
  <c r="HO459"/>
  <c r="HF458"/>
  <c r="HD458"/>
  <c r="FY548"/>
  <c r="HO548"/>
  <c r="FZ402"/>
  <c r="HO402"/>
  <c r="HC239"/>
  <c r="HF178"/>
  <c r="HD505"/>
  <c r="ET560"/>
  <c r="GK510"/>
  <c r="GK559"/>
  <c r="GK579"/>
  <c r="GW589"/>
  <c r="HD534"/>
  <c r="HE589"/>
  <c r="HC577"/>
  <c r="HE241"/>
  <c r="HD481"/>
  <c r="HD557"/>
  <c r="HD5"/>
  <c r="HD96"/>
  <c r="HD558"/>
  <c r="GS589"/>
  <c r="GQ589"/>
  <c r="GO589"/>
  <c r="GM510"/>
  <c r="GM589"/>
  <c r="GM563"/>
  <c r="GK462"/>
  <c r="GK563"/>
  <c r="GK372"/>
  <c r="GK565"/>
  <c r="GK567"/>
  <c r="GK575"/>
  <c r="GK577"/>
  <c r="GK581"/>
  <c r="GK583"/>
  <c r="GK481"/>
  <c r="GK505"/>
  <c r="GK554"/>
  <c r="GK557"/>
  <c r="FV510"/>
  <c r="FV553"/>
  <c r="FZ553"/>
  <c r="FZ566"/>
  <c r="GC5"/>
  <c r="GC481"/>
  <c r="ES166"/>
  <c r="GE5"/>
  <c r="GG510"/>
  <c r="GI505"/>
  <c r="GA505"/>
  <c r="GE510"/>
  <c r="GI5"/>
  <c r="GI510"/>
  <c r="GI534"/>
  <c r="GA481"/>
  <c r="GA510"/>
  <c r="GA534"/>
  <c r="GA558"/>
  <c r="GA560"/>
  <c r="GA563"/>
  <c r="GC510"/>
  <c r="ES375"/>
  <c r="ES372" s="1"/>
  <c r="ET436"/>
  <c r="ES532"/>
  <c r="GG5"/>
  <c r="GG481"/>
  <c r="GI481"/>
  <c r="GI43"/>
  <c r="FV568"/>
  <c r="GA569"/>
  <c r="GC569"/>
  <c r="ES465"/>
  <c r="ES462" s="1"/>
  <c r="FZ5"/>
  <c r="FZ481"/>
  <c r="FZ585"/>
  <c r="ET149"/>
  <c r="ES363"/>
  <c r="ES360" s="1"/>
  <c r="ES386"/>
  <c r="ET426"/>
  <c r="FV569"/>
  <c r="GE569"/>
  <c r="ES476"/>
  <c r="ES473" s="1"/>
  <c r="ET481"/>
  <c r="ES484"/>
  <c r="ES568"/>
  <c r="ES539"/>
  <c r="GE536"/>
  <c r="GE558"/>
  <c r="GE560"/>
  <c r="GG534"/>
  <c r="GG558"/>
  <c r="GG560"/>
  <c r="GI558"/>
  <c r="GI560"/>
  <c r="GI577"/>
  <c r="GI559"/>
  <c r="GI565"/>
  <c r="GI567"/>
  <c r="GI575"/>
  <c r="GI583"/>
  <c r="GI573"/>
  <c r="GI587"/>
  <c r="GI536"/>
  <c r="GI581"/>
  <c r="GI585"/>
  <c r="GI588"/>
  <c r="GI554"/>
  <c r="GI557"/>
  <c r="GG505"/>
  <c r="GG462"/>
  <c r="GG372"/>
  <c r="GG563"/>
  <c r="GG559"/>
  <c r="GG565"/>
  <c r="GG567"/>
  <c r="GG575"/>
  <c r="GG583"/>
  <c r="GG577"/>
  <c r="GG536"/>
  <c r="GG554"/>
  <c r="GG557"/>
  <c r="GG585"/>
  <c r="ES22"/>
  <c r="ES188"/>
  <c r="ES251"/>
  <c r="ES248" s="1"/>
  <c r="ES258"/>
  <c r="ES255" s="1"/>
  <c r="ET569"/>
  <c r="ES449"/>
  <c r="ES129"/>
  <c r="ES534" s="1"/>
  <c r="ET553"/>
  <c r="ET585"/>
  <c r="GE559"/>
  <c r="FV481"/>
  <c r="FM140"/>
  <c r="GA5"/>
  <c r="GC505"/>
  <c r="FV561"/>
  <c r="ES458"/>
  <c r="FX458"/>
  <c r="HO458" s="1"/>
  <c r="EU458"/>
  <c r="EW458" s="1"/>
  <c r="EY458" s="1"/>
  <c r="FA458" s="1"/>
  <c r="FC458" s="1"/>
  <c r="FE458" s="1"/>
  <c r="FG458" s="1"/>
  <c r="FI458" s="1"/>
  <c r="FQ458" s="1"/>
  <c r="FS458" s="1"/>
  <c r="FU458" s="1"/>
  <c r="FW458" s="1"/>
  <c r="GB458" s="1"/>
  <c r="FV505"/>
  <c r="FV554"/>
  <c r="FZ510"/>
  <c r="FZ534"/>
  <c r="FZ536"/>
  <c r="GC96"/>
  <c r="GC534"/>
  <c r="GC558"/>
  <c r="GC560"/>
  <c r="ES553"/>
  <c r="ES99"/>
  <c r="ES96" s="1"/>
  <c r="ES569"/>
  <c r="ES207"/>
  <c r="ET244"/>
  <c r="ET241" s="1"/>
  <c r="ES571"/>
  <c r="ES317"/>
  <c r="ES314" s="1"/>
  <c r="ET287"/>
  <c r="ET284" s="1"/>
  <c r="ES310"/>
  <c r="ES307" s="1"/>
  <c r="ET391"/>
  <c r="ET414"/>
  <c r="ET408"/>
  <c r="ET505" s="1"/>
  <c r="ET534"/>
  <c r="ET536"/>
  <c r="ES544"/>
  <c r="ES536" s="1"/>
  <c r="ET566"/>
  <c r="ET577"/>
  <c r="GE96"/>
  <c r="GE43" s="1"/>
  <c r="GE534"/>
  <c r="GE585"/>
  <c r="GE565"/>
  <c r="GE567"/>
  <c r="GE575"/>
  <c r="GE583"/>
  <c r="GE481"/>
  <c r="GE505"/>
  <c r="GE577"/>
  <c r="GE581"/>
  <c r="GE554"/>
  <c r="GE557"/>
  <c r="ET558"/>
  <c r="ET559"/>
  <c r="ET575"/>
  <c r="ET583"/>
  <c r="ES17"/>
  <c r="ET86"/>
  <c r="ES561"/>
  <c r="ES228"/>
  <c r="ES225" s="1"/>
  <c r="ET571"/>
  <c r="ET404"/>
  <c r="ES341"/>
  <c r="ET574"/>
  <c r="ES588"/>
  <c r="ES583"/>
  <c r="ET563"/>
  <c r="ES564"/>
  <c r="ET568"/>
  <c r="ET561"/>
  <c r="GC577"/>
  <c r="GC565"/>
  <c r="GC567"/>
  <c r="GC575"/>
  <c r="GC579"/>
  <c r="GC583"/>
  <c r="GC573"/>
  <c r="GC587"/>
  <c r="GC43"/>
  <c r="GC536"/>
  <c r="GC581"/>
  <c r="GC585"/>
  <c r="GC588"/>
  <c r="GC554"/>
  <c r="GC557"/>
  <c r="GA565"/>
  <c r="GA567"/>
  <c r="GA575"/>
  <c r="GA583"/>
  <c r="GA577"/>
  <c r="GA581"/>
  <c r="GA573"/>
  <c r="GA587"/>
  <c r="GA43"/>
  <c r="GA536"/>
  <c r="GA585"/>
  <c r="GA588"/>
  <c r="GA554"/>
  <c r="GA557"/>
  <c r="FV536"/>
  <c r="FV579"/>
  <c r="FV587"/>
  <c r="FV563"/>
  <c r="FV567"/>
  <c r="FV575"/>
  <c r="FV583"/>
  <c r="FV581"/>
  <c r="FV559"/>
  <c r="FV577"/>
  <c r="FV5"/>
  <c r="FV96"/>
  <c r="FV573"/>
  <c r="FV585"/>
  <c r="FV557"/>
  <c r="ER70"/>
  <c r="ER75"/>
  <c r="ES75" s="1"/>
  <c r="FU586"/>
  <c r="FT586"/>
  <c r="FU578"/>
  <c r="FT578"/>
  <c r="FU562"/>
  <c r="FT562"/>
  <c r="FU580"/>
  <c r="FT580"/>
  <c r="FU576"/>
  <c r="FT576"/>
  <c r="FT574"/>
  <c r="FU555"/>
  <c r="FT555"/>
  <c r="FT584"/>
  <c r="FT572"/>
  <c r="FT571"/>
  <c r="FT570"/>
  <c r="FT569"/>
  <c r="FT564"/>
  <c r="FT582"/>
  <c r="FT568"/>
  <c r="FT566"/>
  <c r="FT556"/>
  <c r="FT553"/>
  <c r="FT544"/>
  <c r="FT539"/>
  <c r="FT129"/>
  <c r="FT532"/>
  <c r="FT528"/>
  <c r="FT513" s="1"/>
  <c r="FT449"/>
  <c r="FT408"/>
  <c r="FT341"/>
  <c r="FT299"/>
  <c r="FT507"/>
  <c r="FT506" s="1"/>
  <c r="FT500"/>
  <c r="FT484"/>
  <c r="FT476"/>
  <c r="FT473" s="1"/>
  <c r="FT465"/>
  <c r="FT462" s="1"/>
  <c r="FT447"/>
  <c r="FT436"/>
  <c r="FT426"/>
  <c r="FT421"/>
  <c r="FT415"/>
  <c r="FT414"/>
  <c r="FT404"/>
  <c r="FT397"/>
  <c r="FT391"/>
  <c r="FT386"/>
  <c r="FT375"/>
  <c r="FT372" s="1"/>
  <c r="FT363"/>
  <c r="FT360" s="1"/>
  <c r="FT336"/>
  <c r="FT332"/>
  <c r="FT310"/>
  <c r="FT307" s="1"/>
  <c r="FT303"/>
  <c r="FT298"/>
  <c r="FT293"/>
  <c r="FT287"/>
  <c r="FT284" s="1"/>
  <c r="FT282"/>
  <c r="FT317"/>
  <c r="FT314" s="1"/>
  <c r="FT258"/>
  <c r="FT255" s="1"/>
  <c r="FT251"/>
  <c r="FT248" s="1"/>
  <c r="FT244"/>
  <c r="FT241" s="1"/>
  <c r="FT228"/>
  <c r="FT225" s="1"/>
  <c r="FT219"/>
  <c r="FT218"/>
  <c r="FT214"/>
  <c r="FT207"/>
  <c r="FT202"/>
  <c r="FT193"/>
  <c r="FT188"/>
  <c r="FT184"/>
  <c r="FT173"/>
  <c r="FT166"/>
  <c r="FT162"/>
  <c r="FT159"/>
  <c r="FT157"/>
  <c r="FT155"/>
  <c r="FT149"/>
  <c r="FT144"/>
  <c r="FT124"/>
  <c r="FT117" s="1"/>
  <c r="FT113"/>
  <c r="FT111"/>
  <c r="FT99"/>
  <c r="FT86"/>
  <c r="FT82"/>
  <c r="FT54"/>
  <c r="FT22"/>
  <c r="FT17"/>
  <c r="FS586"/>
  <c r="FS578"/>
  <c r="FS562"/>
  <c r="FS580"/>
  <c r="FS576"/>
  <c r="FS555"/>
  <c r="FR586"/>
  <c r="FR578"/>
  <c r="FR562"/>
  <c r="FR580"/>
  <c r="FR576"/>
  <c r="FR574"/>
  <c r="FR555"/>
  <c r="FR584"/>
  <c r="FR572"/>
  <c r="FR571"/>
  <c r="FR570"/>
  <c r="FR569"/>
  <c r="FR564"/>
  <c r="FR582"/>
  <c r="FR568"/>
  <c r="FR566"/>
  <c r="FR556"/>
  <c r="FR553"/>
  <c r="FR544"/>
  <c r="FR539"/>
  <c r="FR129"/>
  <c r="FR532"/>
  <c r="FR528"/>
  <c r="FR449"/>
  <c r="FR408"/>
  <c r="FR341"/>
  <c r="FR299"/>
  <c r="FR507"/>
  <c r="FR506" s="1"/>
  <c r="FR500"/>
  <c r="FR484"/>
  <c r="FR476"/>
  <c r="FR465"/>
  <c r="FR447"/>
  <c r="FR436"/>
  <c r="FR426"/>
  <c r="FR421"/>
  <c r="FR415"/>
  <c r="FR414"/>
  <c r="FR404"/>
  <c r="FR397"/>
  <c r="FR391"/>
  <c r="FR386"/>
  <c r="FR375"/>
  <c r="FR372" s="1"/>
  <c r="FR363"/>
  <c r="FR360" s="1"/>
  <c r="FR336"/>
  <c r="FR332"/>
  <c r="FR310"/>
  <c r="FR307" s="1"/>
  <c r="FR303"/>
  <c r="FR298"/>
  <c r="FR293"/>
  <c r="FR287"/>
  <c r="FR284" s="1"/>
  <c r="FR282"/>
  <c r="FR317"/>
  <c r="FR314" s="1"/>
  <c r="FR258"/>
  <c r="FR251"/>
  <c r="FR248" s="1"/>
  <c r="FR244"/>
  <c r="FR241" s="1"/>
  <c r="FR228"/>
  <c r="FR225" s="1"/>
  <c r="FR219"/>
  <c r="FR218"/>
  <c r="FR214"/>
  <c r="FR207"/>
  <c r="FR202"/>
  <c r="FR193"/>
  <c r="FR188"/>
  <c r="FR184"/>
  <c r="FR173"/>
  <c r="FR166"/>
  <c r="FR162"/>
  <c r="FR159"/>
  <c r="FR157"/>
  <c r="FR155"/>
  <c r="FR149"/>
  <c r="FR144"/>
  <c r="FR124"/>
  <c r="FR113"/>
  <c r="FR111"/>
  <c r="FR99"/>
  <c r="FR86"/>
  <c r="FR82"/>
  <c r="FR54"/>
  <c r="FR22"/>
  <c r="FR17"/>
  <c r="FQ28"/>
  <c r="FQ50"/>
  <c r="FQ58"/>
  <c r="FQ90"/>
  <c r="FQ586"/>
  <c r="FP586"/>
  <c r="FQ578"/>
  <c r="FP578"/>
  <c r="FQ562"/>
  <c r="FP562"/>
  <c r="FP588"/>
  <c r="FP587"/>
  <c r="FQ580"/>
  <c r="FP580"/>
  <c r="FQ576"/>
  <c r="FP576"/>
  <c r="FP574"/>
  <c r="FP573"/>
  <c r="FQ555"/>
  <c r="FP555"/>
  <c r="FP584"/>
  <c r="FP572"/>
  <c r="FP571"/>
  <c r="FP570"/>
  <c r="FP569"/>
  <c r="FP564"/>
  <c r="FP582"/>
  <c r="FP568"/>
  <c r="FP566"/>
  <c r="FP556"/>
  <c r="FP553"/>
  <c r="FP544"/>
  <c r="FP539"/>
  <c r="FP129"/>
  <c r="FP532"/>
  <c r="FP528"/>
  <c r="FP449"/>
  <c r="FP408"/>
  <c r="FP341"/>
  <c r="FP299"/>
  <c r="FP507"/>
  <c r="FP500"/>
  <c r="FP484"/>
  <c r="FP476"/>
  <c r="FP465"/>
  <c r="FP447"/>
  <c r="FP436"/>
  <c r="FP426"/>
  <c r="FP421"/>
  <c r="FP415"/>
  <c r="FP414"/>
  <c r="FP404"/>
  <c r="FP397"/>
  <c r="FP391"/>
  <c r="FP386"/>
  <c r="FP375"/>
  <c r="FP363"/>
  <c r="FP336"/>
  <c r="FP332"/>
  <c r="FP310"/>
  <c r="FP303"/>
  <c r="FP298"/>
  <c r="FP293"/>
  <c r="FP287"/>
  <c r="FP282"/>
  <c r="FP317"/>
  <c r="FP258"/>
  <c r="FP251"/>
  <c r="FP244"/>
  <c r="FP228"/>
  <c r="FP219"/>
  <c r="FP218"/>
  <c r="FP214"/>
  <c r="FP207"/>
  <c r="FP202"/>
  <c r="FP193"/>
  <c r="FP188"/>
  <c r="FP184"/>
  <c r="FP173"/>
  <c r="FP166"/>
  <c r="FP162"/>
  <c r="FP159"/>
  <c r="FP157"/>
  <c r="FP155"/>
  <c r="FP149"/>
  <c r="FP144"/>
  <c r="FP124"/>
  <c r="FP113"/>
  <c r="FP111"/>
  <c r="FP99"/>
  <c r="FP86"/>
  <c r="FP82"/>
  <c r="FP54"/>
  <c r="FP22"/>
  <c r="FP17"/>
  <c r="FO544"/>
  <c r="FO539"/>
  <c r="FO129"/>
  <c r="FO532"/>
  <c r="FO513"/>
  <c r="FO449"/>
  <c r="FN408"/>
  <c r="FO341"/>
  <c r="FN299"/>
  <c r="FO507"/>
  <c r="FO506" s="1"/>
  <c r="FN507"/>
  <c r="FN506" s="1"/>
  <c r="FO500"/>
  <c r="FO484"/>
  <c r="FO476"/>
  <c r="FO473" s="1"/>
  <c r="FO465"/>
  <c r="FO462" s="1"/>
  <c r="FN436"/>
  <c r="FN426"/>
  <c r="FN421"/>
  <c r="FO415"/>
  <c r="FN415"/>
  <c r="FN414"/>
  <c r="FN404"/>
  <c r="FO397"/>
  <c r="FN391"/>
  <c r="FO386"/>
  <c r="FO375"/>
  <c r="FO372" s="1"/>
  <c r="FO363"/>
  <c r="FO360" s="1"/>
  <c r="FO336"/>
  <c r="FO310"/>
  <c r="FO307" s="1"/>
  <c r="FO303"/>
  <c r="FN287"/>
  <c r="FN284" s="1"/>
  <c r="FO317"/>
  <c r="FO314" s="1"/>
  <c r="FO258"/>
  <c r="FO255" s="1"/>
  <c r="FO251"/>
  <c r="FO248" s="1"/>
  <c r="FN244"/>
  <c r="FN241" s="1"/>
  <c r="FO228"/>
  <c r="FO225" s="1"/>
  <c r="FO219"/>
  <c r="FO218" s="1"/>
  <c r="FO214"/>
  <c r="FO207"/>
  <c r="FO202"/>
  <c r="FO188"/>
  <c r="FO184"/>
  <c r="FN173"/>
  <c r="FO166"/>
  <c r="FO162"/>
  <c r="FO157"/>
  <c r="FN155"/>
  <c r="FN149"/>
  <c r="FO144"/>
  <c r="FN117"/>
  <c r="FN113"/>
  <c r="FO99"/>
  <c r="FN86"/>
  <c r="FO82"/>
  <c r="FO54"/>
  <c r="FO22"/>
  <c r="FO17"/>
  <c r="HC563" l="1"/>
  <c r="GA579"/>
  <c r="ES505"/>
  <c r="ES560"/>
  <c r="IJ181"/>
  <c r="ES567"/>
  <c r="ET581"/>
  <c r="ES554"/>
  <c r="HC22"/>
  <c r="IO549"/>
  <c r="IO568"/>
  <c r="IO558"/>
  <c r="HC54"/>
  <c r="HC86"/>
  <c r="HC111"/>
  <c r="HC149"/>
  <c r="HC157"/>
  <c r="HC162"/>
  <c r="HC173"/>
  <c r="HC188"/>
  <c r="HC202"/>
  <c r="HC214"/>
  <c r="HC219"/>
  <c r="HC258"/>
  <c r="HC282"/>
  <c r="HD282" s="1"/>
  <c r="HC293"/>
  <c r="HE293" s="1"/>
  <c r="HC303"/>
  <c r="HC332"/>
  <c r="HC386"/>
  <c r="HC397"/>
  <c r="HC414"/>
  <c r="HC421"/>
  <c r="HC436"/>
  <c r="HC465"/>
  <c r="HC484"/>
  <c r="HC507"/>
  <c r="HC341"/>
  <c r="HC449"/>
  <c r="HC532"/>
  <c r="HC539"/>
  <c r="HC317"/>
  <c r="HC298"/>
  <c r="HD298" s="1"/>
  <c r="HC336"/>
  <c r="HC375"/>
  <c r="HC391"/>
  <c r="HC404"/>
  <c r="HC415"/>
  <c r="HC426"/>
  <c r="HC447"/>
  <c r="HD447" s="1"/>
  <c r="HC299"/>
  <c r="HC408"/>
  <c r="HC528"/>
  <c r="HD528" s="1"/>
  <c r="HD513" s="1"/>
  <c r="HD510" s="1"/>
  <c r="HC544"/>
  <c r="HC17"/>
  <c r="HC82"/>
  <c r="HC113"/>
  <c r="HC144"/>
  <c r="HC155"/>
  <c r="HC159"/>
  <c r="HE159" s="1"/>
  <c r="HC184"/>
  <c r="HC193"/>
  <c r="HC207"/>
  <c r="HC218"/>
  <c r="GA561"/>
  <c r="GC563"/>
  <c r="GE579"/>
  <c r="GG561"/>
  <c r="GG579"/>
  <c r="GC561"/>
  <c r="GE563"/>
  <c r="GE561"/>
  <c r="GC559"/>
  <c r="GI561"/>
  <c r="FZ575"/>
  <c r="GK561"/>
  <c r="GI579"/>
  <c r="GA559"/>
  <c r="GI563"/>
  <c r="HR178"/>
  <c r="HP459"/>
  <c r="HW459"/>
  <c r="HX459" s="1"/>
  <c r="HR459"/>
  <c r="HP352"/>
  <c r="HW352"/>
  <c r="HX352" s="1"/>
  <c r="HW458"/>
  <c r="HD239"/>
  <c r="HW402"/>
  <c r="HY402" s="1"/>
  <c r="HQ402"/>
  <c r="HP548"/>
  <c r="HW548"/>
  <c r="HX548" s="1"/>
  <c r="GK43"/>
  <c r="GK549" s="1"/>
  <c r="FZ577"/>
  <c r="FP225"/>
  <c r="HC225" s="1"/>
  <c r="HC228"/>
  <c r="FP248"/>
  <c r="HC248" s="1"/>
  <c r="HC251"/>
  <c r="FP284"/>
  <c r="HC284" s="1"/>
  <c r="HC287"/>
  <c r="FP307"/>
  <c r="HC307" s="1"/>
  <c r="HC310"/>
  <c r="FP473"/>
  <c r="HC476"/>
  <c r="HC500"/>
  <c r="HC129"/>
  <c r="FP96"/>
  <c r="HC99"/>
  <c r="HC166"/>
  <c r="FP117"/>
  <c r="HC124"/>
  <c r="HE124" s="1"/>
  <c r="HE117" s="1"/>
  <c r="FP241"/>
  <c r="HC241" s="1"/>
  <c r="HC244"/>
  <c r="FP360"/>
  <c r="HC360" s="1"/>
  <c r="HC363"/>
  <c r="HP458"/>
  <c r="FN140"/>
  <c r="HF140"/>
  <c r="HG458"/>
  <c r="HC589"/>
  <c r="HD551"/>
  <c r="HD589"/>
  <c r="GM549"/>
  <c r="GK551"/>
  <c r="GD458"/>
  <c r="FP536"/>
  <c r="FT510"/>
  <c r="FT534"/>
  <c r="FT536"/>
  <c r="ES581"/>
  <c r="ES566"/>
  <c r="ES557"/>
  <c r="ES558"/>
  <c r="ET554"/>
  <c r="FY458"/>
  <c r="FO510"/>
  <c r="FR536"/>
  <c r="FV43"/>
  <c r="FV549" s="1"/>
  <c r="FZ569"/>
  <c r="GI551"/>
  <c r="GI549"/>
  <c r="GG43"/>
  <c r="GG549" s="1"/>
  <c r="GG551"/>
  <c r="GE549"/>
  <c r="FT505"/>
  <c r="FR5"/>
  <c r="ES70"/>
  <c r="FO536"/>
  <c r="FT96"/>
  <c r="FT481"/>
  <c r="GC549"/>
  <c r="FP5"/>
  <c r="FZ563"/>
  <c r="GE551"/>
  <c r="GA549"/>
  <c r="ET579"/>
  <c r="ET573"/>
  <c r="ES585"/>
  <c r="ET565"/>
  <c r="ES5"/>
  <c r="ET557"/>
  <c r="ES573"/>
  <c r="ET567"/>
  <c r="ES575"/>
  <c r="GC551"/>
  <c r="GA551"/>
  <c r="FV551"/>
  <c r="FT561"/>
  <c r="FT551"/>
  <c r="FO481"/>
  <c r="FP481"/>
  <c r="FP558"/>
  <c r="FP560"/>
  <c r="FP561"/>
  <c r="FP585"/>
  <c r="FR561"/>
  <c r="FT5"/>
  <c r="FT558"/>
  <c r="FT560"/>
  <c r="FR558"/>
  <c r="FR560"/>
  <c r="FR563"/>
  <c r="FR565"/>
  <c r="FR579"/>
  <c r="FT559"/>
  <c r="FT565"/>
  <c r="FT575"/>
  <c r="FT579"/>
  <c r="FT583"/>
  <c r="FT577"/>
  <c r="FT581"/>
  <c r="FT585"/>
  <c r="FT588"/>
  <c r="FT557"/>
  <c r="FT567"/>
  <c r="FT573"/>
  <c r="FT587"/>
  <c r="FT554"/>
  <c r="FR534"/>
  <c r="FR473"/>
  <c r="FR462"/>
  <c r="FR255"/>
  <c r="FR96"/>
  <c r="FR551"/>
  <c r="FR577"/>
  <c r="FR581"/>
  <c r="FR559"/>
  <c r="FR575"/>
  <c r="FR583"/>
  <c r="FR585"/>
  <c r="FR588"/>
  <c r="FR117"/>
  <c r="FR481"/>
  <c r="FR505"/>
  <c r="FR513"/>
  <c r="FR557"/>
  <c r="FR567"/>
  <c r="FR573"/>
  <c r="FR587"/>
  <c r="FR554"/>
  <c r="FP505"/>
  <c r="FP314"/>
  <c r="HC314" s="1"/>
  <c r="FP255"/>
  <c r="FP462"/>
  <c r="FP372"/>
  <c r="HC372" s="1"/>
  <c r="FP534"/>
  <c r="FP506"/>
  <c r="HC506" s="1"/>
  <c r="FP513"/>
  <c r="FP559"/>
  <c r="FP563"/>
  <c r="FP565"/>
  <c r="FP567"/>
  <c r="FP575"/>
  <c r="FP577"/>
  <c r="FP581"/>
  <c r="FP579"/>
  <c r="FP583"/>
  <c r="FP554"/>
  <c r="FP557"/>
  <c r="FO5"/>
  <c r="FO96"/>
  <c r="FO534"/>
  <c r="FJ18"/>
  <c r="FK18" s="1"/>
  <c r="FJ19"/>
  <c r="FJ20"/>
  <c r="FK20" s="1"/>
  <c r="FJ21"/>
  <c r="FJ27"/>
  <c r="FK27" s="1"/>
  <c r="FJ28"/>
  <c r="FJ29"/>
  <c r="FK29" s="1"/>
  <c r="FJ30"/>
  <c r="FJ31"/>
  <c r="FK31" s="1"/>
  <c r="FJ33"/>
  <c r="FJ34"/>
  <c r="FK34" s="1"/>
  <c r="FJ35"/>
  <c r="FJ36"/>
  <c r="FK36" s="1"/>
  <c r="FJ37"/>
  <c r="FJ38"/>
  <c r="FJ582" s="1"/>
  <c r="FJ39"/>
  <c r="FJ42"/>
  <c r="FK42" s="1"/>
  <c r="FJ49"/>
  <c r="FJ50"/>
  <c r="FK50" s="1"/>
  <c r="FJ51"/>
  <c r="FJ52"/>
  <c r="FK52" s="1"/>
  <c r="FJ53"/>
  <c r="FJ57"/>
  <c r="FK57" s="1"/>
  <c r="FJ58"/>
  <c r="FJ59"/>
  <c r="FK59" s="1"/>
  <c r="FJ60"/>
  <c r="FJ61"/>
  <c r="FJ556" s="1"/>
  <c r="FJ62"/>
  <c r="FJ63"/>
  <c r="FK63" s="1"/>
  <c r="FJ66"/>
  <c r="FJ67"/>
  <c r="FK67" s="1"/>
  <c r="FJ68"/>
  <c r="FJ69"/>
  <c r="FJ70"/>
  <c r="FJ71"/>
  <c r="FK71" s="1"/>
  <c r="FJ72"/>
  <c r="FJ73"/>
  <c r="FK73" s="1"/>
  <c r="FJ74"/>
  <c r="FJ75"/>
  <c r="FK75" s="1"/>
  <c r="FJ78"/>
  <c r="FJ79"/>
  <c r="FK79" s="1"/>
  <c r="FJ80"/>
  <c r="FJ84"/>
  <c r="FJ89"/>
  <c r="FJ90"/>
  <c r="FL90" s="1"/>
  <c r="FJ91"/>
  <c r="FJ94"/>
  <c r="FL94" s="1"/>
  <c r="FJ95"/>
  <c r="FL95" s="1"/>
  <c r="FJ100"/>
  <c r="FJ101"/>
  <c r="FK101" s="1"/>
  <c r="FJ102"/>
  <c r="FK102" s="1"/>
  <c r="FJ103"/>
  <c r="FJ104"/>
  <c r="FJ105"/>
  <c r="FJ106"/>
  <c r="FJ107"/>
  <c r="FJ108"/>
  <c r="FJ109"/>
  <c r="FJ110"/>
  <c r="FJ112"/>
  <c r="FJ114"/>
  <c r="FL114" s="1"/>
  <c r="FL113" s="1"/>
  <c r="FJ120"/>
  <c r="FJ121"/>
  <c r="FJ125"/>
  <c r="FL125" s="1"/>
  <c r="FJ126"/>
  <c r="FJ147"/>
  <c r="FJ152"/>
  <c r="FJ156"/>
  <c r="FJ158"/>
  <c r="FK158" s="1"/>
  <c r="FJ160"/>
  <c r="FJ165"/>
  <c r="FK165" s="1"/>
  <c r="FJ169"/>
  <c r="FJ170"/>
  <c r="FK170" s="1"/>
  <c r="FJ171"/>
  <c r="FJ176"/>
  <c r="FL176" s="1"/>
  <c r="FJ177"/>
  <c r="FL177" s="1"/>
  <c r="FJ187"/>
  <c r="FK187" s="1"/>
  <c r="FK184" s="1"/>
  <c r="FJ191"/>
  <c r="FK191" s="1"/>
  <c r="FJ192"/>
  <c r="FK192" s="1"/>
  <c r="FJ195"/>
  <c r="FJ205"/>
  <c r="FK205" s="1"/>
  <c r="FJ210"/>
  <c r="FJ211"/>
  <c r="FK211" s="1"/>
  <c r="FJ212"/>
  <c r="FK212" s="1"/>
  <c r="FJ213"/>
  <c r="FK213" s="1"/>
  <c r="FJ217"/>
  <c r="FJ222"/>
  <c r="FK222" s="1"/>
  <c r="FK219" s="1"/>
  <c r="FK218" s="1"/>
  <c r="FJ229"/>
  <c r="FK229" s="1"/>
  <c r="FJ230"/>
  <c r="FK230" s="1"/>
  <c r="FJ231"/>
  <c r="FK231" s="1"/>
  <c r="FJ234"/>
  <c r="FK234" s="1"/>
  <c r="FJ235"/>
  <c r="FK235" s="1"/>
  <c r="FJ236"/>
  <c r="FK236" s="1"/>
  <c r="FJ237"/>
  <c r="FK237" s="1"/>
  <c r="FJ238"/>
  <c r="FJ584"/>
  <c r="FJ239"/>
  <c r="FK239" s="1"/>
  <c r="FJ240"/>
  <c r="FK240" s="1"/>
  <c r="FJ245"/>
  <c r="FJ246"/>
  <c r="FL246" s="1"/>
  <c r="FJ247"/>
  <c r="FJ253"/>
  <c r="FK253" s="1"/>
  <c r="FJ259"/>
  <c r="FK259" s="1"/>
  <c r="FJ260"/>
  <c r="FK260" s="1"/>
  <c r="FJ261"/>
  <c r="FK261" s="1"/>
  <c r="FJ262"/>
  <c r="FK262" s="1"/>
  <c r="FJ263"/>
  <c r="FK263" s="1"/>
  <c r="FJ265"/>
  <c r="FK265" s="1"/>
  <c r="FJ266"/>
  <c r="FK266" s="1"/>
  <c r="FJ572"/>
  <c r="FJ267"/>
  <c r="FK267" s="1"/>
  <c r="FJ268"/>
  <c r="FK268" s="1"/>
  <c r="FJ269"/>
  <c r="FK269" s="1"/>
  <c r="FJ270"/>
  <c r="FK270" s="1"/>
  <c r="FJ318"/>
  <c r="FJ319"/>
  <c r="FK319" s="1"/>
  <c r="FJ320"/>
  <c r="FK320" s="1"/>
  <c r="FJ321"/>
  <c r="FK321" s="1"/>
  <c r="FJ323"/>
  <c r="FJ324"/>
  <c r="FK324" s="1"/>
  <c r="FJ325"/>
  <c r="FK325" s="1"/>
  <c r="FJ326"/>
  <c r="FJ283"/>
  <c r="FK283" s="1"/>
  <c r="FJ288"/>
  <c r="FL288" s="1"/>
  <c r="FJ289"/>
  <c r="FL289" s="1"/>
  <c r="FJ290"/>
  <c r="FL290" s="1"/>
  <c r="FJ291"/>
  <c r="FL291" s="1"/>
  <c r="FJ292"/>
  <c r="FL292" s="1"/>
  <c r="FJ294"/>
  <c r="FL294" s="1"/>
  <c r="FJ306"/>
  <c r="FK306" s="1"/>
  <c r="FK303" s="1"/>
  <c r="FJ312"/>
  <c r="FK312" s="1"/>
  <c r="FJ335"/>
  <c r="FL335" s="1"/>
  <c r="FL332" s="1"/>
  <c r="FJ339"/>
  <c r="FK339" s="1"/>
  <c r="FK336" s="1"/>
  <c r="FJ364"/>
  <c r="FK364" s="1"/>
  <c r="FJ365"/>
  <c r="FK365" s="1"/>
  <c r="FJ366"/>
  <c r="FK366" s="1"/>
  <c r="FJ367"/>
  <c r="FK367" s="1"/>
  <c r="FJ368"/>
  <c r="FK368" s="1"/>
  <c r="FJ369"/>
  <c r="FK369" s="1"/>
  <c r="FJ370"/>
  <c r="FK370" s="1"/>
  <c r="FJ371"/>
  <c r="FK371" s="1"/>
  <c r="FJ376"/>
  <c r="FK376" s="1"/>
  <c r="FJ377"/>
  <c r="FK377" s="1"/>
  <c r="FJ378"/>
  <c r="FK378" s="1"/>
  <c r="FJ379"/>
  <c r="FK379" s="1"/>
  <c r="FJ380"/>
  <c r="FK380" s="1"/>
  <c r="FJ381"/>
  <c r="FK381" s="1"/>
  <c r="FJ382"/>
  <c r="FK382" s="1"/>
  <c r="FJ383"/>
  <c r="FK383" s="1"/>
  <c r="FJ389"/>
  <c r="FK389" s="1"/>
  <c r="FK574"/>
  <c r="FJ394"/>
  <c r="FL394" s="1"/>
  <c r="FJ395"/>
  <c r="FL395" s="1"/>
  <c r="FJ396"/>
  <c r="FL396" s="1"/>
  <c r="FJ400"/>
  <c r="FK400" s="1"/>
  <c r="FJ401"/>
  <c r="FM401" s="1"/>
  <c r="HF401" s="1"/>
  <c r="FJ402"/>
  <c r="FM402" s="1"/>
  <c r="HF402" s="1"/>
  <c r="HH402" s="1"/>
  <c r="FJ407"/>
  <c r="FJ418"/>
  <c r="FL418" s="1"/>
  <c r="FJ420"/>
  <c r="FL420" s="1"/>
  <c r="FJ424"/>
  <c r="FJ429"/>
  <c r="FL429" s="1"/>
  <c r="FJ430"/>
  <c r="FL430" s="1"/>
  <c r="FJ431"/>
  <c r="FL431" s="1"/>
  <c r="FJ434"/>
  <c r="FL434" s="1"/>
  <c r="FJ435"/>
  <c r="FL435" s="1"/>
  <c r="FJ439"/>
  <c r="FL439" s="1"/>
  <c r="FJ440"/>
  <c r="FL440" s="1"/>
  <c r="FJ441"/>
  <c r="FL441" s="1"/>
  <c r="FJ444"/>
  <c r="FL444" s="1"/>
  <c r="FJ445"/>
  <c r="FL445" s="1"/>
  <c r="FJ446"/>
  <c r="FL446" s="1"/>
  <c r="FJ448"/>
  <c r="FJ466"/>
  <c r="FJ467"/>
  <c r="FK467" s="1"/>
  <c r="FJ468"/>
  <c r="FK468" s="1"/>
  <c r="FJ469"/>
  <c r="FK469" s="1"/>
  <c r="FJ470"/>
  <c r="FJ477"/>
  <c r="FK477" s="1"/>
  <c r="FJ478"/>
  <c r="FK478" s="1"/>
  <c r="FJ479"/>
  <c r="FK479" s="1"/>
  <c r="FJ480"/>
  <c r="FK480" s="1"/>
  <c r="FJ487"/>
  <c r="FJ488"/>
  <c r="FK488" s="1"/>
  <c r="FJ489"/>
  <c r="FK489" s="1"/>
  <c r="FJ492"/>
  <c r="FK492" s="1"/>
  <c r="FJ493"/>
  <c r="FK493" s="1"/>
  <c r="FJ494"/>
  <c r="FK494" s="1"/>
  <c r="FJ495"/>
  <c r="FK495" s="1"/>
  <c r="FJ498"/>
  <c r="FK498" s="1"/>
  <c r="FJ499"/>
  <c r="FJ508"/>
  <c r="FJ302"/>
  <c r="FL302" s="1"/>
  <c r="FL299" s="1"/>
  <c r="FJ344"/>
  <c r="FK344" s="1"/>
  <c r="FJ345"/>
  <c r="FK345" s="1"/>
  <c r="FJ346"/>
  <c r="FK346" s="1"/>
  <c r="FJ349"/>
  <c r="FK349" s="1"/>
  <c r="FJ350"/>
  <c r="FJ351"/>
  <c r="FK351" s="1"/>
  <c r="FJ352"/>
  <c r="FM352" s="1"/>
  <c r="FJ353"/>
  <c r="FK353" s="1"/>
  <c r="FJ356"/>
  <c r="FK356" s="1"/>
  <c r="FJ357"/>
  <c r="FK357" s="1"/>
  <c r="FJ412"/>
  <c r="FJ452"/>
  <c r="FK452" s="1"/>
  <c r="FJ455"/>
  <c r="FK455" s="1"/>
  <c r="FJ456"/>
  <c r="FJ457"/>
  <c r="FK457" s="1"/>
  <c r="FJ516"/>
  <c r="FK516" s="1"/>
  <c r="FJ517"/>
  <c r="FK517" s="1"/>
  <c r="FJ518"/>
  <c r="FK518" s="1"/>
  <c r="FJ521"/>
  <c r="FK521" s="1"/>
  <c r="FJ522"/>
  <c r="FK522" s="1"/>
  <c r="FJ523"/>
  <c r="FK523" s="1"/>
  <c r="FJ524"/>
  <c r="FJ525"/>
  <c r="FK525" s="1"/>
  <c r="FJ529"/>
  <c r="FK529" s="1"/>
  <c r="FJ533"/>
  <c r="FK533" s="1"/>
  <c r="FJ132"/>
  <c r="FK132" s="1"/>
  <c r="FJ133"/>
  <c r="FK133" s="1"/>
  <c r="FJ134"/>
  <c r="FK134" s="1"/>
  <c r="FJ137"/>
  <c r="FK137" s="1"/>
  <c r="FJ138"/>
  <c r="FJ139"/>
  <c r="FK139" s="1"/>
  <c r="FJ141"/>
  <c r="FK141" s="1"/>
  <c r="FJ542"/>
  <c r="FK542" s="1"/>
  <c r="FJ543"/>
  <c r="FK543" s="1"/>
  <c r="FJ547"/>
  <c r="FK547" s="1"/>
  <c r="FK544" s="1"/>
  <c r="FJ548"/>
  <c r="FI586"/>
  <c r="FH586"/>
  <c r="FI578"/>
  <c r="FH578"/>
  <c r="FI562"/>
  <c r="FH562"/>
  <c r="FI580"/>
  <c r="FH580"/>
  <c r="FI576"/>
  <c r="FH576"/>
  <c r="FH574"/>
  <c r="FI555"/>
  <c r="FH555"/>
  <c r="FH584"/>
  <c r="FH572"/>
  <c r="FH571"/>
  <c r="FH570"/>
  <c r="FH569"/>
  <c r="FH564"/>
  <c r="FH582"/>
  <c r="FH568"/>
  <c r="FH566"/>
  <c r="FH560"/>
  <c r="FH558"/>
  <c r="FH556"/>
  <c r="FH553"/>
  <c r="FH544"/>
  <c r="FH539"/>
  <c r="FH129"/>
  <c r="FH532"/>
  <c r="FH528"/>
  <c r="FH513" s="1"/>
  <c r="FH449"/>
  <c r="FH408"/>
  <c r="FH341"/>
  <c r="FH299"/>
  <c r="FH507"/>
  <c r="FH506" s="1"/>
  <c r="FH500"/>
  <c r="FH484"/>
  <c r="FH476"/>
  <c r="FH473" s="1"/>
  <c r="FH465"/>
  <c r="FH462" s="1"/>
  <c r="FH447"/>
  <c r="FH436"/>
  <c r="FH426"/>
  <c r="FH421"/>
  <c r="FH415"/>
  <c r="FH414"/>
  <c r="FH404"/>
  <c r="FH397"/>
  <c r="FH391"/>
  <c r="FH386"/>
  <c r="FH375"/>
  <c r="FH372" s="1"/>
  <c r="FH363"/>
  <c r="FH360" s="1"/>
  <c r="FH336"/>
  <c r="FH332"/>
  <c r="FH310"/>
  <c r="FH307" s="1"/>
  <c r="FH303"/>
  <c r="FH298"/>
  <c r="FH293"/>
  <c r="FH287"/>
  <c r="FH284" s="1"/>
  <c r="FH282"/>
  <c r="FH317"/>
  <c r="FH258"/>
  <c r="FH255" s="1"/>
  <c r="FH251"/>
  <c r="FH248" s="1"/>
  <c r="FH244"/>
  <c r="FH241" s="1"/>
  <c r="FH228"/>
  <c r="FH225" s="1"/>
  <c r="FH219"/>
  <c r="FH218"/>
  <c r="FH214"/>
  <c r="FH207"/>
  <c r="FH202"/>
  <c r="FH193"/>
  <c r="FH188"/>
  <c r="FH184"/>
  <c r="FH173"/>
  <c r="FH166"/>
  <c r="FH162"/>
  <c r="FH159"/>
  <c r="FH157"/>
  <c r="FH155"/>
  <c r="FH149"/>
  <c r="FH144"/>
  <c r="FH124"/>
  <c r="FH117" s="1"/>
  <c r="FH113"/>
  <c r="FH111"/>
  <c r="FH99"/>
  <c r="FH86"/>
  <c r="FH82"/>
  <c r="FH54"/>
  <c r="FH22"/>
  <c r="FH17"/>
  <c r="FG586"/>
  <c r="FF586"/>
  <c r="FG578"/>
  <c r="FF578"/>
  <c r="FG562"/>
  <c r="FF562"/>
  <c r="FG580"/>
  <c r="FF580"/>
  <c r="FG576"/>
  <c r="FF576"/>
  <c r="FF574"/>
  <c r="FG555"/>
  <c r="FF555"/>
  <c r="FF584"/>
  <c r="FF572"/>
  <c r="FF571"/>
  <c r="FF570"/>
  <c r="FF569"/>
  <c r="FF564"/>
  <c r="FF561"/>
  <c r="FF582"/>
  <c r="FF568"/>
  <c r="FF566"/>
  <c r="FF560"/>
  <c r="FF558"/>
  <c r="FF556"/>
  <c r="FF554"/>
  <c r="FF553"/>
  <c r="FF544"/>
  <c r="FF539"/>
  <c r="FF129"/>
  <c r="FF532"/>
  <c r="FF528"/>
  <c r="FF513" s="1"/>
  <c r="FF449"/>
  <c r="FF408"/>
  <c r="FF341"/>
  <c r="FF299"/>
  <c r="FF507"/>
  <c r="FF506" s="1"/>
  <c r="FF500"/>
  <c r="FF484"/>
  <c r="FF476"/>
  <c r="FF473" s="1"/>
  <c r="FF465"/>
  <c r="FF462" s="1"/>
  <c r="FF447"/>
  <c r="FF436"/>
  <c r="FF426"/>
  <c r="FF421"/>
  <c r="FF415"/>
  <c r="FF414"/>
  <c r="FF404"/>
  <c r="FF397"/>
  <c r="FF391"/>
  <c r="FF386"/>
  <c r="FF375"/>
  <c r="FF372" s="1"/>
  <c r="FF363"/>
  <c r="FF360" s="1"/>
  <c r="FF336"/>
  <c r="FF332"/>
  <c r="FF310"/>
  <c r="FF307" s="1"/>
  <c r="FF303"/>
  <c r="FF298"/>
  <c r="FF293"/>
  <c r="FF287"/>
  <c r="FF284" s="1"/>
  <c r="FF282"/>
  <c r="FF317"/>
  <c r="FF314" s="1"/>
  <c r="FF258"/>
  <c r="FF255" s="1"/>
  <c r="FF251"/>
  <c r="FF248" s="1"/>
  <c r="FF244"/>
  <c r="FF241" s="1"/>
  <c r="FF228"/>
  <c r="FF225" s="1"/>
  <c r="FF219"/>
  <c r="FF218"/>
  <c r="FF214"/>
  <c r="FF207"/>
  <c r="FF202"/>
  <c r="FF193"/>
  <c r="FF188"/>
  <c r="FF184"/>
  <c r="FF173"/>
  <c r="FF166"/>
  <c r="FF162"/>
  <c r="FF159"/>
  <c r="FF157"/>
  <c r="FF155"/>
  <c r="FF149"/>
  <c r="FF144"/>
  <c r="FF124"/>
  <c r="FF117" s="1"/>
  <c r="FF113"/>
  <c r="FF111"/>
  <c r="FF99"/>
  <c r="FF86"/>
  <c r="FF82"/>
  <c r="FF54"/>
  <c r="FF22"/>
  <c r="FF17"/>
  <c r="FK21"/>
  <c r="FK30"/>
  <c r="FK33"/>
  <c r="FK35"/>
  <c r="FK37"/>
  <c r="FK39"/>
  <c r="FK49"/>
  <c r="FK51"/>
  <c r="FK53"/>
  <c r="FK58"/>
  <c r="FK60"/>
  <c r="FK62"/>
  <c r="FK66"/>
  <c r="FK68"/>
  <c r="FK70"/>
  <c r="FK72"/>
  <c r="FK74"/>
  <c r="FK78"/>
  <c r="FK80"/>
  <c r="FK86"/>
  <c r="FK100"/>
  <c r="FK103"/>
  <c r="FK104"/>
  <c r="FK105"/>
  <c r="FK106"/>
  <c r="FK107"/>
  <c r="FK108"/>
  <c r="FK109"/>
  <c r="FK110"/>
  <c r="FK112"/>
  <c r="FK111" s="1"/>
  <c r="FK113"/>
  <c r="FK117"/>
  <c r="FK147"/>
  <c r="FK149"/>
  <c r="FK155"/>
  <c r="FK169"/>
  <c r="FK171"/>
  <c r="FK173"/>
  <c r="FK210"/>
  <c r="FK217"/>
  <c r="FK214" s="1"/>
  <c r="FK570"/>
  <c r="FK244"/>
  <c r="FK241" s="1"/>
  <c r="FK572"/>
  <c r="FK318"/>
  <c r="FK323"/>
  <c r="FK326"/>
  <c r="FK287"/>
  <c r="FK284" s="1"/>
  <c r="FK391"/>
  <c r="FK404"/>
  <c r="FK414"/>
  <c r="FK415"/>
  <c r="FK421"/>
  <c r="FK426"/>
  <c r="FK436"/>
  <c r="FK487"/>
  <c r="FK507"/>
  <c r="FK506" s="1"/>
  <c r="FK299"/>
  <c r="FK350"/>
  <c r="FK408"/>
  <c r="FK456"/>
  <c r="FK555"/>
  <c r="FK580"/>
  <c r="FJ555"/>
  <c r="FJ562"/>
  <c r="FK562"/>
  <c r="FJ570"/>
  <c r="FJ576"/>
  <c r="FK576"/>
  <c r="FJ578"/>
  <c r="FK578"/>
  <c r="FJ580"/>
  <c r="FJ586"/>
  <c r="FK586"/>
  <c r="FD501"/>
  <c r="FD500" s="1"/>
  <c r="FE586"/>
  <c r="FD586"/>
  <c r="FE578"/>
  <c r="FD578"/>
  <c r="FE562"/>
  <c r="FD562"/>
  <c r="FD588"/>
  <c r="FE580"/>
  <c r="FD580"/>
  <c r="FE576"/>
  <c r="FD576"/>
  <c r="FD574"/>
  <c r="FD573"/>
  <c r="FE555"/>
  <c r="FD555"/>
  <c r="FD584"/>
  <c r="FD583"/>
  <c r="FD572"/>
  <c r="FD571"/>
  <c r="FD570"/>
  <c r="FD569"/>
  <c r="FD582"/>
  <c r="FD568"/>
  <c r="FD566"/>
  <c r="FD556"/>
  <c r="FD553"/>
  <c r="FD544"/>
  <c r="FD539"/>
  <c r="FD129"/>
  <c r="FD532"/>
  <c r="FD528"/>
  <c r="FD513" s="1"/>
  <c r="FD449"/>
  <c r="FD408"/>
  <c r="FD341"/>
  <c r="FD299"/>
  <c r="FD507"/>
  <c r="FD506" s="1"/>
  <c r="FD484"/>
  <c r="FD476"/>
  <c r="FD473" s="1"/>
  <c r="FD465"/>
  <c r="FD462" s="1"/>
  <c r="FD447"/>
  <c r="FD436"/>
  <c r="FD426"/>
  <c r="FD421"/>
  <c r="FD415"/>
  <c r="FD414"/>
  <c r="FD404"/>
  <c r="FD397"/>
  <c r="FD391"/>
  <c r="FD386"/>
  <c r="FD375"/>
  <c r="FD372" s="1"/>
  <c r="FD363"/>
  <c r="FD360" s="1"/>
  <c r="FD336"/>
  <c r="FD332"/>
  <c r="FD310"/>
  <c r="FD307" s="1"/>
  <c r="FD303"/>
  <c r="FD298"/>
  <c r="FD293"/>
  <c r="FD287"/>
  <c r="FD284" s="1"/>
  <c r="FD282"/>
  <c r="FD317"/>
  <c r="FD314" s="1"/>
  <c r="FD258"/>
  <c r="FD255" s="1"/>
  <c r="FD251"/>
  <c r="FD248" s="1"/>
  <c r="FD244"/>
  <c r="FD241" s="1"/>
  <c r="FD228"/>
  <c r="FD225" s="1"/>
  <c r="FD219"/>
  <c r="FD218"/>
  <c r="FD214"/>
  <c r="FD207"/>
  <c r="FD202"/>
  <c r="FD193"/>
  <c r="FD188"/>
  <c r="FD184"/>
  <c r="FD173"/>
  <c r="FD166"/>
  <c r="FD162"/>
  <c r="FD159"/>
  <c r="FD157"/>
  <c r="FD155"/>
  <c r="FD149"/>
  <c r="FD144"/>
  <c r="FD124"/>
  <c r="FD117" s="1"/>
  <c r="FD113"/>
  <c r="FD111"/>
  <c r="FD99"/>
  <c r="FD86"/>
  <c r="FD82"/>
  <c r="FD54"/>
  <c r="FD22"/>
  <c r="FD17"/>
  <c r="FL582"/>
  <c r="FL564"/>
  <c r="FL566"/>
  <c r="FL570"/>
  <c r="ER569"/>
  <c r="EY555"/>
  <c r="FC555"/>
  <c r="FA576"/>
  <c r="FC576"/>
  <c r="FA580"/>
  <c r="FC580"/>
  <c r="FC586"/>
  <c r="FB586"/>
  <c r="FC578"/>
  <c r="FB578"/>
  <c r="FC562"/>
  <c r="FB562"/>
  <c r="FB580"/>
  <c r="FB576"/>
  <c r="FB574"/>
  <c r="FB573"/>
  <c r="FB555"/>
  <c r="FB569"/>
  <c r="FB544"/>
  <c r="FB539"/>
  <c r="FB129"/>
  <c r="FB532"/>
  <c r="FB528"/>
  <c r="FB513" s="1"/>
  <c r="FB449"/>
  <c r="FB408"/>
  <c r="FB341"/>
  <c r="FB299"/>
  <c r="FB507"/>
  <c r="FB506" s="1"/>
  <c r="FB500"/>
  <c r="FB484"/>
  <c r="FB476"/>
  <c r="FB473" s="1"/>
  <c r="FB465"/>
  <c r="FB462" s="1"/>
  <c r="FB447"/>
  <c r="FB436"/>
  <c r="FB426"/>
  <c r="FB421"/>
  <c r="FB415"/>
  <c r="FB414"/>
  <c r="FB404"/>
  <c r="FB397"/>
  <c r="FB391"/>
  <c r="FB386"/>
  <c r="FB375"/>
  <c r="FB372" s="1"/>
  <c r="FB363"/>
  <c r="FB360" s="1"/>
  <c r="FB336"/>
  <c r="FB332"/>
  <c r="FB310"/>
  <c r="FB307" s="1"/>
  <c r="FB303"/>
  <c r="FB298"/>
  <c r="FB293"/>
  <c r="FB287"/>
  <c r="FB284" s="1"/>
  <c r="FB282"/>
  <c r="FB317"/>
  <c r="FB258"/>
  <c r="FB251"/>
  <c r="FB248" s="1"/>
  <c r="FB244"/>
  <c r="FB241" s="1"/>
  <c r="FB228"/>
  <c r="FB219"/>
  <c r="FB218"/>
  <c r="FB214"/>
  <c r="FB207"/>
  <c r="FB202"/>
  <c r="FB193"/>
  <c r="FB188"/>
  <c r="FB184"/>
  <c r="FB173"/>
  <c r="FB166"/>
  <c r="FB162"/>
  <c r="FB159"/>
  <c r="FB157"/>
  <c r="FB155"/>
  <c r="FB149"/>
  <c r="FB144"/>
  <c r="FB124"/>
  <c r="FB117" s="1"/>
  <c r="FB113"/>
  <c r="FB111"/>
  <c r="FB99"/>
  <c r="FB86"/>
  <c r="FB82"/>
  <c r="FB54"/>
  <c r="FB22"/>
  <c r="FB17"/>
  <c r="ER501"/>
  <c r="ES501" s="1"/>
  <c r="FL412"/>
  <c r="DS408"/>
  <c r="EZ408"/>
  <c r="FL586"/>
  <c r="FL578"/>
  <c r="FL562"/>
  <c r="FL580"/>
  <c r="FL576"/>
  <c r="FL572"/>
  <c r="FL555"/>
  <c r="FL584"/>
  <c r="FL569"/>
  <c r="FL556"/>
  <c r="FL553"/>
  <c r="FL544"/>
  <c r="FL539"/>
  <c r="FL129"/>
  <c r="FL532"/>
  <c r="FL513"/>
  <c r="FL449"/>
  <c r="FL341"/>
  <c r="FL507"/>
  <c r="FL506" s="1"/>
  <c r="FL500"/>
  <c r="FL484"/>
  <c r="FL476"/>
  <c r="FL473" s="1"/>
  <c r="FL465"/>
  <c r="FL462" s="1"/>
  <c r="FL424"/>
  <c r="FL421" s="1"/>
  <c r="FL415"/>
  <c r="FL397"/>
  <c r="FL386"/>
  <c r="FL375"/>
  <c r="FL372" s="1"/>
  <c r="FL363"/>
  <c r="FL360" s="1"/>
  <c r="FL336"/>
  <c r="FL310"/>
  <c r="FL307" s="1"/>
  <c r="FL303"/>
  <c r="FL317"/>
  <c r="FL314" s="1"/>
  <c r="FL258"/>
  <c r="FL255" s="1"/>
  <c r="FL251"/>
  <c r="FL248" s="1"/>
  <c r="FL228"/>
  <c r="FL225" s="1"/>
  <c r="FL219"/>
  <c r="FL218" s="1"/>
  <c r="FL214"/>
  <c r="FL207"/>
  <c r="FL202"/>
  <c r="FL188"/>
  <c r="FL184"/>
  <c r="FL166"/>
  <c r="FL162"/>
  <c r="FL160"/>
  <c r="FL157"/>
  <c r="FL156"/>
  <c r="FL155" s="1"/>
  <c r="FL152"/>
  <c r="FL144"/>
  <c r="FL126"/>
  <c r="FL121"/>
  <c r="FL120"/>
  <c r="FL99"/>
  <c r="FL91"/>
  <c r="FL89"/>
  <c r="FL82"/>
  <c r="FL54"/>
  <c r="FL22"/>
  <c r="FL17"/>
  <c r="FA586"/>
  <c r="EZ586"/>
  <c r="FA578"/>
  <c r="EZ578"/>
  <c r="FA562"/>
  <c r="EZ562"/>
  <c r="EZ580"/>
  <c r="EZ576"/>
  <c r="EZ574"/>
  <c r="FA555"/>
  <c r="EZ555"/>
  <c r="EZ569"/>
  <c r="EZ544"/>
  <c r="EZ539"/>
  <c r="EZ129"/>
  <c r="EZ532"/>
  <c r="EZ528"/>
  <c r="EZ513" s="1"/>
  <c r="EZ449"/>
  <c r="EZ341"/>
  <c r="EZ299"/>
  <c r="EZ507"/>
  <c r="EZ506" s="1"/>
  <c r="EZ500"/>
  <c r="EZ484"/>
  <c r="EZ476"/>
  <c r="EZ473" s="1"/>
  <c r="EZ465"/>
  <c r="EZ462" s="1"/>
  <c r="EZ447"/>
  <c r="EZ436"/>
  <c r="EZ426"/>
  <c r="EZ421"/>
  <c r="EZ415"/>
  <c r="EZ414"/>
  <c r="EZ404"/>
  <c r="EZ397"/>
  <c r="EZ391"/>
  <c r="EZ386"/>
  <c r="EZ375"/>
  <c r="EZ372" s="1"/>
  <c r="EZ363"/>
  <c r="EZ360" s="1"/>
  <c r="EZ336"/>
  <c r="EZ332"/>
  <c r="EZ310"/>
  <c r="EZ307" s="1"/>
  <c r="EZ303"/>
  <c r="EZ298"/>
  <c r="EZ293"/>
  <c r="EZ287"/>
  <c r="EZ284" s="1"/>
  <c r="EZ282"/>
  <c r="EZ317"/>
  <c r="EZ314" s="1"/>
  <c r="EZ258"/>
  <c r="EZ255" s="1"/>
  <c r="EZ251"/>
  <c r="EZ248" s="1"/>
  <c r="EZ244"/>
  <c r="EZ241" s="1"/>
  <c r="EZ228"/>
  <c r="EZ225" s="1"/>
  <c r="EZ219"/>
  <c r="EZ218"/>
  <c r="EZ214"/>
  <c r="EZ207"/>
  <c r="EZ202"/>
  <c r="EZ193"/>
  <c r="EZ188"/>
  <c r="EZ184"/>
  <c r="EZ173"/>
  <c r="EZ166"/>
  <c r="EZ162"/>
  <c r="EZ159"/>
  <c r="EZ157"/>
  <c r="EZ155"/>
  <c r="EZ149"/>
  <c r="EZ144"/>
  <c r="EZ124"/>
  <c r="EZ117" s="1"/>
  <c r="EZ113"/>
  <c r="EZ111"/>
  <c r="EZ99"/>
  <c r="EZ86"/>
  <c r="EZ82"/>
  <c r="EZ54"/>
  <c r="EZ22"/>
  <c r="EZ17"/>
  <c r="EV341"/>
  <c r="EX341"/>
  <c r="EY586"/>
  <c r="EX586"/>
  <c r="EY578"/>
  <c r="EX578"/>
  <c r="EY562"/>
  <c r="EX562"/>
  <c r="EY580"/>
  <c r="EX580"/>
  <c r="EY576"/>
  <c r="EX576"/>
  <c r="EX574"/>
  <c r="EX555"/>
  <c r="EX569"/>
  <c r="EX544"/>
  <c r="EX539"/>
  <c r="EX129"/>
  <c r="EX532"/>
  <c r="EX528"/>
  <c r="EX513" s="1"/>
  <c r="EX449"/>
  <c r="EX408"/>
  <c r="EX299"/>
  <c r="EX507"/>
  <c r="EX506" s="1"/>
  <c r="EX500"/>
  <c r="EX484"/>
  <c r="EX476"/>
  <c r="EX473" s="1"/>
  <c r="EX465"/>
  <c r="EX462" s="1"/>
  <c r="EX447"/>
  <c r="EX436"/>
  <c r="EX426"/>
  <c r="EX421"/>
  <c r="EX415"/>
  <c r="EX414"/>
  <c r="EX404"/>
  <c r="EX397"/>
  <c r="EX391"/>
  <c r="EX386"/>
  <c r="EX375"/>
  <c r="EX372" s="1"/>
  <c r="EX363"/>
  <c r="EX360" s="1"/>
  <c r="EX336"/>
  <c r="EX332"/>
  <c r="EX310"/>
  <c r="EX307" s="1"/>
  <c r="EX303"/>
  <c r="EX298"/>
  <c r="EX293"/>
  <c r="EX287"/>
  <c r="EX284" s="1"/>
  <c r="EX282"/>
  <c r="EX317"/>
  <c r="EX314" s="1"/>
  <c r="EX258"/>
  <c r="EX251"/>
  <c r="EX244"/>
  <c r="EX241" s="1"/>
  <c r="EX228"/>
  <c r="EX219"/>
  <c r="EX218"/>
  <c r="EX214"/>
  <c r="EX207"/>
  <c r="EX202"/>
  <c r="EX193"/>
  <c r="EX188"/>
  <c r="EX184"/>
  <c r="EX173"/>
  <c r="EX166"/>
  <c r="EX162"/>
  <c r="EX159"/>
  <c r="EX157"/>
  <c r="EX155"/>
  <c r="EX149"/>
  <c r="EX144"/>
  <c r="EX124"/>
  <c r="EX117" s="1"/>
  <c r="EX113"/>
  <c r="EX111"/>
  <c r="EX99"/>
  <c r="EX96" s="1"/>
  <c r="EX86"/>
  <c r="EX82"/>
  <c r="EX54"/>
  <c r="EX22"/>
  <c r="EX17"/>
  <c r="BZ452"/>
  <c r="EV311"/>
  <c r="FJ311" s="1"/>
  <c r="FK311" s="1"/>
  <c r="EV252"/>
  <c r="FJ252" s="1"/>
  <c r="FK252" s="1"/>
  <c r="EV264"/>
  <c r="FJ264" s="1"/>
  <c r="FK264" s="1"/>
  <c r="EV233"/>
  <c r="EV228" s="1"/>
  <c r="EV449"/>
  <c r="EW586"/>
  <c r="EV586"/>
  <c r="EW578"/>
  <c r="EV578"/>
  <c r="EW562"/>
  <c r="EV562"/>
  <c r="EV588"/>
  <c r="EV587"/>
  <c r="EW580"/>
  <c r="EV580"/>
  <c r="EW576"/>
  <c r="EV576"/>
  <c r="EV574"/>
  <c r="EV573"/>
  <c r="EW555"/>
  <c r="EV555"/>
  <c r="EV569"/>
  <c r="EV544"/>
  <c r="EV539"/>
  <c r="EV129"/>
  <c r="EV532"/>
  <c r="EV528"/>
  <c r="EV408"/>
  <c r="EV299"/>
  <c r="EV507"/>
  <c r="EV500"/>
  <c r="EV484"/>
  <c r="EV476"/>
  <c r="EV473" s="1"/>
  <c r="EV465"/>
  <c r="EV462" s="1"/>
  <c r="EV447"/>
  <c r="EV436"/>
  <c r="EV426"/>
  <c r="EV421"/>
  <c r="EV415"/>
  <c r="EV414"/>
  <c r="EV404"/>
  <c r="EV397"/>
  <c r="EV391"/>
  <c r="EV386"/>
  <c r="EV375"/>
  <c r="EV372" s="1"/>
  <c r="EV363"/>
  <c r="EV360" s="1"/>
  <c r="EV336"/>
  <c r="EV332"/>
  <c r="EV303"/>
  <c r="EV298"/>
  <c r="EV293"/>
  <c r="EV287"/>
  <c r="EV284" s="1"/>
  <c r="EV282"/>
  <c r="EV317"/>
  <c r="EV314" s="1"/>
  <c r="EV244"/>
  <c r="EV241" s="1"/>
  <c r="EV219"/>
  <c r="EV218"/>
  <c r="EV214"/>
  <c r="EV207"/>
  <c r="EV202"/>
  <c r="EV193"/>
  <c r="EV188"/>
  <c r="EV184"/>
  <c r="EV173"/>
  <c r="EV166"/>
  <c r="EV162"/>
  <c r="EV159"/>
  <c r="EV157"/>
  <c r="EV155"/>
  <c r="EV149"/>
  <c r="EV144"/>
  <c r="EV124"/>
  <c r="EV117" s="1"/>
  <c r="EV113"/>
  <c r="EV111"/>
  <c r="EV99"/>
  <c r="EV86"/>
  <c r="EV82"/>
  <c r="EV54"/>
  <c r="EV22"/>
  <c r="EV17"/>
  <c r="BN407"/>
  <c r="BQ407" s="1"/>
  <c r="BS407" s="1"/>
  <c r="BI404"/>
  <c r="DJ401"/>
  <c r="DJ402"/>
  <c r="BV452"/>
  <c r="FX452" s="1"/>
  <c r="EQ401"/>
  <c r="EQ402"/>
  <c r="EU402" s="1"/>
  <c r="EW402" s="1"/>
  <c r="EY402" s="1"/>
  <c r="FA402" s="1"/>
  <c r="FC402" s="1"/>
  <c r="FE402" s="1"/>
  <c r="FG402" s="1"/>
  <c r="FI402" s="1"/>
  <c r="FQ402" s="1"/>
  <c r="FS402" s="1"/>
  <c r="FU402" s="1"/>
  <c r="FW402" s="1"/>
  <c r="GB402" s="1"/>
  <c r="GD402" s="1"/>
  <c r="GF402" s="1"/>
  <c r="GH402" s="1"/>
  <c r="GJ402" s="1"/>
  <c r="GL402" s="1"/>
  <c r="GN402" s="1"/>
  <c r="GP402" s="1"/>
  <c r="GR402" s="1"/>
  <c r="GT402" s="1"/>
  <c r="GV402" s="1"/>
  <c r="GX402" s="1"/>
  <c r="GZ402" s="1"/>
  <c r="HB402" s="1"/>
  <c r="HJ402" s="1"/>
  <c r="HL402" s="1"/>
  <c r="HN402" s="1"/>
  <c r="HT402" s="1"/>
  <c r="HV402" s="1"/>
  <c r="ID402" s="1"/>
  <c r="IF402" s="1"/>
  <c r="IH402" s="1"/>
  <c r="IJ402" s="1"/>
  <c r="IL402" s="1"/>
  <c r="ER401"/>
  <c r="EQ352"/>
  <c r="EU352" s="1"/>
  <c r="EW352" s="1"/>
  <c r="EY352" s="1"/>
  <c r="FA352" s="1"/>
  <c r="FC352" s="1"/>
  <c r="FE352" s="1"/>
  <c r="FG352" s="1"/>
  <c r="FI352" s="1"/>
  <c r="FQ352" s="1"/>
  <c r="FS352" s="1"/>
  <c r="FU352" s="1"/>
  <c r="FW352" s="1"/>
  <c r="GB352" s="1"/>
  <c r="GD352" s="1"/>
  <c r="GF352" s="1"/>
  <c r="GH352" s="1"/>
  <c r="GJ352" s="1"/>
  <c r="GL352" s="1"/>
  <c r="GN352" s="1"/>
  <c r="GP352" s="1"/>
  <c r="GR352" s="1"/>
  <c r="GT352" s="1"/>
  <c r="GV352" s="1"/>
  <c r="GX352" s="1"/>
  <c r="GZ352" s="1"/>
  <c r="HB352" s="1"/>
  <c r="HJ352" s="1"/>
  <c r="HL352" s="1"/>
  <c r="HN352" s="1"/>
  <c r="HT352" s="1"/>
  <c r="HV352" s="1"/>
  <c r="ID352" s="1"/>
  <c r="IF352" s="1"/>
  <c r="IH352" s="1"/>
  <c r="IJ352" s="1"/>
  <c r="IL352" s="1"/>
  <c r="EU28"/>
  <c r="EU50"/>
  <c r="EU58"/>
  <c r="EU90"/>
  <c r="BF407"/>
  <c r="BH407" s="1"/>
  <c r="BK407" s="1"/>
  <c r="BM407" s="1"/>
  <c r="DX404"/>
  <c r="EU586"/>
  <c r="ER586"/>
  <c r="EU578"/>
  <c r="ER578"/>
  <c r="EU562"/>
  <c r="ER562"/>
  <c r="ER580"/>
  <c r="EU576"/>
  <c r="ER576"/>
  <c r="ER574"/>
  <c r="EU555"/>
  <c r="ER555"/>
  <c r="ER584"/>
  <c r="ER572"/>
  <c r="ER570"/>
  <c r="ER564"/>
  <c r="ER582"/>
  <c r="ER568"/>
  <c r="ER556"/>
  <c r="ER553"/>
  <c r="ER539"/>
  <c r="ER532"/>
  <c r="ER528"/>
  <c r="ES528" s="1"/>
  <c r="ES513" s="1"/>
  <c r="ES510" s="1"/>
  <c r="ER408"/>
  <c r="ER341"/>
  <c r="ER299"/>
  <c r="ER507"/>
  <c r="ER506" s="1"/>
  <c r="ER500"/>
  <c r="ER484"/>
  <c r="ER476"/>
  <c r="ER473" s="1"/>
  <c r="ER465"/>
  <c r="ER462" s="1"/>
  <c r="ER447"/>
  <c r="ES447" s="1"/>
  <c r="ER436"/>
  <c r="ER426"/>
  <c r="ER421"/>
  <c r="ER415"/>
  <c r="ER414"/>
  <c r="ER404"/>
  <c r="ER397"/>
  <c r="ER391"/>
  <c r="ER386"/>
  <c r="ER375"/>
  <c r="ER372" s="1"/>
  <c r="ER363"/>
  <c r="ER360" s="1"/>
  <c r="ER336"/>
  <c r="ER332"/>
  <c r="ER310"/>
  <c r="ER307" s="1"/>
  <c r="ER303"/>
  <c r="ER298"/>
  <c r="ES298" s="1"/>
  <c r="ER293"/>
  <c r="ET293" s="1"/>
  <c r="ER287"/>
  <c r="ER284" s="1"/>
  <c r="ER282"/>
  <c r="ES282" s="1"/>
  <c r="ER317"/>
  <c r="ER258"/>
  <c r="ER255" s="1"/>
  <c r="ER251"/>
  <c r="ER248" s="1"/>
  <c r="ER244"/>
  <c r="ER228"/>
  <c r="ER219"/>
  <c r="ER218"/>
  <c r="ER214"/>
  <c r="ER207"/>
  <c r="ER202"/>
  <c r="ER193"/>
  <c r="ES193" s="1"/>
  <c r="ER188"/>
  <c r="ER184"/>
  <c r="ER173"/>
  <c r="ER166"/>
  <c r="ER162"/>
  <c r="ER159"/>
  <c r="ET159" s="1"/>
  <c r="ER157"/>
  <c r="ER155"/>
  <c r="ER149"/>
  <c r="ER144"/>
  <c r="ER124"/>
  <c r="ER113"/>
  <c r="ER111"/>
  <c r="ER99"/>
  <c r="ER86"/>
  <c r="ER82"/>
  <c r="ER54"/>
  <c r="ER22"/>
  <c r="ER17"/>
  <c r="EN322"/>
  <c r="FJ322" s="1"/>
  <c r="FK322" s="1"/>
  <c r="FL407" l="1"/>
  <c r="FK470"/>
  <c r="FK352"/>
  <c r="FK238"/>
  <c r="FK195"/>
  <c r="IL181"/>
  <c r="HD193"/>
  <c r="HD43" s="1"/>
  <c r="HD549" s="1"/>
  <c r="FK84"/>
  <c r="FK69"/>
  <c r="FK61"/>
  <c r="FK38"/>
  <c r="IO589"/>
  <c r="FK466"/>
  <c r="FL173"/>
  <c r="FL559"/>
  <c r="FK310"/>
  <c r="FK307" s="1"/>
  <c r="FK499"/>
  <c r="FK448"/>
  <c r="FK584"/>
  <c r="HC534"/>
  <c r="HC505"/>
  <c r="HE43"/>
  <c r="HE549" s="1"/>
  <c r="HH401"/>
  <c r="HC481"/>
  <c r="HQ569"/>
  <c r="HY569"/>
  <c r="HG140"/>
  <c r="HR140"/>
  <c r="HX458"/>
  <c r="HR402"/>
  <c r="FN352"/>
  <c r="HF352"/>
  <c r="HC513"/>
  <c r="HC255"/>
  <c r="HC536"/>
  <c r="HC96"/>
  <c r="FY452"/>
  <c r="HO452"/>
  <c r="HC462"/>
  <c r="HC117"/>
  <c r="HC473"/>
  <c r="HC5"/>
  <c r="GK589"/>
  <c r="GF458"/>
  <c r="FH505"/>
  <c r="FT43"/>
  <c r="FT549" s="1"/>
  <c r="EZ510"/>
  <c r="CB452"/>
  <c r="EV258"/>
  <c r="EV255" s="1"/>
  <c r="FD510"/>
  <c r="FD536"/>
  <c r="ER566"/>
  <c r="EV310"/>
  <c r="EV307" s="1"/>
  <c r="FB510"/>
  <c r="FB536"/>
  <c r="FK553"/>
  <c r="GI589"/>
  <c r="GG589"/>
  <c r="ER513"/>
  <c r="ER510" s="1"/>
  <c r="BP407"/>
  <c r="EV251"/>
  <c r="EV248" s="1"/>
  <c r="EV481"/>
  <c r="EV536"/>
  <c r="FL568"/>
  <c r="FL481"/>
  <c r="FL536"/>
  <c r="FB5"/>
  <c r="FF481"/>
  <c r="FF510"/>
  <c r="FH510"/>
  <c r="FH534"/>
  <c r="FJ233"/>
  <c r="FK233" s="1"/>
  <c r="EZ96"/>
  <c r="FL96"/>
  <c r="FD5"/>
  <c r="FJ501"/>
  <c r="FK501" s="1"/>
  <c r="FK157"/>
  <c r="FF5"/>
  <c r="FK571"/>
  <c r="FK564"/>
  <c r="FJ564"/>
  <c r="FJ569"/>
  <c r="ER117"/>
  <c r="ET124"/>
  <c r="ET117" s="1"/>
  <c r="EU401"/>
  <c r="EW401" s="1"/>
  <c r="EY401" s="1"/>
  <c r="FA401" s="1"/>
  <c r="FC401" s="1"/>
  <c r="FE401" s="1"/>
  <c r="FG401" s="1"/>
  <c r="FI401" s="1"/>
  <c r="FQ401" s="1"/>
  <c r="FS401" s="1"/>
  <c r="FU401" s="1"/>
  <c r="FW401" s="1"/>
  <c r="GB401" s="1"/>
  <c r="GD401" s="1"/>
  <c r="GF401" s="1"/>
  <c r="GH401" s="1"/>
  <c r="GJ401" s="1"/>
  <c r="GL401" s="1"/>
  <c r="GN401" s="1"/>
  <c r="GP401" s="1"/>
  <c r="GR401" s="1"/>
  <c r="GT401" s="1"/>
  <c r="GV401" s="1"/>
  <c r="GX401" s="1"/>
  <c r="GZ401" s="1"/>
  <c r="HB401" s="1"/>
  <c r="HJ401" s="1"/>
  <c r="HL401" s="1"/>
  <c r="HN401" s="1"/>
  <c r="HT401" s="1"/>
  <c r="HV401" s="1"/>
  <c r="ID401" s="1"/>
  <c r="IF401" s="1"/>
  <c r="IH401" s="1"/>
  <c r="IJ401" s="1"/>
  <c r="IL401" s="1"/>
  <c r="ET401"/>
  <c r="FX401"/>
  <c r="EV96"/>
  <c r="FL5"/>
  <c r="ES500"/>
  <c r="FK397"/>
  <c r="FK162"/>
  <c r="FK556"/>
  <c r="ES559"/>
  <c r="ES54"/>
  <c r="ER505"/>
  <c r="ER561"/>
  <c r="EV505"/>
  <c r="EZ5"/>
  <c r="FL574"/>
  <c r="FD534"/>
  <c r="FK569"/>
  <c r="FH5"/>
  <c r="FH481"/>
  <c r="FH536"/>
  <c r="FJ568"/>
  <c r="FJ574"/>
  <c r="FJ571"/>
  <c r="FJ561"/>
  <c r="FJ581"/>
  <c r="FJ559"/>
  <c r="FP43"/>
  <c r="FR43"/>
  <c r="GE589"/>
  <c r="ES577"/>
  <c r="ES551"/>
  <c r="ES579"/>
  <c r="ET551"/>
  <c r="ES563"/>
  <c r="GC589"/>
  <c r="GA589"/>
  <c r="FV589"/>
  <c r="FV565"/>
  <c r="EZ534"/>
  <c r="FB534"/>
  <c r="BW452"/>
  <c r="ER5"/>
  <c r="ER571"/>
  <c r="EV534"/>
  <c r="FK583"/>
  <c r="EV585"/>
  <c r="EX5"/>
  <c r="EX534"/>
  <c r="FL510"/>
  <c r="FL534"/>
  <c r="FB96"/>
  <c r="FB505"/>
  <c r="EV572"/>
  <c r="EV570"/>
  <c r="EV566"/>
  <c r="EV564"/>
  <c r="EV561"/>
  <c r="EZ571"/>
  <c r="EX566"/>
  <c r="EX564"/>
  <c r="EX561"/>
  <c r="FB554"/>
  <c r="EX554"/>
  <c r="EX570"/>
  <c r="EX572"/>
  <c r="EZ553"/>
  <c r="EZ556"/>
  <c r="EZ558"/>
  <c r="EZ560"/>
  <c r="EZ584"/>
  <c r="FB566"/>
  <c r="FB568"/>
  <c r="FB561"/>
  <c r="FB564"/>
  <c r="FB570"/>
  <c r="FB572"/>
  <c r="EV571"/>
  <c r="EV558"/>
  <c r="EV556"/>
  <c r="EV553"/>
  <c r="FB584"/>
  <c r="EZ572"/>
  <c r="FB571"/>
  <c r="EX571"/>
  <c r="EZ570"/>
  <c r="EZ561"/>
  <c r="FB558"/>
  <c r="EX558"/>
  <c r="FB556"/>
  <c r="EX556"/>
  <c r="EZ554"/>
  <c r="FB553"/>
  <c r="EX553"/>
  <c r="FD505"/>
  <c r="FD558"/>
  <c r="FD560"/>
  <c r="FD561"/>
  <c r="FD585"/>
  <c r="FK532"/>
  <c r="FK341"/>
  <c r="FF534"/>
  <c r="FF536"/>
  <c r="FH96"/>
  <c r="FH561"/>
  <c r="FT563"/>
  <c r="FT589"/>
  <c r="FR510"/>
  <c r="FP551"/>
  <c r="FP510"/>
  <c r="FH314"/>
  <c r="FH563"/>
  <c r="FH577"/>
  <c r="FH581"/>
  <c r="FH559"/>
  <c r="FH565"/>
  <c r="FH567"/>
  <c r="FH575"/>
  <c r="FH579"/>
  <c r="FH583"/>
  <c r="FH585"/>
  <c r="FH588"/>
  <c r="FH557"/>
  <c r="FH573"/>
  <c r="FH587"/>
  <c r="FH554"/>
  <c r="FF505"/>
  <c r="FJ583"/>
  <c r="FJ553"/>
  <c r="FK449"/>
  <c r="FK484"/>
  <c r="FK363"/>
  <c r="FK360" s="1"/>
  <c r="FK166"/>
  <c r="FL391"/>
  <c r="FK539"/>
  <c r="FK536" s="1"/>
  <c r="FK568"/>
  <c r="FK251"/>
  <c r="FK248" s="1"/>
  <c r="FF96"/>
  <c r="FF559"/>
  <c r="FF565"/>
  <c r="FF567"/>
  <c r="FF575"/>
  <c r="FF579"/>
  <c r="FF563"/>
  <c r="FF577"/>
  <c r="FF581"/>
  <c r="FF573"/>
  <c r="FF583"/>
  <c r="FF585"/>
  <c r="FF588"/>
  <c r="FF557"/>
  <c r="FK317"/>
  <c r="FK314" s="1"/>
  <c r="FK144"/>
  <c r="FK82"/>
  <c r="FK561"/>
  <c r="FK17"/>
  <c r="FK258"/>
  <c r="FK255" s="1"/>
  <c r="FK54"/>
  <c r="FK129"/>
  <c r="FK476"/>
  <c r="FK473" s="1"/>
  <c r="FK386"/>
  <c r="FK202"/>
  <c r="FK188"/>
  <c r="FK99"/>
  <c r="FK375"/>
  <c r="FK372" s="1"/>
  <c r="FK207"/>
  <c r="FK560"/>
  <c r="FD559"/>
  <c r="FD96"/>
  <c r="FD563"/>
  <c r="FD577"/>
  <c r="FD581"/>
  <c r="FD565"/>
  <c r="FD567"/>
  <c r="FD575"/>
  <c r="FD579"/>
  <c r="FD481"/>
  <c r="FD554"/>
  <c r="FD557"/>
  <c r="FD564"/>
  <c r="FL149"/>
  <c r="FL426"/>
  <c r="FL558"/>
  <c r="FL86"/>
  <c r="FL571"/>
  <c r="FB314"/>
  <c r="FB255"/>
  <c r="FB225"/>
  <c r="FB559"/>
  <c r="FB565"/>
  <c r="FB567"/>
  <c r="FB575"/>
  <c r="FB579"/>
  <c r="FB583"/>
  <c r="FB563"/>
  <c r="FB577"/>
  <c r="FB581"/>
  <c r="FB587"/>
  <c r="FB481"/>
  <c r="FB585"/>
  <c r="FB588"/>
  <c r="FB557"/>
  <c r="FL245"/>
  <c r="FL414"/>
  <c r="FL563"/>
  <c r="FL577"/>
  <c r="FL583"/>
  <c r="FL436"/>
  <c r="FL247"/>
  <c r="FL287"/>
  <c r="FL284" s="1"/>
  <c r="FL575"/>
  <c r="FL587"/>
  <c r="FL585"/>
  <c r="FL588"/>
  <c r="FL561"/>
  <c r="EZ563"/>
  <c r="EZ577"/>
  <c r="EZ581"/>
  <c r="EZ559"/>
  <c r="EZ565"/>
  <c r="EZ567"/>
  <c r="EZ575"/>
  <c r="EZ579"/>
  <c r="EZ573"/>
  <c r="EZ587"/>
  <c r="EZ481"/>
  <c r="EZ505"/>
  <c r="EZ536"/>
  <c r="EZ583"/>
  <c r="EZ585"/>
  <c r="EZ588"/>
  <c r="EZ557"/>
  <c r="EX510"/>
  <c r="EX255"/>
  <c r="EX248"/>
  <c r="EX225"/>
  <c r="EX559"/>
  <c r="EX567"/>
  <c r="EX575"/>
  <c r="EX563"/>
  <c r="EX577"/>
  <c r="EX581"/>
  <c r="EX579"/>
  <c r="EX573"/>
  <c r="EX587"/>
  <c r="EX481"/>
  <c r="EX505"/>
  <c r="EX536"/>
  <c r="EX583"/>
  <c r="EX585"/>
  <c r="EX588"/>
  <c r="EX557"/>
  <c r="EV225"/>
  <c r="EV5"/>
  <c r="EV506"/>
  <c r="EV513"/>
  <c r="EV559"/>
  <c r="EV563"/>
  <c r="EV567"/>
  <c r="EV575"/>
  <c r="EV577"/>
  <c r="EV581"/>
  <c r="EV579"/>
  <c r="EV583"/>
  <c r="EV554"/>
  <c r="EV557"/>
  <c r="EU580"/>
  <c r="ER534"/>
  <c r="ER558"/>
  <c r="ER560"/>
  <c r="ER579"/>
  <c r="ER577"/>
  <c r="ER314"/>
  <c r="ER225"/>
  <c r="ER241"/>
  <c r="ER559"/>
  <c r="ER565"/>
  <c r="ER575"/>
  <c r="ER583"/>
  <c r="ER567"/>
  <c r="ER573"/>
  <c r="ER587"/>
  <c r="ER481"/>
  <c r="ER536"/>
  <c r="ER581"/>
  <c r="ER585"/>
  <c r="ER588"/>
  <c r="ER96"/>
  <c r="ER554"/>
  <c r="ER557"/>
  <c r="EN232"/>
  <c r="FJ232" s="1"/>
  <c r="EQ586"/>
  <c r="EP586"/>
  <c r="EQ578"/>
  <c r="EP578"/>
  <c r="EQ562"/>
  <c r="EP562"/>
  <c r="EQ580"/>
  <c r="EP580"/>
  <c r="EQ576"/>
  <c r="EP576"/>
  <c r="EP574"/>
  <c r="EQ555"/>
  <c r="EP555"/>
  <c r="EP584"/>
  <c r="EP572"/>
  <c r="EP571"/>
  <c r="EP570"/>
  <c r="EP569"/>
  <c r="EP564"/>
  <c r="EP582"/>
  <c r="EP568"/>
  <c r="EP566"/>
  <c r="EP556"/>
  <c r="EP544"/>
  <c r="EP539"/>
  <c r="EP129"/>
  <c r="EP532"/>
  <c r="EP528"/>
  <c r="EP513" s="1"/>
  <c r="EP449"/>
  <c r="EP408"/>
  <c r="EP341"/>
  <c r="EP299"/>
  <c r="EP507"/>
  <c r="EP506" s="1"/>
  <c r="EP500"/>
  <c r="EP484"/>
  <c r="EP476"/>
  <c r="EP473" s="1"/>
  <c r="EP465"/>
  <c r="EP462" s="1"/>
  <c r="EP447"/>
  <c r="EP436"/>
  <c r="EP426"/>
  <c r="EP421"/>
  <c r="EP415"/>
  <c r="EP414"/>
  <c r="EP404"/>
  <c r="EP397"/>
  <c r="EP391"/>
  <c r="EP386"/>
  <c r="EP375"/>
  <c r="EP372" s="1"/>
  <c r="EP363"/>
  <c r="EP360" s="1"/>
  <c r="EP336"/>
  <c r="EP332"/>
  <c r="EP310"/>
  <c r="EP307" s="1"/>
  <c r="EP303"/>
  <c r="EP298"/>
  <c r="EP293"/>
  <c r="EP287"/>
  <c r="EP284" s="1"/>
  <c r="EP282"/>
  <c r="EP317"/>
  <c r="EP314" s="1"/>
  <c r="EP258"/>
  <c r="EP255" s="1"/>
  <c r="EP251"/>
  <c r="EP248" s="1"/>
  <c r="EP244"/>
  <c r="EP228"/>
  <c r="EP225" s="1"/>
  <c r="EP219"/>
  <c r="EP218"/>
  <c r="EP214"/>
  <c r="EP207"/>
  <c r="EP202"/>
  <c r="EP193"/>
  <c r="EP188"/>
  <c r="EP184"/>
  <c r="EP173"/>
  <c r="EP166"/>
  <c r="EP162"/>
  <c r="EP159"/>
  <c r="EP157"/>
  <c r="EP155"/>
  <c r="EP149"/>
  <c r="EP144"/>
  <c r="EP124"/>
  <c r="EP117" s="1"/>
  <c r="EP113"/>
  <c r="EP111"/>
  <c r="EP99"/>
  <c r="EP96" s="1"/>
  <c r="EP86"/>
  <c r="EP82"/>
  <c r="EP54"/>
  <c r="EP22"/>
  <c r="EP17"/>
  <c r="EO586"/>
  <c r="EN586"/>
  <c r="EO578"/>
  <c r="EN578"/>
  <c r="EO562"/>
  <c r="EN562"/>
  <c r="EO580"/>
  <c r="EN580"/>
  <c r="EO576"/>
  <c r="EN576"/>
  <c r="EN574"/>
  <c r="EO555"/>
  <c r="EN555"/>
  <c r="EN584"/>
  <c r="EN572"/>
  <c r="EN571"/>
  <c r="EN570"/>
  <c r="EN569"/>
  <c r="EN564"/>
  <c r="EN582"/>
  <c r="EN568"/>
  <c r="EN556"/>
  <c r="EN553"/>
  <c r="EN544"/>
  <c r="EN539"/>
  <c r="EN129"/>
  <c r="EN532"/>
  <c r="EN528"/>
  <c r="EN513" s="1"/>
  <c r="EN449"/>
  <c r="EN408"/>
  <c r="EN341"/>
  <c r="EN299"/>
  <c r="EN507"/>
  <c r="EN506" s="1"/>
  <c r="EN500"/>
  <c r="EN484"/>
  <c r="EN476"/>
  <c r="EN465"/>
  <c r="EN447"/>
  <c r="EN436"/>
  <c r="EN426"/>
  <c r="EN421"/>
  <c r="EN415"/>
  <c r="EN414"/>
  <c r="EN404"/>
  <c r="EN397"/>
  <c r="EN391"/>
  <c r="EN386"/>
  <c r="EN375"/>
  <c r="EN363"/>
  <c r="EN336"/>
  <c r="EN332"/>
  <c r="EN310"/>
  <c r="EN307" s="1"/>
  <c r="EN303"/>
  <c r="EN298"/>
  <c r="EN293"/>
  <c r="EN287"/>
  <c r="EN284" s="1"/>
  <c r="EN282"/>
  <c r="EN317"/>
  <c r="EN258"/>
  <c r="EN251"/>
  <c r="EN248" s="1"/>
  <c r="EN244"/>
  <c r="EN241" s="1"/>
  <c r="EN219"/>
  <c r="EN218"/>
  <c r="EN214"/>
  <c r="EN207"/>
  <c r="EN202"/>
  <c r="EN193"/>
  <c r="EN188"/>
  <c r="EN184"/>
  <c r="EN173"/>
  <c r="EN166"/>
  <c r="EN162"/>
  <c r="EN159"/>
  <c r="EN157"/>
  <c r="EN155"/>
  <c r="EN149"/>
  <c r="EN144"/>
  <c r="EN124"/>
  <c r="EN117" s="1"/>
  <c r="EN113"/>
  <c r="EN111"/>
  <c r="EN99"/>
  <c r="EN96" s="1"/>
  <c r="EN86"/>
  <c r="EN82"/>
  <c r="EN54"/>
  <c r="EN22"/>
  <c r="EN17"/>
  <c r="EM586"/>
  <c r="EL586"/>
  <c r="EM578"/>
  <c r="EL578"/>
  <c r="EM562"/>
  <c r="EL562"/>
  <c r="EL588"/>
  <c r="EL587"/>
  <c r="EM580"/>
  <c r="EL580"/>
  <c r="EM576"/>
  <c r="EL576"/>
  <c r="EL574"/>
  <c r="EL573"/>
  <c r="EM555"/>
  <c r="EL555"/>
  <c r="EL584"/>
  <c r="EL572"/>
  <c r="EL571"/>
  <c r="EL570"/>
  <c r="EL569"/>
  <c r="EL564"/>
  <c r="EL582"/>
  <c r="EL568"/>
  <c r="EL566"/>
  <c r="EL556"/>
  <c r="EL553"/>
  <c r="EL544"/>
  <c r="EL539"/>
  <c r="EL129"/>
  <c r="EL534" s="1"/>
  <c r="EL532"/>
  <c r="EL528"/>
  <c r="EL449"/>
  <c r="EL408"/>
  <c r="EL341"/>
  <c r="EL299"/>
  <c r="EL507"/>
  <c r="EL500"/>
  <c r="EL484"/>
  <c r="EL476"/>
  <c r="EL473" s="1"/>
  <c r="EL465"/>
  <c r="EL462" s="1"/>
  <c r="EL447"/>
  <c r="EL436"/>
  <c r="EL426"/>
  <c r="EL421"/>
  <c r="EL415"/>
  <c r="EL414"/>
  <c r="EL404"/>
  <c r="EL397"/>
  <c r="EL391"/>
  <c r="EL386"/>
  <c r="EL375"/>
  <c r="EL372" s="1"/>
  <c r="EL363"/>
  <c r="EL360" s="1"/>
  <c r="EL336"/>
  <c r="EL332"/>
  <c r="EL310"/>
  <c r="EL307" s="1"/>
  <c r="EL303"/>
  <c r="EL298"/>
  <c r="EL293"/>
  <c r="EL287"/>
  <c r="EL284" s="1"/>
  <c r="EL282"/>
  <c r="EL317"/>
  <c r="EL314" s="1"/>
  <c r="EL258"/>
  <c r="EL255" s="1"/>
  <c r="EL251"/>
  <c r="EL248" s="1"/>
  <c r="EL244"/>
  <c r="EL241" s="1"/>
  <c r="EL228"/>
  <c r="EL225" s="1"/>
  <c r="EL219"/>
  <c r="EL218"/>
  <c r="EL214"/>
  <c r="EL207"/>
  <c r="EL202"/>
  <c r="EL193"/>
  <c r="EL188"/>
  <c r="EL184"/>
  <c r="EL173"/>
  <c r="EL166"/>
  <c r="EL162"/>
  <c r="EL159"/>
  <c r="EL157"/>
  <c r="EL155"/>
  <c r="EL149"/>
  <c r="EL144"/>
  <c r="EL124"/>
  <c r="EL117" s="1"/>
  <c r="EL113"/>
  <c r="EL111"/>
  <c r="EL99"/>
  <c r="EL96" s="1"/>
  <c r="EL86"/>
  <c r="EL82"/>
  <c r="EL54"/>
  <c r="EL22"/>
  <c r="EL17"/>
  <c r="EK586"/>
  <c r="EJ586"/>
  <c r="EK578"/>
  <c r="EJ578"/>
  <c r="EK562"/>
  <c r="EJ562"/>
  <c r="EK580"/>
  <c r="EJ580"/>
  <c r="EK576"/>
  <c r="EJ576"/>
  <c r="EJ574"/>
  <c r="EK555"/>
  <c r="EJ555"/>
  <c r="EJ584"/>
  <c r="EJ572"/>
  <c r="EJ571"/>
  <c r="EJ570"/>
  <c r="EJ569"/>
  <c r="EJ564"/>
  <c r="EJ582"/>
  <c r="EJ568"/>
  <c r="EJ566"/>
  <c r="EJ556"/>
  <c r="EJ544"/>
  <c r="EJ539"/>
  <c r="EJ129"/>
  <c r="EJ532"/>
  <c r="EJ528"/>
  <c r="EJ513" s="1"/>
  <c r="EJ449"/>
  <c r="EJ408"/>
  <c r="EJ341"/>
  <c r="EJ299"/>
  <c r="EJ507"/>
  <c r="EJ506" s="1"/>
  <c r="EJ500"/>
  <c r="EJ484"/>
  <c r="EJ476"/>
  <c r="EJ473" s="1"/>
  <c r="EJ465"/>
  <c r="EJ462" s="1"/>
  <c r="EJ447"/>
  <c r="EJ436"/>
  <c r="EJ426"/>
  <c r="EJ421"/>
  <c r="EJ415"/>
  <c r="EJ414"/>
  <c r="EJ404"/>
  <c r="EJ397"/>
  <c r="EJ391"/>
  <c r="EJ386"/>
  <c r="EJ375"/>
  <c r="EJ372" s="1"/>
  <c r="EJ363"/>
  <c r="EJ360" s="1"/>
  <c r="EJ336"/>
  <c r="EJ332"/>
  <c r="EJ310"/>
  <c r="EJ307" s="1"/>
  <c r="EJ303"/>
  <c r="EJ298"/>
  <c r="EJ293"/>
  <c r="EJ287"/>
  <c r="EJ284" s="1"/>
  <c r="EJ282"/>
  <c r="EJ317"/>
  <c r="EJ314" s="1"/>
  <c r="EJ258"/>
  <c r="EJ255" s="1"/>
  <c r="EJ251"/>
  <c r="EJ248" s="1"/>
  <c r="EJ244"/>
  <c r="EJ241" s="1"/>
  <c r="EJ228"/>
  <c r="EJ225" s="1"/>
  <c r="EJ219"/>
  <c r="EJ218"/>
  <c r="EJ214"/>
  <c r="EJ207"/>
  <c r="EJ202"/>
  <c r="EJ193"/>
  <c r="EJ188"/>
  <c r="EJ184"/>
  <c r="EJ173"/>
  <c r="EJ166"/>
  <c r="EJ162"/>
  <c r="EJ159"/>
  <c r="EJ157"/>
  <c r="EJ155"/>
  <c r="EJ149"/>
  <c r="EJ144"/>
  <c r="EJ124"/>
  <c r="EJ117" s="1"/>
  <c r="EJ113"/>
  <c r="EJ111"/>
  <c r="EJ99"/>
  <c r="EJ86"/>
  <c r="EJ82"/>
  <c r="EJ54"/>
  <c r="EJ22"/>
  <c r="EJ17"/>
  <c r="EI586"/>
  <c r="EH586"/>
  <c r="EI578"/>
  <c r="EH578"/>
  <c r="EI562"/>
  <c r="EH562"/>
  <c r="EH588"/>
  <c r="EH587"/>
  <c r="EI580"/>
  <c r="EH580"/>
  <c r="EI576"/>
  <c r="EH576"/>
  <c r="EH574"/>
  <c r="EH573"/>
  <c r="EI555"/>
  <c r="EH555"/>
  <c r="EH584"/>
  <c r="EH572"/>
  <c r="EH571"/>
  <c r="EH570"/>
  <c r="EH569"/>
  <c r="EH564"/>
  <c r="EH582"/>
  <c r="EH568"/>
  <c r="EH566"/>
  <c r="EH556"/>
  <c r="EH553"/>
  <c r="EH544"/>
  <c r="EH539"/>
  <c r="EH129"/>
  <c r="EH534" s="1"/>
  <c r="EH532"/>
  <c r="EH528"/>
  <c r="EH449"/>
  <c r="EH408"/>
  <c r="EH341"/>
  <c r="EH299"/>
  <c r="EH507"/>
  <c r="EH500"/>
  <c r="EH484"/>
  <c r="EH476"/>
  <c r="EH473" s="1"/>
  <c r="EH465"/>
  <c r="EH447"/>
  <c r="EH436"/>
  <c r="EH426"/>
  <c r="EH421"/>
  <c r="EH415"/>
  <c r="EH414"/>
  <c r="EH404"/>
  <c r="EH397"/>
  <c r="EH391"/>
  <c r="EH386"/>
  <c r="EH375"/>
  <c r="EH372" s="1"/>
  <c r="EH363"/>
  <c r="EH360" s="1"/>
  <c r="EH336"/>
  <c r="EH332"/>
  <c r="EH310"/>
  <c r="EH307" s="1"/>
  <c r="EH303"/>
  <c r="EH298"/>
  <c r="EH293"/>
  <c r="EH287"/>
  <c r="EH284" s="1"/>
  <c r="EH282"/>
  <c r="EH317"/>
  <c r="EH314" s="1"/>
  <c r="EH258"/>
  <c r="EH255" s="1"/>
  <c r="EH251"/>
  <c r="EH248" s="1"/>
  <c r="EH244"/>
  <c r="EH241" s="1"/>
  <c r="EH228"/>
  <c r="EH225" s="1"/>
  <c r="EH219"/>
  <c r="EH218"/>
  <c r="EH214"/>
  <c r="EH207"/>
  <c r="EH202"/>
  <c r="EH193"/>
  <c r="EH188"/>
  <c r="EH184"/>
  <c r="EH173"/>
  <c r="EH166"/>
  <c r="EH162"/>
  <c r="EH159"/>
  <c r="EH157"/>
  <c r="EH155"/>
  <c r="EH149"/>
  <c r="EH144"/>
  <c r="EH124"/>
  <c r="EH117" s="1"/>
  <c r="EH113"/>
  <c r="EH111"/>
  <c r="EH99"/>
  <c r="EH96" s="1"/>
  <c r="EH86"/>
  <c r="EH82"/>
  <c r="EH54"/>
  <c r="EH22"/>
  <c r="EH17"/>
  <c r="EF317"/>
  <c r="EF314" s="1"/>
  <c r="EF282"/>
  <c r="EG586"/>
  <c r="EF586"/>
  <c r="EG578"/>
  <c r="EF578"/>
  <c r="EG562"/>
  <c r="EF562"/>
  <c r="EF588"/>
  <c r="EF587"/>
  <c r="EG580"/>
  <c r="EF580"/>
  <c r="EG576"/>
  <c r="EF576"/>
  <c r="EF574"/>
  <c r="EF573"/>
  <c r="EG555"/>
  <c r="EF555"/>
  <c r="EF584"/>
  <c r="EF572"/>
  <c r="EF571"/>
  <c r="EF570"/>
  <c r="EF569"/>
  <c r="EF564"/>
  <c r="EF582"/>
  <c r="EF568"/>
  <c r="EF566"/>
  <c r="EF556"/>
  <c r="EF553"/>
  <c r="EF544"/>
  <c r="EF539"/>
  <c r="EF129"/>
  <c r="EF532"/>
  <c r="EF528"/>
  <c r="EF513" s="1"/>
  <c r="EF449"/>
  <c r="EF408"/>
  <c r="EF341"/>
  <c r="EF299"/>
  <c r="EF507"/>
  <c r="EF506" s="1"/>
  <c r="EF500"/>
  <c r="EF484"/>
  <c r="EF476"/>
  <c r="EF473" s="1"/>
  <c r="EF465"/>
  <c r="EF462" s="1"/>
  <c r="EF447"/>
  <c r="EF436"/>
  <c r="EF426"/>
  <c r="EF421"/>
  <c r="EF415"/>
  <c r="EF414"/>
  <c r="EF404"/>
  <c r="EF397"/>
  <c r="EF391"/>
  <c r="EF386"/>
  <c r="EF375"/>
  <c r="EF372" s="1"/>
  <c r="EF363"/>
  <c r="EF360" s="1"/>
  <c r="EF336"/>
  <c r="EF332"/>
  <c r="EF310"/>
  <c r="EF307" s="1"/>
  <c r="EF303"/>
  <c r="EF298"/>
  <c r="EF293"/>
  <c r="EF287"/>
  <c r="EF284" s="1"/>
  <c r="EF258"/>
  <c r="EF255" s="1"/>
  <c r="EF251"/>
  <c r="EF248" s="1"/>
  <c r="EF244"/>
  <c r="EF241" s="1"/>
  <c r="EF228"/>
  <c r="EF225" s="1"/>
  <c r="EF219"/>
  <c r="EF218"/>
  <c r="EF214"/>
  <c r="EF207"/>
  <c r="EF202"/>
  <c r="EF193"/>
  <c r="EF188"/>
  <c r="EF184"/>
  <c r="EF173"/>
  <c r="EF166"/>
  <c r="EF162"/>
  <c r="EF159"/>
  <c r="EF157"/>
  <c r="EF155"/>
  <c r="EF149"/>
  <c r="EF144"/>
  <c r="EF124"/>
  <c r="EF117" s="1"/>
  <c r="EF113"/>
  <c r="EF111"/>
  <c r="EF99"/>
  <c r="EF96" s="1"/>
  <c r="EF86"/>
  <c r="EF82"/>
  <c r="EF54"/>
  <c r="EF22"/>
  <c r="EF17"/>
  <c r="DR291"/>
  <c r="DR292"/>
  <c r="DT292" s="1"/>
  <c r="DR290"/>
  <c r="EE586"/>
  <c r="ED586"/>
  <c r="EE578"/>
  <c r="ED578"/>
  <c r="EE562"/>
  <c r="ED562"/>
  <c r="EE580"/>
  <c r="ED580"/>
  <c r="EE576"/>
  <c r="ED576"/>
  <c r="ED574"/>
  <c r="EE555"/>
  <c r="ED555"/>
  <c r="ED584"/>
  <c r="ED572"/>
  <c r="ED571"/>
  <c r="ED570"/>
  <c r="ED569"/>
  <c r="ED564"/>
  <c r="ED582"/>
  <c r="ED568"/>
  <c r="ED566"/>
  <c r="ED556"/>
  <c r="ED553"/>
  <c r="ED544"/>
  <c r="ED539"/>
  <c r="ED129"/>
  <c r="ED532"/>
  <c r="ED528"/>
  <c r="ED513" s="1"/>
  <c r="ED449"/>
  <c r="ED408"/>
  <c r="ED341"/>
  <c r="ED299"/>
  <c r="ED507"/>
  <c r="ED506" s="1"/>
  <c r="ED500"/>
  <c r="ED484"/>
  <c r="ED476"/>
  <c r="ED473" s="1"/>
  <c r="ED465"/>
  <c r="ED462" s="1"/>
  <c r="ED447"/>
  <c r="ED436"/>
  <c r="ED426"/>
  <c r="ED421"/>
  <c r="ED415"/>
  <c r="ED414"/>
  <c r="ED404"/>
  <c r="ED397"/>
  <c r="ED391"/>
  <c r="ED386"/>
  <c r="ED375"/>
  <c r="ED372" s="1"/>
  <c r="ED363"/>
  <c r="ED360" s="1"/>
  <c r="ED336"/>
  <c r="ED332"/>
  <c r="ED310"/>
  <c r="ED307" s="1"/>
  <c r="ED303"/>
  <c r="ED298"/>
  <c r="ED293"/>
  <c r="ED287"/>
  <c r="ED317"/>
  <c r="ED314" s="1"/>
  <c r="ED258"/>
  <c r="ED255" s="1"/>
  <c r="ED251"/>
  <c r="ED248" s="1"/>
  <c r="ED244"/>
  <c r="ED241" s="1"/>
  <c r="ED228"/>
  <c r="ED225" s="1"/>
  <c r="ED219"/>
  <c r="ED218"/>
  <c r="ED214"/>
  <c r="ED207"/>
  <c r="ED202"/>
  <c r="ED193"/>
  <c r="ED188"/>
  <c r="ED184"/>
  <c r="ED173"/>
  <c r="ED166"/>
  <c r="ED162"/>
  <c r="ED159"/>
  <c r="ED157"/>
  <c r="ED155"/>
  <c r="ED149"/>
  <c r="ED144"/>
  <c r="ED124"/>
  <c r="ED113"/>
  <c r="ED111"/>
  <c r="ED99"/>
  <c r="ED96" s="1"/>
  <c r="ED86"/>
  <c r="ED82"/>
  <c r="ED54"/>
  <c r="ED22"/>
  <c r="ED17"/>
  <c r="EC586"/>
  <c r="EB586"/>
  <c r="EC578"/>
  <c r="EB578"/>
  <c r="EC562"/>
  <c r="EB562"/>
  <c r="EC580"/>
  <c r="EB580"/>
  <c r="EC576"/>
  <c r="EB576"/>
  <c r="EB574"/>
  <c r="EC555"/>
  <c r="EB555"/>
  <c r="EB584"/>
  <c r="EB572"/>
  <c r="EB571"/>
  <c r="EB570"/>
  <c r="EB569"/>
  <c r="EB564"/>
  <c r="EB582"/>
  <c r="EB568"/>
  <c r="EB566"/>
  <c r="EB556"/>
  <c r="EB554"/>
  <c r="EB553"/>
  <c r="EB544"/>
  <c r="EB539"/>
  <c r="EB129"/>
  <c r="EB532"/>
  <c r="EB528"/>
  <c r="EB513" s="1"/>
  <c r="EB449"/>
  <c r="EB408"/>
  <c r="EB341"/>
  <c r="EB299"/>
  <c r="EB507"/>
  <c r="EB506" s="1"/>
  <c r="EB500"/>
  <c r="EB484"/>
  <c r="EB476"/>
  <c r="EB465"/>
  <c r="EB462" s="1"/>
  <c r="EB447"/>
  <c r="EB436"/>
  <c r="EB426"/>
  <c r="EB421"/>
  <c r="EB415"/>
  <c r="EB414"/>
  <c r="EB404"/>
  <c r="EB397"/>
  <c r="EB391"/>
  <c r="EB386"/>
  <c r="EB375"/>
  <c r="EB372" s="1"/>
  <c r="EB363"/>
  <c r="EB336"/>
  <c r="EB332"/>
  <c r="EB310"/>
  <c r="EB307" s="1"/>
  <c r="EB303"/>
  <c r="EB298"/>
  <c r="EB293"/>
  <c r="EB287"/>
  <c r="EB317"/>
  <c r="EB258"/>
  <c r="EB251"/>
  <c r="EB248" s="1"/>
  <c r="EB244"/>
  <c r="EB241" s="1"/>
  <c r="EB228"/>
  <c r="EB219"/>
  <c r="EB218"/>
  <c r="EB214"/>
  <c r="EB207"/>
  <c r="EB202"/>
  <c r="EB193"/>
  <c r="EB188"/>
  <c r="EB184"/>
  <c r="EB173"/>
  <c r="EB166"/>
  <c r="EB162"/>
  <c r="EB159"/>
  <c r="EB157"/>
  <c r="EB155"/>
  <c r="EB149"/>
  <c r="EB144"/>
  <c r="EB124"/>
  <c r="EB113"/>
  <c r="EB111"/>
  <c r="EB99"/>
  <c r="EB96" s="1"/>
  <c r="EB86"/>
  <c r="EB82"/>
  <c r="EB54"/>
  <c r="EB22"/>
  <c r="EB17"/>
  <c r="DZ411"/>
  <c r="DZ413"/>
  <c r="FJ413" s="1"/>
  <c r="FK22" l="1"/>
  <c r="FK582"/>
  <c r="FJ558"/>
  <c r="FL404"/>
  <c r="FK465"/>
  <c r="FK462" s="1"/>
  <c r="FK585"/>
  <c r="EN566"/>
  <c r="EN228"/>
  <c r="EZ43"/>
  <c r="CD452"/>
  <c r="CF452"/>
  <c r="FK573"/>
  <c r="ER563"/>
  <c r="HP452"/>
  <c r="HW452"/>
  <c r="HX452" s="1"/>
  <c r="HG352"/>
  <c r="HR352"/>
  <c r="HC43"/>
  <c r="FZ401"/>
  <c r="HO401"/>
  <c r="EJ5"/>
  <c r="HC510"/>
  <c r="GH458"/>
  <c r="ED536"/>
  <c r="ED510"/>
  <c r="ED5"/>
  <c r="EJ481"/>
  <c r="EL481"/>
  <c r="EL505"/>
  <c r="EP481"/>
  <c r="EP510"/>
  <c r="FB43"/>
  <c r="FJ566"/>
  <c r="FJ588"/>
  <c r="FJ575"/>
  <c r="FJ554"/>
  <c r="ES43"/>
  <c r="ES481"/>
  <c r="ET43"/>
  <c r="ET549" s="1"/>
  <c r="FK554"/>
  <c r="ER43"/>
  <c r="ER549" s="1"/>
  <c r="FK566"/>
  <c r="EV43"/>
  <c r="FH43"/>
  <c r="FF43"/>
  <c r="FK559"/>
  <c r="FK581"/>
  <c r="EX43"/>
  <c r="EX549" s="1"/>
  <c r="FK577"/>
  <c r="FL557"/>
  <c r="FJ567"/>
  <c r="FL554"/>
  <c r="ES587"/>
  <c r="FJ557"/>
  <c r="FK557"/>
  <c r="FJ585"/>
  <c r="FD587"/>
  <c r="EB559"/>
  <c r="EN5"/>
  <c r="EN510"/>
  <c r="EP536"/>
  <c r="EP558"/>
  <c r="EP560"/>
  <c r="EP563"/>
  <c r="EP561"/>
  <c r="FK505"/>
  <c r="FD43"/>
  <c r="FD549" s="1"/>
  <c r="ET589"/>
  <c r="EJ579"/>
  <c r="FL413"/>
  <c r="FK232"/>
  <c r="CH452"/>
  <c r="EB481"/>
  <c r="ED505"/>
  <c r="ED558"/>
  <c r="ED560"/>
  <c r="ED559"/>
  <c r="ED561"/>
  <c r="EF5"/>
  <c r="EF558"/>
  <c r="EF560"/>
  <c r="EF563"/>
  <c r="EF561"/>
  <c r="EF585"/>
  <c r="FJ282"/>
  <c r="FK282" s="1"/>
  <c r="EH5"/>
  <c r="EH536"/>
  <c r="EJ534"/>
  <c r="EJ558"/>
  <c r="EJ560"/>
  <c r="EJ561"/>
  <c r="EL536"/>
  <c r="EP579"/>
  <c r="FB560"/>
  <c r="EZ564"/>
  <c r="EZ568"/>
  <c r="EX584"/>
  <c r="EZ582"/>
  <c r="EX568"/>
  <c r="EX560"/>
  <c r="EV584"/>
  <c r="EV568"/>
  <c r="EV560"/>
  <c r="FK500"/>
  <c r="FJ587"/>
  <c r="EZ566"/>
  <c r="EX582"/>
  <c r="EV582"/>
  <c r="FB582"/>
  <c r="FR549"/>
  <c r="FR589"/>
  <c r="FP549"/>
  <c r="FP589"/>
  <c r="FH551"/>
  <c r="FF549"/>
  <c r="FK579"/>
  <c r="FF551"/>
  <c r="FF587"/>
  <c r="FL579"/>
  <c r="FK567"/>
  <c r="FK96"/>
  <c r="FK588"/>
  <c r="FK534"/>
  <c r="FK565"/>
  <c r="FK5"/>
  <c r="FK558"/>
  <c r="FD551"/>
  <c r="FL560"/>
  <c r="EH462"/>
  <c r="EH43" s="1"/>
  <c r="FB551"/>
  <c r="FL565"/>
  <c r="FL581"/>
  <c r="FL567"/>
  <c r="FL244"/>
  <c r="EZ549"/>
  <c r="EZ551"/>
  <c r="EX565"/>
  <c r="EX551"/>
  <c r="EV551"/>
  <c r="EV510"/>
  <c r="EP505"/>
  <c r="EF43"/>
  <c r="EB558"/>
  <c r="EB560"/>
  <c r="EB563"/>
  <c r="EB561"/>
  <c r="ED534"/>
  <c r="EF559"/>
  <c r="EH558"/>
  <c r="EH560"/>
  <c r="EH563"/>
  <c r="EH561"/>
  <c r="EH585"/>
  <c r="EJ96"/>
  <c r="EL558"/>
  <c r="EL560"/>
  <c r="EL563"/>
  <c r="EL561"/>
  <c r="EL585"/>
  <c r="EN534"/>
  <c r="EN558"/>
  <c r="EN560"/>
  <c r="EN581"/>
  <c r="EP5"/>
  <c r="EP534"/>
  <c r="EH579"/>
  <c r="EJ553"/>
  <c r="EL579"/>
  <c r="EP553"/>
  <c r="ER551"/>
  <c r="EP241"/>
  <c r="EP43" s="1"/>
  <c r="EN360"/>
  <c r="EN559"/>
  <c r="EN225"/>
  <c r="EN462"/>
  <c r="EN473"/>
  <c r="EN563"/>
  <c r="EN372"/>
  <c r="EN314"/>
  <c r="EN255"/>
  <c r="EN579"/>
  <c r="EP577"/>
  <c r="EP581"/>
  <c r="EP559"/>
  <c r="EP583"/>
  <c r="EP585"/>
  <c r="EP588"/>
  <c r="EP554"/>
  <c r="EP557"/>
  <c r="EP565"/>
  <c r="EP567"/>
  <c r="EP573"/>
  <c r="EP575"/>
  <c r="EP587"/>
  <c r="EN565"/>
  <c r="EN567"/>
  <c r="EN575"/>
  <c r="EN583"/>
  <c r="EN573"/>
  <c r="EN587"/>
  <c r="EN481"/>
  <c r="EN505"/>
  <c r="EN536"/>
  <c r="EN577"/>
  <c r="EN585"/>
  <c r="EN588"/>
  <c r="EN554"/>
  <c r="EN557"/>
  <c r="EN561"/>
  <c r="EL43"/>
  <c r="EL559"/>
  <c r="EL565"/>
  <c r="EL567"/>
  <c r="EL575"/>
  <c r="EL577"/>
  <c r="EL581"/>
  <c r="EL583"/>
  <c r="EL5"/>
  <c r="EL506"/>
  <c r="EL513"/>
  <c r="EL554"/>
  <c r="EL557"/>
  <c r="EJ536"/>
  <c r="EJ510"/>
  <c r="EJ505"/>
  <c r="EJ559"/>
  <c r="EJ583"/>
  <c r="EJ577"/>
  <c r="EJ581"/>
  <c r="EJ563"/>
  <c r="EJ565"/>
  <c r="EJ567"/>
  <c r="EJ573"/>
  <c r="EJ587"/>
  <c r="EJ585"/>
  <c r="EJ588"/>
  <c r="EJ554"/>
  <c r="EJ557"/>
  <c r="EH505"/>
  <c r="EH481"/>
  <c r="EH559"/>
  <c r="EH565"/>
  <c r="EH567"/>
  <c r="EH575"/>
  <c r="EH583"/>
  <c r="EH577"/>
  <c r="EH581"/>
  <c r="EH506"/>
  <c r="EH513"/>
  <c r="EH554"/>
  <c r="EH557"/>
  <c r="EF534"/>
  <c r="EF510"/>
  <c r="EF579"/>
  <c r="EF583"/>
  <c r="EF481"/>
  <c r="EF505"/>
  <c r="EF536"/>
  <c r="EF565"/>
  <c r="EF567"/>
  <c r="EF575"/>
  <c r="EF577"/>
  <c r="EF581"/>
  <c r="EF554"/>
  <c r="EF557"/>
  <c r="ED481"/>
  <c r="ED557"/>
  <c r="EB5"/>
  <c r="EB225"/>
  <c r="EB255"/>
  <c r="EB314"/>
  <c r="ED284"/>
  <c r="EB473"/>
  <c r="ED563"/>
  <c r="ED577"/>
  <c r="ED581"/>
  <c r="ED565"/>
  <c r="ED567"/>
  <c r="ED575"/>
  <c r="ED579"/>
  <c r="ED583"/>
  <c r="ED573"/>
  <c r="ED587"/>
  <c r="ED117"/>
  <c r="ED585"/>
  <c r="ED588"/>
  <c r="ED554"/>
  <c r="EB536"/>
  <c r="EB510"/>
  <c r="EB534"/>
  <c r="EB505"/>
  <c r="EB360"/>
  <c r="EB284"/>
  <c r="EB577"/>
  <c r="EB581"/>
  <c r="EB565"/>
  <c r="EB567"/>
  <c r="EB575"/>
  <c r="EB583"/>
  <c r="EB585"/>
  <c r="EB588"/>
  <c r="EB117"/>
  <c r="EB557"/>
  <c r="EB579"/>
  <c r="EB587"/>
  <c r="DR18"/>
  <c r="DR19"/>
  <c r="DR20"/>
  <c r="DR21"/>
  <c r="DR27"/>
  <c r="DR28"/>
  <c r="DR29"/>
  <c r="DR30"/>
  <c r="DR31"/>
  <c r="DR33"/>
  <c r="DR34"/>
  <c r="DR35"/>
  <c r="DR36"/>
  <c r="DR37"/>
  <c r="DR38"/>
  <c r="DR39"/>
  <c r="DR42"/>
  <c r="DR49"/>
  <c r="DR50"/>
  <c r="DR51"/>
  <c r="DR52"/>
  <c r="DR53"/>
  <c r="DR57"/>
  <c r="DR58"/>
  <c r="DR59"/>
  <c r="DR60"/>
  <c r="DR61"/>
  <c r="DR62"/>
  <c r="DR63"/>
  <c r="DR66"/>
  <c r="DR67"/>
  <c r="DR68"/>
  <c r="DR69"/>
  <c r="DR70"/>
  <c r="DR71"/>
  <c r="DR72"/>
  <c r="DR73"/>
  <c r="DR74"/>
  <c r="DR75"/>
  <c r="DR78"/>
  <c r="DR79"/>
  <c r="DR80"/>
  <c r="DR84"/>
  <c r="DR89"/>
  <c r="DR90"/>
  <c r="DR91"/>
  <c r="DR94"/>
  <c r="DR95"/>
  <c r="DR100"/>
  <c r="DR101"/>
  <c r="DR102"/>
  <c r="DR103"/>
  <c r="DR104"/>
  <c r="DR105"/>
  <c r="DR106"/>
  <c r="DR107"/>
  <c r="DR108"/>
  <c r="DR109"/>
  <c r="DR110"/>
  <c r="DR112"/>
  <c r="DR114"/>
  <c r="DR120"/>
  <c r="DR121"/>
  <c r="DR125"/>
  <c r="DR126"/>
  <c r="DR147"/>
  <c r="DR152"/>
  <c r="DR156"/>
  <c r="DR158"/>
  <c r="DR160"/>
  <c r="DR165"/>
  <c r="DR169"/>
  <c r="DR170"/>
  <c r="DR171"/>
  <c r="DR176"/>
  <c r="DR177"/>
  <c r="DR187"/>
  <c r="DR191"/>
  <c r="DR192"/>
  <c r="DR195"/>
  <c r="DR205"/>
  <c r="DR210"/>
  <c r="DR211"/>
  <c r="DR212"/>
  <c r="DR213"/>
  <c r="DR217"/>
  <c r="DR222"/>
  <c r="DR229"/>
  <c r="DR230"/>
  <c r="DR231"/>
  <c r="DR232"/>
  <c r="DR233"/>
  <c r="DR234"/>
  <c r="DR235"/>
  <c r="DR236"/>
  <c r="DR237"/>
  <c r="DR238"/>
  <c r="DR239"/>
  <c r="DR240"/>
  <c r="DR245"/>
  <c r="DR246"/>
  <c r="DR247"/>
  <c r="DR252"/>
  <c r="DR253"/>
  <c r="DR259"/>
  <c r="DR260"/>
  <c r="DR261"/>
  <c r="DR262"/>
  <c r="DR263"/>
  <c r="DR264"/>
  <c r="DR265"/>
  <c r="DR266"/>
  <c r="DR267"/>
  <c r="DR268"/>
  <c r="DR269"/>
  <c r="DR270"/>
  <c r="DR318"/>
  <c r="DR319"/>
  <c r="DR320"/>
  <c r="DR321"/>
  <c r="DR322"/>
  <c r="DR323"/>
  <c r="DR324"/>
  <c r="DR325"/>
  <c r="DR326"/>
  <c r="DR282"/>
  <c r="DR283"/>
  <c r="DR288"/>
  <c r="DR289"/>
  <c r="DR294"/>
  <c r="DR306"/>
  <c r="DR311"/>
  <c r="DR312"/>
  <c r="DR335"/>
  <c r="DR339"/>
  <c r="DR364"/>
  <c r="DR365"/>
  <c r="DR366"/>
  <c r="DR367"/>
  <c r="DR368"/>
  <c r="DR369"/>
  <c r="DR370"/>
  <c r="DR371"/>
  <c r="DR376"/>
  <c r="DR377"/>
  <c r="DR378"/>
  <c r="DR379"/>
  <c r="DR380"/>
  <c r="DR381"/>
  <c r="DR382"/>
  <c r="DR383"/>
  <c r="DR389"/>
  <c r="DR394"/>
  <c r="DR395"/>
  <c r="DR396"/>
  <c r="DR400"/>
  <c r="DR407"/>
  <c r="DT407" s="1"/>
  <c r="DR418"/>
  <c r="DR420"/>
  <c r="DR424"/>
  <c r="DR429"/>
  <c r="DR430"/>
  <c r="DR431"/>
  <c r="DR434"/>
  <c r="DR435"/>
  <c r="DR439"/>
  <c r="DR440"/>
  <c r="DR441"/>
  <c r="DR444"/>
  <c r="DR445"/>
  <c r="DR446"/>
  <c r="DR448"/>
  <c r="DR466"/>
  <c r="DR467"/>
  <c r="DR468"/>
  <c r="DR469"/>
  <c r="DR470"/>
  <c r="DR477"/>
  <c r="DR478"/>
  <c r="DR479"/>
  <c r="DR480"/>
  <c r="DR487"/>
  <c r="DR488"/>
  <c r="DR489"/>
  <c r="DR492"/>
  <c r="DR493"/>
  <c r="DR494"/>
  <c r="DR495"/>
  <c r="DR498"/>
  <c r="DR499"/>
  <c r="DR501"/>
  <c r="DR508"/>
  <c r="DR302"/>
  <c r="DR344"/>
  <c r="DR345"/>
  <c r="DR346"/>
  <c r="DR349"/>
  <c r="DR350"/>
  <c r="DR353"/>
  <c r="DR356"/>
  <c r="DR357"/>
  <c r="DR411"/>
  <c r="DR412"/>
  <c r="DR413"/>
  <c r="DR455"/>
  <c r="DR456"/>
  <c r="DR457"/>
  <c r="DR516"/>
  <c r="DR517"/>
  <c r="DR518"/>
  <c r="DR521"/>
  <c r="DR522"/>
  <c r="DR523"/>
  <c r="DR524"/>
  <c r="DR525"/>
  <c r="DR529"/>
  <c r="DR533"/>
  <c r="DR132"/>
  <c r="DR133"/>
  <c r="DR134"/>
  <c r="DR137"/>
  <c r="DR138"/>
  <c r="DR139"/>
  <c r="DR141"/>
  <c r="DR542"/>
  <c r="DR543"/>
  <c r="DR547"/>
  <c r="DR548"/>
  <c r="DX411"/>
  <c r="EJ43" l="1"/>
  <c r="EJ575"/>
  <c r="HR401"/>
  <c r="HW401"/>
  <c r="HY401" s="1"/>
  <c r="HQ401"/>
  <c r="HC549"/>
  <c r="GJ458"/>
  <c r="ES565"/>
  <c r="FJ560"/>
  <c r="FJ577"/>
  <c r="FJ579"/>
  <c r="EV589"/>
  <c r="EV565"/>
  <c r="ES549"/>
  <c r="FJ551"/>
  <c r="EP549"/>
  <c r="FJ411"/>
  <c r="DX408"/>
  <c r="FK481"/>
  <c r="CJ452"/>
  <c r="FJ565"/>
  <c r="FK587"/>
  <c r="FK228"/>
  <c r="EN43"/>
  <c r="EN549" s="1"/>
  <c r="FH549"/>
  <c r="FH589"/>
  <c r="FF589"/>
  <c r="FK575"/>
  <c r="FK551"/>
  <c r="FD589"/>
  <c r="FB549"/>
  <c r="FB589"/>
  <c r="FL241"/>
  <c r="EZ589"/>
  <c r="EX589"/>
  <c r="EV549"/>
  <c r="EF549"/>
  <c r="ER589"/>
  <c r="EP551"/>
  <c r="EN551"/>
  <c r="EL510"/>
  <c r="EL551"/>
  <c r="EL549"/>
  <c r="EJ549"/>
  <c r="EJ551"/>
  <c r="EH551"/>
  <c r="EH510"/>
  <c r="EF551"/>
  <c r="ED551"/>
  <c r="ED43"/>
  <c r="ED549" s="1"/>
  <c r="EB573"/>
  <c r="EB551"/>
  <c r="EB43"/>
  <c r="EB549" s="1"/>
  <c r="DU292"/>
  <c r="FM292" s="1"/>
  <c r="DU407"/>
  <c r="DU445"/>
  <c r="FM445" s="1"/>
  <c r="DU411"/>
  <c r="DU412"/>
  <c r="FM412" s="1"/>
  <c r="DU524"/>
  <c r="FM524" s="1"/>
  <c r="HF524" s="1"/>
  <c r="DU138"/>
  <c r="DU548"/>
  <c r="FM548" s="1"/>
  <c r="HF548" s="1"/>
  <c r="DW544"/>
  <c r="DW539"/>
  <c r="DW129"/>
  <c r="DW532"/>
  <c r="DW513"/>
  <c r="DW449"/>
  <c r="DV408"/>
  <c r="DW341"/>
  <c r="DV299"/>
  <c r="DW507"/>
  <c r="DV507"/>
  <c r="DV506" s="1"/>
  <c r="DW506"/>
  <c r="DW500"/>
  <c r="DW484"/>
  <c r="DW476"/>
  <c r="DW473" s="1"/>
  <c r="DW465"/>
  <c r="DW462" s="1"/>
  <c r="DV436"/>
  <c r="DV426"/>
  <c r="DV421"/>
  <c r="DW415"/>
  <c r="DV415"/>
  <c r="DV414"/>
  <c r="DV404"/>
  <c r="DW397"/>
  <c r="DV391"/>
  <c r="DW386"/>
  <c r="DW375"/>
  <c r="DW372" s="1"/>
  <c r="DW363"/>
  <c r="DW360" s="1"/>
  <c r="DW336"/>
  <c r="DW310"/>
  <c r="DW307" s="1"/>
  <c r="DW303"/>
  <c r="DV287"/>
  <c r="DV284" s="1"/>
  <c r="DW317"/>
  <c r="DW314" s="1"/>
  <c r="DW258"/>
  <c r="DW255" s="1"/>
  <c r="DW251"/>
  <c r="DW248" s="1"/>
  <c r="DV244"/>
  <c r="DV241" s="1"/>
  <c r="DW228"/>
  <c r="DW225" s="1"/>
  <c r="DW219"/>
  <c r="DW218" s="1"/>
  <c r="DW214"/>
  <c r="DW207"/>
  <c r="DW202"/>
  <c r="DW188"/>
  <c r="DW184"/>
  <c r="DV173"/>
  <c r="DW166"/>
  <c r="DW162"/>
  <c r="DW157"/>
  <c r="DV155"/>
  <c r="DV149"/>
  <c r="DW144"/>
  <c r="DV117"/>
  <c r="DV113"/>
  <c r="DW99"/>
  <c r="DW96" s="1"/>
  <c r="DV86"/>
  <c r="DW82"/>
  <c r="DW54"/>
  <c r="DW22"/>
  <c r="DW17"/>
  <c r="EA586"/>
  <c r="DZ586"/>
  <c r="EA578"/>
  <c r="DZ578"/>
  <c r="EA562"/>
  <c r="DZ562"/>
  <c r="EA580"/>
  <c r="DZ580"/>
  <c r="EA576"/>
  <c r="DZ576"/>
  <c r="DZ574"/>
  <c r="EA555"/>
  <c r="DZ555"/>
  <c r="DZ584"/>
  <c r="DZ572"/>
  <c r="DZ571"/>
  <c r="DZ570"/>
  <c r="DZ569"/>
  <c r="DZ564"/>
  <c r="DZ582"/>
  <c r="DZ568"/>
  <c r="DZ566"/>
  <c r="DZ556"/>
  <c r="DZ553"/>
  <c r="DZ544"/>
  <c r="DZ539"/>
  <c r="DZ129"/>
  <c r="DZ532"/>
  <c r="DZ528"/>
  <c r="DZ449"/>
  <c r="DZ408"/>
  <c r="DZ341"/>
  <c r="DZ299"/>
  <c r="DZ507"/>
  <c r="DZ506" s="1"/>
  <c r="DZ500"/>
  <c r="DZ484"/>
  <c r="DZ476"/>
  <c r="DZ473" s="1"/>
  <c r="DZ465"/>
  <c r="DZ462" s="1"/>
  <c r="DZ447"/>
  <c r="DZ436"/>
  <c r="DZ426"/>
  <c r="DZ421"/>
  <c r="DZ415"/>
  <c r="DZ414"/>
  <c r="DZ404"/>
  <c r="FJ404" s="1"/>
  <c r="DZ397"/>
  <c r="DZ391"/>
  <c r="DZ386"/>
  <c r="DZ375"/>
  <c r="DZ372" s="1"/>
  <c r="DZ363"/>
  <c r="DZ360" s="1"/>
  <c r="DZ336"/>
  <c r="DZ332"/>
  <c r="DZ310"/>
  <c r="DZ307" s="1"/>
  <c r="DZ303"/>
  <c r="DZ298"/>
  <c r="DZ293"/>
  <c r="DZ287"/>
  <c r="DZ284" s="1"/>
  <c r="DZ317"/>
  <c r="DZ314" s="1"/>
  <c r="DZ258"/>
  <c r="DZ255" s="1"/>
  <c r="DZ251"/>
  <c r="DZ248" s="1"/>
  <c r="DZ244"/>
  <c r="DZ241" s="1"/>
  <c r="DZ228"/>
  <c r="DZ225" s="1"/>
  <c r="DZ219"/>
  <c r="DZ218"/>
  <c r="DZ214"/>
  <c r="DZ207"/>
  <c r="DZ202"/>
  <c r="DZ193"/>
  <c r="DZ188"/>
  <c r="DZ184"/>
  <c r="DZ173"/>
  <c r="DZ166"/>
  <c r="DZ162"/>
  <c r="DZ159"/>
  <c r="DZ157"/>
  <c r="DZ155"/>
  <c r="DZ149"/>
  <c r="DZ144"/>
  <c r="DZ124"/>
  <c r="DZ117" s="1"/>
  <c r="DZ113"/>
  <c r="DZ111"/>
  <c r="DZ99"/>
  <c r="DZ86"/>
  <c r="DZ82"/>
  <c r="DZ54"/>
  <c r="DZ22"/>
  <c r="DZ17"/>
  <c r="DY50"/>
  <c r="EA50" s="1"/>
  <c r="DY58"/>
  <c r="EA58" s="1"/>
  <c r="DY90"/>
  <c r="EA90" s="1"/>
  <c r="EC90" s="1"/>
  <c r="DY524"/>
  <c r="EA524" s="1"/>
  <c r="EC524" s="1"/>
  <c r="EE524" s="1"/>
  <c r="EG524" s="1"/>
  <c r="EI524" s="1"/>
  <c r="EK524" s="1"/>
  <c r="EM524" s="1"/>
  <c r="EO524" s="1"/>
  <c r="EQ524" s="1"/>
  <c r="EU524" s="1"/>
  <c r="EW524" s="1"/>
  <c r="EY524" s="1"/>
  <c r="FA524" s="1"/>
  <c r="FC524" s="1"/>
  <c r="FE524" s="1"/>
  <c r="FG524" s="1"/>
  <c r="FI524" s="1"/>
  <c r="FQ524" s="1"/>
  <c r="FS524" s="1"/>
  <c r="FU524" s="1"/>
  <c r="FW524" s="1"/>
  <c r="GB524" s="1"/>
  <c r="GD524" s="1"/>
  <c r="GF524" s="1"/>
  <c r="GH524" s="1"/>
  <c r="GJ524" s="1"/>
  <c r="GL524" s="1"/>
  <c r="GN524" s="1"/>
  <c r="GP524" s="1"/>
  <c r="GR524" s="1"/>
  <c r="GT524" s="1"/>
  <c r="GV524" s="1"/>
  <c r="GX524" s="1"/>
  <c r="GZ524" s="1"/>
  <c r="HB524" s="1"/>
  <c r="HJ524" s="1"/>
  <c r="HL524" s="1"/>
  <c r="HN524" s="1"/>
  <c r="HT524" s="1"/>
  <c r="HV524" s="1"/>
  <c r="ID524" s="1"/>
  <c r="IF524" s="1"/>
  <c r="IH524" s="1"/>
  <c r="IJ524" s="1"/>
  <c r="IL524" s="1"/>
  <c r="DY138"/>
  <c r="EA138" s="1"/>
  <c r="EC138" s="1"/>
  <c r="EE138" s="1"/>
  <c r="EG138" s="1"/>
  <c r="EI138" s="1"/>
  <c r="EK138" s="1"/>
  <c r="EM138" s="1"/>
  <c r="EO138" s="1"/>
  <c r="EQ138" s="1"/>
  <c r="EU138" s="1"/>
  <c r="EW138" s="1"/>
  <c r="EY138" s="1"/>
  <c r="FA138" s="1"/>
  <c r="FC138" s="1"/>
  <c r="FE138" s="1"/>
  <c r="FG138" s="1"/>
  <c r="FI138" s="1"/>
  <c r="FQ138" s="1"/>
  <c r="FS138" s="1"/>
  <c r="FU138" s="1"/>
  <c r="FW138" s="1"/>
  <c r="GB138" s="1"/>
  <c r="GD138" s="1"/>
  <c r="GF138" s="1"/>
  <c r="GH138" s="1"/>
  <c r="GJ138" s="1"/>
  <c r="GL138" s="1"/>
  <c r="GN138" s="1"/>
  <c r="GP138" s="1"/>
  <c r="GR138" s="1"/>
  <c r="GT138" s="1"/>
  <c r="GV138" s="1"/>
  <c r="GX138" s="1"/>
  <c r="GZ138" s="1"/>
  <c r="HB138" s="1"/>
  <c r="HJ138" s="1"/>
  <c r="HL138" s="1"/>
  <c r="HN138" s="1"/>
  <c r="HT138" s="1"/>
  <c r="HV138" s="1"/>
  <c r="ID138" s="1"/>
  <c r="IF138" s="1"/>
  <c r="IH138" s="1"/>
  <c r="IJ138" s="1"/>
  <c r="IL138" s="1"/>
  <c r="DY548"/>
  <c r="EA548" s="1"/>
  <c r="EC548" s="1"/>
  <c r="EE548" s="1"/>
  <c r="EG548" s="1"/>
  <c r="EI548" s="1"/>
  <c r="EK548" s="1"/>
  <c r="EM548" s="1"/>
  <c r="EO548" s="1"/>
  <c r="EQ548" s="1"/>
  <c r="EU548" s="1"/>
  <c r="EW548" s="1"/>
  <c r="EY548" s="1"/>
  <c r="FA548" s="1"/>
  <c r="FC548" s="1"/>
  <c r="FE548" s="1"/>
  <c r="FG548" s="1"/>
  <c r="FI548" s="1"/>
  <c r="FQ548" s="1"/>
  <c r="FS548" s="1"/>
  <c r="FU548" s="1"/>
  <c r="FW548" s="1"/>
  <c r="GB548" s="1"/>
  <c r="GD548" s="1"/>
  <c r="GF548" s="1"/>
  <c r="GH548" s="1"/>
  <c r="GJ548" s="1"/>
  <c r="GL548" s="1"/>
  <c r="GN548" s="1"/>
  <c r="GP548" s="1"/>
  <c r="GR548" s="1"/>
  <c r="GT548" s="1"/>
  <c r="GV548" s="1"/>
  <c r="GX548" s="1"/>
  <c r="GZ548" s="1"/>
  <c r="HB548" s="1"/>
  <c r="HJ548" s="1"/>
  <c r="HL548" s="1"/>
  <c r="HN548" s="1"/>
  <c r="HT548" s="1"/>
  <c r="HV548" s="1"/>
  <c r="ID548" s="1"/>
  <c r="IF548" s="1"/>
  <c r="IH548" s="1"/>
  <c r="IJ548" s="1"/>
  <c r="IL548" s="1"/>
  <c r="DY28"/>
  <c r="EA28" s="1"/>
  <c r="DY586"/>
  <c r="DX586"/>
  <c r="DY578"/>
  <c r="DX578"/>
  <c r="DY562"/>
  <c r="DX562"/>
  <c r="DY580"/>
  <c r="DX580"/>
  <c r="DY576"/>
  <c r="DX576"/>
  <c r="DX574"/>
  <c r="DY555"/>
  <c r="DX555"/>
  <c r="DX584"/>
  <c r="DX572"/>
  <c r="DX571"/>
  <c r="DX570"/>
  <c r="DX569"/>
  <c r="DX564"/>
  <c r="DX582"/>
  <c r="DX568"/>
  <c r="DX566"/>
  <c r="DX556"/>
  <c r="DX553"/>
  <c r="DX544"/>
  <c r="DX539"/>
  <c r="DX129"/>
  <c r="DX532"/>
  <c r="DX528"/>
  <c r="DX449"/>
  <c r="DX341"/>
  <c r="DX299"/>
  <c r="DX507"/>
  <c r="DX500"/>
  <c r="DX484"/>
  <c r="DX476"/>
  <c r="DX465"/>
  <c r="DX447"/>
  <c r="DX436"/>
  <c r="DX426"/>
  <c r="DX421"/>
  <c r="DX415"/>
  <c r="DX414"/>
  <c r="DX397"/>
  <c r="DX391"/>
  <c r="DX386"/>
  <c r="DX375"/>
  <c r="DX363"/>
  <c r="DX336"/>
  <c r="DX332"/>
  <c r="DX310"/>
  <c r="DX303"/>
  <c r="DX298"/>
  <c r="DX293"/>
  <c r="DX287"/>
  <c r="DX317"/>
  <c r="DX258"/>
  <c r="DX251"/>
  <c r="DX244"/>
  <c r="DX228"/>
  <c r="DX219"/>
  <c r="DX218"/>
  <c r="DX214"/>
  <c r="DX207"/>
  <c r="DX202"/>
  <c r="DX193"/>
  <c r="DX188"/>
  <c r="DX184"/>
  <c r="DX173"/>
  <c r="DX166"/>
  <c r="DX162"/>
  <c r="DX159"/>
  <c r="DX157"/>
  <c r="DX155"/>
  <c r="DX149"/>
  <c r="DX144"/>
  <c r="DX124"/>
  <c r="DX113"/>
  <c r="DX111"/>
  <c r="DX99"/>
  <c r="DX86"/>
  <c r="DX82"/>
  <c r="DX54"/>
  <c r="DX22"/>
  <c r="FJ22" s="1"/>
  <c r="DX17"/>
  <c r="DQ586"/>
  <c r="DO586"/>
  <c r="DQ578"/>
  <c r="DO578"/>
  <c r="DQ562"/>
  <c r="DO562"/>
  <c r="DQ580"/>
  <c r="DO580"/>
  <c r="DQ576"/>
  <c r="DO576"/>
  <c r="DO574"/>
  <c r="DQ555"/>
  <c r="DO555"/>
  <c r="DO584"/>
  <c r="DO572"/>
  <c r="DO571"/>
  <c r="DO570"/>
  <c r="DO569"/>
  <c r="DO564"/>
  <c r="DO582"/>
  <c r="DO568"/>
  <c r="DO566"/>
  <c r="DO556"/>
  <c r="DO553"/>
  <c r="DO544"/>
  <c r="DO539"/>
  <c r="DO129"/>
  <c r="DO532"/>
  <c r="DO528"/>
  <c r="DO513" s="1"/>
  <c r="DO449"/>
  <c r="DO408"/>
  <c r="DO341"/>
  <c r="DO299"/>
  <c r="DO507"/>
  <c r="DO506" s="1"/>
  <c r="DO500"/>
  <c r="DO484"/>
  <c r="DO476"/>
  <c r="DO473" s="1"/>
  <c r="DO465"/>
  <c r="DO462" s="1"/>
  <c r="DO447"/>
  <c r="DO436"/>
  <c r="DO426"/>
  <c r="DO421"/>
  <c r="DO415"/>
  <c r="DO414"/>
  <c r="DO404"/>
  <c r="DO397"/>
  <c r="DO391"/>
  <c r="DO386"/>
  <c r="DO375"/>
  <c r="DO372" s="1"/>
  <c r="DO363"/>
  <c r="DO360" s="1"/>
  <c r="DO336"/>
  <c r="DO332"/>
  <c r="DO310"/>
  <c r="DO307" s="1"/>
  <c r="DO303"/>
  <c r="DO298"/>
  <c r="DO293"/>
  <c r="DO287"/>
  <c r="DO284" s="1"/>
  <c r="DO317"/>
  <c r="DO314" s="1"/>
  <c r="DO258"/>
  <c r="DO255" s="1"/>
  <c r="DO251"/>
  <c r="DO248" s="1"/>
  <c r="DO244"/>
  <c r="DO241" s="1"/>
  <c r="DO228"/>
  <c r="DO225" s="1"/>
  <c r="DO219"/>
  <c r="DO218"/>
  <c r="DO214"/>
  <c r="DO207"/>
  <c r="DO202"/>
  <c r="DO193"/>
  <c r="DO188"/>
  <c r="DO184"/>
  <c r="DO173"/>
  <c r="DO166"/>
  <c r="DO162"/>
  <c r="DO159"/>
  <c r="DO157"/>
  <c r="DO155"/>
  <c r="DO149"/>
  <c r="DO144"/>
  <c r="DO124"/>
  <c r="DO117" s="1"/>
  <c r="DO113"/>
  <c r="DO111"/>
  <c r="DO99"/>
  <c r="DO96" s="1"/>
  <c r="DO86"/>
  <c r="DO82"/>
  <c r="DO54"/>
  <c r="DO22"/>
  <c r="DO17"/>
  <c r="DN586"/>
  <c r="DM586"/>
  <c r="DN578"/>
  <c r="DM578"/>
  <c r="DN562"/>
  <c r="DM562"/>
  <c r="DN580"/>
  <c r="DM580"/>
  <c r="DN576"/>
  <c r="DM576"/>
  <c r="DM574"/>
  <c r="DN555"/>
  <c r="DM555"/>
  <c r="DM584"/>
  <c r="DM572"/>
  <c r="DM571"/>
  <c r="DM570"/>
  <c r="DM569"/>
  <c r="DM564"/>
  <c r="DM582"/>
  <c r="DM568"/>
  <c r="DM566"/>
  <c r="DM556"/>
  <c r="DM553"/>
  <c r="DM544"/>
  <c r="DM539"/>
  <c r="DM129"/>
  <c r="DM532"/>
  <c r="DM528"/>
  <c r="DM513" s="1"/>
  <c r="DM449"/>
  <c r="DM408"/>
  <c r="DM341"/>
  <c r="DM299"/>
  <c r="DM507"/>
  <c r="DM506" s="1"/>
  <c r="DM500"/>
  <c r="DM484"/>
  <c r="DM476"/>
  <c r="DM473" s="1"/>
  <c r="DM465"/>
  <c r="DM462" s="1"/>
  <c r="DM447"/>
  <c r="DM436"/>
  <c r="DM426"/>
  <c r="DM421"/>
  <c r="DM415"/>
  <c r="DM414"/>
  <c r="DM404"/>
  <c r="DM397"/>
  <c r="DM391"/>
  <c r="DM386"/>
  <c r="DM375"/>
  <c r="DM372" s="1"/>
  <c r="DM363"/>
  <c r="DM360" s="1"/>
  <c r="DM336"/>
  <c r="DM332"/>
  <c r="DM310"/>
  <c r="DM307" s="1"/>
  <c r="DM303"/>
  <c r="DM298"/>
  <c r="DM293"/>
  <c r="DM287"/>
  <c r="DM284" s="1"/>
  <c r="DM317"/>
  <c r="DM314" s="1"/>
  <c r="DM258"/>
  <c r="DM255" s="1"/>
  <c r="DM251"/>
  <c r="DM248" s="1"/>
  <c r="DM244"/>
  <c r="DM241" s="1"/>
  <c r="DM228"/>
  <c r="DM225" s="1"/>
  <c r="DM219"/>
  <c r="DM218"/>
  <c r="DM214"/>
  <c r="DM207"/>
  <c r="DM202"/>
  <c r="DM193"/>
  <c r="DM188"/>
  <c r="DM184"/>
  <c r="DM173"/>
  <c r="DM166"/>
  <c r="DM162"/>
  <c r="DM159"/>
  <c r="DM157"/>
  <c r="DM155"/>
  <c r="DM149"/>
  <c r="DM144"/>
  <c r="DM124"/>
  <c r="DM117" s="1"/>
  <c r="DM113"/>
  <c r="DM111"/>
  <c r="DM99"/>
  <c r="DM96" s="1"/>
  <c r="DM86"/>
  <c r="DM82"/>
  <c r="DM54"/>
  <c r="DM22"/>
  <c r="DM17"/>
  <c r="DL586"/>
  <c r="DK586"/>
  <c r="DL578"/>
  <c r="DK578"/>
  <c r="DL562"/>
  <c r="DK562"/>
  <c r="DK588"/>
  <c r="DK587"/>
  <c r="DL580"/>
  <c r="DK580"/>
  <c r="DL576"/>
  <c r="DK576"/>
  <c r="DK574"/>
  <c r="DK573"/>
  <c r="DL555"/>
  <c r="DK555"/>
  <c r="DK584"/>
  <c r="DK572"/>
  <c r="DK571"/>
  <c r="DK570"/>
  <c r="DK569"/>
  <c r="DK564"/>
  <c r="DK582"/>
  <c r="DK568"/>
  <c r="DK566"/>
  <c r="DK556"/>
  <c r="DK553"/>
  <c r="DK544"/>
  <c r="DK539"/>
  <c r="DK129"/>
  <c r="DK532"/>
  <c r="DK528"/>
  <c r="DK513" s="1"/>
  <c r="DK449"/>
  <c r="DK408"/>
  <c r="DK341"/>
  <c r="DK299"/>
  <c r="DK507"/>
  <c r="DK506" s="1"/>
  <c r="DK500"/>
  <c r="DK484"/>
  <c r="DK476"/>
  <c r="DK473" s="1"/>
  <c r="DK465"/>
  <c r="DK447"/>
  <c r="DK436"/>
  <c r="DK426"/>
  <c r="DK421"/>
  <c r="DK415"/>
  <c r="DK414"/>
  <c r="DK404"/>
  <c r="DK397"/>
  <c r="DK391"/>
  <c r="DK386"/>
  <c r="DK375"/>
  <c r="DK372" s="1"/>
  <c r="DK363"/>
  <c r="DK360" s="1"/>
  <c r="DK336"/>
  <c r="DK332"/>
  <c r="DK310"/>
  <c r="DK307" s="1"/>
  <c r="DK303"/>
  <c r="DK298"/>
  <c r="DK293"/>
  <c r="DK287"/>
  <c r="DK284" s="1"/>
  <c r="DK317"/>
  <c r="DK314" s="1"/>
  <c r="DK258"/>
  <c r="DK255" s="1"/>
  <c r="DK251"/>
  <c r="DK248" s="1"/>
  <c r="DK244"/>
  <c r="DK241" s="1"/>
  <c r="DK228"/>
  <c r="DK225" s="1"/>
  <c r="DK219"/>
  <c r="DK218"/>
  <c r="DK214"/>
  <c r="DK207"/>
  <c r="DK202"/>
  <c r="DK193"/>
  <c r="DK188"/>
  <c r="DK184"/>
  <c r="DK173"/>
  <c r="DK166"/>
  <c r="DK162"/>
  <c r="DK159"/>
  <c r="DK157"/>
  <c r="DK155"/>
  <c r="DK149"/>
  <c r="DK144"/>
  <c r="DK124"/>
  <c r="DK117" s="1"/>
  <c r="DK113"/>
  <c r="DK111"/>
  <c r="DK99"/>
  <c r="DK96" s="1"/>
  <c r="DK86"/>
  <c r="DK82"/>
  <c r="DK54"/>
  <c r="DK22"/>
  <c r="DK17"/>
  <c r="BW586"/>
  <c r="BX586"/>
  <c r="BY586"/>
  <c r="BZ586"/>
  <c r="CA586"/>
  <c r="CB586"/>
  <c r="CC586"/>
  <c r="CD586"/>
  <c r="CE586"/>
  <c r="CF586"/>
  <c r="CG586"/>
  <c r="CH586"/>
  <c r="CI586"/>
  <c r="CJ586"/>
  <c r="CK586"/>
  <c r="CL586"/>
  <c r="CM586"/>
  <c r="CN586"/>
  <c r="CO586"/>
  <c r="CP586"/>
  <c r="CQ586"/>
  <c r="CR586"/>
  <c r="CS586"/>
  <c r="CT586"/>
  <c r="CU586"/>
  <c r="CV586"/>
  <c r="CW586"/>
  <c r="CX586"/>
  <c r="CY586"/>
  <c r="CZ586"/>
  <c r="DA586"/>
  <c r="DB586"/>
  <c r="DC586"/>
  <c r="DD586"/>
  <c r="DE586"/>
  <c r="DF586"/>
  <c r="DG586"/>
  <c r="DH586"/>
  <c r="DI586"/>
  <c r="DJ586"/>
  <c r="DR586"/>
  <c r="DS586"/>
  <c r="DT586"/>
  <c r="BW578"/>
  <c r="BX578"/>
  <c r="BY578"/>
  <c r="BZ578"/>
  <c r="CA578"/>
  <c r="CB578"/>
  <c r="CC578"/>
  <c r="CD578"/>
  <c r="CE578"/>
  <c r="CF578"/>
  <c r="CG578"/>
  <c r="CH578"/>
  <c r="CI578"/>
  <c r="CJ578"/>
  <c r="CK578"/>
  <c r="CL578"/>
  <c r="CM578"/>
  <c r="CN578"/>
  <c r="CO578"/>
  <c r="CP578"/>
  <c r="CQ578"/>
  <c r="CR578"/>
  <c r="CS578"/>
  <c r="CT578"/>
  <c r="CU578"/>
  <c r="CV578"/>
  <c r="CW578"/>
  <c r="CX578"/>
  <c r="CY578"/>
  <c r="CZ578"/>
  <c r="DA578"/>
  <c r="DB578"/>
  <c r="DC578"/>
  <c r="DD578"/>
  <c r="DE578"/>
  <c r="DF578"/>
  <c r="DG578"/>
  <c r="DH578"/>
  <c r="DI578"/>
  <c r="DJ578"/>
  <c r="DR578"/>
  <c r="DS578"/>
  <c r="DT578"/>
  <c r="BV586"/>
  <c r="BV578"/>
  <c r="BW562"/>
  <c r="BX562"/>
  <c r="BY562"/>
  <c r="BZ562"/>
  <c r="CA562"/>
  <c r="CB562"/>
  <c r="CC562"/>
  <c r="CD562"/>
  <c r="CE562"/>
  <c r="CF562"/>
  <c r="CG562"/>
  <c r="CH562"/>
  <c r="CI562"/>
  <c r="CJ562"/>
  <c r="CK562"/>
  <c r="CL562"/>
  <c r="CM562"/>
  <c r="CN562"/>
  <c r="CO562"/>
  <c r="CP562"/>
  <c r="CQ562"/>
  <c r="CR562"/>
  <c r="CS562"/>
  <c r="CT562"/>
  <c r="CU562"/>
  <c r="CV562"/>
  <c r="CW562"/>
  <c r="CX562"/>
  <c r="CY562"/>
  <c r="CZ562"/>
  <c r="DA562"/>
  <c r="DB562"/>
  <c r="DC562"/>
  <c r="DD562"/>
  <c r="DE562"/>
  <c r="DF562"/>
  <c r="DG562"/>
  <c r="DH562"/>
  <c r="DI562"/>
  <c r="DJ562"/>
  <c r="DR562"/>
  <c r="DS562"/>
  <c r="DT562"/>
  <c r="BV562"/>
  <c r="DJ580"/>
  <c r="DI580"/>
  <c r="DJ576"/>
  <c r="DI576"/>
  <c r="DI574"/>
  <c r="DI573"/>
  <c r="DJ555"/>
  <c r="DI555"/>
  <c r="DI584"/>
  <c r="DI583"/>
  <c r="DI572"/>
  <c r="DI571"/>
  <c r="DI570"/>
  <c r="DI569"/>
  <c r="DI564"/>
  <c r="DI582"/>
  <c r="DI581"/>
  <c r="DI568"/>
  <c r="DI565"/>
  <c r="DI556"/>
  <c r="DI553"/>
  <c r="DI544"/>
  <c r="DI539"/>
  <c r="DI129"/>
  <c r="DI532"/>
  <c r="DI528"/>
  <c r="DI513" s="1"/>
  <c r="DI449"/>
  <c r="DI408"/>
  <c r="DI341"/>
  <c r="DI299"/>
  <c r="DI507"/>
  <c r="DI506" s="1"/>
  <c r="DI500"/>
  <c r="DI484"/>
  <c r="DI476"/>
  <c r="DI473" s="1"/>
  <c r="DI465"/>
  <c r="DI462" s="1"/>
  <c r="DI447"/>
  <c r="DI436"/>
  <c r="DI426"/>
  <c r="DI421"/>
  <c r="DI415"/>
  <c r="DI414"/>
  <c r="DI404"/>
  <c r="DI397"/>
  <c r="DI391"/>
  <c r="DI386"/>
  <c r="DI375"/>
  <c r="DI372" s="1"/>
  <c r="DI363"/>
  <c r="DI360" s="1"/>
  <c r="DI336"/>
  <c r="DI332"/>
  <c r="DI310"/>
  <c r="DI307" s="1"/>
  <c r="DI303"/>
  <c r="DI298"/>
  <c r="DI293"/>
  <c r="DI287"/>
  <c r="DI284" s="1"/>
  <c r="DI317"/>
  <c r="DI314" s="1"/>
  <c r="DI258"/>
  <c r="DI255" s="1"/>
  <c r="DI251"/>
  <c r="DI248" s="1"/>
  <c r="DI244"/>
  <c r="DI241" s="1"/>
  <c r="DI228"/>
  <c r="DI225" s="1"/>
  <c r="DI219"/>
  <c r="DI218"/>
  <c r="DI214"/>
  <c r="DI207"/>
  <c r="DI202"/>
  <c r="DI193"/>
  <c r="DI188"/>
  <c r="DI184"/>
  <c r="DI173"/>
  <c r="DI166"/>
  <c r="DI162"/>
  <c r="DI159"/>
  <c r="DI157"/>
  <c r="DI155"/>
  <c r="DI149"/>
  <c r="DI144"/>
  <c r="DI124"/>
  <c r="DI117" s="1"/>
  <c r="DI113"/>
  <c r="DI111"/>
  <c r="DI99"/>
  <c r="DI86"/>
  <c r="DI82"/>
  <c r="DI54"/>
  <c r="DI22"/>
  <c r="DI17"/>
  <c r="DS18"/>
  <c r="DS20"/>
  <c r="DS21"/>
  <c r="DS27"/>
  <c r="DS29"/>
  <c r="DS30"/>
  <c r="DS31"/>
  <c r="DS33"/>
  <c r="DS34"/>
  <c r="DS35"/>
  <c r="DS36"/>
  <c r="DS37"/>
  <c r="DS38"/>
  <c r="DS582" s="1"/>
  <c r="DS39"/>
  <c r="DS42"/>
  <c r="DS49"/>
  <c r="DS50"/>
  <c r="DS51"/>
  <c r="DS52"/>
  <c r="DS53"/>
  <c r="DS57"/>
  <c r="DS58"/>
  <c r="DS59"/>
  <c r="DS60"/>
  <c r="DS61"/>
  <c r="DS556" s="1"/>
  <c r="DS62"/>
  <c r="DS63"/>
  <c r="DS66"/>
  <c r="DS67"/>
  <c r="DS68"/>
  <c r="DS69"/>
  <c r="DS70"/>
  <c r="DS71"/>
  <c r="DS72"/>
  <c r="DS73"/>
  <c r="DS74"/>
  <c r="DS75"/>
  <c r="DS78"/>
  <c r="DS79"/>
  <c r="DS80"/>
  <c r="DS84"/>
  <c r="DS86"/>
  <c r="DS100"/>
  <c r="DS101"/>
  <c r="DS102"/>
  <c r="DS103"/>
  <c r="DS104"/>
  <c r="DS105"/>
  <c r="DS106"/>
  <c r="DS107"/>
  <c r="DS108"/>
  <c r="DS109"/>
  <c r="DS110"/>
  <c r="DS112"/>
  <c r="DS111" s="1"/>
  <c r="DS113"/>
  <c r="DS117"/>
  <c r="DS147"/>
  <c r="DS149"/>
  <c r="DS155"/>
  <c r="DS158"/>
  <c r="DS157" s="1"/>
  <c r="DS165"/>
  <c r="DS162" s="1"/>
  <c r="DS169"/>
  <c r="DS170"/>
  <c r="DS171"/>
  <c r="DS173"/>
  <c r="DS187"/>
  <c r="DS184" s="1"/>
  <c r="DS191"/>
  <c r="DS192"/>
  <c r="DS195"/>
  <c r="DS205"/>
  <c r="DS210"/>
  <c r="DS211"/>
  <c r="DS212"/>
  <c r="DS213"/>
  <c r="DS217"/>
  <c r="DS214" s="1"/>
  <c r="DS222"/>
  <c r="DS219" s="1"/>
  <c r="DS218" s="1"/>
  <c r="DS229"/>
  <c r="DS230"/>
  <c r="DS231"/>
  <c r="DS232"/>
  <c r="DS233"/>
  <c r="DS234"/>
  <c r="DS570"/>
  <c r="DS235"/>
  <c r="DS236"/>
  <c r="DS237"/>
  <c r="DS238"/>
  <c r="DS583" s="1"/>
  <c r="DS584"/>
  <c r="DS239"/>
  <c r="DS240"/>
  <c r="DS244"/>
  <c r="DS241" s="1"/>
  <c r="DS252"/>
  <c r="DS253"/>
  <c r="DS259"/>
  <c r="DS260"/>
  <c r="DS261"/>
  <c r="DS262"/>
  <c r="DS263"/>
  <c r="DS264"/>
  <c r="DS265"/>
  <c r="DS266"/>
  <c r="DS572"/>
  <c r="DS267"/>
  <c r="DS268"/>
  <c r="DS269"/>
  <c r="DS270"/>
  <c r="DS318"/>
  <c r="DS319"/>
  <c r="DS320"/>
  <c r="DS321"/>
  <c r="DS322"/>
  <c r="DS323"/>
  <c r="DS324"/>
  <c r="DS325"/>
  <c r="DS326"/>
  <c r="DS282"/>
  <c r="DS283"/>
  <c r="DS287"/>
  <c r="DS284" s="1"/>
  <c r="DS306"/>
  <c r="DS303" s="1"/>
  <c r="DS311"/>
  <c r="DS312"/>
  <c r="DS339"/>
  <c r="DS336" s="1"/>
  <c r="DS364"/>
  <c r="DS365"/>
  <c r="DS366"/>
  <c r="DS367"/>
  <c r="DS368"/>
  <c r="DS369"/>
  <c r="DS370"/>
  <c r="DS371"/>
  <c r="DS376"/>
  <c r="DS377"/>
  <c r="DS378"/>
  <c r="DS379"/>
  <c r="DS380"/>
  <c r="DS381"/>
  <c r="DS382"/>
  <c r="DS383"/>
  <c r="DS389"/>
  <c r="DS574"/>
  <c r="DS391"/>
  <c r="DS400"/>
  <c r="DS397" s="1"/>
  <c r="DS404"/>
  <c r="DS414"/>
  <c r="DS415"/>
  <c r="DS421"/>
  <c r="DS426"/>
  <c r="DS436"/>
  <c r="DS448"/>
  <c r="DS466"/>
  <c r="DS467"/>
  <c r="DS468"/>
  <c r="DS469"/>
  <c r="DS470"/>
  <c r="DS477"/>
  <c r="DS478"/>
  <c r="DS479"/>
  <c r="DS480"/>
  <c r="DS487"/>
  <c r="DS488"/>
  <c r="DS489"/>
  <c r="DS492"/>
  <c r="DS493"/>
  <c r="DS494"/>
  <c r="DS495"/>
  <c r="DS498"/>
  <c r="DS499"/>
  <c r="DS501"/>
  <c r="DS500" s="1"/>
  <c r="DS507"/>
  <c r="DS506" s="1"/>
  <c r="DS299"/>
  <c r="DS344"/>
  <c r="DS345"/>
  <c r="DS346"/>
  <c r="DS349"/>
  <c r="DS350"/>
  <c r="DS353"/>
  <c r="DS356"/>
  <c r="DS357"/>
  <c r="DS455"/>
  <c r="DS456"/>
  <c r="DS576" s="1"/>
  <c r="DS457"/>
  <c r="DS516"/>
  <c r="DS517"/>
  <c r="DS518"/>
  <c r="DS521"/>
  <c r="DS522"/>
  <c r="DS523"/>
  <c r="DS525"/>
  <c r="DS529"/>
  <c r="DS533"/>
  <c r="DS132"/>
  <c r="DS133"/>
  <c r="DS134"/>
  <c r="DS137"/>
  <c r="DS139"/>
  <c r="DS141"/>
  <c r="DS542"/>
  <c r="DS543"/>
  <c r="DS547"/>
  <c r="DS544" s="1"/>
  <c r="DR556"/>
  <c r="DR582"/>
  <c r="DR564"/>
  <c r="DR569"/>
  <c r="DR570"/>
  <c r="DR571"/>
  <c r="DR572"/>
  <c r="DR583"/>
  <c r="DR584"/>
  <c r="DR555"/>
  <c r="DS555"/>
  <c r="DR573"/>
  <c r="DR574"/>
  <c r="DR576"/>
  <c r="DR580"/>
  <c r="DS580"/>
  <c r="DR587"/>
  <c r="DH580"/>
  <c r="DG580"/>
  <c r="DH576"/>
  <c r="DG576"/>
  <c r="DG574"/>
  <c r="DG573"/>
  <c r="DH555"/>
  <c r="DG555"/>
  <c r="DG584"/>
  <c r="DG583"/>
  <c r="DG572"/>
  <c r="DG571"/>
  <c r="DG570"/>
  <c r="DG569"/>
  <c r="DG564"/>
  <c r="DG582"/>
  <c r="DG581"/>
  <c r="DG575"/>
  <c r="DG568"/>
  <c r="DG567"/>
  <c r="DG565"/>
  <c r="DG556"/>
  <c r="DG553"/>
  <c r="DG544"/>
  <c r="DG539"/>
  <c r="DG129"/>
  <c r="DG532"/>
  <c r="DG528"/>
  <c r="DG513" s="1"/>
  <c r="DG449"/>
  <c r="DG408"/>
  <c r="DG341"/>
  <c r="DG299"/>
  <c r="DG507"/>
  <c r="DG506" s="1"/>
  <c r="DG500"/>
  <c r="DG484"/>
  <c r="DG476"/>
  <c r="DG473" s="1"/>
  <c r="DG465"/>
  <c r="DG462" s="1"/>
  <c r="DG447"/>
  <c r="DG436"/>
  <c r="DG426"/>
  <c r="DG421"/>
  <c r="DG415"/>
  <c r="DG414"/>
  <c r="DG404"/>
  <c r="DG397"/>
  <c r="DG391"/>
  <c r="DG386"/>
  <c r="DG375"/>
  <c r="DG372" s="1"/>
  <c r="DG363"/>
  <c r="DG360" s="1"/>
  <c r="DG336"/>
  <c r="DG332"/>
  <c r="DG310"/>
  <c r="DG307" s="1"/>
  <c r="DG303"/>
  <c r="DG298"/>
  <c r="DG293"/>
  <c r="DG287"/>
  <c r="DG284" s="1"/>
  <c r="DG317"/>
  <c r="DG314" s="1"/>
  <c r="DG258"/>
  <c r="DG255" s="1"/>
  <c r="DG251"/>
  <c r="DG248" s="1"/>
  <c r="DG244"/>
  <c r="DG241" s="1"/>
  <c r="DG228"/>
  <c r="DG225" s="1"/>
  <c r="DG219"/>
  <c r="DG218"/>
  <c r="DG214"/>
  <c r="DG207"/>
  <c r="DG202"/>
  <c r="DG193"/>
  <c r="DG188"/>
  <c r="DG184"/>
  <c r="DG173"/>
  <c r="DG166"/>
  <c r="DG162"/>
  <c r="DG159"/>
  <c r="DG157"/>
  <c r="DG155"/>
  <c r="DG149"/>
  <c r="DG144"/>
  <c r="DG124"/>
  <c r="DG117" s="1"/>
  <c r="DG113"/>
  <c r="DG111"/>
  <c r="DG99"/>
  <c r="DG96" s="1"/>
  <c r="DG86"/>
  <c r="DG82"/>
  <c r="DG54"/>
  <c r="DG22"/>
  <c r="DG17"/>
  <c r="DF580"/>
  <c r="DE580"/>
  <c r="DF576"/>
  <c r="DE576"/>
  <c r="DE574"/>
  <c r="DE573"/>
  <c r="DF555"/>
  <c r="DE555"/>
  <c r="DE584"/>
  <c r="DE572"/>
  <c r="DE571"/>
  <c r="DE570"/>
  <c r="DE569"/>
  <c r="DE564"/>
  <c r="DE582"/>
  <c r="DE581"/>
  <c r="DE575"/>
  <c r="DE568"/>
  <c r="DE567"/>
  <c r="DE565"/>
  <c r="DE556"/>
  <c r="DE553"/>
  <c r="DE544"/>
  <c r="DE539"/>
  <c r="DE129"/>
  <c r="DE532"/>
  <c r="DE528"/>
  <c r="DE513" s="1"/>
  <c r="DE449"/>
  <c r="DE408"/>
  <c r="DE341"/>
  <c r="DE299"/>
  <c r="DE507"/>
  <c r="DE506" s="1"/>
  <c r="DE500"/>
  <c r="DE484"/>
  <c r="DE476"/>
  <c r="DE473" s="1"/>
  <c r="DE465"/>
  <c r="DE462" s="1"/>
  <c r="DE447"/>
  <c r="DE436"/>
  <c r="DE426"/>
  <c r="DE421"/>
  <c r="DE415"/>
  <c r="DE414"/>
  <c r="DE404"/>
  <c r="DE397"/>
  <c r="DE391"/>
  <c r="DE386"/>
  <c r="DE375"/>
  <c r="DE372" s="1"/>
  <c r="DE363"/>
  <c r="DE360" s="1"/>
  <c r="DE336"/>
  <c r="DE332"/>
  <c r="DE310"/>
  <c r="DE307" s="1"/>
  <c r="DE303"/>
  <c r="DE298"/>
  <c r="DE293"/>
  <c r="DE287"/>
  <c r="DE284" s="1"/>
  <c r="DE317"/>
  <c r="DE314" s="1"/>
  <c r="DE258"/>
  <c r="DE251"/>
  <c r="DE248" s="1"/>
  <c r="DE244"/>
  <c r="DE241" s="1"/>
  <c r="DE228"/>
  <c r="DE225" s="1"/>
  <c r="DE219"/>
  <c r="DE218"/>
  <c r="DE214"/>
  <c r="DE207"/>
  <c r="DE202"/>
  <c r="DE193"/>
  <c r="DE188"/>
  <c r="DE184"/>
  <c r="DE173"/>
  <c r="DE166"/>
  <c r="DE162"/>
  <c r="DE159"/>
  <c r="DE157"/>
  <c r="DE155"/>
  <c r="DE149"/>
  <c r="DE144"/>
  <c r="DE124"/>
  <c r="DE117" s="1"/>
  <c r="DE113"/>
  <c r="DE111"/>
  <c r="DE99"/>
  <c r="DE86"/>
  <c r="DE82"/>
  <c r="DE54"/>
  <c r="DE22"/>
  <c r="DE17"/>
  <c r="DD580"/>
  <c r="DC580"/>
  <c r="DD576"/>
  <c r="DC576"/>
  <c r="DC574"/>
  <c r="DC573"/>
  <c r="DD555"/>
  <c r="DC555"/>
  <c r="DC584"/>
  <c r="DC583"/>
  <c r="DC572"/>
  <c r="DC571"/>
  <c r="DC570"/>
  <c r="DC569"/>
  <c r="DC564"/>
  <c r="DC582"/>
  <c r="DC581"/>
  <c r="DC575"/>
  <c r="DC568"/>
  <c r="DC567"/>
  <c r="DC566"/>
  <c r="DC565"/>
  <c r="DC556"/>
  <c r="DC553"/>
  <c r="DC544"/>
  <c r="DC539"/>
  <c r="DC129"/>
  <c r="DC532"/>
  <c r="DC528"/>
  <c r="DC513" s="1"/>
  <c r="DC449"/>
  <c r="DC408"/>
  <c r="DC341"/>
  <c r="DC299"/>
  <c r="DC507"/>
  <c r="DC506" s="1"/>
  <c r="DC500"/>
  <c r="DC484"/>
  <c r="DC476"/>
  <c r="DC473" s="1"/>
  <c r="DC465"/>
  <c r="DC462" s="1"/>
  <c r="DC447"/>
  <c r="DC436"/>
  <c r="DC426"/>
  <c r="DC421"/>
  <c r="DC415"/>
  <c r="DC414"/>
  <c r="DC404"/>
  <c r="DC397"/>
  <c r="DC391"/>
  <c r="DC386"/>
  <c r="DC375"/>
  <c r="DC372" s="1"/>
  <c r="DC363"/>
  <c r="DC360" s="1"/>
  <c r="DC336"/>
  <c r="DC332"/>
  <c r="DC310"/>
  <c r="DC307" s="1"/>
  <c r="DC303"/>
  <c r="DC298"/>
  <c r="DC293"/>
  <c r="DC287"/>
  <c r="DC284" s="1"/>
  <c r="DC317"/>
  <c r="DC314" s="1"/>
  <c r="DC258"/>
  <c r="DC255" s="1"/>
  <c r="DC251"/>
  <c r="DC248" s="1"/>
  <c r="DC244"/>
  <c r="DC241" s="1"/>
  <c r="DC228"/>
  <c r="DC225" s="1"/>
  <c r="DC219"/>
  <c r="DC218"/>
  <c r="DC214"/>
  <c r="DC207"/>
  <c r="DC202"/>
  <c r="DC193"/>
  <c r="DC188"/>
  <c r="DC184"/>
  <c r="DC173"/>
  <c r="DC166"/>
  <c r="DC162"/>
  <c r="DC159"/>
  <c r="DC157"/>
  <c r="DC155"/>
  <c r="DC149"/>
  <c r="DC144"/>
  <c r="DC124"/>
  <c r="DC117" s="1"/>
  <c r="DC113"/>
  <c r="DC111"/>
  <c r="DC99"/>
  <c r="DC96" s="1"/>
  <c r="DC86"/>
  <c r="DC82"/>
  <c r="DC54"/>
  <c r="DC22"/>
  <c r="DC17"/>
  <c r="DB580"/>
  <c r="DA580"/>
  <c r="DB576"/>
  <c r="DA576"/>
  <c r="DA574"/>
  <c r="DA573"/>
  <c r="DB555"/>
  <c r="DA555"/>
  <c r="DA584"/>
  <c r="DA583"/>
  <c r="DA572"/>
  <c r="DA571"/>
  <c r="DA570"/>
  <c r="DA569"/>
  <c r="DA564"/>
  <c r="DA582"/>
  <c r="DA581"/>
  <c r="DA575"/>
  <c r="DA568"/>
  <c r="DA567"/>
  <c r="DA566"/>
  <c r="DA556"/>
  <c r="DA553"/>
  <c r="DA544"/>
  <c r="DA539"/>
  <c r="DA129"/>
  <c r="DA532"/>
  <c r="DA528"/>
  <c r="DA513" s="1"/>
  <c r="DA449"/>
  <c r="DA408"/>
  <c r="DA341"/>
  <c r="DA299"/>
  <c r="DA507"/>
  <c r="DA506" s="1"/>
  <c r="DA500"/>
  <c r="DA484"/>
  <c r="DA476"/>
  <c r="DA473" s="1"/>
  <c r="DA465"/>
  <c r="DA462" s="1"/>
  <c r="DA447"/>
  <c r="DA436"/>
  <c r="DA426"/>
  <c r="DA421"/>
  <c r="DA415"/>
  <c r="DA414"/>
  <c r="DA404"/>
  <c r="DA397"/>
  <c r="DA391"/>
  <c r="DA386"/>
  <c r="DA375"/>
  <c r="DA372" s="1"/>
  <c r="DA363"/>
  <c r="DA360" s="1"/>
  <c r="DA336"/>
  <c r="DA332"/>
  <c r="DA310"/>
  <c r="DA307" s="1"/>
  <c r="DA303"/>
  <c r="DA298"/>
  <c r="DA293"/>
  <c r="DA287"/>
  <c r="DA284" s="1"/>
  <c r="DA317"/>
  <c r="DA314" s="1"/>
  <c r="DA258"/>
  <c r="DA255" s="1"/>
  <c r="DA251"/>
  <c r="DA248" s="1"/>
  <c r="DA244"/>
  <c r="DA241" s="1"/>
  <c r="DA228"/>
  <c r="DA225" s="1"/>
  <c r="DA219"/>
  <c r="DA218"/>
  <c r="DA214"/>
  <c r="DA207"/>
  <c r="DA202"/>
  <c r="DA193"/>
  <c r="DA188"/>
  <c r="DA184"/>
  <c r="DA173"/>
  <c r="DA166"/>
  <c r="DA162"/>
  <c r="DA159"/>
  <c r="DA157"/>
  <c r="DA155"/>
  <c r="DA149"/>
  <c r="DA144"/>
  <c r="DA124"/>
  <c r="DA117" s="1"/>
  <c r="DA113"/>
  <c r="DA111"/>
  <c r="DA99"/>
  <c r="DA96" s="1"/>
  <c r="DA86"/>
  <c r="DA82"/>
  <c r="DA54"/>
  <c r="DA22"/>
  <c r="DA17"/>
  <c r="CZ580"/>
  <c r="CY580"/>
  <c r="CZ576"/>
  <c r="CY576"/>
  <c r="CY574"/>
  <c r="CY573"/>
  <c r="CZ555"/>
  <c r="CY555"/>
  <c r="CY584"/>
  <c r="CY583"/>
  <c r="CY572"/>
  <c r="CY571"/>
  <c r="CY570"/>
  <c r="CY569"/>
  <c r="CY564"/>
  <c r="CY582"/>
  <c r="CY581"/>
  <c r="CY575"/>
  <c r="CY568"/>
  <c r="CY567"/>
  <c r="CY566"/>
  <c r="CY565"/>
  <c r="CY556"/>
  <c r="CY553"/>
  <c r="CY544"/>
  <c r="CY539"/>
  <c r="CY129"/>
  <c r="CY532"/>
  <c r="CY528"/>
  <c r="CY513" s="1"/>
  <c r="CY449"/>
  <c r="CY408"/>
  <c r="CY341"/>
  <c r="CY299"/>
  <c r="CY507"/>
  <c r="CY506" s="1"/>
  <c r="CY500"/>
  <c r="CY484"/>
  <c r="CY476"/>
  <c r="CY473" s="1"/>
  <c r="CY465"/>
  <c r="CY462" s="1"/>
  <c r="CY447"/>
  <c r="CY436"/>
  <c r="CY426"/>
  <c r="CY421"/>
  <c r="CY415"/>
  <c r="CY414"/>
  <c r="CY404"/>
  <c r="CY397"/>
  <c r="CY391"/>
  <c r="CY386"/>
  <c r="CY375"/>
  <c r="CY372" s="1"/>
  <c r="CY363"/>
  <c r="CY360" s="1"/>
  <c r="CY336"/>
  <c r="CY332"/>
  <c r="CY310"/>
  <c r="CY307" s="1"/>
  <c r="CY303"/>
  <c r="CY298"/>
  <c r="CY293"/>
  <c r="CY287"/>
  <c r="CY284" s="1"/>
  <c r="CY317"/>
  <c r="CY314" s="1"/>
  <c r="CY258"/>
  <c r="CY255" s="1"/>
  <c r="CY251"/>
  <c r="CY248" s="1"/>
  <c r="CY244"/>
  <c r="CY241" s="1"/>
  <c r="CY228"/>
  <c r="CY225" s="1"/>
  <c r="CY219"/>
  <c r="CY218"/>
  <c r="CY214"/>
  <c r="CY207"/>
  <c r="CY202"/>
  <c r="CY193"/>
  <c r="CY188"/>
  <c r="CY184"/>
  <c r="CY173"/>
  <c r="CY166"/>
  <c r="CY162"/>
  <c r="CY159"/>
  <c r="CY157"/>
  <c r="CY155"/>
  <c r="CY149"/>
  <c r="CY144"/>
  <c r="CY124"/>
  <c r="CY117" s="1"/>
  <c r="CY113"/>
  <c r="CY111"/>
  <c r="CY99"/>
  <c r="CY96" s="1"/>
  <c r="CY86"/>
  <c r="CY82"/>
  <c r="CY54"/>
  <c r="CY22"/>
  <c r="CY17"/>
  <c r="BN18"/>
  <c r="DT580"/>
  <c r="DT576"/>
  <c r="DT555"/>
  <c r="DT584"/>
  <c r="DT583"/>
  <c r="DT572"/>
  <c r="DT570"/>
  <c r="DT569"/>
  <c r="DT564"/>
  <c r="DT582"/>
  <c r="DT566"/>
  <c r="DT556"/>
  <c r="DT553"/>
  <c r="DT544"/>
  <c r="DT539"/>
  <c r="DT129"/>
  <c r="DT532"/>
  <c r="DT513"/>
  <c r="DT449"/>
  <c r="DT413"/>
  <c r="DT341"/>
  <c r="DT302"/>
  <c r="DT299" s="1"/>
  <c r="DT507"/>
  <c r="DT506" s="1"/>
  <c r="DT500"/>
  <c r="DT484"/>
  <c r="DT476"/>
  <c r="DT473" s="1"/>
  <c r="DT465"/>
  <c r="DT462" s="1"/>
  <c r="DT446"/>
  <c r="DT444"/>
  <c r="DT441"/>
  <c r="DT440"/>
  <c r="DT439"/>
  <c r="DT435"/>
  <c r="DT434"/>
  <c r="DT431"/>
  <c r="DT430"/>
  <c r="DT429"/>
  <c r="DT424"/>
  <c r="DT421" s="1"/>
  <c r="DT420"/>
  <c r="DT418"/>
  <c r="DT415"/>
  <c r="DT404"/>
  <c r="DT397"/>
  <c r="DT396"/>
  <c r="DT395"/>
  <c r="DT394"/>
  <c r="DT386"/>
  <c r="DT375"/>
  <c r="DT372" s="1"/>
  <c r="DT363"/>
  <c r="DT360" s="1"/>
  <c r="DT336"/>
  <c r="DT335"/>
  <c r="DT332" s="1"/>
  <c r="DT310"/>
  <c r="DT307" s="1"/>
  <c r="DT303"/>
  <c r="DT294"/>
  <c r="DT291"/>
  <c r="DT290"/>
  <c r="DT289"/>
  <c r="DT288"/>
  <c r="DT317"/>
  <c r="DT314" s="1"/>
  <c r="DT258"/>
  <c r="DT255" s="1"/>
  <c r="DT251"/>
  <c r="DT248" s="1"/>
  <c r="DT247"/>
  <c r="DT246"/>
  <c r="DT228"/>
  <c r="DT225" s="1"/>
  <c r="DT219"/>
  <c r="DT218" s="1"/>
  <c r="DT214"/>
  <c r="DT207"/>
  <c r="DT202"/>
  <c r="DT188"/>
  <c r="DT184"/>
  <c r="DT177"/>
  <c r="DT176"/>
  <c r="DT166"/>
  <c r="DT162"/>
  <c r="DT160"/>
  <c r="DT157"/>
  <c r="DT156"/>
  <c r="DT155" s="1"/>
  <c r="DT152"/>
  <c r="DT144"/>
  <c r="DT126"/>
  <c r="DT125"/>
  <c r="DT121"/>
  <c r="DT120"/>
  <c r="DT114"/>
  <c r="DT113" s="1"/>
  <c r="DT99"/>
  <c r="DT96" s="1"/>
  <c r="DT95"/>
  <c r="DT94"/>
  <c r="DT91"/>
  <c r="DT90"/>
  <c r="DT89"/>
  <c r="DT82"/>
  <c r="DT54"/>
  <c r="DT22"/>
  <c r="DT17"/>
  <c r="CU17"/>
  <c r="CX580"/>
  <c r="CW580"/>
  <c r="CX576"/>
  <c r="CW576"/>
  <c r="CW574"/>
  <c r="CX555"/>
  <c r="CW555"/>
  <c r="CW584"/>
  <c r="CW583"/>
  <c r="CW572"/>
  <c r="CW571"/>
  <c r="CW570"/>
  <c r="CW569"/>
  <c r="CW564"/>
  <c r="CW582"/>
  <c r="CW575"/>
  <c r="CW568"/>
  <c r="CW567"/>
  <c r="CW566"/>
  <c r="CW565"/>
  <c r="CW556"/>
  <c r="CW553"/>
  <c r="CW544"/>
  <c r="CW539"/>
  <c r="CW129"/>
  <c r="CW532"/>
  <c r="CW528"/>
  <c r="CW449"/>
  <c r="CW408"/>
  <c r="CW341"/>
  <c r="CW299"/>
  <c r="CW507"/>
  <c r="CW506" s="1"/>
  <c r="CW500"/>
  <c r="CW484"/>
  <c r="CW476"/>
  <c r="CW465"/>
  <c r="CW447"/>
  <c r="CW436"/>
  <c r="CW426"/>
  <c r="CW421"/>
  <c r="CW415"/>
  <c r="CW414"/>
  <c r="CW404"/>
  <c r="CW397"/>
  <c r="CW391"/>
  <c r="CW386"/>
  <c r="CW375"/>
  <c r="CW372" s="1"/>
  <c r="CW363"/>
  <c r="CW360" s="1"/>
  <c r="CW336"/>
  <c r="CW332"/>
  <c r="CW310"/>
  <c r="CW307" s="1"/>
  <c r="CW303"/>
  <c r="CW298"/>
  <c r="CW293"/>
  <c r="CW287"/>
  <c r="CW284" s="1"/>
  <c r="CW317"/>
  <c r="CW258"/>
  <c r="CW255" s="1"/>
  <c r="CW251"/>
  <c r="CW248" s="1"/>
  <c r="CW244"/>
  <c r="CW241" s="1"/>
  <c r="CW228"/>
  <c r="CW225" s="1"/>
  <c r="CW219"/>
  <c r="CW218"/>
  <c r="CW214"/>
  <c r="CW207"/>
  <c r="CW202"/>
  <c r="CW193"/>
  <c r="CW188"/>
  <c r="CW184"/>
  <c r="CW173"/>
  <c r="CW166"/>
  <c r="CW162"/>
  <c r="CW159"/>
  <c r="CW157"/>
  <c r="CW155"/>
  <c r="CW149"/>
  <c r="CW144"/>
  <c r="CW124"/>
  <c r="CW113"/>
  <c r="CW111"/>
  <c r="CW99"/>
  <c r="CW96" s="1"/>
  <c r="CW86"/>
  <c r="CW82"/>
  <c r="CW54"/>
  <c r="CW22"/>
  <c r="CW17"/>
  <c r="CU166"/>
  <c r="CC166"/>
  <c r="CA166"/>
  <c r="BY166"/>
  <c r="BU166"/>
  <c r="FJ54" l="1"/>
  <c r="FJ86"/>
  <c r="FJ111"/>
  <c r="FJ124"/>
  <c r="FL124" s="1"/>
  <c r="FL117" s="1"/>
  <c r="FJ149"/>
  <c r="FJ157"/>
  <c r="FJ162"/>
  <c r="FJ173"/>
  <c r="FJ188"/>
  <c r="FJ202"/>
  <c r="FJ214"/>
  <c r="FJ219"/>
  <c r="FJ244"/>
  <c r="FJ258"/>
  <c r="FJ287"/>
  <c r="FJ298"/>
  <c r="FK298" s="1"/>
  <c r="FJ336"/>
  <c r="FJ391"/>
  <c r="FJ528"/>
  <c r="FK528" s="1"/>
  <c r="FK513" s="1"/>
  <c r="FJ544"/>
  <c r="DR581"/>
  <c r="FJ415"/>
  <c r="FJ426"/>
  <c r="FJ447"/>
  <c r="FK447" s="1"/>
  <c r="FJ476"/>
  <c r="FJ299"/>
  <c r="FJ414"/>
  <c r="FJ421"/>
  <c r="FJ436"/>
  <c r="FJ465"/>
  <c r="FJ484"/>
  <c r="FJ341"/>
  <c r="DT173"/>
  <c r="HG548"/>
  <c r="HR548"/>
  <c r="HR524"/>
  <c r="DT536"/>
  <c r="CY481"/>
  <c r="FJ82"/>
  <c r="FJ99"/>
  <c r="FJ113"/>
  <c r="FJ144"/>
  <c r="FJ155"/>
  <c r="FJ193"/>
  <c r="FK193" s="1"/>
  <c r="FJ207"/>
  <c r="FJ218"/>
  <c r="FJ228"/>
  <c r="FJ251"/>
  <c r="FJ317"/>
  <c r="FJ293"/>
  <c r="FL293" s="1"/>
  <c r="FJ303"/>
  <c r="FJ332"/>
  <c r="FJ386"/>
  <c r="FJ397"/>
  <c r="FJ449"/>
  <c r="FJ532"/>
  <c r="FJ539"/>
  <c r="GL458"/>
  <c r="DT481"/>
  <c r="DT408"/>
  <c r="DT577"/>
  <c r="DA505"/>
  <c r="DC558"/>
  <c r="DC560"/>
  <c r="DC563"/>
  <c r="DC561"/>
  <c r="DK505"/>
  <c r="DM510"/>
  <c r="DM452" s="1"/>
  <c r="DM536"/>
  <c r="DM559"/>
  <c r="DO510"/>
  <c r="DX96"/>
  <c r="DX117"/>
  <c r="FJ117" s="1"/>
  <c r="DX225"/>
  <c r="FJ225" s="1"/>
  <c r="DX241"/>
  <c r="FJ241" s="1"/>
  <c r="DX248"/>
  <c r="FJ248" s="1"/>
  <c r="DX255"/>
  <c r="FJ255" s="1"/>
  <c r="DX314"/>
  <c r="DX284"/>
  <c r="FJ284" s="1"/>
  <c r="FO412"/>
  <c r="HF412"/>
  <c r="HH412" s="1"/>
  <c r="FO445"/>
  <c r="HF445"/>
  <c r="HH445" s="1"/>
  <c r="FO292"/>
  <c r="HF292"/>
  <c r="HH292" s="1"/>
  <c r="DO558"/>
  <c r="DO560"/>
  <c r="DO481"/>
  <c r="DI5"/>
  <c r="DI505"/>
  <c r="DO561"/>
  <c r="ES589"/>
  <c r="DC579"/>
  <c r="DE505"/>
  <c r="DE510"/>
  <c r="DE559"/>
  <c r="DG505"/>
  <c r="DR561"/>
  <c r="DM505"/>
  <c r="DX513"/>
  <c r="DX558"/>
  <c r="DX560"/>
  <c r="DZ5"/>
  <c r="DZ536"/>
  <c r="DZ558"/>
  <c r="DZ560"/>
  <c r="DZ563"/>
  <c r="DZ561"/>
  <c r="DW5"/>
  <c r="DW481"/>
  <c r="DX307"/>
  <c r="FJ307" s="1"/>
  <c r="FJ310"/>
  <c r="DX372"/>
  <c r="FJ372" s="1"/>
  <c r="FJ375"/>
  <c r="FJ500"/>
  <c r="FK510"/>
  <c r="FJ129"/>
  <c r="DW407"/>
  <c r="FM407"/>
  <c r="HF407" s="1"/>
  <c r="CW5"/>
  <c r="DC5"/>
  <c r="DG5"/>
  <c r="DG481"/>
  <c r="DG510"/>
  <c r="DG534"/>
  <c r="DG536"/>
  <c r="DG558"/>
  <c r="DG560"/>
  <c r="DG563"/>
  <c r="DG585"/>
  <c r="DR585"/>
  <c r="DR577"/>
  <c r="DI534"/>
  <c r="DI536"/>
  <c r="DI558"/>
  <c r="DI560"/>
  <c r="DK5"/>
  <c r="DK510"/>
  <c r="DK534"/>
  <c r="DK558"/>
  <c r="DK560"/>
  <c r="DK561"/>
  <c r="DK585"/>
  <c r="DM481"/>
  <c r="DM561"/>
  <c r="DO536"/>
  <c r="DO559"/>
  <c r="DX462"/>
  <c r="FJ462" s="1"/>
  <c r="DX473"/>
  <c r="FJ473" s="1"/>
  <c r="DX481"/>
  <c r="DX559"/>
  <c r="DZ534"/>
  <c r="DZ559"/>
  <c r="FJ408"/>
  <c r="DX5"/>
  <c r="FJ17"/>
  <c r="FJ159"/>
  <c r="FJ166"/>
  <c r="FJ184"/>
  <c r="FJ314"/>
  <c r="DX360"/>
  <c r="FJ360" s="1"/>
  <c r="FJ363"/>
  <c r="DX506"/>
  <c r="FJ506" s="1"/>
  <c r="FJ507"/>
  <c r="DV138"/>
  <c r="FM138"/>
  <c r="FK225"/>
  <c r="FJ563"/>
  <c r="CL452"/>
  <c r="FL411"/>
  <c r="FM411"/>
  <c r="HF411" s="1"/>
  <c r="DK563"/>
  <c r="FL551"/>
  <c r="DI577"/>
  <c r="DA577"/>
  <c r="DT563"/>
  <c r="CW577"/>
  <c r="CW581"/>
  <c r="CW573"/>
  <c r="CW585"/>
  <c r="CW588"/>
  <c r="DT587"/>
  <c r="CY577"/>
  <c r="CY588"/>
  <c r="DA565"/>
  <c r="DA588"/>
  <c r="DC588"/>
  <c r="DE577"/>
  <c r="DE587"/>
  <c r="DG587"/>
  <c r="DI575"/>
  <c r="DI588"/>
  <c r="CW536"/>
  <c r="CW558"/>
  <c r="CW560"/>
  <c r="CW561"/>
  <c r="DT5"/>
  <c r="DT575"/>
  <c r="CY505"/>
  <c r="CY534"/>
  <c r="CY536"/>
  <c r="CY558"/>
  <c r="CY560"/>
  <c r="CY585"/>
  <c r="DA481"/>
  <c r="DA559"/>
  <c r="DA585"/>
  <c r="DC585"/>
  <c r="DE5"/>
  <c r="DG559"/>
  <c r="DI96"/>
  <c r="DI43" s="1"/>
  <c r="DI559"/>
  <c r="DI585"/>
  <c r="CW587"/>
  <c r="DT588"/>
  <c r="CY587"/>
  <c r="DA587"/>
  <c r="DC577"/>
  <c r="DC587"/>
  <c r="DE583"/>
  <c r="DE588"/>
  <c r="DG577"/>
  <c r="DG588"/>
  <c r="DI587"/>
  <c r="DT287"/>
  <c r="DT585"/>
  <c r="DE585"/>
  <c r="DR575"/>
  <c r="DS166"/>
  <c r="DK481"/>
  <c r="DK536"/>
  <c r="DK579"/>
  <c r="DM5"/>
  <c r="DM534"/>
  <c r="DM558"/>
  <c r="DM560"/>
  <c r="DM551"/>
  <c r="DM557"/>
  <c r="DO5"/>
  <c r="DO534"/>
  <c r="DO551"/>
  <c r="DO557"/>
  <c r="DX534"/>
  <c r="DX579"/>
  <c r="DZ96"/>
  <c r="DZ43" s="1"/>
  <c r="DZ557"/>
  <c r="DO579"/>
  <c r="DZ579"/>
  <c r="DW510"/>
  <c r="DW534"/>
  <c r="DW536"/>
  <c r="EP589"/>
  <c r="EN589"/>
  <c r="EL589"/>
  <c r="EJ589"/>
  <c r="EH549"/>
  <c r="EH589"/>
  <c r="EF589"/>
  <c r="ED589"/>
  <c r="EB589"/>
  <c r="DZ551"/>
  <c r="DZ575"/>
  <c r="DZ583"/>
  <c r="DZ565"/>
  <c r="DZ567"/>
  <c r="DZ573"/>
  <c r="DZ587"/>
  <c r="DZ481"/>
  <c r="DZ505"/>
  <c r="DZ513"/>
  <c r="DZ577"/>
  <c r="DZ581"/>
  <c r="DZ585"/>
  <c r="DZ588"/>
  <c r="DZ554"/>
  <c r="DX505"/>
  <c r="DX565"/>
  <c r="DX567"/>
  <c r="DX575"/>
  <c r="DX583"/>
  <c r="DX577"/>
  <c r="DX581"/>
  <c r="DX573"/>
  <c r="DX587"/>
  <c r="DX536"/>
  <c r="DX585"/>
  <c r="DX588"/>
  <c r="DX43"/>
  <c r="FJ43" s="1"/>
  <c r="DX554"/>
  <c r="DX557"/>
  <c r="DX561"/>
  <c r="DO505"/>
  <c r="DR563"/>
  <c r="DR553"/>
  <c r="DO43"/>
  <c r="DO565"/>
  <c r="DO567"/>
  <c r="DO575"/>
  <c r="DO583"/>
  <c r="DO563"/>
  <c r="DO573"/>
  <c r="DO587"/>
  <c r="DO577"/>
  <c r="DO581"/>
  <c r="DO585"/>
  <c r="DO588"/>
  <c r="DO554"/>
  <c r="DM43"/>
  <c r="DM565"/>
  <c r="DM567"/>
  <c r="DM575"/>
  <c r="DM583"/>
  <c r="DM573"/>
  <c r="DM587"/>
  <c r="DM577"/>
  <c r="DM581"/>
  <c r="DM585"/>
  <c r="DM588"/>
  <c r="DM554"/>
  <c r="DK462"/>
  <c r="DK43" s="1"/>
  <c r="DR588"/>
  <c r="DR579"/>
  <c r="DK583"/>
  <c r="DK565"/>
  <c r="DK567"/>
  <c r="DK575"/>
  <c r="DK577"/>
  <c r="DK581"/>
  <c r="DK554"/>
  <c r="DK557"/>
  <c r="DI567"/>
  <c r="DI481"/>
  <c r="DI551"/>
  <c r="DI566"/>
  <c r="DI510"/>
  <c r="DT149"/>
  <c r="DT579"/>
  <c r="DI557"/>
  <c r="DI561"/>
  <c r="DT534"/>
  <c r="DA43"/>
  <c r="DC534"/>
  <c r="CW534"/>
  <c r="DT510"/>
  <c r="CY5"/>
  <c r="DA5"/>
  <c r="DA510"/>
  <c r="DA452" s="1"/>
  <c r="DA534"/>
  <c r="DA536"/>
  <c r="DA558"/>
  <c r="DA560"/>
  <c r="DC510"/>
  <c r="DC559"/>
  <c r="DE536"/>
  <c r="DE558"/>
  <c r="DE560"/>
  <c r="DE566"/>
  <c r="DS310"/>
  <c r="DS307" s="1"/>
  <c r="DE534"/>
  <c r="DS202"/>
  <c r="DS532"/>
  <c r="DS568"/>
  <c r="DS449"/>
  <c r="DS484"/>
  <c r="DS481" s="1"/>
  <c r="DS363"/>
  <c r="DS360" s="1"/>
  <c r="DS571"/>
  <c r="DS251"/>
  <c r="DS248" s="1"/>
  <c r="DS207"/>
  <c r="DS188"/>
  <c r="DS317"/>
  <c r="DS314" s="1"/>
  <c r="DS258"/>
  <c r="DS255" s="1"/>
  <c r="DS99"/>
  <c r="DS17"/>
  <c r="DS539"/>
  <c r="DS536" s="1"/>
  <c r="DS564"/>
  <c r="DS228"/>
  <c r="DS225" s="1"/>
  <c r="DS553"/>
  <c r="DS476"/>
  <c r="DS473" s="1"/>
  <c r="DS465"/>
  <c r="DS462" s="1"/>
  <c r="DS386"/>
  <c r="DS144"/>
  <c r="DS82"/>
  <c r="DS561"/>
  <c r="DS129"/>
  <c r="DS375"/>
  <c r="DS372" s="1"/>
  <c r="DS569"/>
  <c r="DS559"/>
  <c r="DS54"/>
  <c r="DS560"/>
  <c r="DS22"/>
  <c r="DT560"/>
  <c r="DT426"/>
  <c r="DR568"/>
  <c r="DR566"/>
  <c r="DR565"/>
  <c r="DR560"/>
  <c r="DR559"/>
  <c r="DR558"/>
  <c r="DG566"/>
  <c r="DG551"/>
  <c r="DG43"/>
  <c r="DG554"/>
  <c r="DG557"/>
  <c r="DG561"/>
  <c r="DE255"/>
  <c r="DT391"/>
  <c r="DE481"/>
  <c r="DE96"/>
  <c r="DE551"/>
  <c r="DE554"/>
  <c r="DE557"/>
  <c r="DE561"/>
  <c r="DC536"/>
  <c r="DC505"/>
  <c r="DT414"/>
  <c r="DC481"/>
  <c r="DC43"/>
  <c r="DC551"/>
  <c r="DC554"/>
  <c r="DC557"/>
  <c r="DA551"/>
  <c r="DA554"/>
  <c r="DA557"/>
  <c r="DA561"/>
  <c r="CY510"/>
  <c r="CY452" s="1"/>
  <c r="CY559"/>
  <c r="CY43"/>
  <c r="CY551"/>
  <c r="CY554"/>
  <c r="CY557"/>
  <c r="CY561"/>
  <c r="DT574"/>
  <c r="DT571"/>
  <c r="DT505"/>
  <c r="DT86"/>
  <c r="DT284"/>
  <c r="DT436"/>
  <c r="DT558"/>
  <c r="DT245"/>
  <c r="DT567"/>
  <c r="DT573"/>
  <c r="DT568"/>
  <c r="DT561"/>
  <c r="CW314"/>
  <c r="CW559"/>
  <c r="CW117"/>
  <c r="CW462"/>
  <c r="CW473"/>
  <c r="CW481"/>
  <c r="CW505"/>
  <c r="CW513"/>
  <c r="CW551"/>
  <c r="CW554"/>
  <c r="CW557"/>
  <c r="CV580"/>
  <c r="CU580"/>
  <c r="CV576"/>
  <c r="CU576"/>
  <c r="CU574"/>
  <c r="CU573"/>
  <c r="CV555"/>
  <c r="CU555"/>
  <c r="CU584"/>
  <c r="CU572"/>
  <c r="CU571"/>
  <c r="CU570"/>
  <c r="CU569"/>
  <c r="CU564"/>
  <c r="CU582"/>
  <c r="CU575"/>
  <c r="CU568"/>
  <c r="CU566"/>
  <c r="CU556"/>
  <c r="CU553"/>
  <c r="CU544"/>
  <c r="CU539"/>
  <c r="CU129"/>
  <c r="CU532"/>
  <c r="CU528"/>
  <c r="CU513" s="1"/>
  <c r="CU449"/>
  <c r="CU408"/>
  <c r="CU341"/>
  <c r="CU299"/>
  <c r="CU507"/>
  <c r="CU500"/>
  <c r="CU484"/>
  <c r="CU476"/>
  <c r="CU473" s="1"/>
  <c r="CU465"/>
  <c r="CU462" s="1"/>
  <c r="CU447"/>
  <c r="CU436"/>
  <c r="CU426"/>
  <c r="CU421"/>
  <c r="CU415"/>
  <c r="CU414"/>
  <c r="CU404"/>
  <c r="CU397"/>
  <c r="CU391"/>
  <c r="CU386"/>
  <c r="CU375"/>
  <c r="CU372" s="1"/>
  <c r="CU363"/>
  <c r="CU360" s="1"/>
  <c r="CU336"/>
  <c r="CU332"/>
  <c r="CU310"/>
  <c r="CU303"/>
  <c r="CU298"/>
  <c r="CU293"/>
  <c r="CU287"/>
  <c r="CU317"/>
  <c r="CU314" s="1"/>
  <c r="CU258"/>
  <c r="CU255" s="1"/>
  <c r="CU251"/>
  <c r="CU248" s="1"/>
  <c r="CU244"/>
  <c r="CU241" s="1"/>
  <c r="CU228"/>
  <c r="CU225" s="1"/>
  <c r="CU219"/>
  <c r="CU218"/>
  <c r="CU214"/>
  <c r="CU207"/>
  <c r="CU202"/>
  <c r="CU193"/>
  <c r="CU188"/>
  <c r="CU184"/>
  <c r="CU173"/>
  <c r="CU162"/>
  <c r="CU159"/>
  <c r="CU157"/>
  <c r="CU155"/>
  <c r="CU149"/>
  <c r="CU144"/>
  <c r="CU124"/>
  <c r="CU117" s="1"/>
  <c r="CU113"/>
  <c r="CU111"/>
  <c r="CU99"/>
  <c r="CU96" s="1"/>
  <c r="CU86"/>
  <c r="CU82"/>
  <c r="CU54"/>
  <c r="CU22"/>
  <c r="CT580"/>
  <c r="CS580"/>
  <c r="CT576"/>
  <c r="CS576"/>
  <c r="CS574"/>
  <c r="CS573"/>
  <c r="CT555"/>
  <c r="CS555"/>
  <c r="CS584"/>
  <c r="CS583"/>
  <c r="CS572"/>
  <c r="CS571"/>
  <c r="CS570"/>
  <c r="CS569"/>
  <c r="CS564"/>
  <c r="CS582"/>
  <c r="CS575"/>
  <c r="CS568"/>
  <c r="CS567"/>
  <c r="CS565"/>
  <c r="CS556"/>
  <c r="CS553"/>
  <c r="CS544"/>
  <c r="CS539"/>
  <c r="CS129"/>
  <c r="CS532"/>
  <c r="CS528"/>
  <c r="CS513" s="1"/>
  <c r="CS449"/>
  <c r="CS408"/>
  <c r="CS341"/>
  <c r="CS299"/>
  <c r="CS507"/>
  <c r="CS500"/>
  <c r="CS484"/>
  <c r="CS476"/>
  <c r="CS465"/>
  <c r="CS462" s="1"/>
  <c r="CS447"/>
  <c r="CS436"/>
  <c r="CS426"/>
  <c r="CS421"/>
  <c r="CS415"/>
  <c r="CS414"/>
  <c r="CS404"/>
  <c r="CS397"/>
  <c r="CS391"/>
  <c r="CS386"/>
  <c r="CS375"/>
  <c r="CS372" s="1"/>
  <c r="CS363"/>
  <c r="CS360" s="1"/>
  <c r="CS336"/>
  <c r="CS332"/>
  <c r="CS310"/>
  <c r="CS303"/>
  <c r="CS298"/>
  <c r="CS293"/>
  <c r="CS287"/>
  <c r="CS317"/>
  <c r="CS314" s="1"/>
  <c r="CS258"/>
  <c r="CS255" s="1"/>
  <c r="CS251"/>
  <c r="CS248" s="1"/>
  <c r="CS244"/>
  <c r="CS241" s="1"/>
  <c r="CS228"/>
  <c r="CS225" s="1"/>
  <c r="CS219"/>
  <c r="CS218"/>
  <c r="CS214"/>
  <c r="CS207"/>
  <c r="CS202"/>
  <c r="CS193"/>
  <c r="CS188"/>
  <c r="CS184"/>
  <c r="CS173"/>
  <c r="CS166"/>
  <c r="CS162"/>
  <c r="CS159"/>
  <c r="CS157"/>
  <c r="CS155"/>
  <c r="CS149"/>
  <c r="CS144"/>
  <c r="CS124"/>
  <c r="CS117" s="1"/>
  <c r="CS113"/>
  <c r="CS111"/>
  <c r="CS99"/>
  <c r="CS96" s="1"/>
  <c r="CS86"/>
  <c r="CS82"/>
  <c r="CS54"/>
  <c r="CS22"/>
  <c r="CS17"/>
  <c r="BV407"/>
  <c r="BY573"/>
  <c r="CA573"/>
  <c r="CC573"/>
  <c r="CE573"/>
  <c r="CG573"/>
  <c r="CI573"/>
  <c r="CK573"/>
  <c r="CM573"/>
  <c r="CO573"/>
  <c r="CQ573"/>
  <c r="BY574"/>
  <c r="CA574"/>
  <c r="CC574"/>
  <c r="CE574"/>
  <c r="CG574"/>
  <c r="CI574"/>
  <c r="CK574"/>
  <c r="CM574"/>
  <c r="CO574"/>
  <c r="CQ574"/>
  <c r="CO408"/>
  <c r="CQ408"/>
  <c r="CA408"/>
  <c r="BZ411"/>
  <c r="CB411" s="1"/>
  <c r="BZ412"/>
  <c r="CB412" s="1"/>
  <c r="CD412" s="1"/>
  <c r="CF412" s="1"/>
  <c r="CH412" s="1"/>
  <c r="CJ412" s="1"/>
  <c r="CL412" s="1"/>
  <c r="CN412" s="1"/>
  <c r="CP412" s="1"/>
  <c r="CR412" s="1"/>
  <c r="CT412" s="1"/>
  <c r="CV412" s="1"/>
  <c r="CX412" s="1"/>
  <c r="CZ412" s="1"/>
  <c r="DB412" s="1"/>
  <c r="DD412" s="1"/>
  <c r="DF412" s="1"/>
  <c r="DH412" s="1"/>
  <c r="DJ412" s="1"/>
  <c r="DL412" s="1"/>
  <c r="DN412" s="1"/>
  <c r="DQ412" s="1"/>
  <c r="DY412" s="1"/>
  <c r="EA412" s="1"/>
  <c r="EC412" s="1"/>
  <c r="EE412" s="1"/>
  <c r="EG412" s="1"/>
  <c r="EI412" s="1"/>
  <c r="EK412" s="1"/>
  <c r="EM412" s="1"/>
  <c r="EO412" s="1"/>
  <c r="EQ412" s="1"/>
  <c r="EU412" s="1"/>
  <c r="EW412" s="1"/>
  <c r="EY412" s="1"/>
  <c r="FA412" s="1"/>
  <c r="FC412" s="1"/>
  <c r="FE412" s="1"/>
  <c r="FG412" s="1"/>
  <c r="FI412" s="1"/>
  <c r="FQ412" s="1"/>
  <c r="FS412" s="1"/>
  <c r="FU412" s="1"/>
  <c r="FW412" s="1"/>
  <c r="GB412" s="1"/>
  <c r="GD412" s="1"/>
  <c r="GF412" s="1"/>
  <c r="GH412" s="1"/>
  <c r="GJ412" s="1"/>
  <c r="GL412" s="1"/>
  <c r="GN412" s="1"/>
  <c r="GP412" s="1"/>
  <c r="GR412" s="1"/>
  <c r="GT412" s="1"/>
  <c r="GV412" s="1"/>
  <c r="GX412" s="1"/>
  <c r="GZ412" s="1"/>
  <c r="HB412" s="1"/>
  <c r="HJ412" s="1"/>
  <c r="HL412" s="1"/>
  <c r="HN412" s="1"/>
  <c r="HT412" s="1"/>
  <c r="HV412" s="1"/>
  <c r="ID412" s="1"/>
  <c r="IF412" s="1"/>
  <c r="IH412" s="1"/>
  <c r="IJ412" s="1"/>
  <c r="IL412" s="1"/>
  <c r="BY408"/>
  <c r="BV411"/>
  <c r="BV412"/>
  <c r="BU408"/>
  <c r="CQ404"/>
  <c r="CO404"/>
  <c r="CM404"/>
  <c r="CK404"/>
  <c r="CI404"/>
  <c r="CG404"/>
  <c r="CE404"/>
  <c r="CC404"/>
  <c r="CA404"/>
  <c r="BZ407"/>
  <c r="CB407" s="1"/>
  <c r="CD407" s="1"/>
  <c r="CF407" s="1"/>
  <c r="CH407" s="1"/>
  <c r="CJ407" s="1"/>
  <c r="CL407" s="1"/>
  <c r="CN407" s="1"/>
  <c r="CP407" s="1"/>
  <c r="CR407" s="1"/>
  <c r="BY404"/>
  <c r="BU404"/>
  <c r="CR580"/>
  <c r="CQ580"/>
  <c r="CR576"/>
  <c r="CQ576"/>
  <c r="CR555"/>
  <c r="CQ555"/>
  <c r="CQ584"/>
  <c r="CQ583"/>
  <c r="CQ572"/>
  <c r="CQ571"/>
  <c r="CQ570"/>
  <c r="CQ569"/>
  <c r="CQ564"/>
  <c r="CQ582"/>
  <c r="CQ581"/>
  <c r="CQ575"/>
  <c r="CQ568"/>
  <c r="CQ567"/>
  <c r="CQ566"/>
  <c r="CQ565"/>
  <c r="CQ556"/>
  <c r="CQ553"/>
  <c r="CQ544"/>
  <c r="CQ539"/>
  <c r="CQ129"/>
  <c r="CQ532"/>
  <c r="CQ528"/>
  <c r="CQ449"/>
  <c r="CQ341"/>
  <c r="CQ299"/>
  <c r="CQ507"/>
  <c r="CQ506" s="1"/>
  <c r="CQ500"/>
  <c r="CQ484"/>
  <c r="CQ476"/>
  <c r="CQ473" s="1"/>
  <c r="CQ465"/>
  <c r="CQ462" s="1"/>
  <c r="CQ447"/>
  <c r="CQ436"/>
  <c r="CQ426"/>
  <c r="CQ421"/>
  <c r="CQ415"/>
  <c r="CQ414"/>
  <c r="CQ397"/>
  <c r="CQ391"/>
  <c r="CQ386"/>
  <c r="CQ375"/>
  <c r="CQ372" s="1"/>
  <c r="CQ363"/>
  <c r="CQ336"/>
  <c r="CQ332"/>
  <c r="CQ310"/>
  <c r="CQ307" s="1"/>
  <c r="CQ303"/>
  <c r="CQ298"/>
  <c r="CQ293"/>
  <c r="CQ287"/>
  <c r="CQ284" s="1"/>
  <c r="CQ317"/>
  <c r="CQ258"/>
  <c r="CQ251"/>
  <c r="CQ244"/>
  <c r="CQ228"/>
  <c r="CQ219"/>
  <c r="CQ218"/>
  <c r="CQ214"/>
  <c r="CQ207"/>
  <c r="CQ202"/>
  <c r="CQ193"/>
  <c r="CQ188"/>
  <c r="CQ184"/>
  <c r="CQ173"/>
  <c r="CQ166"/>
  <c r="CQ162"/>
  <c r="CQ159"/>
  <c r="CQ157"/>
  <c r="CQ155"/>
  <c r="CQ149"/>
  <c r="CQ144"/>
  <c r="CQ124"/>
  <c r="CQ113"/>
  <c r="CQ111"/>
  <c r="CQ99"/>
  <c r="CQ96" s="1"/>
  <c r="CQ86"/>
  <c r="CQ82"/>
  <c r="CQ54"/>
  <c r="CQ22"/>
  <c r="CQ17"/>
  <c r="CO351"/>
  <c r="DR351" s="1"/>
  <c r="CP580"/>
  <c r="CO580"/>
  <c r="CP576"/>
  <c r="CO576"/>
  <c r="CP555"/>
  <c r="CO555"/>
  <c r="CO584"/>
  <c r="CO583"/>
  <c r="CO572"/>
  <c r="CO571"/>
  <c r="CO570"/>
  <c r="CO569"/>
  <c r="CO564"/>
  <c r="CO582"/>
  <c r="CO575"/>
  <c r="CO568"/>
  <c r="CO566"/>
  <c r="CO565"/>
  <c r="CO556"/>
  <c r="CO553"/>
  <c r="CO544"/>
  <c r="CO539"/>
  <c r="CO129"/>
  <c r="CO532"/>
  <c r="CO528"/>
  <c r="CO449"/>
  <c r="CO341"/>
  <c r="CO299"/>
  <c r="CO507"/>
  <c r="CO506" s="1"/>
  <c r="CO500"/>
  <c r="CO484"/>
  <c r="CO476"/>
  <c r="CO465"/>
  <c r="CO447"/>
  <c r="CO436"/>
  <c r="CO426"/>
  <c r="CO421"/>
  <c r="CO415"/>
  <c r="CO414"/>
  <c r="CO397"/>
  <c r="CO391"/>
  <c r="CO386"/>
  <c r="CO375"/>
  <c r="CO372" s="1"/>
  <c r="CO363"/>
  <c r="CO336"/>
  <c r="CO332"/>
  <c r="CO310"/>
  <c r="CO303"/>
  <c r="CO298"/>
  <c r="CO293"/>
  <c r="CO287"/>
  <c r="CO284" s="1"/>
  <c r="CO317"/>
  <c r="CO258"/>
  <c r="CO255" s="1"/>
  <c r="CO251"/>
  <c r="CO248" s="1"/>
  <c r="CO244"/>
  <c r="CO241" s="1"/>
  <c r="CO228"/>
  <c r="CO225" s="1"/>
  <c r="CO219"/>
  <c r="CO218"/>
  <c r="CO214"/>
  <c r="CO207"/>
  <c r="CO202"/>
  <c r="CO193"/>
  <c r="CO188"/>
  <c r="CO184"/>
  <c r="CO173"/>
  <c r="CO166"/>
  <c r="CO162"/>
  <c r="CO159"/>
  <c r="CO157"/>
  <c r="CO155"/>
  <c r="CO149"/>
  <c r="CO144"/>
  <c r="CO124"/>
  <c r="CO117" s="1"/>
  <c r="CO113"/>
  <c r="CO111"/>
  <c r="CO99"/>
  <c r="CO96" s="1"/>
  <c r="CO86"/>
  <c r="CO82"/>
  <c r="CO54"/>
  <c r="CO22"/>
  <c r="CO17"/>
  <c r="CN580"/>
  <c r="CM580"/>
  <c r="CN576"/>
  <c r="CM576"/>
  <c r="CN555"/>
  <c r="CM555"/>
  <c r="CM584"/>
  <c r="CM583"/>
  <c r="CM572"/>
  <c r="CM571"/>
  <c r="CM570"/>
  <c r="CM569"/>
  <c r="CM564"/>
  <c r="CM582"/>
  <c r="CM581"/>
  <c r="CM575"/>
  <c r="CM568"/>
  <c r="CM567"/>
  <c r="CM566"/>
  <c r="CM556"/>
  <c r="CM553"/>
  <c r="CM544"/>
  <c r="CM539"/>
  <c r="CM129"/>
  <c r="CM532"/>
  <c r="CM528"/>
  <c r="CM449"/>
  <c r="CM408"/>
  <c r="CM341"/>
  <c r="CM299"/>
  <c r="CM507"/>
  <c r="CM506" s="1"/>
  <c r="CM500"/>
  <c r="CM484"/>
  <c r="CM476"/>
  <c r="CM473" s="1"/>
  <c r="CM465"/>
  <c r="CM462" s="1"/>
  <c r="CM447"/>
  <c r="CM436"/>
  <c r="CM426"/>
  <c r="CM421"/>
  <c r="CM415"/>
  <c r="CM414"/>
  <c r="CM397"/>
  <c r="CM391"/>
  <c r="CM386"/>
  <c r="CM375"/>
  <c r="CM372" s="1"/>
  <c r="CM363"/>
  <c r="CM360" s="1"/>
  <c r="CM336"/>
  <c r="CM332"/>
  <c r="CM310"/>
  <c r="CM307" s="1"/>
  <c r="CM303"/>
  <c r="CM298"/>
  <c r="CM293"/>
  <c r="CM287"/>
  <c r="CM284" s="1"/>
  <c r="CM317"/>
  <c r="CM314" s="1"/>
  <c r="CM258"/>
  <c r="CM255" s="1"/>
  <c r="CM251"/>
  <c r="CM248" s="1"/>
  <c r="CM244"/>
  <c r="CM241" s="1"/>
  <c r="CM228"/>
  <c r="CM225" s="1"/>
  <c r="CM219"/>
  <c r="CM218"/>
  <c r="CM214"/>
  <c r="CM207"/>
  <c r="CM202"/>
  <c r="CM193"/>
  <c r="CM188"/>
  <c r="CM184"/>
  <c r="CM173"/>
  <c r="CM166"/>
  <c r="CM162"/>
  <c r="CM159"/>
  <c r="CM157"/>
  <c r="CM155"/>
  <c r="CM149"/>
  <c r="CM144"/>
  <c r="CM124"/>
  <c r="CM113"/>
  <c r="CM111"/>
  <c r="CM99"/>
  <c r="CM86"/>
  <c r="CM82"/>
  <c r="CM54"/>
  <c r="CM22"/>
  <c r="CM17"/>
  <c r="CL580"/>
  <c r="CK580"/>
  <c r="CL576"/>
  <c r="CK576"/>
  <c r="CL555"/>
  <c r="CK555"/>
  <c r="CK584"/>
  <c r="CK583"/>
  <c r="CK572"/>
  <c r="CK571"/>
  <c r="CK570"/>
  <c r="CK569"/>
  <c r="CK564"/>
  <c r="CK582"/>
  <c r="CK575"/>
  <c r="CK568"/>
  <c r="CK567"/>
  <c r="CK566"/>
  <c r="CK565"/>
  <c r="CK556"/>
  <c r="CK553"/>
  <c r="CK544"/>
  <c r="CK539"/>
  <c r="CK129"/>
  <c r="CK532"/>
  <c r="CK528"/>
  <c r="CK449"/>
  <c r="CK408"/>
  <c r="CK341"/>
  <c r="CK299"/>
  <c r="CK507"/>
  <c r="CK506" s="1"/>
  <c r="CK500"/>
  <c r="CK484"/>
  <c r="CK476"/>
  <c r="CK465"/>
  <c r="CK462" s="1"/>
  <c r="CK447"/>
  <c r="CK436"/>
  <c r="CK426"/>
  <c r="CK421"/>
  <c r="CK415"/>
  <c r="CK414"/>
  <c r="CK397"/>
  <c r="CK391"/>
  <c r="CK386"/>
  <c r="CK375"/>
  <c r="CK363"/>
  <c r="CK360" s="1"/>
  <c r="CK336"/>
  <c r="CK332"/>
  <c r="CK310"/>
  <c r="CK303"/>
  <c r="CK298"/>
  <c r="CK293"/>
  <c r="CK287"/>
  <c r="CK284" s="1"/>
  <c r="CK317"/>
  <c r="CK314" s="1"/>
  <c r="CK258"/>
  <c r="CK255" s="1"/>
  <c r="CK251"/>
  <c r="CK248" s="1"/>
  <c r="CK244"/>
  <c r="CK241" s="1"/>
  <c r="CK228"/>
  <c r="CK225" s="1"/>
  <c r="CK219"/>
  <c r="CK218"/>
  <c r="CK214"/>
  <c r="CK207"/>
  <c r="CK202"/>
  <c r="CK193"/>
  <c r="CK188"/>
  <c r="CK184"/>
  <c r="CK173"/>
  <c r="CK166"/>
  <c r="CK162"/>
  <c r="CK159"/>
  <c r="CK157"/>
  <c r="CK155"/>
  <c r="CK149"/>
  <c r="CK144"/>
  <c r="CK124"/>
  <c r="CK117" s="1"/>
  <c r="CK113"/>
  <c r="CK111"/>
  <c r="CK99"/>
  <c r="CK86"/>
  <c r="CK82"/>
  <c r="CK54"/>
  <c r="CK22"/>
  <c r="CK17"/>
  <c r="CI228"/>
  <c r="CJ580"/>
  <c r="CI580"/>
  <c r="CJ576"/>
  <c r="CI576"/>
  <c r="CJ555"/>
  <c r="CI555"/>
  <c r="CI584"/>
  <c r="CI583"/>
  <c r="CI572"/>
  <c r="CI571"/>
  <c r="CI570"/>
  <c r="CI569"/>
  <c r="CI564"/>
  <c r="CI582"/>
  <c r="CI581"/>
  <c r="CI575"/>
  <c r="CI568"/>
  <c r="CI567"/>
  <c r="CI566"/>
  <c r="CI565"/>
  <c r="CI556"/>
  <c r="CI553"/>
  <c r="CI544"/>
  <c r="CI539"/>
  <c r="CI129"/>
  <c r="CI532"/>
  <c r="CI528"/>
  <c r="CI449"/>
  <c r="CI408"/>
  <c r="CI341"/>
  <c r="CI299"/>
  <c r="CI507"/>
  <c r="CI506" s="1"/>
  <c r="CI500"/>
  <c r="CI484"/>
  <c r="CI476"/>
  <c r="CI465"/>
  <c r="CI447"/>
  <c r="CI436"/>
  <c r="CI426"/>
  <c r="CI421"/>
  <c r="CI415"/>
  <c r="CI414"/>
  <c r="CI397"/>
  <c r="CI391"/>
  <c r="CI386"/>
  <c r="CI375"/>
  <c r="CI372" s="1"/>
  <c r="CI363"/>
  <c r="CI336"/>
  <c r="CI332"/>
  <c r="CI310"/>
  <c r="CI303"/>
  <c r="CI298"/>
  <c r="CI293"/>
  <c r="CI287"/>
  <c r="CI284" s="1"/>
  <c r="CI317"/>
  <c r="CI258"/>
  <c r="CI251"/>
  <c r="CI248" s="1"/>
  <c r="CI244"/>
  <c r="CI241" s="1"/>
  <c r="CI225"/>
  <c r="CI219"/>
  <c r="CI218"/>
  <c r="CI214"/>
  <c r="CI207"/>
  <c r="CI202"/>
  <c r="CI193"/>
  <c r="CI188"/>
  <c r="CI184"/>
  <c r="CI173"/>
  <c r="CI166"/>
  <c r="CI162"/>
  <c r="CI159"/>
  <c r="CI157"/>
  <c r="CI155"/>
  <c r="CI149"/>
  <c r="CI144"/>
  <c r="CI124"/>
  <c r="CI117" s="1"/>
  <c r="CI113"/>
  <c r="CI111"/>
  <c r="CI99"/>
  <c r="CI86"/>
  <c r="CI82"/>
  <c r="CI54"/>
  <c r="CI22"/>
  <c r="CI17"/>
  <c r="CH580"/>
  <c r="CG580"/>
  <c r="CH576"/>
  <c r="CG576"/>
  <c r="CH555"/>
  <c r="CG555"/>
  <c r="CG584"/>
  <c r="CG583"/>
  <c r="CG572"/>
  <c r="CG571"/>
  <c r="CG570"/>
  <c r="CG569"/>
  <c r="CG564"/>
  <c r="CG582"/>
  <c r="CG581"/>
  <c r="CG575"/>
  <c r="CG568"/>
  <c r="CG567"/>
  <c r="CG566"/>
  <c r="CG556"/>
  <c r="CG553"/>
  <c r="CG544"/>
  <c r="CG539"/>
  <c r="CG129"/>
  <c r="CG532"/>
  <c r="CG528"/>
  <c r="CG449"/>
  <c r="CG408"/>
  <c r="CG341"/>
  <c r="CG299"/>
  <c r="CG507"/>
  <c r="CG506" s="1"/>
  <c r="CG500"/>
  <c r="CG484"/>
  <c r="CG476"/>
  <c r="CG473" s="1"/>
  <c r="CG465"/>
  <c r="CG462" s="1"/>
  <c r="CG447"/>
  <c r="CG436"/>
  <c r="CG426"/>
  <c r="CG421"/>
  <c r="CG415"/>
  <c r="CG414"/>
  <c r="CG397"/>
  <c r="CG391"/>
  <c r="CG386"/>
  <c r="CG375"/>
  <c r="CG372" s="1"/>
  <c r="CG363"/>
  <c r="CG336"/>
  <c r="CG332"/>
  <c r="CG310"/>
  <c r="CG303"/>
  <c r="CG298"/>
  <c r="CG293"/>
  <c r="CG287"/>
  <c r="CG284" s="1"/>
  <c r="CG317"/>
  <c r="CG258"/>
  <c r="CG251"/>
  <c r="CG248" s="1"/>
  <c r="CG244"/>
  <c r="CG241" s="1"/>
  <c r="CG228"/>
  <c r="CG219"/>
  <c r="CG218"/>
  <c r="CG214"/>
  <c r="CG207"/>
  <c r="CG202"/>
  <c r="CG193"/>
  <c r="CG188"/>
  <c r="CG184"/>
  <c r="CG173"/>
  <c r="CG166"/>
  <c r="CG162"/>
  <c r="CG159"/>
  <c r="CG157"/>
  <c r="CG155"/>
  <c r="CG149"/>
  <c r="CG144"/>
  <c r="CG124"/>
  <c r="CG117" s="1"/>
  <c r="CG113"/>
  <c r="CG111"/>
  <c r="CG99"/>
  <c r="CG96" s="1"/>
  <c r="CG86"/>
  <c r="CG82"/>
  <c r="CG54"/>
  <c r="CG22"/>
  <c r="CG17"/>
  <c r="CE287"/>
  <c r="CC287"/>
  <c r="CA287"/>
  <c r="BY287"/>
  <c r="BZ292"/>
  <c r="CB292" s="1"/>
  <c r="BV292"/>
  <c r="BU287"/>
  <c r="BU324"/>
  <c r="BU263"/>
  <c r="BU231"/>
  <c r="BU232"/>
  <c r="DK559" l="1"/>
  <c r="DX563"/>
  <c r="DA549"/>
  <c r="DM579"/>
  <c r="DX510"/>
  <c r="DX549" s="1"/>
  <c r="FJ5"/>
  <c r="DM563"/>
  <c r="FJ536"/>
  <c r="CG565"/>
  <c r="DI563"/>
  <c r="DS565"/>
  <c r="FJ505"/>
  <c r="DM549"/>
  <c r="FJ534"/>
  <c r="HH411"/>
  <c r="HH407"/>
  <c r="FN138"/>
  <c r="HF138"/>
  <c r="GN458"/>
  <c r="CU481"/>
  <c r="CU510"/>
  <c r="CU559"/>
  <c r="BX412"/>
  <c r="FX412"/>
  <c r="BX292"/>
  <c r="FX292"/>
  <c r="BX411"/>
  <c r="FX411"/>
  <c r="HO411" s="1"/>
  <c r="BX407"/>
  <c r="FX407"/>
  <c r="HO407" s="1"/>
  <c r="FO411"/>
  <c r="FK43"/>
  <c r="FK549" s="1"/>
  <c r="FO407"/>
  <c r="CM585"/>
  <c r="CQ5"/>
  <c r="DS566"/>
  <c r="FJ573"/>
  <c r="DS588"/>
  <c r="FK563"/>
  <c r="DR287"/>
  <c r="CQ558"/>
  <c r="CQ585"/>
  <c r="CS5"/>
  <c r="CS560"/>
  <c r="CS563"/>
  <c r="CS585"/>
  <c r="FJ96"/>
  <c r="FJ589"/>
  <c r="FL408"/>
  <c r="FL159"/>
  <c r="DS587"/>
  <c r="FJ513"/>
  <c r="FJ481"/>
  <c r="CO585"/>
  <c r="CG587"/>
  <c r="CI587"/>
  <c r="CK587"/>
  <c r="CM588"/>
  <c r="CO577"/>
  <c r="CO588"/>
  <c r="CQ588"/>
  <c r="CS588"/>
  <c r="CU567"/>
  <c r="CU583"/>
  <c r="CU587"/>
  <c r="CW563"/>
  <c r="DG579"/>
  <c r="DE563"/>
  <c r="DA563"/>
  <c r="CY579"/>
  <c r="DA579"/>
  <c r="DI589"/>
  <c r="DI554"/>
  <c r="DI579"/>
  <c r="CG588"/>
  <c r="CI588"/>
  <c r="CK588"/>
  <c r="CM565"/>
  <c r="CM587"/>
  <c r="CO587"/>
  <c r="CQ587"/>
  <c r="CS587"/>
  <c r="CU577"/>
  <c r="CU588"/>
  <c r="CY563"/>
  <c r="DE579"/>
  <c r="CW579"/>
  <c r="CG585"/>
  <c r="CI585"/>
  <c r="CK585"/>
  <c r="CM559"/>
  <c r="CO567"/>
  <c r="CQ559"/>
  <c r="DR404"/>
  <c r="CU5"/>
  <c r="CU558"/>
  <c r="CU563"/>
  <c r="CU585"/>
  <c r="CY549"/>
  <c r="CI96"/>
  <c r="DS575"/>
  <c r="DZ510"/>
  <c r="DX551"/>
  <c r="DO549"/>
  <c r="DK549"/>
  <c r="DS579"/>
  <c r="DT565"/>
  <c r="DT581"/>
  <c r="DT559"/>
  <c r="DS573"/>
  <c r="DS585"/>
  <c r="DK551"/>
  <c r="DI549"/>
  <c r="CK534"/>
  <c r="CM5"/>
  <c r="DS351"/>
  <c r="CS481"/>
  <c r="CU534"/>
  <c r="CG5"/>
  <c r="CS561"/>
  <c r="DG589"/>
  <c r="DR567"/>
  <c r="CK5"/>
  <c r="CM534"/>
  <c r="CQ481"/>
  <c r="CS534"/>
  <c r="DR551"/>
  <c r="DE43"/>
  <c r="DE549" s="1"/>
  <c r="DS558"/>
  <c r="DR557"/>
  <c r="DS554"/>
  <c r="DS534"/>
  <c r="DS557"/>
  <c r="DS551"/>
  <c r="DS96"/>
  <c r="DS581"/>
  <c r="DS5"/>
  <c r="DG549"/>
  <c r="DC549"/>
  <c r="DC589"/>
  <c r="DT244"/>
  <c r="DT554"/>
  <c r="DT557"/>
  <c r="CW510"/>
  <c r="CW43"/>
  <c r="CW589"/>
  <c r="CI5"/>
  <c r="CM481"/>
  <c r="CK581"/>
  <c r="CM536"/>
  <c r="CO559"/>
  <c r="CQ560"/>
  <c r="CS510"/>
  <c r="CS452" s="1"/>
  <c r="CS284"/>
  <c r="CO581"/>
  <c r="CT407"/>
  <c r="CS473"/>
  <c r="CS505"/>
  <c r="CU505"/>
  <c r="CU284"/>
  <c r="CS558"/>
  <c r="CU561"/>
  <c r="CU536"/>
  <c r="CU307"/>
  <c r="CU506"/>
  <c r="CU551"/>
  <c r="CU554"/>
  <c r="CU557"/>
  <c r="CS536"/>
  <c r="CS307"/>
  <c r="CS506"/>
  <c r="CS551"/>
  <c r="CS554"/>
  <c r="CS557"/>
  <c r="CD411"/>
  <c r="CG536"/>
  <c r="CG579"/>
  <c r="CI579"/>
  <c r="CK579"/>
  <c r="CO579"/>
  <c r="CG558"/>
  <c r="CG560"/>
  <c r="CG561"/>
  <c r="CI560"/>
  <c r="CK536"/>
  <c r="CK558"/>
  <c r="CM96"/>
  <c r="CM558"/>
  <c r="CM561"/>
  <c r="CO558"/>
  <c r="CO560"/>
  <c r="CO561"/>
  <c r="CQ561"/>
  <c r="CQ536"/>
  <c r="CQ534"/>
  <c r="CQ505"/>
  <c r="CQ360"/>
  <c r="CQ117"/>
  <c r="CQ225"/>
  <c r="CQ241"/>
  <c r="CQ248"/>
  <c r="CQ255"/>
  <c r="CQ314"/>
  <c r="CQ513"/>
  <c r="CQ551"/>
  <c r="CQ554"/>
  <c r="CQ557"/>
  <c r="CO314"/>
  <c r="CO360"/>
  <c r="CO536"/>
  <c r="CO462"/>
  <c r="CO473"/>
  <c r="CO5"/>
  <c r="CO534"/>
  <c r="CO307"/>
  <c r="CO481"/>
  <c r="CO505"/>
  <c r="CO513"/>
  <c r="CO551"/>
  <c r="CO554"/>
  <c r="CO557"/>
  <c r="CM513"/>
  <c r="CM505"/>
  <c r="CM117"/>
  <c r="CM551"/>
  <c r="CM554"/>
  <c r="CM557"/>
  <c r="CG534"/>
  <c r="CG559"/>
  <c r="CI561"/>
  <c r="CI462"/>
  <c r="CI534"/>
  <c r="CI536"/>
  <c r="CI558"/>
  <c r="CK96"/>
  <c r="CK372"/>
  <c r="CK473"/>
  <c r="CK559"/>
  <c r="CK560"/>
  <c r="CK561"/>
  <c r="CK481"/>
  <c r="CK505"/>
  <c r="CK307"/>
  <c r="CK551"/>
  <c r="CK554"/>
  <c r="CK557"/>
  <c r="CK513"/>
  <c r="CI473"/>
  <c r="CI360"/>
  <c r="CI314"/>
  <c r="CI255"/>
  <c r="CI481"/>
  <c r="CI505"/>
  <c r="CI307"/>
  <c r="CI513"/>
  <c r="CI551"/>
  <c r="CI554"/>
  <c r="CI557"/>
  <c r="CG360"/>
  <c r="CG314"/>
  <c r="CG255"/>
  <c r="CG225"/>
  <c r="CG307"/>
  <c r="CG481"/>
  <c r="CG505"/>
  <c r="CG513"/>
  <c r="CG551"/>
  <c r="CG554"/>
  <c r="CG557"/>
  <c r="CD292"/>
  <c r="FJ510" l="1"/>
  <c r="DZ549"/>
  <c r="HW407"/>
  <c r="HW411"/>
  <c r="HG138"/>
  <c r="HR138"/>
  <c r="FZ412"/>
  <c r="HO412"/>
  <c r="GP458"/>
  <c r="DT551"/>
  <c r="HQ407"/>
  <c r="HQ411"/>
  <c r="FZ292"/>
  <c r="HO292"/>
  <c r="FZ407"/>
  <c r="FZ411"/>
  <c r="CS43"/>
  <c r="CS549" s="1"/>
  <c r="FL43"/>
  <c r="FL573"/>
  <c r="FJ549"/>
  <c r="FL505"/>
  <c r="FK589"/>
  <c r="CK577"/>
  <c r="CI559"/>
  <c r="CG577"/>
  <c r="CM579"/>
  <c r="CO563"/>
  <c r="CM563"/>
  <c r="CK563"/>
  <c r="CU560"/>
  <c r="CS566"/>
  <c r="CS579"/>
  <c r="CS581"/>
  <c r="CM577"/>
  <c r="CQ577"/>
  <c r="CI577"/>
  <c r="CQ563"/>
  <c r="CQ579"/>
  <c r="CM560"/>
  <c r="CG563"/>
  <c r="CU579"/>
  <c r="CU581"/>
  <c r="CU565"/>
  <c r="CS577"/>
  <c r="CY589"/>
  <c r="DA589"/>
  <c r="DE589"/>
  <c r="CS559"/>
  <c r="CI563"/>
  <c r="DZ589"/>
  <c r="DX589"/>
  <c r="DO589"/>
  <c r="DM589"/>
  <c r="DR554"/>
  <c r="DS563"/>
  <c r="DS577"/>
  <c r="DK589"/>
  <c r="DS567"/>
  <c r="DS341"/>
  <c r="DS505" s="1"/>
  <c r="CW549"/>
  <c r="DT241"/>
  <c r="CV407"/>
  <c r="CU589"/>
  <c r="CU43"/>
  <c r="CU549" s="1"/>
  <c r="CF411"/>
  <c r="CQ510"/>
  <c r="CQ452" s="1"/>
  <c r="CQ43"/>
  <c r="CO510"/>
  <c r="CO589"/>
  <c r="CO43"/>
  <c r="CM43"/>
  <c r="CM510"/>
  <c r="CM452" s="1"/>
  <c r="CK510"/>
  <c r="CK589"/>
  <c r="CK43"/>
  <c r="CK549" s="1"/>
  <c r="CI43"/>
  <c r="CI510"/>
  <c r="CI589"/>
  <c r="CG510"/>
  <c r="CG589"/>
  <c r="CG43"/>
  <c r="CF292"/>
  <c r="DT589" l="1"/>
  <c r="HQ292"/>
  <c r="HW292"/>
  <c r="HY292" s="1"/>
  <c r="HQ412"/>
  <c r="HR412"/>
  <c r="HW412"/>
  <c r="HY412" s="1"/>
  <c r="HY411"/>
  <c r="HY407"/>
  <c r="CQ589"/>
  <c r="GR458"/>
  <c r="FL589"/>
  <c r="CM589"/>
  <c r="DR452"/>
  <c r="CN452"/>
  <c r="FL549"/>
  <c r="CS589"/>
  <c r="CX407"/>
  <c r="CH411"/>
  <c r="CQ549"/>
  <c r="CO549"/>
  <c r="CM549"/>
  <c r="CH292"/>
  <c r="CJ292" s="1"/>
  <c r="CL292" s="1"/>
  <c r="CN292" s="1"/>
  <c r="CP292" s="1"/>
  <c r="CR292" s="1"/>
  <c r="CT292" s="1"/>
  <c r="CV292" s="1"/>
  <c r="CX292" s="1"/>
  <c r="CZ292" s="1"/>
  <c r="DB292" s="1"/>
  <c r="DD292" s="1"/>
  <c r="DF292" s="1"/>
  <c r="DH292" s="1"/>
  <c r="DJ292" s="1"/>
  <c r="DL292" s="1"/>
  <c r="DN292" s="1"/>
  <c r="DQ292" s="1"/>
  <c r="DY292" s="1"/>
  <c r="EA292" s="1"/>
  <c r="EC292" s="1"/>
  <c r="EE292" s="1"/>
  <c r="EG292" s="1"/>
  <c r="EI292" s="1"/>
  <c r="EK292" s="1"/>
  <c r="EM292" s="1"/>
  <c r="EO292" s="1"/>
  <c r="EQ292" s="1"/>
  <c r="EU292" s="1"/>
  <c r="EW292" s="1"/>
  <c r="EY292" s="1"/>
  <c r="FA292" s="1"/>
  <c r="FC292" s="1"/>
  <c r="FE292" s="1"/>
  <c r="FG292" s="1"/>
  <c r="FI292" s="1"/>
  <c r="FQ292" s="1"/>
  <c r="FS292" s="1"/>
  <c r="FU292" s="1"/>
  <c r="FW292" s="1"/>
  <c r="GB292" s="1"/>
  <c r="GD292" s="1"/>
  <c r="GF292" s="1"/>
  <c r="GH292" s="1"/>
  <c r="GJ292" s="1"/>
  <c r="GL292" s="1"/>
  <c r="GN292" s="1"/>
  <c r="GP292" s="1"/>
  <c r="GR292" s="1"/>
  <c r="GT292" s="1"/>
  <c r="GV292" s="1"/>
  <c r="GX292" s="1"/>
  <c r="GZ292" s="1"/>
  <c r="HB292" s="1"/>
  <c r="HJ292" s="1"/>
  <c r="HL292" s="1"/>
  <c r="HN292" s="1"/>
  <c r="HT292" s="1"/>
  <c r="HV292" s="1"/>
  <c r="ID292" s="1"/>
  <c r="IF292" s="1"/>
  <c r="IH292" s="1"/>
  <c r="IJ292" s="1"/>
  <c r="IL292" s="1"/>
  <c r="CG549"/>
  <c r="CI549"/>
  <c r="CC581"/>
  <c r="CE581"/>
  <c r="BX54"/>
  <c r="CF580"/>
  <c r="CE580"/>
  <c r="CF576"/>
  <c r="CE576"/>
  <c r="CF555"/>
  <c r="CE555"/>
  <c r="CE584"/>
  <c r="CE583"/>
  <c r="CE572"/>
  <c r="CE571"/>
  <c r="CE570"/>
  <c r="CE569"/>
  <c r="CE564"/>
  <c r="CE582"/>
  <c r="CE575"/>
  <c r="CE568"/>
  <c r="CE567"/>
  <c r="CE566"/>
  <c r="CE556"/>
  <c r="CE544"/>
  <c r="CE539"/>
  <c r="CE129"/>
  <c r="CE532"/>
  <c r="CE528"/>
  <c r="CE449"/>
  <c r="CE408"/>
  <c r="CE341"/>
  <c r="CE299"/>
  <c r="CE507"/>
  <c r="CE506" s="1"/>
  <c r="CE500"/>
  <c r="CE484"/>
  <c r="CE476"/>
  <c r="CE473" s="1"/>
  <c r="CE465"/>
  <c r="CE462" s="1"/>
  <c r="CE447"/>
  <c r="CE436"/>
  <c r="CE426"/>
  <c r="CE421"/>
  <c r="CE415"/>
  <c r="CE414"/>
  <c r="CE397"/>
  <c r="CE391"/>
  <c r="CE386"/>
  <c r="CE375"/>
  <c r="CE372" s="1"/>
  <c r="CE363"/>
  <c r="CE360" s="1"/>
  <c r="CE336"/>
  <c r="CE332"/>
  <c r="CE310"/>
  <c r="CE303"/>
  <c r="CE298"/>
  <c r="CE293"/>
  <c r="CE284"/>
  <c r="CE317"/>
  <c r="CE314" s="1"/>
  <c r="CE258"/>
  <c r="CE255" s="1"/>
  <c r="CE251"/>
  <c r="CE248" s="1"/>
  <c r="CE244"/>
  <c r="CE241" s="1"/>
  <c r="CE228"/>
  <c r="CE225" s="1"/>
  <c r="CE219"/>
  <c r="CE218"/>
  <c r="CE214"/>
  <c r="CE207"/>
  <c r="CE202"/>
  <c r="CE193"/>
  <c r="CE188"/>
  <c r="CE184"/>
  <c r="CE173"/>
  <c r="CE166"/>
  <c r="DR166" s="1"/>
  <c r="CE162"/>
  <c r="CE159"/>
  <c r="CE157"/>
  <c r="CE155"/>
  <c r="CE149"/>
  <c r="CE144"/>
  <c r="CE124"/>
  <c r="CE113"/>
  <c r="CE111"/>
  <c r="CE99"/>
  <c r="CE96" s="1"/>
  <c r="CE86"/>
  <c r="CE82"/>
  <c r="CE54"/>
  <c r="CE22"/>
  <c r="CE17"/>
  <c r="CA579"/>
  <c r="BN369"/>
  <c r="BN368"/>
  <c r="BN370"/>
  <c r="BN371"/>
  <c r="BN367"/>
  <c r="BN322"/>
  <c r="BN264"/>
  <c r="BN265"/>
  <c r="BN266"/>
  <c r="BN267"/>
  <c r="BN268"/>
  <c r="BN269"/>
  <c r="BN270"/>
  <c r="BN263"/>
  <c r="BN234"/>
  <c r="BN235"/>
  <c r="BN236"/>
  <c r="BN233"/>
  <c r="BN232"/>
  <c r="BN231"/>
  <c r="CD580"/>
  <c r="CC580"/>
  <c r="CD576"/>
  <c r="CC576"/>
  <c r="CD555"/>
  <c r="CC555"/>
  <c r="CC584"/>
  <c r="CC583"/>
  <c r="CC572"/>
  <c r="CC571"/>
  <c r="CC570"/>
  <c r="CC569"/>
  <c r="CC564"/>
  <c r="CC582"/>
  <c r="CC575"/>
  <c r="CC568"/>
  <c r="CC567"/>
  <c r="CC566"/>
  <c r="CC565"/>
  <c r="CC556"/>
  <c r="CC553"/>
  <c r="CC544"/>
  <c r="CC539"/>
  <c r="CC129"/>
  <c r="CC532"/>
  <c r="CC528"/>
  <c r="CC449"/>
  <c r="CC408"/>
  <c r="CC341"/>
  <c r="CC299"/>
  <c r="CC507"/>
  <c r="CC506" s="1"/>
  <c r="CC500"/>
  <c r="CC484"/>
  <c r="CC476"/>
  <c r="CC465"/>
  <c r="CC447"/>
  <c r="CC436"/>
  <c r="CC426"/>
  <c r="CC421"/>
  <c r="CC415"/>
  <c r="CC414"/>
  <c r="CC397"/>
  <c r="CC391"/>
  <c r="CC386"/>
  <c r="CC375"/>
  <c r="CC372" s="1"/>
  <c r="CC363"/>
  <c r="CC360" s="1"/>
  <c r="CC336"/>
  <c r="CC332"/>
  <c r="CC310"/>
  <c r="CC303"/>
  <c r="CC298"/>
  <c r="CC293"/>
  <c r="CC317"/>
  <c r="CC314" s="1"/>
  <c r="CC258"/>
  <c r="CC251"/>
  <c r="CC244"/>
  <c r="CC241" s="1"/>
  <c r="CC228"/>
  <c r="CC219"/>
  <c r="CC218"/>
  <c r="CC214"/>
  <c r="CC207"/>
  <c r="CC202"/>
  <c r="CC193"/>
  <c r="CC188"/>
  <c r="CC184"/>
  <c r="CC173"/>
  <c r="CC162"/>
  <c r="CC159"/>
  <c r="CC157"/>
  <c r="CC155"/>
  <c r="CC149"/>
  <c r="CC144"/>
  <c r="CC124"/>
  <c r="CC113"/>
  <c r="CC111"/>
  <c r="CC99"/>
  <c r="CC96" s="1"/>
  <c r="CC86"/>
  <c r="CC82"/>
  <c r="CC54"/>
  <c r="CC22"/>
  <c r="CC17"/>
  <c r="CA449"/>
  <c r="BA287"/>
  <c r="BV291"/>
  <c r="BN291"/>
  <c r="BP291" s="1"/>
  <c r="BB291"/>
  <c r="BD291" s="1"/>
  <c r="BF291" s="1"/>
  <c r="BH291" s="1"/>
  <c r="BK291" s="1"/>
  <c r="BZ291" s="1"/>
  <c r="CB291" s="1"/>
  <c r="CD291" s="1"/>
  <c r="CF291" s="1"/>
  <c r="CH291" s="1"/>
  <c r="CJ291" s="1"/>
  <c r="CL291" s="1"/>
  <c r="CN291" s="1"/>
  <c r="CP291" s="1"/>
  <c r="CR291" s="1"/>
  <c r="CT291" s="1"/>
  <c r="CV291" s="1"/>
  <c r="CX291" s="1"/>
  <c r="CZ291" s="1"/>
  <c r="DB291" s="1"/>
  <c r="DD291" s="1"/>
  <c r="DF291" s="1"/>
  <c r="DH291" s="1"/>
  <c r="DJ291" s="1"/>
  <c r="DL291" s="1"/>
  <c r="DN291" s="1"/>
  <c r="DQ291" s="1"/>
  <c r="DY291" s="1"/>
  <c r="EA291" s="1"/>
  <c r="EC291" s="1"/>
  <c r="EE291" s="1"/>
  <c r="EG291" s="1"/>
  <c r="EI291" s="1"/>
  <c r="EK291" s="1"/>
  <c r="EM291" s="1"/>
  <c r="EO291" s="1"/>
  <c r="EQ291" s="1"/>
  <c r="EU291" s="1"/>
  <c r="EW291" s="1"/>
  <c r="EY291" s="1"/>
  <c r="FA291" s="1"/>
  <c r="FC291" s="1"/>
  <c r="FE291" s="1"/>
  <c r="FG291" s="1"/>
  <c r="FI291" s="1"/>
  <c r="FQ291" s="1"/>
  <c r="FS291" s="1"/>
  <c r="FU291" s="1"/>
  <c r="FW291" s="1"/>
  <c r="GB291" s="1"/>
  <c r="GD291" s="1"/>
  <c r="GF291" s="1"/>
  <c r="GH291" s="1"/>
  <c r="GJ291" s="1"/>
  <c r="GL291" s="1"/>
  <c r="GN291" s="1"/>
  <c r="GP291" s="1"/>
  <c r="GR291" s="1"/>
  <c r="GT291" s="1"/>
  <c r="GV291" s="1"/>
  <c r="GX291" s="1"/>
  <c r="GZ291" s="1"/>
  <c r="HB291" s="1"/>
  <c r="HJ291" s="1"/>
  <c r="HL291" s="1"/>
  <c r="HN291" s="1"/>
  <c r="HT291" s="1"/>
  <c r="HV291" s="1"/>
  <c r="ID291" s="1"/>
  <c r="IF291" s="1"/>
  <c r="IH291" s="1"/>
  <c r="IJ291" s="1"/>
  <c r="IL291" s="1"/>
  <c r="BJ544"/>
  <c r="BJ539"/>
  <c r="BJ129"/>
  <c r="BJ534" s="1"/>
  <c r="BJ532"/>
  <c r="BJ528"/>
  <c r="BJ513" s="1"/>
  <c r="BJ449"/>
  <c r="BJ408"/>
  <c r="BJ341"/>
  <c r="BJ299"/>
  <c r="BJ507"/>
  <c r="BJ506" s="1"/>
  <c r="BJ500"/>
  <c r="BJ484"/>
  <c r="BJ476"/>
  <c r="BJ473" s="1"/>
  <c r="BJ465"/>
  <c r="BJ462" s="1"/>
  <c r="BJ447"/>
  <c r="BJ436"/>
  <c r="BJ426"/>
  <c r="BJ421"/>
  <c r="BJ415"/>
  <c r="BJ414"/>
  <c r="BJ404"/>
  <c r="BJ397"/>
  <c r="BJ391"/>
  <c r="BJ386"/>
  <c r="BJ375"/>
  <c r="BJ372" s="1"/>
  <c r="BJ363"/>
  <c r="BJ360" s="1"/>
  <c r="BJ336"/>
  <c r="BJ332"/>
  <c r="BJ310"/>
  <c r="BJ307" s="1"/>
  <c r="BJ303"/>
  <c r="BJ298"/>
  <c r="BJ293"/>
  <c r="BJ287"/>
  <c r="BJ284" s="1"/>
  <c r="BJ317"/>
  <c r="BJ314" s="1"/>
  <c r="BJ258"/>
  <c r="BJ255" s="1"/>
  <c r="BJ251"/>
  <c r="BJ248" s="1"/>
  <c r="BJ244"/>
  <c r="BJ241" s="1"/>
  <c r="BJ228"/>
  <c r="BJ225" s="1"/>
  <c r="BJ219"/>
  <c r="BJ218"/>
  <c r="BJ214"/>
  <c r="BJ207"/>
  <c r="BJ202"/>
  <c r="BJ193"/>
  <c r="BJ188"/>
  <c r="BJ184"/>
  <c r="BJ173"/>
  <c r="BJ166"/>
  <c r="BJ162"/>
  <c r="BJ159"/>
  <c r="BJ157"/>
  <c r="BJ155"/>
  <c r="BJ149"/>
  <c r="BJ144"/>
  <c r="BJ124"/>
  <c r="BJ117" s="1"/>
  <c r="BJ113"/>
  <c r="BJ111"/>
  <c r="BJ99"/>
  <c r="BJ86"/>
  <c r="BJ82"/>
  <c r="BJ54"/>
  <c r="BJ22"/>
  <c r="BJ17"/>
  <c r="DR408" l="1"/>
  <c r="CC579"/>
  <c r="BY579"/>
  <c r="HR292"/>
  <c r="CC554"/>
  <c r="GT458"/>
  <c r="CE585"/>
  <c r="BX291"/>
  <c r="FX291"/>
  <c r="CP452"/>
  <c r="DU452"/>
  <c r="DR589"/>
  <c r="DS452"/>
  <c r="CC577"/>
  <c r="CC588"/>
  <c r="CE577"/>
  <c r="CE587"/>
  <c r="CC560"/>
  <c r="CC585"/>
  <c r="CC587"/>
  <c r="CE588"/>
  <c r="CE534"/>
  <c r="CZ407"/>
  <c r="CE565"/>
  <c r="CC558"/>
  <c r="CJ411"/>
  <c r="CC559"/>
  <c r="CE5"/>
  <c r="CE536"/>
  <c r="CE558"/>
  <c r="CE560"/>
  <c r="CC5"/>
  <c r="CC563"/>
  <c r="CE553"/>
  <c r="CE561"/>
  <c r="CE559"/>
  <c r="CE481"/>
  <c r="CE505"/>
  <c r="CE117"/>
  <c r="CE307"/>
  <c r="CE513"/>
  <c r="CE551"/>
  <c r="CE554"/>
  <c r="CE557"/>
  <c r="BJ5"/>
  <c r="BJ510"/>
  <c r="CC284"/>
  <c r="CC551"/>
  <c r="CC255"/>
  <c r="CC248"/>
  <c r="CC225"/>
  <c r="CC513"/>
  <c r="CC462"/>
  <c r="CC473"/>
  <c r="CC534"/>
  <c r="CC536"/>
  <c r="CC481"/>
  <c r="CC505"/>
  <c r="CC117"/>
  <c r="CC307"/>
  <c r="CC557"/>
  <c r="CC561"/>
  <c r="BJ505"/>
  <c r="BQ291"/>
  <c r="BJ96"/>
  <c r="BJ481"/>
  <c r="BJ536"/>
  <c r="BX17"/>
  <c r="BX22"/>
  <c r="BX82"/>
  <c r="BW86"/>
  <c r="BX99"/>
  <c r="BX96" s="1"/>
  <c r="BW113"/>
  <c r="BW117"/>
  <c r="BX144"/>
  <c r="BW149"/>
  <c r="BW155"/>
  <c r="BX157"/>
  <c r="BX162"/>
  <c r="BX166"/>
  <c r="BW173"/>
  <c r="BX184"/>
  <c r="BX188"/>
  <c r="BX202"/>
  <c r="BX207"/>
  <c r="BX214"/>
  <c r="BX219"/>
  <c r="BX218" s="1"/>
  <c r="BX228"/>
  <c r="BX225" s="1"/>
  <c r="BW244"/>
  <c r="BW241" s="1"/>
  <c r="BX251"/>
  <c r="BX248" s="1"/>
  <c r="BX258"/>
  <c r="BX255" s="1"/>
  <c r="BX317"/>
  <c r="BX314" s="1"/>
  <c r="BW287"/>
  <c r="BW284" s="1"/>
  <c r="BX303"/>
  <c r="BX310"/>
  <c r="BX307" s="1"/>
  <c r="BX336"/>
  <c r="BX363"/>
  <c r="BX360" s="1"/>
  <c r="BX375"/>
  <c r="BX372" s="1"/>
  <c r="BX386"/>
  <c r="BW391"/>
  <c r="BX397"/>
  <c r="BW414"/>
  <c r="BW415"/>
  <c r="BX415"/>
  <c r="BW421"/>
  <c r="BW426"/>
  <c r="BW436"/>
  <c r="BX465"/>
  <c r="BX462" s="1"/>
  <c r="BX476"/>
  <c r="BX473" s="1"/>
  <c r="BX484"/>
  <c r="BX500"/>
  <c r="BW507"/>
  <c r="BW506" s="1"/>
  <c r="BX507"/>
  <c r="BX506" s="1"/>
  <c r="BW299"/>
  <c r="BX341"/>
  <c r="BW408"/>
  <c r="BX449"/>
  <c r="BX513"/>
  <c r="BX532"/>
  <c r="BX129"/>
  <c r="BX539"/>
  <c r="BX544"/>
  <c r="BX582"/>
  <c r="BX561"/>
  <c r="BX563"/>
  <c r="BX564"/>
  <c r="BX569"/>
  <c r="BX570"/>
  <c r="BX572"/>
  <c r="BX583"/>
  <c r="BX584"/>
  <c r="BW555"/>
  <c r="BX555"/>
  <c r="BX556"/>
  <c r="BW576"/>
  <c r="BX576"/>
  <c r="BW580"/>
  <c r="BX580"/>
  <c r="BX585"/>
  <c r="BV555"/>
  <c r="BV576"/>
  <c r="BV580"/>
  <c r="BV114"/>
  <c r="BV445"/>
  <c r="BM544"/>
  <c r="BM539"/>
  <c r="BM129"/>
  <c r="BM534" s="1"/>
  <c r="BM532"/>
  <c r="BM513"/>
  <c r="BM449"/>
  <c r="BL408"/>
  <c r="BM341"/>
  <c r="BL299"/>
  <c r="BM507"/>
  <c r="BM506" s="1"/>
  <c r="BL507"/>
  <c r="BL506" s="1"/>
  <c r="BM500"/>
  <c r="BM484"/>
  <c r="BM476"/>
  <c r="BM473" s="1"/>
  <c r="BM465"/>
  <c r="BM462" s="1"/>
  <c r="BL436"/>
  <c r="BL426"/>
  <c r="BL421"/>
  <c r="BM415"/>
  <c r="BL415"/>
  <c r="BL414"/>
  <c r="BL404"/>
  <c r="BM397"/>
  <c r="BL391"/>
  <c r="BM386"/>
  <c r="BM375"/>
  <c r="BM372" s="1"/>
  <c r="BM363"/>
  <c r="BM360" s="1"/>
  <c r="BM336"/>
  <c r="BM310"/>
  <c r="BM307" s="1"/>
  <c r="BM303"/>
  <c r="BL287"/>
  <c r="BL284" s="1"/>
  <c r="BM317"/>
  <c r="BM314" s="1"/>
  <c r="BM258"/>
  <c r="BM255" s="1"/>
  <c r="BM251"/>
  <c r="BM248" s="1"/>
  <c r="BL244"/>
  <c r="BL241" s="1"/>
  <c r="BM228"/>
  <c r="BM225" s="1"/>
  <c r="BM219"/>
  <c r="BM218" s="1"/>
  <c r="BM214"/>
  <c r="BM207"/>
  <c r="BM202"/>
  <c r="BM188"/>
  <c r="BM184"/>
  <c r="BL173"/>
  <c r="BM166"/>
  <c r="BM162"/>
  <c r="BM157"/>
  <c r="BL155"/>
  <c r="BL149"/>
  <c r="BM144"/>
  <c r="BL117"/>
  <c r="BL113"/>
  <c r="BM99"/>
  <c r="BM96" s="1"/>
  <c r="BM90"/>
  <c r="BL86"/>
  <c r="BM82"/>
  <c r="BL58"/>
  <c r="BM54"/>
  <c r="BL50"/>
  <c r="BM22"/>
  <c r="BM17"/>
  <c r="BU436"/>
  <c r="BZ445"/>
  <c r="CB445" s="1"/>
  <c r="CD445" s="1"/>
  <c r="CF445" s="1"/>
  <c r="CH445" s="1"/>
  <c r="CJ445" s="1"/>
  <c r="CL445" s="1"/>
  <c r="CN445" s="1"/>
  <c r="CP445" s="1"/>
  <c r="CR445" s="1"/>
  <c r="CT445" s="1"/>
  <c r="CV445" s="1"/>
  <c r="CX445" s="1"/>
  <c r="CZ445" s="1"/>
  <c r="DB445" s="1"/>
  <c r="DD445" s="1"/>
  <c r="DF445" s="1"/>
  <c r="DH445" s="1"/>
  <c r="DJ445" s="1"/>
  <c r="DL445" s="1"/>
  <c r="DN445" s="1"/>
  <c r="DQ445" s="1"/>
  <c r="DY445" s="1"/>
  <c r="EA445" s="1"/>
  <c r="EC445" s="1"/>
  <c r="EE445" s="1"/>
  <c r="EG445" s="1"/>
  <c r="EI445" s="1"/>
  <c r="EK445" s="1"/>
  <c r="EM445" s="1"/>
  <c r="EO445" s="1"/>
  <c r="EQ445" s="1"/>
  <c r="EU445" s="1"/>
  <c r="EW445" s="1"/>
  <c r="EY445" s="1"/>
  <c r="FA445" s="1"/>
  <c r="FC445" s="1"/>
  <c r="FE445" s="1"/>
  <c r="FG445" s="1"/>
  <c r="FI445" s="1"/>
  <c r="FQ445" s="1"/>
  <c r="FS445" s="1"/>
  <c r="FU445" s="1"/>
  <c r="FW445" s="1"/>
  <c r="GB445" s="1"/>
  <c r="GD445" s="1"/>
  <c r="GF445" s="1"/>
  <c r="GH445" s="1"/>
  <c r="GJ445" s="1"/>
  <c r="GL445" s="1"/>
  <c r="GN445" s="1"/>
  <c r="GP445" s="1"/>
  <c r="GR445" s="1"/>
  <c r="GT445" s="1"/>
  <c r="GV445" s="1"/>
  <c r="GX445" s="1"/>
  <c r="GZ445" s="1"/>
  <c r="HB445" s="1"/>
  <c r="HJ445" s="1"/>
  <c r="HL445" s="1"/>
  <c r="HN445" s="1"/>
  <c r="HT445" s="1"/>
  <c r="HV445" s="1"/>
  <c r="ID445" s="1"/>
  <c r="IF445" s="1"/>
  <c r="IH445" s="1"/>
  <c r="IJ445" s="1"/>
  <c r="IL445" s="1"/>
  <c r="BN114"/>
  <c r="BP114" s="1"/>
  <c r="BP113" s="1"/>
  <c r="V114"/>
  <c r="X114" s="1"/>
  <c r="Z114" s="1"/>
  <c r="AB114" s="1"/>
  <c r="AD114" s="1"/>
  <c r="AF114" s="1"/>
  <c r="AH114" s="1"/>
  <c r="AJ114" s="1"/>
  <c r="AL114" s="1"/>
  <c r="AN114" s="1"/>
  <c r="AP114" s="1"/>
  <c r="AR114" s="1"/>
  <c r="AT114" s="1"/>
  <c r="AV114" s="1"/>
  <c r="AX114" s="1"/>
  <c r="AZ114" s="1"/>
  <c r="BB114" s="1"/>
  <c r="BD114" s="1"/>
  <c r="BF114" s="1"/>
  <c r="BH114" s="1"/>
  <c r="BK114" s="1"/>
  <c r="BZ114" s="1"/>
  <c r="CB114" s="1"/>
  <c r="CD114" s="1"/>
  <c r="CF114" s="1"/>
  <c r="CH114" s="1"/>
  <c r="CJ114" s="1"/>
  <c r="CL114" s="1"/>
  <c r="CN114" s="1"/>
  <c r="CP114" s="1"/>
  <c r="CR114" s="1"/>
  <c r="CT114" s="1"/>
  <c r="CV114" s="1"/>
  <c r="CX114" s="1"/>
  <c r="CZ114" s="1"/>
  <c r="DB114" s="1"/>
  <c r="DD114" s="1"/>
  <c r="DF114" s="1"/>
  <c r="DH114" s="1"/>
  <c r="DJ114" s="1"/>
  <c r="DL114" s="1"/>
  <c r="DN114" s="1"/>
  <c r="DQ114" s="1"/>
  <c r="DY114" s="1"/>
  <c r="EA114" s="1"/>
  <c r="EC114" s="1"/>
  <c r="EE114" s="1"/>
  <c r="EG114" s="1"/>
  <c r="EI114" s="1"/>
  <c r="EK114" s="1"/>
  <c r="EM114" s="1"/>
  <c r="EO114" s="1"/>
  <c r="EQ114" s="1"/>
  <c r="EU114" s="1"/>
  <c r="EW114" s="1"/>
  <c r="EY114" s="1"/>
  <c r="FA114" s="1"/>
  <c r="FC114" s="1"/>
  <c r="FE114" s="1"/>
  <c r="FG114" s="1"/>
  <c r="FI114" s="1"/>
  <c r="FQ114" s="1"/>
  <c r="FS114" s="1"/>
  <c r="FU114" s="1"/>
  <c r="FW114" s="1"/>
  <c r="GB114" s="1"/>
  <c r="GD114" s="1"/>
  <c r="GF114" s="1"/>
  <c r="GH114" s="1"/>
  <c r="GJ114" s="1"/>
  <c r="GL114" s="1"/>
  <c r="GN114" s="1"/>
  <c r="GP114" s="1"/>
  <c r="GR114" s="1"/>
  <c r="GT114" s="1"/>
  <c r="GV114" s="1"/>
  <c r="GX114" s="1"/>
  <c r="GZ114" s="1"/>
  <c r="HB114" s="1"/>
  <c r="HJ114" s="1"/>
  <c r="HL114" s="1"/>
  <c r="HN114" s="1"/>
  <c r="HT114" s="1"/>
  <c r="HV114" s="1"/>
  <c r="ID114" s="1"/>
  <c r="IF114" s="1"/>
  <c r="IH114" s="1"/>
  <c r="IJ114" s="1"/>
  <c r="IL114" s="1"/>
  <c r="CA113"/>
  <c r="BY113"/>
  <c r="BU113"/>
  <c r="BV113" s="1"/>
  <c r="FX113" s="1"/>
  <c r="HO113" s="1"/>
  <c r="BR113"/>
  <c r="BO113"/>
  <c r="BI113"/>
  <c r="BG113"/>
  <c r="BE113"/>
  <c r="BC113"/>
  <c r="BA113"/>
  <c r="AY113"/>
  <c r="AW113"/>
  <c r="AU113"/>
  <c r="AS113"/>
  <c r="AQ113"/>
  <c r="AO113"/>
  <c r="AM113"/>
  <c r="AK113"/>
  <c r="AI113"/>
  <c r="AG113"/>
  <c r="AE113"/>
  <c r="AC113"/>
  <c r="AA113"/>
  <c r="Y113"/>
  <c r="W113"/>
  <c r="U113"/>
  <c r="V113" s="1"/>
  <c r="Q113"/>
  <c r="N113"/>
  <c r="K113"/>
  <c r="BZ28"/>
  <c r="BZ50"/>
  <c r="BZ58"/>
  <c r="BZ90"/>
  <c r="BU544"/>
  <c r="BU539"/>
  <c r="BU129"/>
  <c r="BU534" s="1"/>
  <c r="BU532"/>
  <c r="BU528"/>
  <c r="BU513" s="1"/>
  <c r="BU449"/>
  <c r="BU341"/>
  <c r="BU299"/>
  <c r="BU507"/>
  <c r="BU506" s="1"/>
  <c r="BU500"/>
  <c r="BU484"/>
  <c r="BU476"/>
  <c r="BU473" s="1"/>
  <c r="BU465"/>
  <c r="BU462" s="1"/>
  <c r="BU447"/>
  <c r="BU426"/>
  <c r="BU421"/>
  <c r="BU415"/>
  <c r="BU414"/>
  <c r="BU397"/>
  <c r="BU391"/>
  <c r="BU386"/>
  <c r="BU375"/>
  <c r="BU372" s="1"/>
  <c r="BU363"/>
  <c r="BU360" s="1"/>
  <c r="BU336"/>
  <c r="BU332"/>
  <c r="BU310"/>
  <c r="BU307" s="1"/>
  <c r="BU303"/>
  <c r="BU298"/>
  <c r="BU293"/>
  <c r="BU284"/>
  <c r="BU317"/>
  <c r="BU314" s="1"/>
  <c r="BU258"/>
  <c r="BU255" s="1"/>
  <c r="BU251"/>
  <c r="BU248" s="1"/>
  <c r="BU244"/>
  <c r="BU241" s="1"/>
  <c r="BU228"/>
  <c r="BU225" s="1"/>
  <c r="BU219"/>
  <c r="BU218"/>
  <c r="BU214"/>
  <c r="BU207"/>
  <c r="BU202"/>
  <c r="BU193"/>
  <c r="BU188"/>
  <c r="BU184"/>
  <c r="BU173"/>
  <c r="BU162"/>
  <c r="BU159"/>
  <c r="BU157"/>
  <c r="BU155"/>
  <c r="BU149"/>
  <c r="BU144"/>
  <c r="BU124"/>
  <c r="BU117" s="1"/>
  <c r="BU111"/>
  <c r="BU99"/>
  <c r="BU86"/>
  <c r="BU82"/>
  <c r="BU54"/>
  <c r="BU22"/>
  <c r="BU17"/>
  <c r="CB580"/>
  <c r="CA580"/>
  <c r="CB576"/>
  <c r="CA576"/>
  <c r="CB555"/>
  <c r="CA555"/>
  <c r="CA584"/>
  <c r="CA583"/>
  <c r="CA572"/>
  <c r="CA571"/>
  <c r="CA570"/>
  <c r="CA569"/>
  <c r="CA564"/>
  <c r="CA582"/>
  <c r="CA581"/>
  <c r="CA568"/>
  <c r="CA567"/>
  <c r="CA561"/>
  <c r="CA559"/>
  <c r="CA556"/>
  <c r="CA544"/>
  <c r="CA539"/>
  <c r="CA129"/>
  <c r="CA532"/>
  <c r="CA528"/>
  <c r="CA341"/>
  <c r="CA299"/>
  <c r="CA507"/>
  <c r="CA506" s="1"/>
  <c r="CA500"/>
  <c r="CA484"/>
  <c r="CA476"/>
  <c r="CA473" s="1"/>
  <c r="CA465"/>
  <c r="CA462" s="1"/>
  <c r="CA447"/>
  <c r="CA436"/>
  <c r="CA426"/>
  <c r="CA421"/>
  <c r="CA415"/>
  <c r="CA414"/>
  <c r="CA397"/>
  <c r="CA391"/>
  <c r="CA386"/>
  <c r="CA375"/>
  <c r="CA372" s="1"/>
  <c r="CA363"/>
  <c r="CA360" s="1"/>
  <c r="CA336"/>
  <c r="CA332"/>
  <c r="CA310"/>
  <c r="CA307" s="1"/>
  <c r="CA303"/>
  <c r="CA298"/>
  <c r="CA293"/>
  <c r="CA284"/>
  <c r="CA317"/>
  <c r="CA314" s="1"/>
  <c r="CA258"/>
  <c r="CA255" s="1"/>
  <c r="CA251"/>
  <c r="CA248" s="1"/>
  <c r="CA244"/>
  <c r="CA241" s="1"/>
  <c r="CA228"/>
  <c r="CA225" s="1"/>
  <c r="CA219"/>
  <c r="CA218"/>
  <c r="CA214"/>
  <c r="CA207"/>
  <c r="CA202"/>
  <c r="CA193"/>
  <c r="CA188"/>
  <c r="CA184"/>
  <c r="CA173"/>
  <c r="CA162"/>
  <c r="CA159"/>
  <c r="CA157"/>
  <c r="CA155"/>
  <c r="CA149"/>
  <c r="CA144"/>
  <c r="CA124"/>
  <c r="CA111"/>
  <c r="CA99"/>
  <c r="CA86"/>
  <c r="CA82"/>
  <c r="CA54"/>
  <c r="CA22"/>
  <c r="CA17"/>
  <c r="BZ580"/>
  <c r="BY580"/>
  <c r="BZ576"/>
  <c r="BY576"/>
  <c r="BZ555"/>
  <c r="BY555"/>
  <c r="BY584"/>
  <c r="BY583"/>
  <c r="BY572"/>
  <c r="BY571"/>
  <c r="BY570"/>
  <c r="BY569"/>
  <c r="BY564"/>
  <c r="BY582"/>
  <c r="BY577"/>
  <c r="BY575"/>
  <c r="BY568"/>
  <c r="BY567"/>
  <c r="BY565"/>
  <c r="BY556"/>
  <c r="BY544"/>
  <c r="BY539"/>
  <c r="BY129"/>
  <c r="BY532"/>
  <c r="BY528"/>
  <c r="BY449"/>
  <c r="DR449" s="1"/>
  <c r="BY341"/>
  <c r="BY299"/>
  <c r="BY507"/>
  <c r="BY500"/>
  <c r="BY484"/>
  <c r="BY476"/>
  <c r="BY465"/>
  <c r="BY447"/>
  <c r="BY436"/>
  <c r="BY426"/>
  <c r="BY421"/>
  <c r="BY415"/>
  <c r="BY414"/>
  <c r="BY397"/>
  <c r="BY391"/>
  <c r="BY386"/>
  <c r="BY375"/>
  <c r="BY363"/>
  <c r="BY336"/>
  <c r="BY332"/>
  <c r="BY310"/>
  <c r="BY303"/>
  <c r="BY298"/>
  <c r="BY293"/>
  <c r="BY284"/>
  <c r="BY317"/>
  <c r="BY258"/>
  <c r="BY251"/>
  <c r="BY244"/>
  <c r="BY228"/>
  <c r="BY219"/>
  <c r="BY218"/>
  <c r="BY214"/>
  <c r="BY207"/>
  <c r="BY202"/>
  <c r="BY193"/>
  <c r="BY188"/>
  <c r="BY184"/>
  <c r="BY173"/>
  <c r="BY162"/>
  <c r="BY159"/>
  <c r="BY157"/>
  <c r="BY155"/>
  <c r="BY149"/>
  <c r="BY144"/>
  <c r="BY124"/>
  <c r="BY111"/>
  <c r="BY99"/>
  <c r="BY86"/>
  <c r="BY82"/>
  <c r="BY54"/>
  <c r="BY22"/>
  <c r="BY17"/>
  <c r="BN19"/>
  <c r="BN20"/>
  <c r="BN21"/>
  <c r="BN27"/>
  <c r="BO27" s="1"/>
  <c r="BN28"/>
  <c r="BN29"/>
  <c r="BN30"/>
  <c r="BN31"/>
  <c r="BN33"/>
  <c r="BN34"/>
  <c r="BN35"/>
  <c r="BN36"/>
  <c r="BO36" s="1"/>
  <c r="BN37"/>
  <c r="BN38"/>
  <c r="BN39"/>
  <c r="BN42"/>
  <c r="BN49"/>
  <c r="BN50"/>
  <c r="BN51"/>
  <c r="BN52"/>
  <c r="BO52" s="1"/>
  <c r="BN53"/>
  <c r="BN57"/>
  <c r="BO57" s="1"/>
  <c r="BN58"/>
  <c r="BN59"/>
  <c r="BO59" s="1"/>
  <c r="BN60"/>
  <c r="BN61"/>
  <c r="BO61" s="1"/>
  <c r="BN62"/>
  <c r="BN63"/>
  <c r="BO63" s="1"/>
  <c r="BN66"/>
  <c r="BN67"/>
  <c r="BO67" s="1"/>
  <c r="BN68"/>
  <c r="BN69"/>
  <c r="BO69" s="1"/>
  <c r="BN70"/>
  <c r="BN71"/>
  <c r="BN72"/>
  <c r="BN73"/>
  <c r="BN74"/>
  <c r="BN75"/>
  <c r="BN78"/>
  <c r="BN79"/>
  <c r="BO79" s="1"/>
  <c r="BN80"/>
  <c r="BN84"/>
  <c r="BN89"/>
  <c r="BN90"/>
  <c r="BN91"/>
  <c r="BN94"/>
  <c r="BN95"/>
  <c r="BN100"/>
  <c r="BO100" s="1"/>
  <c r="BN101"/>
  <c r="BN102"/>
  <c r="BN103"/>
  <c r="BN104"/>
  <c r="BO104" s="1"/>
  <c r="BN105"/>
  <c r="BN106"/>
  <c r="BN107"/>
  <c r="BN108"/>
  <c r="BO108" s="1"/>
  <c r="BN109"/>
  <c r="BN110"/>
  <c r="BN112"/>
  <c r="BN120"/>
  <c r="BP120" s="1"/>
  <c r="BN121"/>
  <c r="BN125"/>
  <c r="BP125" s="1"/>
  <c r="BN126"/>
  <c r="BN147"/>
  <c r="BN152"/>
  <c r="BN156"/>
  <c r="BN158"/>
  <c r="BN160"/>
  <c r="BP160" s="1"/>
  <c r="BN165"/>
  <c r="BN169"/>
  <c r="BN170"/>
  <c r="BN171"/>
  <c r="BO171" s="1"/>
  <c r="BN176"/>
  <c r="BN177"/>
  <c r="BN187"/>
  <c r="BO187" s="1"/>
  <c r="BO184" s="1"/>
  <c r="BN191"/>
  <c r="BO191" s="1"/>
  <c r="BN192"/>
  <c r="BN195"/>
  <c r="BN205"/>
  <c r="BN210"/>
  <c r="BO210" s="1"/>
  <c r="BN211"/>
  <c r="BN212"/>
  <c r="BO212" s="1"/>
  <c r="BN213"/>
  <c r="BN217"/>
  <c r="BO217" s="1"/>
  <c r="BN222"/>
  <c r="BN229"/>
  <c r="BN230"/>
  <c r="BN237"/>
  <c r="BN238"/>
  <c r="BN239"/>
  <c r="BN240"/>
  <c r="BN245"/>
  <c r="BN246"/>
  <c r="BN247"/>
  <c r="BN252"/>
  <c r="BN253"/>
  <c r="BN259"/>
  <c r="BN260"/>
  <c r="BN261"/>
  <c r="BN262"/>
  <c r="BN318"/>
  <c r="BN319"/>
  <c r="BO319" s="1"/>
  <c r="BN320"/>
  <c r="BN321"/>
  <c r="BN323"/>
  <c r="BN324"/>
  <c r="BN325"/>
  <c r="BN326"/>
  <c r="BO326" s="1"/>
  <c r="BN282"/>
  <c r="BO282" s="1"/>
  <c r="BN283"/>
  <c r="BO283" s="1"/>
  <c r="BN288"/>
  <c r="BP288" s="1"/>
  <c r="BN289"/>
  <c r="BN290"/>
  <c r="BP290" s="1"/>
  <c r="BN294"/>
  <c r="BN306"/>
  <c r="BO306" s="1"/>
  <c r="BO303" s="1"/>
  <c r="BN311"/>
  <c r="BO311" s="1"/>
  <c r="BN312"/>
  <c r="BO312" s="1"/>
  <c r="BN335"/>
  <c r="BP335" s="1"/>
  <c r="BN339"/>
  <c r="BO339" s="1"/>
  <c r="BO336" s="1"/>
  <c r="BN364"/>
  <c r="BN365"/>
  <c r="BN366"/>
  <c r="BO366" s="1"/>
  <c r="BN376"/>
  <c r="BO376" s="1"/>
  <c r="BN377"/>
  <c r="BO377" s="1"/>
  <c r="BN378"/>
  <c r="BO378" s="1"/>
  <c r="BN379"/>
  <c r="BO379" s="1"/>
  <c r="BN380"/>
  <c r="BO380" s="1"/>
  <c r="BN381"/>
  <c r="BO381" s="1"/>
  <c r="BN382"/>
  <c r="BN383"/>
  <c r="BO383" s="1"/>
  <c r="BN389"/>
  <c r="BN394"/>
  <c r="BN395"/>
  <c r="BP395" s="1"/>
  <c r="BN396"/>
  <c r="BN400"/>
  <c r="BN418"/>
  <c r="BP418" s="1"/>
  <c r="BN420"/>
  <c r="BP420" s="1"/>
  <c r="BN424"/>
  <c r="BP424" s="1"/>
  <c r="BP421" s="1"/>
  <c r="BN429"/>
  <c r="BP429" s="1"/>
  <c r="BN430"/>
  <c r="BP430" s="1"/>
  <c r="BN431"/>
  <c r="BP431" s="1"/>
  <c r="BN434"/>
  <c r="BP434" s="1"/>
  <c r="BN435"/>
  <c r="BP435" s="1"/>
  <c r="BN439"/>
  <c r="BP439" s="1"/>
  <c r="BN440"/>
  <c r="BP440" s="1"/>
  <c r="BN441"/>
  <c r="BN444"/>
  <c r="BP444" s="1"/>
  <c r="BN446"/>
  <c r="BN448"/>
  <c r="BN466"/>
  <c r="BO466" s="1"/>
  <c r="BN467"/>
  <c r="BO467" s="1"/>
  <c r="BN468"/>
  <c r="BO468" s="1"/>
  <c r="BN469"/>
  <c r="BO469" s="1"/>
  <c r="BN470"/>
  <c r="BO470" s="1"/>
  <c r="BN477"/>
  <c r="BN478"/>
  <c r="BN479"/>
  <c r="BN480"/>
  <c r="BN487"/>
  <c r="BO487" s="1"/>
  <c r="BN488"/>
  <c r="BO488" s="1"/>
  <c r="BN489"/>
  <c r="BO489" s="1"/>
  <c r="BN492"/>
  <c r="BO492" s="1"/>
  <c r="BN493"/>
  <c r="BO493" s="1"/>
  <c r="BN494"/>
  <c r="BO494" s="1"/>
  <c r="BN495"/>
  <c r="BO495" s="1"/>
  <c r="BN498"/>
  <c r="BO498" s="1"/>
  <c r="BN499"/>
  <c r="BN501"/>
  <c r="BO501" s="1"/>
  <c r="BN508"/>
  <c r="BN302"/>
  <c r="BP302" s="1"/>
  <c r="BP299" s="1"/>
  <c r="BN344"/>
  <c r="BO344" s="1"/>
  <c r="BN345"/>
  <c r="BO345" s="1"/>
  <c r="BN346"/>
  <c r="BO346" s="1"/>
  <c r="BN349"/>
  <c r="BO349" s="1"/>
  <c r="BN350"/>
  <c r="BO350" s="1"/>
  <c r="BN351"/>
  <c r="BO351" s="1"/>
  <c r="BN353"/>
  <c r="BO353" s="1"/>
  <c r="BN356"/>
  <c r="BO356" s="1"/>
  <c r="BN357"/>
  <c r="BO357" s="1"/>
  <c r="BN413"/>
  <c r="BP413" s="1"/>
  <c r="BN455"/>
  <c r="BO455" s="1"/>
  <c r="BN456"/>
  <c r="BO456" s="1"/>
  <c r="BN457"/>
  <c r="BN516"/>
  <c r="BO516" s="1"/>
  <c r="BN517"/>
  <c r="BO517" s="1"/>
  <c r="BN518"/>
  <c r="BN521"/>
  <c r="BN522"/>
  <c r="BN523"/>
  <c r="BN525"/>
  <c r="BN529"/>
  <c r="BO529" s="1"/>
  <c r="BN533"/>
  <c r="BO533" s="1"/>
  <c r="BN132"/>
  <c r="BO132" s="1"/>
  <c r="BN133"/>
  <c r="BO133" s="1"/>
  <c r="BN134"/>
  <c r="BO134" s="1"/>
  <c r="BN137"/>
  <c r="BO137" s="1"/>
  <c r="BN139"/>
  <c r="BN141"/>
  <c r="BO141" s="1"/>
  <c r="BN542"/>
  <c r="BO542" s="1"/>
  <c r="BN543"/>
  <c r="BN547"/>
  <c r="BO547" s="1"/>
  <c r="P39"/>
  <c r="J18"/>
  <c r="K18" s="1"/>
  <c r="J19"/>
  <c r="J20"/>
  <c r="K20" s="1"/>
  <c r="J21"/>
  <c r="J27"/>
  <c r="J28"/>
  <c r="J29"/>
  <c r="J30"/>
  <c r="J31"/>
  <c r="J33"/>
  <c r="J34"/>
  <c r="J35"/>
  <c r="K35" s="1"/>
  <c r="J36"/>
  <c r="J37"/>
  <c r="J38"/>
  <c r="J42"/>
  <c r="J49"/>
  <c r="J50"/>
  <c r="K50" s="1"/>
  <c r="J51"/>
  <c r="J52"/>
  <c r="J53"/>
  <c r="J57"/>
  <c r="K57" s="1"/>
  <c r="J58"/>
  <c r="K58" s="1"/>
  <c r="J59"/>
  <c r="J60"/>
  <c r="K60" s="1"/>
  <c r="J61"/>
  <c r="J62"/>
  <c r="J63"/>
  <c r="J66"/>
  <c r="K66" s="1"/>
  <c r="J67"/>
  <c r="J68"/>
  <c r="J69"/>
  <c r="J71"/>
  <c r="J72"/>
  <c r="K72" s="1"/>
  <c r="J73"/>
  <c r="J75"/>
  <c r="J78"/>
  <c r="K78" s="1"/>
  <c r="J79"/>
  <c r="K79" s="1"/>
  <c r="J80"/>
  <c r="J84"/>
  <c r="J89"/>
  <c r="J90"/>
  <c r="J91"/>
  <c r="J94"/>
  <c r="J95"/>
  <c r="J100"/>
  <c r="K100" s="1"/>
  <c r="J101"/>
  <c r="J102"/>
  <c r="J103"/>
  <c r="J104"/>
  <c r="J105"/>
  <c r="K105" s="1"/>
  <c r="J106"/>
  <c r="J107"/>
  <c r="K107" s="1"/>
  <c r="J108"/>
  <c r="J109"/>
  <c r="K109" s="1"/>
  <c r="J110"/>
  <c r="J114"/>
  <c r="M114" s="1"/>
  <c r="J120"/>
  <c r="J121"/>
  <c r="J125"/>
  <c r="J126"/>
  <c r="L126" s="1"/>
  <c r="J147"/>
  <c r="K147" s="1"/>
  <c r="K144" s="1"/>
  <c r="J156"/>
  <c r="J160"/>
  <c r="J165"/>
  <c r="K165" s="1"/>
  <c r="K162" s="1"/>
  <c r="J169"/>
  <c r="K169" s="1"/>
  <c r="J170"/>
  <c r="J171"/>
  <c r="J176"/>
  <c r="J177"/>
  <c r="J187"/>
  <c r="K187" s="1"/>
  <c r="K184" s="1"/>
  <c r="J191"/>
  <c r="J192"/>
  <c r="K192" s="1"/>
  <c r="J205"/>
  <c r="J210"/>
  <c r="J211"/>
  <c r="K211" s="1"/>
  <c r="J212"/>
  <c r="J213"/>
  <c r="J217"/>
  <c r="J222"/>
  <c r="K222" s="1"/>
  <c r="K219" s="1"/>
  <c r="K218" s="1"/>
  <c r="J229"/>
  <c r="J230"/>
  <c r="J231"/>
  <c r="J232"/>
  <c r="K232" s="1"/>
  <c r="J233"/>
  <c r="K233" s="1"/>
  <c r="J234"/>
  <c r="K234" s="1"/>
  <c r="J235"/>
  <c r="K235" s="1"/>
  <c r="J237"/>
  <c r="K237" s="1"/>
  <c r="J238"/>
  <c r="J239"/>
  <c r="M239" s="1"/>
  <c r="J240"/>
  <c r="M240" s="1"/>
  <c r="J246"/>
  <c r="J247"/>
  <c r="J252"/>
  <c r="J253"/>
  <c r="J259"/>
  <c r="K259" s="1"/>
  <c r="J260"/>
  <c r="J261"/>
  <c r="K261" s="1"/>
  <c r="J262"/>
  <c r="J263"/>
  <c r="J264"/>
  <c r="K264" s="1"/>
  <c r="J265"/>
  <c r="J266"/>
  <c r="J268"/>
  <c r="J269"/>
  <c r="J270"/>
  <c r="J318"/>
  <c r="J319"/>
  <c r="J321"/>
  <c r="J322"/>
  <c r="J323"/>
  <c r="J324"/>
  <c r="J325"/>
  <c r="J326"/>
  <c r="J282"/>
  <c r="M282" s="1"/>
  <c r="J283"/>
  <c r="M283" s="1"/>
  <c r="J288"/>
  <c r="J289"/>
  <c r="J290"/>
  <c r="L290" s="1"/>
  <c r="J294"/>
  <c r="J306"/>
  <c r="J311"/>
  <c r="J312"/>
  <c r="J335"/>
  <c r="L335" s="1"/>
  <c r="L332" s="1"/>
  <c r="J339"/>
  <c r="K339" s="1"/>
  <c r="K336" s="1"/>
  <c r="J364"/>
  <c r="J366"/>
  <c r="J367"/>
  <c r="K367" s="1"/>
  <c r="J368"/>
  <c r="J369"/>
  <c r="J370"/>
  <c r="J371"/>
  <c r="J376"/>
  <c r="J377"/>
  <c r="J378"/>
  <c r="J379"/>
  <c r="J380"/>
  <c r="J381"/>
  <c r="J382"/>
  <c r="J383"/>
  <c r="J389"/>
  <c r="J394"/>
  <c r="J395"/>
  <c r="J396"/>
  <c r="J400"/>
  <c r="J420"/>
  <c r="J424"/>
  <c r="J429"/>
  <c r="J430"/>
  <c r="J431"/>
  <c r="J434"/>
  <c r="J435"/>
  <c r="J439"/>
  <c r="J440"/>
  <c r="J441"/>
  <c r="J444"/>
  <c r="J446"/>
  <c r="J448"/>
  <c r="K448" s="1"/>
  <c r="J466"/>
  <c r="J467"/>
  <c r="K467" s="1"/>
  <c r="J468"/>
  <c r="J469"/>
  <c r="J470"/>
  <c r="K470" s="1"/>
  <c r="J477"/>
  <c r="J478"/>
  <c r="J479"/>
  <c r="J480"/>
  <c r="J487"/>
  <c r="J488"/>
  <c r="J489"/>
  <c r="J492"/>
  <c r="J493"/>
  <c r="J494"/>
  <c r="K494" s="1"/>
  <c r="J495"/>
  <c r="J498"/>
  <c r="K498" s="1"/>
  <c r="J499"/>
  <c r="K499" s="1"/>
  <c r="J501"/>
  <c r="J508"/>
  <c r="J302"/>
  <c r="J345"/>
  <c r="J346"/>
  <c r="J349"/>
  <c r="J350"/>
  <c r="J351"/>
  <c r="J353"/>
  <c r="J356"/>
  <c r="K356" s="1"/>
  <c r="J357"/>
  <c r="J413"/>
  <c r="L413" s="1"/>
  <c r="J456"/>
  <c r="J457"/>
  <c r="J516"/>
  <c r="J517"/>
  <c r="K517" s="1"/>
  <c r="J518"/>
  <c r="J521"/>
  <c r="J522"/>
  <c r="J523"/>
  <c r="J525"/>
  <c r="J529"/>
  <c r="J533"/>
  <c r="J132"/>
  <c r="J133"/>
  <c r="J134"/>
  <c r="K134" s="1"/>
  <c r="J139"/>
  <c r="K139" s="1"/>
  <c r="J141"/>
  <c r="K141" s="1"/>
  <c r="J542"/>
  <c r="K542" s="1"/>
  <c r="J543"/>
  <c r="BS544"/>
  <c r="BS539"/>
  <c r="BS129"/>
  <c r="BS532"/>
  <c r="BS513"/>
  <c r="BS449"/>
  <c r="BR408"/>
  <c r="BS341"/>
  <c r="BR299"/>
  <c r="BS507"/>
  <c r="BS506" s="1"/>
  <c r="BR507"/>
  <c r="BR506" s="1"/>
  <c r="BS500"/>
  <c r="BS484"/>
  <c r="BS476"/>
  <c r="BS473" s="1"/>
  <c r="BS465"/>
  <c r="BS462" s="1"/>
  <c r="BR436"/>
  <c r="BR426"/>
  <c r="BR421"/>
  <c r="BS415"/>
  <c r="BR415"/>
  <c r="BR414"/>
  <c r="BR404"/>
  <c r="BS397"/>
  <c r="BR391"/>
  <c r="BS386"/>
  <c r="BS375"/>
  <c r="BS372" s="1"/>
  <c r="BS363"/>
  <c r="BS360" s="1"/>
  <c r="BS336"/>
  <c r="BS310"/>
  <c r="BS307" s="1"/>
  <c r="BS303"/>
  <c r="BR287"/>
  <c r="BR284" s="1"/>
  <c r="BS317"/>
  <c r="BS314" s="1"/>
  <c r="BS258"/>
  <c r="BS255" s="1"/>
  <c r="BS251"/>
  <c r="BS248" s="1"/>
  <c r="BR244"/>
  <c r="BR241" s="1"/>
  <c r="BS228"/>
  <c r="BS225" s="1"/>
  <c r="BS219"/>
  <c r="BS218" s="1"/>
  <c r="BS214"/>
  <c r="BS207"/>
  <c r="BS202"/>
  <c r="BS188"/>
  <c r="BS184"/>
  <c r="BR173"/>
  <c r="BS166"/>
  <c r="BS162"/>
  <c r="BS157"/>
  <c r="BR155"/>
  <c r="BR149"/>
  <c r="BS144"/>
  <c r="BR117"/>
  <c r="BS99"/>
  <c r="BR86"/>
  <c r="BS82"/>
  <c r="BS54"/>
  <c r="BS22"/>
  <c r="BS17"/>
  <c r="BP544"/>
  <c r="BO543"/>
  <c r="BP539"/>
  <c r="BO139"/>
  <c r="BP129"/>
  <c r="BP534" s="1"/>
  <c r="BP532"/>
  <c r="BO525"/>
  <c r="BO523"/>
  <c r="BO522"/>
  <c r="BO521"/>
  <c r="BO518"/>
  <c r="BP513"/>
  <c r="BO457"/>
  <c r="BP449"/>
  <c r="BO408"/>
  <c r="BP341"/>
  <c r="BO299"/>
  <c r="BP507"/>
  <c r="BP506" s="1"/>
  <c r="BO507"/>
  <c r="BO506" s="1"/>
  <c r="BP500"/>
  <c r="BP484"/>
  <c r="BO480"/>
  <c r="BO479"/>
  <c r="BO478"/>
  <c r="BO477"/>
  <c r="BP476"/>
  <c r="BP473" s="1"/>
  <c r="BP465"/>
  <c r="BP462" s="1"/>
  <c r="BP446"/>
  <c r="BP441"/>
  <c r="BO436"/>
  <c r="BO426"/>
  <c r="BO421"/>
  <c r="BP415"/>
  <c r="BO415"/>
  <c r="BO414"/>
  <c r="BP404"/>
  <c r="BO404"/>
  <c r="BP397"/>
  <c r="BP396"/>
  <c r="BP394"/>
  <c r="BO391"/>
  <c r="BP386"/>
  <c r="BO382"/>
  <c r="BP375"/>
  <c r="BP372" s="1"/>
  <c r="BO371"/>
  <c r="BO370"/>
  <c r="BO369"/>
  <c r="BO368"/>
  <c r="BO367"/>
  <c r="BP363"/>
  <c r="BP360" s="1"/>
  <c r="BP336"/>
  <c r="BP310"/>
  <c r="BP307" s="1"/>
  <c r="BP303"/>
  <c r="BP294"/>
  <c r="BP289"/>
  <c r="BO287"/>
  <c r="BO284" s="1"/>
  <c r="BO325"/>
  <c r="BO324"/>
  <c r="BO323"/>
  <c r="BO322"/>
  <c r="BO321"/>
  <c r="BP317"/>
  <c r="BP314" s="1"/>
  <c r="BO270"/>
  <c r="BO269"/>
  <c r="BO268"/>
  <c r="BO267"/>
  <c r="BO265"/>
  <c r="BO264"/>
  <c r="BO263"/>
  <c r="BO262"/>
  <c r="BO260"/>
  <c r="BP258"/>
  <c r="BP255" s="1"/>
  <c r="BO253"/>
  <c r="BO252"/>
  <c r="BP251"/>
  <c r="BP248" s="1"/>
  <c r="BP246"/>
  <c r="BO244"/>
  <c r="BO241" s="1"/>
  <c r="BO240"/>
  <c r="BO239"/>
  <c r="BO237"/>
  <c r="BO235"/>
  <c r="BO234"/>
  <c r="BO233"/>
  <c r="BO231"/>
  <c r="BP228"/>
  <c r="BP225" s="1"/>
  <c r="BO222"/>
  <c r="BO219" s="1"/>
  <c r="BO218" s="1"/>
  <c r="BP219"/>
  <c r="BP218" s="1"/>
  <c r="BP214"/>
  <c r="BO213"/>
  <c r="BO211"/>
  <c r="BP207"/>
  <c r="BO205"/>
  <c r="BP202"/>
  <c r="BO192"/>
  <c r="BP188"/>
  <c r="BP184"/>
  <c r="BP177"/>
  <c r="BP176"/>
  <c r="BO173"/>
  <c r="BO170"/>
  <c r="BO169"/>
  <c r="BP166"/>
  <c r="BO165"/>
  <c r="BO162" s="1"/>
  <c r="BP162"/>
  <c r="BO158"/>
  <c r="BP157"/>
  <c r="BP156"/>
  <c r="BP155" s="1"/>
  <c r="BO155"/>
  <c r="BP152"/>
  <c r="BO149"/>
  <c r="BP144"/>
  <c r="BP126"/>
  <c r="BP121"/>
  <c r="BO117"/>
  <c r="BO112"/>
  <c r="BO111" s="1"/>
  <c r="BP99"/>
  <c r="BP95"/>
  <c r="BP94"/>
  <c r="BP91"/>
  <c r="BP90"/>
  <c r="BP89"/>
  <c r="BO86"/>
  <c r="BP82"/>
  <c r="BO80"/>
  <c r="BO78"/>
  <c r="BO75"/>
  <c r="BO74"/>
  <c r="BO73"/>
  <c r="BO72"/>
  <c r="BO71"/>
  <c r="BO70"/>
  <c r="BO68"/>
  <c r="BO66"/>
  <c r="BO62"/>
  <c r="BO60"/>
  <c r="BO58"/>
  <c r="BP54"/>
  <c r="BO39"/>
  <c r="BO31"/>
  <c r="BO30"/>
  <c r="BO29"/>
  <c r="BP22"/>
  <c r="BO18"/>
  <c r="BP17"/>
  <c r="BI544"/>
  <c r="BI539"/>
  <c r="BI129"/>
  <c r="BI534" s="1"/>
  <c r="BI532"/>
  <c r="BI528"/>
  <c r="BI513" s="1"/>
  <c r="BI449"/>
  <c r="BI408"/>
  <c r="BI341"/>
  <c r="BI299"/>
  <c r="BI507"/>
  <c r="BI506" s="1"/>
  <c r="BI500"/>
  <c r="BI484"/>
  <c r="BI476"/>
  <c r="BI473" s="1"/>
  <c r="BI465"/>
  <c r="BI462" s="1"/>
  <c r="BI447"/>
  <c r="BI436"/>
  <c r="BI426"/>
  <c r="BI421"/>
  <c r="BI415"/>
  <c r="BI414"/>
  <c r="BI397"/>
  <c r="BI391"/>
  <c r="BI386"/>
  <c r="BI375"/>
  <c r="BI372" s="1"/>
  <c r="BI363"/>
  <c r="BI360" s="1"/>
  <c r="BI336"/>
  <c r="BI332"/>
  <c r="BI310"/>
  <c r="BI307" s="1"/>
  <c r="BI303"/>
  <c r="BI298"/>
  <c r="BI293"/>
  <c r="BI287"/>
  <c r="BI284" s="1"/>
  <c r="BI317"/>
  <c r="BI314" s="1"/>
  <c r="BI258"/>
  <c r="BI255" s="1"/>
  <c r="BI251"/>
  <c r="BI248" s="1"/>
  <c r="BI244"/>
  <c r="BI241" s="1"/>
  <c r="BI228"/>
  <c r="BI225" s="1"/>
  <c r="BI219"/>
  <c r="BI218"/>
  <c r="BI214"/>
  <c r="BI207"/>
  <c r="BI202"/>
  <c r="BI193"/>
  <c r="BI188"/>
  <c r="BI184"/>
  <c r="BI173"/>
  <c r="BI166"/>
  <c r="BI162"/>
  <c r="BI159"/>
  <c r="BI157"/>
  <c r="BI155"/>
  <c r="BI149"/>
  <c r="BI144"/>
  <c r="BI124"/>
  <c r="BI117" s="1"/>
  <c r="BI111"/>
  <c r="BI99"/>
  <c r="BI86"/>
  <c r="BI82"/>
  <c r="BI54"/>
  <c r="BI22"/>
  <c r="BI17"/>
  <c r="BG544"/>
  <c r="BG539"/>
  <c r="BG129"/>
  <c r="BG534" s="1"/>
  <c r="BG532"/>
  <c r="BG528"/>
  <c r="BG449"/>
  <c r="BG408"/>
  <c r="BG341"/>
  <c r="BG299"/>
  <c r="BG507"/>
  <c r="BG506" s="1"/>
  <c r="BG500"/>
  <c r="BG484"/>
  <c r="BG476"/>
  <c r="BG473" s="1"/>
  <c r="BG465"/>
  <c r="BG462" s="1"/>
  <c r="BG447"/>
  <c r="BG436"/>
  <c r="BG426"/>
  <c r="BG421"/>
  <c r="BG415"/>
  <c r="BG414"/>
  <c r="BG404"/>
  <c r="BG397"/>
  <c r="BG391"/>
  <c r="BG386"/>
  <c r="BG375"/>
  <c r="BG372" s="1"/>
  <c r="BG363"/>
  <c r="BG360" s="1"/>
  <c r="BG336"/>
  <c r="BG332"/>
  <c r="BG310"/>
  <c r="BG307" s="1"/>
  <c r="BG303"/>
  <c r="BG298"/>
  <c r="BG293"/>
  <c r="BG287"/>
  <c r="BG284" s="1"/>
  <c r="BG317"/>
  <c r="BG314" s="1"/>
  <c r="BG258"/>
  <c r="BG255" s="1"/>
  <c r="BG251"/>
  <c r="BG248" s="1"/>
  <c r="BG244"/>
  <c r="BG241" s="1"/>
  <c r="BG228"/>
  <c r="BG225" s="1"/>
  <c r="BG219"/>
  <c r="BG218"/>
  <c r="BG214"/>
  <c r="BG207"/>
  <c r="BG202"/>
  <c r="BG193"/>
  <c r="BG188"/>
  <c r="BG184"/>
  <c r="BG173"/>
  <c r="BG166"/>
  <c r="BG162"/>
  <c r="BG159"/>
  <c r="BG157"/>
  <c r="BG155"/>
  <c r="BG149"/>
  <c r="BG144"/>
  <c r="BG124"/>
  <c r="BG111"/>
  <c r="BG99"/>
  <c r="BG86"/>
  <c r="BG82"/>
  <c r="BG54"/>
  <c r="BG22"/>
  <c r="BG17"/>
  <c r="BE544"/>
  <c r="BE539"/>
  <c r="BE129"/>
  <c r="BE534" s="1"/>
  <c r="BE532"/>
  <c r="BE528"/>
  <c r="BE449"/>
  <c r="BE408"/>
  <c r="BE341"/>
  <c r="BE299"/>
  <c r="BE507"/>
  <c r="BE506" s="1"/>
  <c r="BE500"/>
  <c r="BE484"/>
  <c r="BE476"/>
  <c r="BE473" s="1"/>
  <c r="BE465"/>
  <c r="BE462" s="1"/>
  <c r="BE447"/>
  <c r="BE436"/>
  <c r="BE426"/>
  <c r="BE421"/>
  <c r="BE415"/>
  <c r="BE414"/>
  <c r="BE404"/>
  <c r="BE397"/>
  <c r="BE391"/>
  <c r="BE386"/>
  <c r="BE375"/>
  <c r="BE372" s="1"/>
  <c r="BE363"/>
  <c r="BE360" s="1"/>
  <c r="BE336"/>
  <c r="BE332"/>
  <c r="BE310"/>
  <c r="BE307" s="1"/>
  <c r="BE303"/>
  <c r="BE298"/>
  <c r="BE293"/>
  <c r="BE287"/>
  <c r="BE284" s="1"/>
  <c r="BE317"/>
  <c r="BE314" s="1"/>
  <c r="BE258"/>
  <c r="BE255" s="1"/>
  <c r="BE251"/>
  <c r="BE248" s="1"/>
  <c r="BE244"/>
  <c r="BE241" s="1"/>
  <c r="BE228"/>
  <c r="BE225" s="1"/>
  <c r="BE219"/>
  <c r="BE218"/>
  <c r="BE214"/>
  <c r="BE207"/>
  <c r="BE202"/>
  <c r="BE193"/>
  <c r="BE188"/>
  <c r="BE184"/>
  <c r="BE173"/>
  <c r="BE166"/>
  <c r="BE162"/>
  <c r="BE159"/>
  <c r="BE157"/>
  <c r="BE155"/>
  <c r="BE149"/>
  <c r="BE144"/>
  <c r="BE124"/>
  <c r="BE111"/>
  <c r="BE99"/>
  <c r="BE86"/>
  <c r="BE82"/>
  <c r="BE54"/>
  <c r="BE22"/>
  <c r="BE17"/>
  <c r="BC544"/>
  <c r="BC539"/>
  <c r="BC129"/>
  <c r="BC534" s="1"/>
  <c r="BC532"/>
  <c r="BC528"/>
  <c r="BC449"/>
  <c r="BC408"/>
  <c r="BC341"/>
  <c r="BC299"/>
  <c r="BC507"/>
  <c r="BC506" s="1"/>
  <c r="BC500"/>
  <c r="BC484"/>
  <c r="BC476"/>
  <c r="BC473" s="1"/>
  <c r="BC465"/>
  <c r="BC462" s="1"/>
  <c r="BC447"/>
  <c r="BC436"/>
  <c r="BC426"/>
  <c r="BC421"/>
  <c r="BC415"/>
  <c r="BC414"/>
  <c r="BC404"/>
  <c r="BC397"/>
  <c r="BC391"/>
  <c r="BC386"/>
  <c r="BC375"/>
  <c r="BC372" s="1"/>
  <c r="BC363"/>
  <c r="BC360" s="1"/>
  <c r="BC336"/>
  <c r="BC332"/>
  <c r="BC310"/>
  <c r="BC307" s="1"/>
  <c r="BC303"/>
  <c r="BC298"/>
  <c r="BC293"/>
  <c r="BC287"/>
  <c r="BC284" s="1"/>
  <c r="BC317"/>
  <c r="BC314" s="1"/>
  <c r="BC258"/>
  <c r="BC255" s="1"/>
  <c r="BC251"/>
  <c r="BC248" s="1"/>
  <c r="BC244"/>
  <c r="BC241" s="1"/>
  <c r="BC228"/>
  <c r="BC225" s="1"/>
  <c r="BC219"/>
  <c r="BC218"/>
  <c r="BC214"/>
  <c r="BC207"/>
  <c r="BC202"/>
  <c r="BC193"/>
  <c r="BC188"/>
  <c r="BC184"/>
  <c r="BC173"/>
  <c r="BC166"/>
  <c r="BC162"/>
  <c r="BC159"/>
  <c r="BC157"/>
  <c r="BC155"/>
  <c r="BC149"/>
  <c r="BC144"/>
  <c r="BC124"/>
  <c r="BC111"/>
  <c r="BC99"/>
  <c r="BC86"/>
  <c r="BC82"/>
  <c r="BC54"/>
  <c r="BC22"/>
  <c r="BC17"/>
  <c r="BA544"/>
  <c r="BA539"/>
  <c r="BA129"/>
  <c r="BA534" s="1"/>
  <c r="BA532"/>
  <c r="BA528"/>
  <c r="BA513" s="1"/>
  <c r="BA449"/>
  <c r="BA408"/>
  <c r="BA341"/>
  <c r="BA299"/>
  <c r="BA507"/>
  <c r="BA506" s="1"/>
  <c r="BA500"/>
  <c r="BA484"/>
  <c r="BA476"/>
  <c r="BA473" s="1"/>
  <c r="BA465"/>
  <c r="BA462" s="1"/>
  <c r="BA447"/>
  <c r="BA436"/>
  <c r="BA426"/>
  <c r="BA421"/>
  <c r="BA415"/>
  <c r="BA414"/>
  <c r="BA404"/>
  <c r="BA397"/>
  <c r="BA391"/>
  <c r="BA386"/>
  <c r="BA375"/>
  <c r="BA372" s="1"/>
  <c r="BA363"/>
  <c r="BA360" s="1"/>
  <c r="BA336"/>
  <c r="BA332"/>
  <c r="BA310"/>
  <c r="BA307" s="1"/>
  <c r="BA303"/>
  <c r="BA298"/>
  <c r="BA293"/>
  <c r="BA284"/>
  <c r="BA317"/>
  <c r="BA314" s="1"/>
  <c r="BA258"/>
  <c r="BA255" s="1"/>
  <c r="BA251"/>
  <c r="BA248" s="1"/>
  <c r="BA244"/>
  <c r="BA241" s="1"/>
  <c r="BA228"/>
  <c r="BA225" s="1"/>
  <c r="BA219"/>
  <c r="BA218"/>
  <c r="BA214"/>
  <c r="BA207"/>
  <c r="BA202"/>
  <c r="BA193"/>
  <c r="BA188"/>
  <c r="BA184"/>
  <c r="BA173"/>
  <c r="BA166"/>
  <c r="BA162"/>
  <c r="BA159"/>
  <c r="BA157"/>
  <c r="BA155"/>
  <c r="BA149"/>
  <c r="BA144"/>
  <c r="BA124"/>
  <c r="BA117" s="1"/>
  <c r="BA111"/>
  <c r="BA99"/>
  <c r="BA96" s="1"/>
  <c r="BA86"/>
  <c r="BA82"/>
  <c r="BA54"/>
  <c r="BA22"/>
  <c r="BA17"/>
  <c r="AS404"/>
  <c r="AY544"/>
  <c r="AY539"/>
  <c r="AY129"/>
  <c r="AY534" s="1"/>
  <c r="AY532"/>
  <c r="AY528"/>
  <c r="AY449"/>
  <c r="AY408"/>
  <c r="AY341"/>
  <c r="AY299"/>
  <c r="AY507"/>
  <c r="AY506" s="1"/>
  <c r="AY500"/>
  <c r="AY484"/>
  <c r="AY476"/>
  <c r="AY473" s="1"/>
  <c r="AY465"/>
  <c r="AY462" s="1"/>
  <c r="AY447"/>
  <c r="AY436"/>
  <c r="AY426"/>
  <c r="AY421"/>
  <c r="AY415"/>
  <c r="AY414"/>
  <c r="AY404"/>
  <c r="AY397"/>
  <c r="AY391"/>
  <c r="AY386"/>
  <c r="AY375"/>
  <c r="AY372" s="1"/>
  <c r="AY363"/>
  <c r="AY360" s="1"/>
  <c r="AY336"/>
  <c r="AY332"/>
  <c r="AY310"/>
  <c r="AY307" s="1"/>
  <c r="AY303"/>
  <c r="AY298"/>
  <c r="AY293"/>
  <c r="AY287"/>
  <c r="AY284" s="1"/>
  <c r="AY317"/>
  <c r="AY314" s="1"/>
  <c r="AY258"/>
  <c r="AY255" s="1"/>
  <c r="AY251"/>
  <c r="AY248" s="1"/>
  <c r="AY244"/>
  <c r="AY241" s="1"/>
  <c r="AY228"/>
  <c r="AY225" s="1"/>
  <c r="AY219"/>
  <c r="AY218"/>
  <c r="AY214"/>
  <c r="AY207"/>
  <c r="AY202"/>
  <c r="AY193"/>
  <c r="AY188"/>
  <c r="AY184"/>
  <c r="AY173"/>
  <c r="AY166"/>
  <c r="AY162"/>
  <c r="AY159"/>
  <c r="AY157"/>
  <c r="AY155"/>
  <c r="AY149"/>
  <c r="AY144"/>
  <c r="AY124"/>
  <c r="AY111"/>
  <c r="AY99"/>
  <c r="AY86"/>
  <c r="AY82"/>
  <c r="AY54"/>
  <c r="AY22"/>
  <c r="AY17"/>
  <c r="AW544"/>
  <c r="AW539"/>
  <c r="AW129"/>
  <c r="AW534" s="1"/>
  <c r="AW532"/>
  <c r="AW528"/>
  <c r="AW449"/>
  <c r="AW408"/>
  <c r="AW341"/>
  <c r="AW299"/>
  <c r="AW507"/>
  <c r="AW506" s="1"/>
  <c r="AW500"/>
  <c r="AW484"/>
  <c r="AW476"/>
  <c r="AW473" s="1"/>
  <c r="AW465"/>
  <c r="AW462" s="1"/>
  <c r="AW447"/>
  <c r="AW436"/>
  <c r="AW426"/>
  <c r="AW421"/>
  <c r="AW415"/>
  <c r="AW414"/>
  <c r="AW404"/>
  <c r="AW397"/>
  <c r="AW391"/>
  <c r="AW386"/>
  <c r="AW375"/>
  <c r="AW372" s="1"/>
  <c r="AW363"/>
  <c r="AW360" s="1"/>
  <c r="AW336"/>
  <c r="AW332"/>
  <c r="AW310"/>
  <c r="AW307" s="1"/>
  <c r="AW303"/>
  <c r="AW298"/>
  <c r="AW293"/>
  <c r="AW287"/>
  <c r="AW284" s="1"/>
  <c r="AW317"/>
  <c r="AW314" s="1"/>
  <c r="AW258"/>
  <c r="AW255" s="1"/>
  <c r="AW251"/>
  <c r="AW248" s="1"/>
  <c r="AW244"/>
  <c r="AW241" s="1"/>
  <c r="AW228"/>
  <c r="AW225" s="1"/>
  <c r="AW219"/>
  <c r="AW218"/>
  <c r="AW214"/>
  <c r="AW207"/>
  <c r="AW202"/>
  <c r="AW193"/>
  <c r="AW188"/>
  <c r="AW184"/>
  <c r="AW173"/>
  <c r="AW166"/>
  <c r="AW162"/>
  <c r="AW159"/>
  <c r="AW157"/>
  <c r="AW155"/>
  <c r="AW149"/>
  <c r="AW144"/>
  <c r="AW124"/>
  <c r="AW111"/>
  <c r="AW99"/>
  <c r="AW86"/>
  <c r="AW82"/>
  <c r="AW54"/>
  <c r="AW22"/>
  <c r="AW17"/>
  <c r="AU544"/>
  <c r="AU539"/>
  <c r="AU129"/>
  <c r="AU534" s="1"/>
  <c r="AU532"/>
  <c r="AU528"/>
  <c r="AU449"/>
  <c r="AU408"/>
  <c r="AU341"/>
  <c r="AU299"/>
  <c r="AU507"/>
  <c r="AU506" s="1"/>
  <c r="AU500"/>
  <c r="AU484"/>
  <c r="AU476"/>
  <c r="AU473" s="1"/>
  <c r="AU465"/>
  <c r="AU462" s="1"/>
  <c r="AU447"/>
  <c r="AU436"/>
  <c r="AU426"/>
  <c r="AU421"/>
  <c r="AU415"/>
  <c r="AU414"/>
  <c r="AU404"/>
  <c r="AU397"/>
  <c r="AU391"/>
  <c r="AU386"/>
  <c r="AU375"/>
  <c r="AU372" s="1"/>
  <c r="AU363"/>
  <c r="AU360" s="1"/>
  <c r="AU336"/>
  <c r="AU332"/>
  <c r="AU310"/>
  <c r="AU307" s="1"/>
  <c r="AU303"/>
  <c r="AU298"/>
  <c r="AU293"/>
  <c r="AU287"/>
  <c r="AU284" s="1"/>
  <c r="AU317"/>
  <c r="AU314" s="1"/>
  <c r="AU258"/>
  <c r="AU255" s="1"/>
  <c r="AU251"/>
  <c r="AU248" s="1"/>
  <c r="AU244"/>
  <c r="AU241" s="1"/>
  <c r="AU228"/>
  <c r="AU225" s="1"/>
  <c r="AU219"/>
  <c r="AU218"/>
  <c r="AU214"/>
  <c r="AU207"/>
  <c r="AU202"/>
  <c r="AU193"/>
  <c r="AU188"/>
  <c r="AU184"/>
  <c r="AU173"/>
  <c r="AU166"/>
  <c r="AU162"/>
  <c r="AU159"/>
  <c r="AU157"/>
  <c r="AU155"/>
  <c r="AU149"/>
  <c r="AU144"/>
  <c r="AU124"/>
  <c r="AU111"/>
  <c r="AU99"/>
  <c r="AU86"/>
  <c r="AU82"/>
  <c r="AU54"/>
  <c r="AU22"/>
  <c r="AU17"/>
  <c r="AS544"/>
  <c r="AS539"/>
  <c r="AS129"/>
  <c r="AS534" s="1"/>
  <c r="AS532"/>
  <c r="AS528"/>
  <c r="AS449"/>
  <c r="AS408"/>
  <c r="AS341"/>
  <c r="AS299"/>
  <c r="AS507"/>
  <c r="AS506" s="1"/>
  <c r="AS500"/>
  <c r="AS484"/>
  <c r="AS476"/>
  <c r="AS473" s="1"/>
  <c r="AS465"/>
  <c r="AS447"/>
  <c r="AS436"/>
  <c r="AS426"/>
  <c r="AS421"/>
  <c r="AS415"/>
  <c r="AS414"/>
  <c r="AS397"/>
  <c r="AS391"/>
  <c r="AS386"/>
  <c r="AS375"/>
  <c r="AS363"/>
  <c r="AS360" s="1"/>
  <c r="AS336"/>
  <c r="AS332"/>
  <c r="AS310"/>
  <c r="AS307" s="1"/>
  <c r="AS303"/>
  <c r="AS298"/>
  <c r="AS293"/>
  <c r="AS287"/>
  <c r="AS284" s="1"/>
  <c r="AS317"/>
  <c r="AS314" s="1"/>
  <c r="AS258"/>
  <c r="AS255" s="1"/>
  <c r="AS251"/>
  <c r="AS248" s="1"/>
  <c r="AS244"/>
  <c r="AS241" s="1"/>
  <c r="AS228"/>
  <c r="AS225" s="1"/>
  <c r="AS219"/>
  <c r="AS218"/>
  <c r="AS214"/>
  <c r="AS207"/>
  <c r="AS202"/>
  <c r="AS193"/>
  <c r="AS188"/>
  <c r="AS184"/>
  <c r="AS173"/>
  <c r="AS166"/>
  <c r="AS162"/>
  <c r="AS159"/>
  <c r="AS157"/>
  <c r="AS155"/>
  <c r="AS149"/>
  <c r="AS144"/>
  <c r="AS124"/>
  <c r="AS111"/>
  <c r="AS99"/>
  <c r="AS86"/>
  <c r="AS82"/>
  <c r="AS54"/>
  <c r="AS22"/>
  <c r="AS17"/>
  <c r="AQ544"/>
  <c r="AQ539"/>
  <c r="AQ129"/>
  <c r="AQ534" s="1"/>
  <c r="AQ532"/>
  <c r="AQ528"/>
  <c r="AQ449"/>
  <c r="AQ408"/>
  <c r="AQ341"/>
  <c r="AQ299"/>
  <c r="AQ507"/>
  <c r="AQ506" s="1"/>
  <c r="AQ500"/>
  <c r="AQ484"/>
  <c r="AQ476"/>
  <c r="AQ473" s="1"/>
  <c r="AQ465"/>
  <c r="AQ447"/>
  <c r="AQ436"/>
  <c r="AQ426"/>
  <c r="AQ421"/>
  <c r="AQ415"/>
  <c r="AQ414"/>
  <c r="AQ404"/>
  <c r="AQ397"/>
  <c r="AQ391"/>
  <c r="AQ386"/>
  <c r="AQ375"/>
  <c r="AQ363"/>
  <c r="AQ360" s="1"/>
  <c r="AQ336"/>
  <c r="AQ332"/>
  <c r="AQ310"/>
  <c r="AQ307" s="1"/>
  <c r="AQ303"/>
  <c r="AQ298"/>
  <c r="AQ293"/>
  <c r="AQ287"/>
  <c r="AQ284" s="1"/>
  <c r="AQ317"/>
  <c r="AQ258"/>
  <c r="AQ251"/>
  <c r="AQ248" s="1"/>
  <c r="AQ244"/>
  <c r="AQ241" s="1"/>
  <c r="AQ228"/>
  <c r="AQ219"/>
  <c r="AQ218"/>
  <c r="AQ214"/>
  <c r="AQ207"/>
  <c r="AQ202"/>
  <c r="AQ193"/>
  <c r="AQ188"/>
  <c r="AQ184"/>
  <c r="AQ173"/>
  <c r="AQ166"/>
  <c r="AQ162"/>
  <c r="AQ159"/>
  <c r="AQ157"/>
  <c r="AQ155"/>
  <c r="AQ149"/>
  <c r="AQ144"/>
  <c r="AQ124"/>
  <c r="AQ111"/>
  <c r="AQ99"/>
  <c r="AQ96" s="1"/>
  <c r="AQ86"/>
  <c r="AQ82"/>
  <c r="AQ54"/>
  <c r="AQ22"/>
  <c r="AQ17"/>
  <c r="AO544"/>
  <c r="AO539"/>
  <c r="AO129"/>
  <c r="AO534" s="1"/>
  <c r="AO532"/>
  <c r="AO528"/>
  <c r="AO449"/>
  <c r="AO408"/>
  <c r="AO341"/>
  <c r="AO299"/>
  <c r="AO507"/>
  <c r="AO506" s="1"/>
  <c r="AO500"/>
  <c r="AO484"/>
  <c r="AO476"/>
  <c r="AO465"/>
  <c r="AO462" s="1"/>
  <c r="AO447"/>
  <c r="AO436"/>
  <c r="AO426"/>
  <c r="AO421"/>
  <c r="AO415"/>
  <c r="AO414"/>
  <c r="AO404"/>
  <c r="AO397"/>
  <c r="AO391"/>
  <c r="AO386"/>
  <c r="AO375"/>
  <c r="AO372" s="1"/>
  <c r="AO363"/>
  <c r="AO360" s="1"/>
  <c r="AO336"/>
  <c r="AO332"/>
  <c r="AO310"/>
  <c r="AO307" s="1"/>
  <c r="AO303"/>
  <c r="AO298"/>
  <c r="AO293"/>
  <c r="AO287"/>
  <c r="AO284" s="1"/>
  <c r="AO317"/>
  <c r="AO314" s="1"/>
  <c r="AO258"/>
  <c r="AO255" s="1"/>
  <c r="AO251"/>
  <c r="AO248" s="1"/>
  <c r="AO244"/>
  <c r="AO241" s="1"/>
  <c r="AO228"/>
  <c r="AO225" s="1"/>
  <c r="AO219"/>
  <c r="AO218"/>
  <c r="AO214"/>
  <c r="AO207"/>
  <c r="AO202"/>
  <c r="AO193"/>
  <c r="AO188"/>
  <c r="AO184"/>
  <c r="AO173"/>
  <c r="AO166"/>
  <c r="AO162"/>
  <c r="AO159"/>
  <c r="AO157"/>
  <c r="AO155"/>
  <c r="AO149"/>
  <c r="AO144"/>
  <c r="AO124"/>
  <c r="AO111"/>
  <c r="AO99"/>
  <c r="AO96" s="1"/>
  <c r="AO86"/>
  <c r="AO82"/>
  <c r="AO54"/>
  <c r="AO22"/>
  <c r="AO17"/>
  <c r="AM544"/>
  <c r="AM539"/>
  <c r="AM129"/>
  <c r="AM534" s="1"/>
  <c r="AM532"/>
  <c r="AM528"/>
  <c r="AM513" s="1"/>
  <c r="AM449"/>
  <c r="AM408"/>
  <c r="AM341"/>
  <c r="AM299"/>
  <c r="AM507"/>
  <c r="AM506" s="1"/>
  <c r="AM500"/>
  <c r="AM484"/>
  <c r="AM476"/>
  <c r="AM473" s="1"/>
  <c r="AM465"/>
  <c r="AM462" s="1"/>
  <c r="AM447"/>
  <c r="AM436"/>
  <c r="AM426"/>
  <c r="AM421"/>
  <c r="AM415"/>
  <c r="AM414"/>
  <c r="AM404"/>
  <c r="AM397"/>
  <c r="AM391"/>
  <c r="AM386"/>
  <c r="AM375"/>
  <c r="AM372" s="1"/>
  <c r="AM363"/>
  <c r="AM360" s="1"/>
  <c r="AM336"/>
  <c r="AM332"/>
  <c r="AM310"/>
  <c r="AM307" s="1"/>
  <c r="AM303"/>
  <c r="AM298"/>
  <c r="AM293"/>
  <c r="AM287"/>
  <c r="AM284" s="1"/>
  <c r="AM317"/>
  <c r="AM314" s="1"/>
  <c r="AM258"/>
  <c r="AM255" s="1"/>
  <c r="AM251"/>
  <c r="AM248" s="1"/>
  <c r="AM244"/>
  <c r="AM241" s="1"/>
  <c r="AM228"/>
  <c r="AM225" s="1"/>
  <c r="AM219"/>
  <c r="AM218"/>
  <c r="AM214"/>
  <c r="AM207"/>
  <c r="AM202"/>
  <c r="AM193"/>
  <c r="AM188"/>
  <c r="AM184"/>
  <c r="AM173"/>
  <c r="AM166"/>
  <c r="AM162"/>
  <c r="AM159"/>
  <c r="AM157"/>
  <c r="AM155"/>
  <c r="AM149"/>
  <c r="AM144"/>
  <c r="AM124"/>
  <c r="AM117" s="1"/>
  <c r="AM111"/>
  <c r="AM99"/>
  <c r="AM86"/>
  <c r="AM82"/>
  <c r="AM54"/>
  <c r="AM22"/>
  <c r="AM17"/>
  <c r="AK544"/>
  <c r="AK539"/>
  <c r="AK129"/>
  <c r="AK534" s="1"/>
  <c r="AK532"/>
  <c r="AK528"/>
  <c r="AK449"/>
  <c r="AK408"/>
  <c r="AK341"/>
  <c r="AK299"/>
  <c r="AK507"/>
  <c r="AK506" s="1"/>
  <c r="AK500"/>
  <c r="AK484"/>
  <c r="AK476"/>
  <c r="AK473" s="1"/>
  <c r="AK465"/>
  <c r="AK447"/>
  <c r="AK436"/>
  <c r="AK426"/>
  <c r="AK421"/>
  <c r="AK415"/>
  <c r="AK414"/>
  <c r="AK404"/>
  <c r="AK397"/>
  <c r="AK391"/>
  <c r="AK386"/>
  <c r="AK375"/>
  <c r="AK372" s="1"/>
  <c r="AK363"/>
  <c r="AK360" s="1"/>
  <c r="AK336"/>
  <c r="AK332"/>
  <c r="AK310"/>
  <c r="AK307" s="1"/>
  <c r="AK303"/>
  <c r="AK298"/>
  <c r="AK293"/>
  <c r="AK287"/>
  <c r="AK284" s="1"/>
  <c r="AK317"/>
  <c r="AK314" s="1"/>
  <c r="AK258"/>
  <c r="AK255" s="1"/>
  <c r="AK251"/>
  <c r="AK248" s="1"/>
  <c r="AK244"/>
  <c r="AK241" s="1"/>
  <c r="AK228"/>
  <c r="AK225" s="1"/>
  <c r="AK219"/>
  <c r="AK218"/>
  <c r="AK214"/>
  <c r="AK207"/>
  <c r="AK202"/>
  <c r="AK193"/>
  <c r="AK188"/>
  <c r="AK184"/>
  <c r="AK173"/>
  <c r="AK166"/>
  <c r="AK162"/>
  <c r="AK159"/>
  <c r="AK157"/>
  <c r="AK155"/>
  <c r="AK149"/>
  <c r="AK144"/>
  <c r="AK124"/>
  <c r="AK111"/>
  <c r="AK99"/>
  <c r="AK96" s="1"/>
  <c r="AK86"/>
  <c r="AK82"/>
  <c r="AK54"/>
  <c r="AK22"/>
  <c r="AK17"/>
  <c r="AI544"/>
  <c r="AI539"/>
  <c r="AI129"/>
  <c r="AI534" s="1"/>
  <c r="AI532"/>
  <c r="AI528"/>
  <c r="AI449"/>
  <c r="AI408"/>
  <c r="AI341"/>
  <c r="AI299"/>
  <c r="AI507"/>
  <c r="AI506" s="1"/>
  <c r="AI500"/>
  <c r="AI484"/>
  <c r="AI476"/>
  <c r="AI473" s="1"/>
  <c r="AI465"/>
  <c r="AI447"/>
  <c r="AI436"/>
  <c r="AI426"/>
  <c r="AI421"/>
  <c r="AI415"/>
  <c r="AI414"/>
  <c r="AI404"/>
  <c r="AI397"/>
  <c r="AI391"/>
  <c r="AI386"/>
  <c r="AI375"/>
  <c r="AI372" s="1"/>
  <c r="AI363"/>
  <c r="AI360" s="1"/>
  <c r="AI336"/>
  <c r="AI332"/>
  <c r="AI310"/>
  <c r="AI307" s="1"/>
  <c r="AI303"/>
  <c r="AI298"/>
  <c r="AI293"/>
  <c r="AI287"/>
  <c r="AI284" s="1"/>
  <c r="AI317"/>
  <c r="AI314" s="1"/>
  <c r="AI258"/>
  <c r="AI251"/>
  <c r="AI248" s="1"/>
  <c r="AI244"/>
  <c r="AI241" s="1"/>
  <c r="AI228"/>
  <c r="AI225" s="1"/>
  <c r="AI219"/>
  <c r="AI218"/>
  <c r="AI214"/>
  <c r="AI207"/>
  <c r="AI202"/>
  <c r="AI193"/>
  <c r="AI188"/>
  <c r="AI184"/>
  <c r="AI173"/>
  <c r="AI166"/>
  <c r="AI162"/>
  <c r="AI159"/>
  <c r="AI157"/>
  <c r="AI155"/>
  <c r="AI149"/>
  <c r="AI144"/>
  <c r="AI124"/>
  <c r="AI111"/>
  <c r="AI99"/>
  <c r="AI86"/>
  <c r="AI82"/>
  <c r="AI54"/>
  <c r="AI22"/>
  <c r="AI17"/>
  <c r="AG22"/>
  <c r="AG544"/>
  <c r="AG539"/>
  <c r="AG129"/>
  <c r="AG534" s="1"/>
  <c r="AG532"/>
  <c r="AG528"/>
  <c r="AG449"/>
  <c r="AG408"/>
  <c r="AG341"/>
  <c r="AG299"/>
  <c r="AG507"/>
  <c r="AG506" s="1"/>
  <c r="AG500"/>
  <c r="AG484"/>
  <c r="AG476"/>
  <c r="AG473" s="1"/>
  <c r="AG465"/>
  <c r="AG462" s="1"/>
  <c r="AG447"/>
  <c r="AG436"/>
  <c r="AG426"/>
  <c r="AG421"/>
  <c r="AG415"/>
  <c r="AG414"/>
  <c r="AG404"/>
  <c r="AG397"/>
  <c r="AG391"/>
  <c r="AG386"/>
  <c r="AG375"/>
  <c r="AG372" s="1"/>
  <c r="AG363"/>
  <c r="AG336"/>
  <c r="AG332"/>
  <c r="AG310"/>
  <c r="AG307" s="1"/>
  <c r="AG303"/>
  <c r="AG298"/>
  <c r="AG293"/>
  <c r="AG287"/>
  <c r="AG284" s="1"/>
  <c r="AG317"/>
  <c r="AG314" s="1"/>
  <c r="AG258"/>
  <c r="AG255" s="1"/>
  <c r="AG251"/>
  <c r="AG248" s="1"/>
  <c r="AG244"/>
  <c r="AG241" s="1"/>
  <c r="AG228"/>
  <c r="AG225" s="1"/>
  <c r="AG219"/>
  <c r="AG218"/>
  <c r="AG214"/>
  <c r="AG207"/>
  <c r="AG202"/>
  <c r="AG193"/>
  <c r="AG188"/>
  <c r="AG184"/>
  <c r="AG173"/>
  <c r="AG166"/>
  <c r="AG162"/>
  <c r="AG159"/>
  <c r="AG157"/>
  <c r="AG155"/>
  <c r="AG149"/>
  <c r="AG144"/>
  <c r="AG124"/>
  <c r="AG117" s="1"/>
  <c r="AG111"/>
  <c r="AG99"/>
  <c r="AG96" s="1"/>
  <c r="AG86"/>
  <c r="AG82"/>
  <c r="AG54"/>
  <c r="AG17"/>
  <c r="AE544"/>
  <c r="AE539"/>
  <c r="AE129"/>
  <c r="AE534" s="1"/>
  <c r="AE532"/>
  <c r="AE528"/>
  <c r="AE513" s="1"/>
  <c r="AE449"/>
  <c r="AE408"/>
  <c r="AE341"/>
  <c r="AE299"/>
  <c r="AE507"/>
  <c r="AE506" s="1"/>
  <c r="AE500"/>
  <c r="AE484"/>
  <c r="AE476"/>
  <c r="AE473" s="1"/>
  <c r="AE465"/>
  <c r="AE462" s="1"/>
  <c r="AE447"/>
  <c r="AE436"/>
  <c r="AE426"/>
  <c r="AE421"/>
  <c r="AE415"/>
  <c r="AE414"/>
  <c r="AE404"/>
  <c r="AE397"/>
  <c r="AE391"/>
  <c r="AE386"/>
  <c r="AE375"/>
  <c r="AE372" s="1"/>
  <c r="AE363"/>
  <c r="AE360" s="1"/>
  <c r="AE336"/>
  <c r="AE332"/>
  <c r="AE310"/>
  <c r="AE307" s="1"/>
  <c r="AE303"/>
  <c r="AE298"/>
  <c r="AE293"/>
  <c r="AE287"/>
  <c r="AE284" s="1"/>
  <c r="AE317"/>
  <c r="AE314" s="1"/>
  <c r="AE258"/>
  <c r="AE255" s="1"/>
  <c r="AE251"/>
  <c r="AE248" s="1"/>
  <c r="AE244"/>
  <c r="AE241" s="1"/>
  <c r="AE228"/>
  <c r="AE225" s="1"/>
  <c r="AE219"/>
  <c r="AE218"/>
  <c r="AE214"/>
  <c r="AE207"/>
  <c r="AE202"/>
  <c r="AE193"/>
  <c r="AE188"/>
  <c r="AE184"/>
  <c r="AE173"/>
  <c r="AE166"/>
  <c r="AE162"/>
  <c r="AE159"/>
  <c r="AE157"/>
  <c r="AE155"/>
  <c r="AE149"/>
  <c r="AE144"/>
  <c r="AE124"/>
  <c r="AE117" s="1"/>
  <c r="AE111"/>
  <c r="AE99"/>
  <c r="AE96" s="1"/>
  <c r="AE86"/>
  <c r="AE82"/>
  <c r="AE54"/>
  <c r="AE22"/>
  <c r="AE17"/>
  <c r="AC544"/>
  <c r="AC539"/>
  <c r="AC129"/>
  <c r="AC534" s="1"/>
  <c r="AC532"/>
  <c r="AC528"/>
  <c r="AC513" s="1"/>
  <c r="AC449"/>
  <c r="AC408"/>
  <c r="AC341"/>
  <c r="AC299"/>
  <c r="AC507"/>
  <c r="AC506" s="1"/>
  <c r="AC500"/>
  <c r="AC484"/>
  <c r="AC476"/>
  <c r="AC465"/>
  <c r="AC462" s="1"/>
  <c r="AC447"/>
  <c r="AC436"/>
  <c r="AC426"/>
  <c r="AC421"/>
  <c r="AC415"/>
  <c r="AC414"/>
  <c r="AC404"/>
  <c r="AC397"/>
  <c r="AC391"/>
  <c r="AC386"/>
  <c r="AC375"/>
  <c r="AC363"/>
  <c r="AC360" s="1"/>
  <c r="AC336"/>
  <c r="AC332"/>
  <c r="AC310"/>
  <c r="AC307" s="1"/>
  <c r="AC303"/>
  <c r="AC298"/>
  <c r="AC293"/>
  <c r="AC287"/>
  <c r="AC284" s="1"/>
  <c r="AC317"/>
  <c r="AC258"/>
  <c r="AC251"/>
  <c r="AC248" s="1"/>
  <c r="AC244"/>
  <c r="AC241" s="1"/>
  <c r="AC228"/>
  <c r="AC219"/>
  <c r="AC218"/>
  <c r="AC214"/>
  <c r="AC207"/>
  <c r="AC202"/>
  <c r="AC193"/>
  <c r="AC188"/>
  <c r="AC184"/>
  <c r="AC173"/>
  <c r="AC166"/>
  <c r="AC162"/>
  <c r="AC159"/>
  <c r="AC157"/>
  <c r="AC155"/>
  <c r="AC149"/>
  <c r="AC144"/>
  <c r="AC124"/>
  <c r="AC117" s="1"/>
  <c r="AC111"/>
  <c r="AC99"/>
  <c r="AC86"/>
  <c r="AC82"/>
  <c r="AC54"/>
  <c r="AC22"/>
  <c r="AC17"/>
  <c r="R544"/>
  <c r="R539"/>
  <c r="R129"/>
  <c r="R534" s="1"/>
  <c r="R532"/>
  <c r="R513"/>
  <c r="R449"/>
  <c r="Q408"/>
  <c r="R341"/>
  <c r="Q299"/>
  <c r="R507"/>
  <c r="R506" s="1"/>
  <c r="Q507"/>
  <c r="Q506" s="1"/>
  <c r="R500"/>
  <c r="R484"/>
  <c r="R476"/>
  <c r="R473" s="1"/>
  <c r="R465"/>
  <c r="R462" s="1"/>
  <c r="Q436"/>
  <c r="Q426"/>
  <c r="Q421"/>
  <c r="R415"/>
  <c r="Q415"/>
  <c r="Q414"/>
  <c r="Q404"/>
  <c r="R397"/>
  <c r="Q391"/>
  <c r="R386"/>
  <c r="R375"/>
  <c r="R372" s="1"/>
  <c r="R363"/>
  <c r="R360" s="1"/>
  <c r="R336"/>
  <c r="R310"/>
  <c r="R307" s="1"/>
  <c r="R303"/>
  <c r="Q287"/>
  <c r="Q284" s="1"/>
  <c r="R317"/>
  <c r="R314" s="1"/>
  <c r="R258"/>
  <c r="R255" s="1"/>
  <c r="R251"/>
  <c r="R248" s="1"/>
  <c r="Q244"/>
  <c r="Q241" s="1"/>
  <c r="R228"/>
  <c r="R225" s="1"/>
  <c r="R219"/>
  <c r="R218" s="1"/>
  <c r="R214"/>
  <c r="R207"/>
  <c r="R202"/>
  <c r="R188"/>
  <c r="R184"/>
  <c r="Q173"/>
  <c r="R166"/>
  <c r="R162"/>
  <c r="R157"/>
  <c r="Q155"/>
  <c r="Q149"/>
  <c r="R144"/>
  <c r="Q117"/>
  <c r="R99"/>
  <c r="R96" s="1"/>
  <c r="Q86"/>
  <c r="R82"/>
  <c r="R54"/>
  <c r="R22"/>
  <c r="R17"/>
  <c r="U391"/>
  <c r="O17"/>
  <c r="O22"/>
  <c r="O54"/>
  <c r="O82"/>
  <c r="N86"/>
  <c r="O99"/>
  <c r="N117"/>
  <c r="O144"/>
  <c r="N149"/>
  <c r="N155"/>
  <c r="O157"/>
  <c r="O162"/>
  <c r="O166"/>
  <c r="N173"/>
  <c r="O184"/>
  <c r="O188"/>
  <c r="O202"/>
  <c r="O207"/>
  <c r="O214"/>
  <c r="O219"/>
  <c r="O218" s="1"/>
  <c r="O228"/>
  <c r="O225" s="1"/>
  <c r="N244"/>
  <c r="N241" s="1"/>
  <c r="O251"/>
  <c r="O248" s="1"/>
  <c r="O258"/>
  <c r="O255" s="1"/>
  <c r="O317"/>
  <c r="O314" s="1"/>
  <c r="N287"/>
  <c r="N284" s="1"/>
  <c r="O303"/>
  <c r="O310"/>
  <c r="O307" s="1"/>
  <c r="O336"/>
  <c r="O363"/>
  <c r="O360" s="1"/>
  <c r="O375"/>
  <c r="O372" s="1"/>
  <c r="O386"/>
  <c r="N391"/>
  <c r="O397"/>
  <c r="N404"/>
  <c r="N414"/>
  <c r="N415"/>
  <c r="O415"/>
  <c r="N421"/>
  <c r="N426"/>
  <c r="N436"/>
  <c r="O465"/>
  <c r="O462" s="1"/>
  <c r="O476"/>
  <c r="O473" s="1"/>
  <c r="O484"/>
  <c r="O500"/>
  <c r="N507"/>
  <c r="N506" s="1"/>
  <c r="O507"/>
  <c r="O506" s="1"/>
  <c r="N299"/>
  <c r="O341"/>
  <c r="N408"/>
  <c r="O449"/>
  <c r="O513"/>
  <c r="O532"/>
  <c r="O129"/>
  <c r="O534" s="1"/>
  <c r="O539"/>
  <c r="O544"/>
  <c r="AA244"/>
  <c r="AA241" s="1"/>
  <c r="AA544"/>
  <c r="AA539"/>
  <c r="AA129"/>
  <c r="AA534" s="1"/>
  <c r="AA532"/>
  <c r="AA528"/>
  <c r="AA513" s="1"/>
  <c r="AA449"/>
  <c r="AA408"/>
  <c r="AA341"/>
  <c r="AA299"/>
  <c r="AA507"/>
  <c r="AA506" s="1"/>
  <c r="AA500"/>
  <c r="AA484"/>
  <c r="AA476"/>
  <c r="AA473" s="1"/>
  <c r="AA465"/>
  <c r="AA462" s="1"/>
  <c r="AA447"/>
  <c r="AA436"/>
  <c r="AA426"/>
  <c r="AA421"/>
  <c r="AA415"/>
  <c r="AA414"/>
  <c r="AA404"/>
  <c r="AA397"/>
  <c r="AA391"/>
  <c r="AA386"/>
  <c r="AA375"/>
  <c r="AA372" s="1"/>
  <c r="AA363"/>
  <c r="AA360" s="1"/>
  <c r="AA336"/>
  <c r="AA332"/>
  <c r="AA310"/>
  <c r="AA307" s="1"/>
  <c r="AA303"/>
  <c r="AA298"/>
  <c r="AA293"/>
  <c r="AA287"/>
  <c r="AA317"/>
  <c r="AA314" s="1"/>
  <c r="AA258"/>
  <c r="AA255" s="1"/>
  <c r="AA251"/>
  <c r="AA248" s="1"/>
  <c r="AA228"/>
  <c r="AA225" s="1"/>
  <c r="AA219"/>
  <c r="AA218"/>
  <c r="AA214"/>
  <c r="AA207"/>
  <c r="AA202"/>
  <c r="AA193"/>
  <c r="AA188"/>
  <c r="AA184"/>
  <c r="AA173"/>
  <c r="AA166"/>
  <c r="AA162"/>
  <c r="AA159"/>
  <c r="AA157"/>
  <c r="AA155"/>
  <c r="AA149"/>
  <c r="AA144"/>
  <c r="AA124"/>
  <c r="AA117" s="1"/>
  <c r="AA111"/>
  <c r="AA99"/>
  <c r="AA86"/>
  <c r="AA82"/>
  <c r="AA54"/>
  <c r="AA22"/>
  <c r="AA17"/>
  <c r="Y544"/>
  <c r="Y539"/>
  <c r="Y129"/>
  <c r="Y534" s="1"/>
  <c r="Y532"/>
  <c r="Y528"/>
  <c r="Y513" s="1"/>
  <c r="Y449"/>
  <c r="Y408"/>
  <c r="Y341"/>
  <c r="Y299"/>
  <c r="Y507"/>
  <c r="Y506" s="1"/>
  <c r="Y500"/>
  <c r="Y484"/>
  <c r="Y476"/>
  <c r="Y473" s="1"/>
  <c r="Y465"/>
  <c r="Y462" s="1"/>
  <c r="Y447"/>
  <c r="Y436"/>
  <c r="Y426"/>
  <c r="Y421"/>
  <c r="Y415"/>
  <c r="Y414"/>
  <c r="Y404"/>
  <c r="Y397"/>
  <c r="Y391"/>
  <c r="Y386"/>
  <c r="Y375"/>
  <c r="Y372" s="1"/>
  <c r="Y363"/>
  <c r="Y360" s="1"/>
  <c r="Y336"/>
  <c r="Y332"/>
  <c r="Y310"/>
  <c r="Y307" s="1"/>
  <c r="Y303"/>
  <c r="Y298"/>
  <c r="Y293"/>
  <c r="Y287"/>
  <c r="Y284" s="1"/>
  <c r="Y317"/>
  <c r="Y314" s="1"/>
  <c r="Y258"/>
  <c r="Y255" s="1"/>
  <c r="Y251"/>
  <c r="Y248" s="1"/>
  <c r="Y244"/>
  <c r="Y241" s="1"/>
  <c r="Y228"/>
  <c r="Y225" s="1"/>
  <c r="Y219"/>
  <c r="Y218"/>
  <c r="Y214"/>
  <c r="Y207"/>
  <c r="Y202"/>
  <c r="Y193"/>
  <c r="Y188"/>
  <c r="Y184"/>
  <c r="Y173"/>
  <c r="Y166"/>
  <c r="Y162"/>
  <c r="Y159"/>
  <c r="Y157"/>
  <c r="Y155"/>
  <c r="Y149"/>
  <c r="Y144"/>
  <c r="Y124"/>
  <c r="Y117" s="1"/>
  <c r="Y111"/>
  <c r="Y99"/>
  <c r="Y96" s="1"/>
  <c r="Y86"/>
  <c r="Y82"/>
  <c r="Y54"/>
  <c r="Y22"/>
  <c r="Y17"/>
  <c r="W544"/>
  <c r="W539"/>
  <c r="W129"/>
  <c r="W534" s="1"/>
  <c r="W532"/>
  <c r="W528"/>
  <c r="W513" s="1"/>
  <c r="W449"/>
  <c r="W408"/>
  <c r="W341"/>
  <c r="W299"/>
  <c r="W507"/>
  <c r="W506" s="1"/>
  <c r="W500"/>
  <c r="W484"/>
  <c r="W476"/>
  <c r="W473" s="1"/>
  <c r="W465"/>
  <c r="W462" s="1"/>
  <c r="W447"/>
  <c r="W436"/>
  <c r="W426"/>
  <c r="W421"/>
  <c r="W415"/>
  <c r="W414"/>
  <c r="W404"/>
  <c r="W397"/>
  <c r="W391"/>
  <c r="W386"/>
  <c r="W375"/>
  <c r="W372" s="1"/>
  <c r="W363"/>
  <c r="W360" s="1"/>
  <c r="W336"/>
  <c r="W332"/>
  <c r="W310"/>
  <c r="W307" s="1"/>
  <c r="W303"/>
  <c r="W298"/>
  <c r="W293"/>
  <c r="W287"/>
  <c r="W284" s="1"/>
  <c r="W317"/>
  <c r="W314" s="1"/>
  <c r="W258"/>
  <c r="W255" s="1"/>
  <c r="W251"/>
  <c r="W248" s="1"/>
  <c r="W244"/>
  <c r="W241" s="1"/>
  <c r="W228"/>
  <c r="W225" s="1"/>
  <c r="W219"/>
  <c r="W218"/>
  <c r="W214"/>
  <c r="W207"/>
  <c r="W202"/>
  <c r="W193"/>
  <c r="W188"/>
  <c r="W184"/>
  <c r="W173"/>
  <c r="W166"/>
  <c r="W162"/>
  <c r="W159"/>
  <c r="W157"/>
  <c r="W155"/>
  <c r="W149"/>
  <c r="W144"/>
  <c r="W124"/>
  <c r="W111"/>
  <c r="W99"/>
  <c r="W86"/>
  <c r="W82"/>
  <c r="W54"/>
  <c r="W22"/>
  <c r="W17"/>
  <c r="U228"/>
  <c r="U225" s="1"/>
  <c r="U544"/>
  <c r="U539"/>
  <c r="U129"/>
  <c r="U532"/>
  <c r="U528"/>
  <c r="U449"/>
  <c r="U408"/>
  <c r="U341"/>
  <c r="U299"/>
  <c r="U507"/>
  <c r="U500"/>
  <c r="U484"/>
  <c r="U476"/>
  <c r="U465"/>
  <c r="U447"/>
  <c r="U436"/>
  <c r="U426"/>
  <c r="U421"/>
  <c r="U415"/>
  <c r="U414"/>
  <c r="U404"/>
  <c r="U397"/>
  <c r="U386"/>
  <c r="U375"/>
  <c r="U363"/>
  <c r="U336"/>
  <c r="U332"/>
  <c r="U310"/>
  <c r="U303"/>
  <c r="U298"/>
  <c r="U293"/>
  <c r="U287"/>
  <c r="U317"/>
  <c r="U258"/>
  <c r="U251"/>
  <c r="U244"/>
  <c r="U219"/>
  <c r="U218"/>
  <c r="U214"/>
  <c r="U207"/>
  <c r="U202"/>
  <c r="U193"/>
  <c r="U188"/>
  <c r="U184"/>
  <c r="U173"/>
  <c r="U166"/>
  <c r="U162"/>
  <c r="U159"/>
  <c r="U157"/>
  <c r="U155"/>
  <c r="U149"/>
  <c r="U144"/>
  <c r="U124"/>
  <c r="U117" s="1"/>
  <c r="U111"/>
  <c r="U99"/>
  <c r="U86"/>
  <c r="U82"/>
  <c r="U54"/>
  <c r="U22"/>
  <c r="U17"/>
  <c r="L302"/>
  <c r="L299" s="1"/>
  <c r="K80"/>
  <c r="L544"/>
  <c r="L539"/>
  <c r="L129"/>
  <c r="L534" s="1"/>
  <c r="L532"/>
  <c r="L513"/>
  <c r="L449"/>
  <c r="K408"/>
  <c r="L341"/>
  <c r="K299"/>
  <c r="L507"/>
  <c r="K507"/>
  <c r="K506" s="1"/>
  <c r="L506"/>
  <c r="L500"/>
  <c r="L484"/>
  <c r="L476"/>
  <c r="L473" s="1"/>
  <c r="L465"/>
  <c r="L462" s="1"/>
  <c r="K436"/>
  <c r="K426"/>
  <c r="K421"/>
  <c r="L415"/>
  <c r="K415"/>
  <c r="K414"/>
  <c r="K404"/>
  <c r="L397"/>
  <c r="K391"/>
  <c r="L386"/>
  <c r="L375"/>
  <c r="L372" s="1"/>
  <c r="L363"/>
  <c r="L360" s="1"/>
  <c r="L336"/>
  <c r="L310"/>
  <c r="L307" s="1"/>
  <c r="L303"/>
  <c r="K287"/>
  <c r="K284" s="1"/>
  <c r="L317"/>
  <c r="L314" s="1"/>
  <c r="L258"/>
  <c r="L255" s="1"/>
  <c r="L251"/>
  <c r="L248" s="1"/>
  <c r="K244"/>
  <c r="K241" s="1"/>
  <c r="L228"/>
  <c r="L225" s="1"/>
  <c r="L219"/>
  <c r="L218" s="1"/>
  <c r="L214"/>
  <c r="L207"/>
  <c r="L202"/>
  <c r="L188"/>
  <c r="L184"/>
  <c r="K173"/>
  <c r="L166"/>
  <c r="L162"/>
  <c r="L157"/>
  <c r="K155"/>
  <c r="K149"/>
  <c r="L144"/>
  <c r="K117"/>
  <c r="L99"/>
  <c r="L96" s="1"/>
  <c r="K86"/>
  <c r="L82"/>
  <c r="L54"/>
  <c r="L22"/>
  <c r="L17"/>
  <c r="L247"/>
  <c r="K389"/>
  <c r="P112"/>
  <c r="BV112" s="1"/>
  <c r="FX112" s="1"/>
  <c r="P240"/>
  <c r="Q240" s="1"/>
  <c r="P283"/>
  <c r="BV283" s="1"/>
  <c r="FX283" s="1"/>
  <c r="P73"/>
  <c r="BV73" s="1"/>
  <c r="FX73" s="1"/>
  <c r="P282"/>
  <c r="Q282" s="1"/>
  <c r="P239"/>
  <c r="BV239" s="1"/>
  <c r="FX239" s="1"/>
  <c r="J129"/>
  <c r="J408"/>
  <c r="J299"/>
  <c r="J500"/>
  <c r="J484"/>
  <c r="J447"/>
  <c r="J426"/>
  <c r="J415"/>
  <c r="J404"/>
  <c r="J391"/>
  <c r="J375"/>
  <c r="J336"/>
  <c r="J298"/>
  <c r="J287"/>
  <c r="J258"/>
  <c r="J219"/>
  <c r="J214"/>
  <c r="J202"/>
  <c r="J188"/>
  <c r="J173"/>
  <c r="J162"/>
  <c r="J157"/>
  <c r="J149"/>
  <c r="J86"/>
  <c r="J54"/>
  <c r="P80"/>
  <c r="BV80" s="1"/>
  <c r="FX80" s="1"/>
  <c r="P125"/>
  <c r="BV125" s="1"/>
  <c r="FX125" s="1"/>
  <c r="P126"/>
  <c r="BV126" s="1"/>
  <c r="FX126" s="1"/>
  <c r="P212"/>
  <c r="Q212" s="1"/>
  <c r="P269"/>
  <c r="BV269" s="1"/>
  <c r="FX269" s="1"/>
  <c r="P335"/>
  <c r="BV335" s="1"/>
  <c r="FX335" s="1"/>
  <c r="P456"/>
  <c r="BV456" s="1"/>
  <c r="FX456" s="1"/>
  <c r="P457"/>
  <c r="BV457" s="1"/>
  <c r="FX457" s="1"/>
  <c r="P27"/>
  <c r="BV27" s="1"/>
  <c r="FX27" s="1"/>
  <c r="P28"/>
  <c r="BV28" s="1"/>
  <c r="FX28" s="1"/>
  <c r="HO28" s="1"/>
  <c r="HW28" s="1"/>
  <c r="P29"/>
  <c r="BV29" s="1"/>
  <c r="FX29" s="1"/>
  <c r="P30"/>
  <c r="BV30" s="1"/>
  <c r="FX30" s="1"/>
  <c r="P49"/>
  <c r="BV49" s="1"/>
  <c r="FX49" s="1"/>
  <c r="HO49" s="1"/>
  <c r="P50"/>
  <c r="P52"/>
  <c r="BV52" s="1"/>
  <c r="FX52" s="1"/>
  <c r="P53"/>
  <c r="P57"/>
  <c r="BV57" s="1"/>
  <c r="FX57" s="1"/>
  <c r="P58"/>
  <c r="BV58" s="1"/>
  <c r="FX58" s="1"/>
  <c r="P59"/>
  <c r="BV59" s="1"/>
  <c r="FX59" s="1"/>
  <c r="P62"/>
  <c r="BV62" s="1"/>
  <c r="FX62" s="1"/>
  <c r="P63"/>
  <c r="BV63" s="1"/>
  <c r="FX63" s="1"/>
  <c r="P66"/>
  <c r="BV66" s="1"/>
  <c r="FX66" s="1"/>
  <c r="P67"/>
  <c r="BV67" s="1"/>
  <c r="FX67" s="1"/>
  <c r="P71"/>
  <c r="BV71" s="1"/>
  <c r="FX71" s="1"/>
  <c r="P72"/>
  <c r="BV72" s="1"/>
  <c r="FX72" s="1"/>
  <c r="P75"/>
  <c r="BV75" s="1"/>
  <c r="FX75" s="1"/>
  <c r="P89"/>
  <c r="BV89" s="1"/>
  <c r="FX89" s="1"/>
  <c r="P90"/>
  <c r="BV90" s="1"/>
  <c r="FX90" s="1"/>
  <c r="P91"/>
  <c r="BV91" s="1"/>
  <c r="FX91" s="1"/>
  <c r="P94"/>
  <c r="BV94" s="1"/>
  <c r="FX94" s="1"/>
  <c r="P95"/>
  <c r="BV95" s="1"/>
  <c r="FX95" s="1"/>
  <c r="P102"/>
  <c r="P103"/>
  <c r="BV103" s="1"/>
  <c r="FX103" s="1"/>
  <c r="HO103" s="1"/>
  <c r="P104"/>
  <c r="BV104" s="1"/>
  <c r="FX104" s="1"/>
  <c r="P105"/>
  <c r="P107"/>
  <c r="BV107" s="1"/>
  <c r="FX107" s="1"/>
  <c r="HO107" s="1"/>
  <c r="P108"/>
  <c r="BV108" s="1"/>
  <c r="FX108" s="1"/>
  <c r="P109"/>
  <c r="BV109" s="1"/>
  <c r="FX109" s="1"/>
  <c r="HO109" s="1"/>
  <c r="P110"/>
  <c r="BV110" s="1"/>
  <c r="FX110" s="1"/>
  <c r="HO110" s="1"/>
  <c r="P120"/>
  <c r="BV120" s="1"/>
  <c r="FX120" s="1"/>
  <c r="P121"/>
  <c r="BV121" s="1"/>
  <c r="FX121" s="1"/>
  <c r="P156"/>
  <c r="BV156" s="1"/>
  <c r="FX156" s="1"/>
  <c r="P165"/>
  <c r="BV165" s="1"/>
  <c r="FX165" s="1"/>
  <c r="P169"/>
  <c r="BV169" s="1"/>
  <c r="FX169" s="1"/>
  <c r="HO169" s="1"/>
  <c r="P170"/>
  <c r="BV170" s="1"/>
  <c r="FX170" s="1"/>
  <c r="HO170" s="1"/>
  <c r="P171"/>
  <c r="BV171" s="1"/>
  <c r="FX171" s="1"/>
  <c r="P176"/>
  <c r="BV176" s="1"/>
  <c r="FX176" s="1"/>
  <c r="P177"/>
  <c r="BV177" s="1"/>
  <c r="FX177" s="1"/>
  <c r="P187"/>
  <c r="BV187" s="1"/>
  <c r="FX187" s="1"/>
  <c r="P191"/>
  <c r="BV191" s="1"/>
  <c r="FX191" s="1"/>
  <c r="P192"/>
  <c r="BV192" s="1"/>
  <c r="FX192" s="1"/>
  <c r="P210"/>
  <c r="BV210" s="1"/>
  <c r="FX210" s="1"/>
  <c r="P211"/>
  <c r="BV211" s="1"/>
  <c r="FX211" s="1"/>
  <c r="P213"/>
  <c r="BV213" s="1"/>
  <c r="FX213" s="1"/>
  <c r="P217"/>
  <c r="BV217" s="1"/>
  <c r="FX217" s="1"/>
  <c r="P222"/>
  <c r="BV222" s="1"/>
  <c r="FX222" s="1"/>
  <c r="P230"/>
  <c r="BV230" s="1"/>
  <c r="FX230" s="1"/>
  <c r="HO230" s="1"/>
  <c r="P231"/>
  <c r="BV231" s="1"/>
  <c r="FX231" s="1"/>
  <c r="P232"/>
  <c r="Q232" s="1"/>
  <c r="P233"/>
  <c r="BV233" s="1"/>
  <c r="FX233" s="1"/>
  <c r="P234"/>
  <c r="BV234" s="1"/>
  <c r="FX234" s="1"/>
  <c r="P235"/>
  <c r="BV235" s="1"/>
  <c r="FX235" s="1"/>
  <c r="P236"/>
  <c r="P237"/>
  <c r="BV237" s="1"/>
  <c r="FX237" s="1"/>
  <c r="P238"/>
  <c r="BV238" s="1"/>
  <c r="FX238" s="1"/>
  <c r="HO238" s="1"/>
  <c r="P245"/>
  <c r="BV245" s="1"/>
  <c r="FX245" s="1"/>
  <c r="HO245" s="1"/>
  <c r="P246"/>
  <c r="BV246" s="1"/>
  <c r="FX246" s="1"/>
  <c r="P252"/>
  <c r="BV252" s="1"/>
  <c r="FX252" s="1"/>
  <c r="P253"/>
  <c r="BV253" s="1"/>
  <c r="FX253" s="1"/>
  <c r="P259"/>
  <c r="BV259" s="1"/>
  <c r="FX259" s="1"/>
  <c r="HO259" s="1"/>
  <c r="P260"/>
  <c r="BV260" s="1"/>
  <c r="FX260" s="1"/>
  <c r="P261"/>
  <c r="BV261" s="1"/>
  <c r="FX261" s="1"/>
  <c r="HO261" s="1"/>
  <c r="P262"/>
  <c r="BV262" s="1"/>
  <c r="FX262" s="1"/>
  <c r="P263"/>
  <c r="BV263" s="1"/>
  <c r="FX263" s="1"/>
  <c r="P264"/>
  <c r="BV264" s="1"/>
  <c r="FX264" s="1"/>
  <c r="P266"/>
  <c r="BV266" s="1"/>
  <c r="FX266" s="1"/>
  <c r="HO266" s="1"/>
  <c r="P267"/>
  <c r="BV267" s="1"/>
  <c r="FX267" s="1"/>
  <c r="P268"/>
  <c r="BV268" s="1"/>
  <c r="FX268" s="1"/>
  <c r="P318"/>
  <c r="BV318" s="1"/>
  <c r="FX318" s="1"/>
  <c r="HO318" s="1"/>
  <c r="P319"/>
  <c r="BV319" s="1"/>
  <c r="FX319" s="1"/>
  <c r="P320"/>
  <c r="BV320" s="1"/>
  <c r="FX320" s="1"/>
  <c r="HO320" s="1"/>
  <c r="P321"/>
  <c r="BV321" s="1"/>
  <c r="FX321" s="1"/>
  <c r="P322"/>
  <c r="BV322" s="1"/>
  <c r="FX322" s="1"/>
  <c r="P323"/>
  <c r="BV323" s="1"/>
  <c r="FX323" s="1"/>
  <c r="P324"/>
  <c r="BV324" s="1"/>
  <c r="FX324" s="1"/>
  <c r="P325"/>
  <c r="BV325" s="1"/>
  <c r="FX325" s="1"/>
  <c r="P326"/>
  <c r="BV326" s="1"/>
  <c r="FX326" s="1"/>
  <c r="P288"/>
  <c r="BV288" s="1"/>
  <c r="FX288" s="1"/>
  <c r="P289"/>
  <c r="BV289" s="1"/>
  <c r="FX289" s="1"/>
  <c r="P290"/>
  <c r="BV290" s="1"/>
  <c r="FX290" s="1"/>
  <c r="P294"/>
  <c r="BV294" s="1"/>
  <c r="FX294" s="1"/>
  <c r="P306"/>
  <c r="BV306" s="1"/>
  <c r="FX306" s="1"/>
  <c r="P311"/>
  <c r="BV311" s="1"/>
  <c r="FX311" s="1"/>
  <c r="P312"/>
  <c r="BV312" s="1"/>
  <c r="FX312" s="1"/>
  <c r="P339"/>
  <c r="BV339" s="1"/>
  <c r="FX339" s="1"/>
  <c r="P366"/>
  <c r="BV366" s="1"/>
  <c r="FX366" s="1"/>
  <c r="P367"/>
  <c r="BV367" s="1"/>
  <c r="FX367" s="1"/>
  <c r="P368"/>
  <c r="BV368" s="1"/>
  <c r="FX368" s="1"/>
  <c r="P369"/>
  <c r="BV369" s="1"/>
  <c r="FX369" s="1"/>
  <c r="P370"/>
  <c r="BV370" s="1"/>
  <c r="FX370" s="1"/>
  <c r="P371"/>
  <c r="BV371" s="1"/>
  <c r="FX371" s="1"/>
  <c r="P376"/>
  <c r="BV376" s="1"/>
  <c r="FX376" s="1"/>
  <c r="P377"/>
  <c r="BV377" s="1"/>
  <c r="FX377" s="1"/>
  <c r="P378"/>
  <c r="BV378" s="1"/>
  <c r="FX378" s="1"/>
  <c r="P379"/>
  <c r="BV379" s="1"/>
  <c r="FX379" s="1"/>
  <c r="P380"/>
  <c r="BV380" s="1"/>
  <c r="FX380" s="1"/>
  <c r="P381"/>
  <c r="BV381" s="1"/>
  <c r="FX381" s="1"/>
  <c r="P382"/>
  <c r="BV382" s="1"/>
  <c r="FX382" s="1"/>
  <c r="P383"/>
  <c r="BV383" s="1"/>
  <c r="FX383" s="1"/>
  <c r="P395"/>
  <c r="BV395" s="1"/>
  <c r="FX395" s="1"/>
  <c r="P424"/>
  <c r="BV424" s="1"/>
  <c r="FX424" s="1"/>
  <c r="P430"/>
  <c r="BV430" s="1"/>
  <c r="FX430" s="1"/>
  <c r="P431"/>
  <c r="BV431" s="1"/>
  <c r="FX431" s="1"/>
  <c r="P434"/>
  <c r="BV434" s="1"/>
  <c r="FX434" s="1"/>
  <c r="P440"/>
  <c r="BV440" s="1"/>
  <c r="FX440" s="1"/>
  <c r="P441"/>
  <c r="BV441" s="1"/>
  <c r="FX441" s="1"/>
  <c r="P444"/>
  <c r="BV444" s="1"/>
  <c r="FX444" s="1"/>
  <c r="P446"/>
  <c r="P469"/>
  <c r="BV469" s="1"/>
  <c r="FX469" s="1"/>
  <c r="P478"/>
  <c r="BV478" s="1"/>
  <c r="FX478" s="1"/>
  <c r="P479"/>
  <c r="BV479" s="1"/>
  <c r="FX479" s="1"/>
  <c r="P487"/>
  <c r="BV487" s="1"/>
  <c r="FX487" s="1"/>
  <c r="P494"/>
  <c r="BV494" s="1"/>
  <c r="FX494" s="1"/>
  <c r="P498"/>
  <c r="BV498" s="1"/>
  <c r="FX498" s="1"/>
  <c r="P508"/>
  <c r="BV508" s="1"/>
  <c r="FX508" s="1"/>
  <c r="HO508" s="1"/>
  <c r="P302"/>
  <c r="BV302" s="1"/>
  <c r="FX302" s="1"/>
  <c r="P349"/>
  <c r="BV349" s="1"/>
  <c r="FX349" s="1"/>
  <c r="P350"/>
  <c r="BV350" s="1"/>
  <c r="FX350" s="1"/>
  <c r="P357"/>
  <c r="BV357" s="1"/>
  <c r="FX357" s="1"/>
  <c r="P413"/>
  <c r="P516"/>
  <c r="BV516" s="1"/>
  <c r="FX516" s="1"/>
  <c r="P521"/>
  <c r="BV521" s="1"/>
  <c r="FX521" s="1"/>
  <c r="P522"/>
  <c r="BV522" s="1"/>
  <c r="FX522" s="1"/>
  <c r="P523"/>
  <c r="BV523" s="1"/>
  <c r="FX523" s="1"/>
  <c r="P132"/>
  <c r="BV132" s="1"/>
  <c r="FX132" s="1"/>
  <c r="P133"/>
  <c r="BV133" s="1"/>
  <c r="FX133" s="1"/>
  <c r="P134"/>
  <c r="BV134" s="1"/>
  <c r="FX134" s="1"/>
  <c r="P543"/>
  <c r="BV543" s="1"/>
  <c r="FX543" s="1"/>
  <c r="P547"/>
  <c r="BV547" s="1"/>
  <c r="FX547" s="1"/>
  <c r="P157"/>
  <c r="BV157" s="1"/>
  <c r="FX157" s="1"/>
  <c r="HO157" s="1"/>
  <c r="P141"/>
  <c r="BV141" s="1"/>
  <c r="FX141" s="1"/>
  <c r="P533"/>
  <c r="BV533" s="1"/>
  <c r="FX533" s="1"/>
  <c r="P525"/>
  <c r="BV525" s="1"/>
  <c r="FX525" s="1"/>
  <c r="P518"/>
  <c r="BV518" s="1"/>
  <c r="FX518" s="1"/>
  <c r="P353"/>
  <c r="BV353" s="1"/>
  <c r="FX353" s="1"/>
  <c r="P480"/>
  <c r="BV480" s="1"/>
  <c r="FX480" s="1"/>
  <c r="P139"/>
  <c r="BV139" s="1"/>
  <c r="FX139" s="1"/>
  <c r="P137"/>
  <c r="BV137" s="1"/>
  <c r="FX137" s="1"/>
  <c r="P529"/>
  <c r="BV529" s="1"/>
  <c r="FX529" s="1"/>
  <c r="P517"/>
  <c r="BV517" s="1"/>
  <c r="FX517" s="1"/>
  <c r="P346"/>
  <c r="BV346" s="1"/>
  <c r="FX346" s="1"/>
  <c r="HO346" s="1"/>
  <c r="P536"/>
  <c r="P96"/>
  <c r="P505"/>
  <c r="P481"/>
  <c r="P468"/>
  <c r="BV468" s="1"/>
  <c r="FX468" s="1"/>
  <c r="P345"/>
  <c r="BV345" s="1"/>
  <c r="P18"/>
  <c r="BV18" s="1"/>
  <c r="FX18" s="1"/>
  <c r="HO18" s="1"/>
  <c r="P470"/>
  <c r="BV470" s="1"/>
  <c r="FX470" s="1"/>
  <c r="HO470" s="1"/>
  <c r="P60"/>
  <c r="BV60" s="1"/>
  <c r="FX60" s="1"/>
  <c r="HO60" s="1"/>
  <c r="P21"/>
  <c r="BV21" s="1"/>
  <c r="FX21" s="1"/>
  <c r="HO21" s="1"/>
  <c r="P501"/>
  <c r="BV501" s="1"/>
  <c r="FX501" s="1"/>
  <c r="HO501" s="1"/>
  <c r="P466"/>
  <c r="BV466" s="1"/>
  <c r="FX466" s="1"/>
  <c r="HO466" s="1"/>
  <c r="P270"/>
  <c r="BV270" s="1"/>
  <c r="FX270" s="1"/>
  <c r="P20"/>
  <c r="P344"/>
  <c r="BV344" s="1"/>
  <c r="FX344" s="1"/>
  <c r="HO344" s="1"/>
  <c r="P499"/>
  <c r="BV499" s="1"/>
  <c r="FX499" s="1"/>
  <c r="HO499" s="1"/>
  <c r="P19"/>
  <c r="BV19" s="1"/>
  <c r="FX19" s="1"/>
  <c r="HO19" s="1"/>
  <c r="HW19" s="1"/>
  <c r="P418"/>
  <c r="BV418" s="1"/>
  <c r="FX418" s="1"/>
  <c r="HO418" s="1"/>
  <c r="P365"/>
  <c r="BV365" s="1"/>
  <c r="FX365" s="1"/>
  <c r="HO365" s="1"/>
  <c r="P364"/>
  <c r="BV364" s="1"/>
  <c r="FX364" s="1"/>
  <c r="HO364" s="1"/>
  <c r="P229"/>
  <c r="BV229" s="1"/>
  <c r="FX229" s="1"/>
  <c r="HO229" s="1"/>
  <c r="P205"/>
  <c r="BV205" s="1"/>
  <c r="FX205" s="1"/>
  <c r="HO205" s="1"/>
  <c r="P160"/>
  <c r="P152"/>
  <c r="BV152" s="1"/>
  <c r="FX152" s="1"/>
  <c r="P100"/>
  <c r="BV100" s="1"/>
  <c r="FX100" s="1"/>
  <c r="HO100" s="1"/>
  <c r="P79"/>
  <c r="BV79" s="1"/>
  <c r="FX79" s="1"/>
  <c r="HO79" s="1"/>
  <c r="P69"/>
  <c r="BV69" s="1"/>
  <c r="FX69" s="1"/>
  <c r="HO69" s="1"/>
  <c r="P61"/>
  <c r="BV61" s="1"/>
  <c r="FX61" s="1"/>
  <c r="HO61" s="1"/>
  <c r="P51"/>
  <c r="BV51" s="1"/>
  <c r="FX51" s="1"/>
  <c r="HO51" s="1"/>
  <c r="P37"/>
  <c r="BV37" s="1"/>
  <c r="FX37" s="1"/>
  <c r="HO37" s="1"/>
  <c r="P34"/>
  <c r="BV34" s="1"/>
  <c r="FX34" s="1"/>
  <c r="HO34" s="1"/>
  <c r="P360"/>
  <c r="P462"/>
  <c r="BV462" s="1"/>
  <c r="FX462" s="1"/>
  <c r="HO462" s="1"/>
  <c r="P307"/>
  <c r="P534"/>
  <c r="P400"/>
  <c r="BV400" s="1"/>
  <c r="FX400" s="1"/>
  <c r="HO400" s="1"/>
  <c r="P394"/>
  <c r="BV394" s="1"/>
  <c r="FX394" s="1"/>
  <c r="HO394" s="1"/>
  <c r="P389"/>
  <c r="P247"/>
  <c r="BV247" s="1"/>
  <c r="FX247" s="1"/>
  <c r="HO247" s="1"/>
  <c r="P195"/>
  <c r="BV195" s="1"/>
  <c r="FX195" s="1"/>
  <c r="HO195" s="1"/>
  <c r="P147"/>
  <c r="BV147" s="1"/>
  <c r="FX147" s="1"/>
  <c r="HO147" s="1"/>
  <c r="P106"/>
  <c r="BV106" s="1"/>
  <c r="FX106" s="1"/>
  <c r="HO106" s="1"/>
  <c r="P101"/>
  <c r="BV101" s="1"/>
  <c r="FX101" s="1"/>
  <c r="HO101" s="1"/>
  <c r="P84"/>
  <c r="BV84" s="1"/>
  <c r="FX84" s="1"/>
  <c r="HO84" s="1"/>
  <c r="P78"/>
  <c r="BV78" s="1"/>
  <c r="FX78" s="1"/>
  <c r="HO78" s="1"/>
  <c r="P70"/>
  <c r="BV70" s="1"/>
  <c r="FX70" s="1"/>
  <c r="HO70" s="1"/>
  <c r="P68"/>
  <c r="BV68" s="1"/>
  <c r="FX68" s="1"/>
  <c r="HO68" s="1"/>
  <c r="P38"/>
  <c r="BV38" s="1"/>
  <c r="FX38" s="1"/>
  <c r="HO38" s="1"/>
  <c r="P35"/>
  <c r="BV35" s="1"/>
  <c r="FX35" s="1"/>
  <c r="HO35" s="1"/>
  <c r="P33"/>
  <c r="BV33" s="1"/>
  <c r="FX33" s="1"/>
  <c r="HO33" s="1"/>
  <c r="P117"/>
  <c r="P241"/>
  <c r="P314"/>
  <c r="BV314" s="1"/>
  <c r="FX314" s="1"/>
  <c r="HO314" s="1"/>
  <c r="P510"/>
  <c r="P448"/>
  <c r="BV448" s="1"/>
  <c r="FX448" s="1"/>
  <c r="HO448" s="1"/>
  <c r="P155"/>
  <c r="BV155" s="1"/>
  <c r="FX155" s="1"/>
  <c r="HO155" s="1"/>
  <c r="P173"/>
  <c r="BV173" s="1"/>
  <c r="FX173" s="1"/>
  <c r="HO173" s="1"/>
  <c r="P202"/>
  <c r="BV202" s="1"/>
  <c r="FX202" s="1"/>
  <c r="P219"/>
  <c r="BV219" s="1"/>
  <c r="FX219" s="1"/>
  <c r="HO219" s="1"/>
  <c r="P258"/>
  <c r="BV258" s="1"/>
  <c r="FX258" s="1"/>
  <c r="HO258" s="1"/>
  <c r="P287"/>
  <c r="BV287" s="1"/>
  <c r="FX287" s="1"/>
  <c r="HO287" s="1"/>
  <c r="P397"/>
  <c r="BV397" s="1"/>
  <c r="FX397" s="1"/>
  <c r="P421"/>
  <c r="BV421" s="1"/>
  <c r="FX421" s="1"/>
  <c r="HO421" s="1"/>
  <c r="P484"/>
  <c r="P299"/>
  <c r="BV299" s="1"/>
  <c r="FX299" s="1"/>
  <c r="HO299" s="1"/>
  <c r="J462"/>
  <c r="P82"/>
  <c r="BV82" s="1"/>
  <c r="FX82" s="1"/>
  <c r="HO82" s="1"/>
  <c r="P124"/>
  <c r="BV124" s="1"/>
  <c r="FX124" s="1"/>
  <c r="P159"/>
  <c r="P184"/>
  <c r="BV184" s="1"/>
  <c r="FX184" s="1"/>
  <c r="P207"/>
  <c r="BV207" s="1"/>
  <c r="FX207" s="1"/>
  <c r="P244"/>
  <c r="BV244" s="1"/>
  <c r="FX244" s="1"/>
  <c r="HO244" s="1"/>
  <c r="P293"/>
  <c r="BV293" s="1"/>
  <c r="FX293" s="1"/>
  <c r="P310"/>
  <c r="BV310" s="1"/>
  <c r="FX310" s="1"/>
  <c r="HO310" s="1"/>
  <c r="P363"/>
  <c r="BV363" s="1"/>
  <c r="FX363" s="1"/>
  <c r="HO363" s="1"/>
  <c r="P375"/>
  <c r="BV375" s="1"/>
  <c r="FX375" s="1"/>
  <c r="HO375" s="1"/>
  <c r="P404"/>
  <c r="BV404" s="1"/>
  <c r="FX404" s="1"/>
  <c r="HO404" s="1"/>
  <c r="P426"/>
  <c r="BV426" s="1"/>
  <c r="FX426" s="1"/>
  <c r="HO426" s="1"/>
  <c r="P465"/>
  <c r="BV465" s="1"/>
  <c r="FX465" s="1"/>
  <c r="HO465" s="1"/>
  <c r="P500"/>
  <c r="BV500" s="1"/>
  <c r="FX500" s="1"/>
  <c r="P341"/>
  <c r="BV341" s="1"/>
  <c r="FX341" s="1"/>
  <c r="P129"/>
  <c r="BV129" s="1"/>
  <c r="FX129" s="1"/>
  <c r="HO129" s="1"/>
  <c r="J284"/>
  <c r="J534"/>
  <c r="P86"/>
  <c r="BV86" s="1"/>
  <c r="FX86" s="1"/>
  <c r="HO86" s="1"/>
  <c r="P162"/>
  <c r="BV162" s="1"/>
  <c r="FX162" s="1"/>
  <c r="P188"/>
  <c r="BV188" s="1"/>
  <c r="FX188" s="1"/>
  <c r="P214"/>
  <c r="BV214" s="1"/>
  <c r="FX214" s="1"/>
  <c r="P317"/>
  <c r="BV317" s="1"/>
  <c r="FX317" s="1"/>
  <c r="HO317" s="1"/>
  <c r="P298"/>
  <c r="BV298" s="1"/>
  <c r="FX298" s="1"/>
  <c r="P332"/>
  <c r="BV332" s="1"/>
  <c r="FX332" s="1"/>
  <c r="HO332" s="1"/>
  <c r="P386"/>
  <c r="BV386" s="1"/>
  <c r="FX386" s="1"/>
  <c r="P414"/>
  <c r="BV414" s="1"/>
  <c r="FX414" s="1"/>
  <c r="HO414" s="1"/>
  <c r="P436"/>
  <c r="BV436" s="1"/>
  <c r="FX436" s="1"/>
  <c r="HO436" s="1"/>
  <c r="P473"/>
  <c r="BV473" s="1"/>
  <c r="FX473" s="1"/>
  <c r="HO473" s="1"/>
  <c r="P408"/>
  <c r="BV408" s="1"/>
  <c r="FX408" s="1"/>
  <c r="HO408" s="1"/>
  <c r="P528"/>
  <c r="BV528" s="1"/>
  <c r="FX528" s="1"/>
  <c r="P539"/>
  <c r="BV539" s="1"/>
  <c r="FX539" s="1"/>
  <c r="HO539" s="1"/>
  <c r="P228"/>
  <c r="BV228" s="1"/>
  <c r="FX228" s="1"/>
  <c r="HO228" s="1"/>
  <c r="P54"/>
  <c r="BV54" s="1"/>
  <c r="FX54" s="1"/>
  <c r="P42"/>
  <c r="BV42" s="1"/>
  <c r="FX42" s="1"/>
  <c r="HO42" s="1"/>
  <c r="P17"/>
  <c r="BV17" s="1"/>
  <c r="FX17" s="1"/>
  <c r="HO17" s="1"/>
  <c r="P99"/>
  <c r="BV99" s="1"/>
  <c r="FX99" s="1"/>
  <c r="HO99" s="1"/>
  <c r="P149"/>
  <c r="BV149" s="1"/>
  <c r="FX149" s="1"/>
  <c r="HO149" s="1"/>
  <c r="P166"/>
  <c r="P193"/>
  <c r="BV193" s="1"/>
  <c r="FX193" s="1"/>
  <c r="HO193" s="1"/>
  <c r="P218"/>
  <c r="BV218" s="1"/>
  <c r="FX218" s="1"/>
  <c r="P225"/>
  <c r="P251"/>
  <c r="BV251" s="1"/>
  <c r="FX251" s="1"/>
  <c r="HO251" s="1"/>
  <c r="P284"/>
  <c r="BV284" s="1"/>
  <c r="FX284" s="1"/>
  <c r="HO284" s="1"/>
  <c r="P303"/>
  <c r="BV303" s="1"/>
  <c r="FX303" s="1"/>
  <c r="HO303" s="1"/>
  <c r="P391"/>
  <c r="BV391" s="1"/>
  <c r="FX391" s="1"/>
  <c r="HO391" s="1"/>
  <c r="P415"/>
  <c r="BV415" s="1"/>
  <c r="FX415" s="1"/>
  <c r="HO415" s="1"/>
  <c r="P447"/>
  <c r="BV447" s="1"/>
  <c r="FX447" s="1"/>
  <c r="P476"/>
  <c r="BV476" s="1"/>
  <c r="FX476" s="1"/>
  <c r="HO476" s="1"/>
  <c r="P507"/>
  <c r="BV507" s="1"/>
  <c r="FX507" s="1"/>
  <c r="HO507" s="1"/>
  <c r="P449"/>
  <c r="BV449" s="1"/>
  <c r="FX449" s="1"/>
  <c r="P532"/>
  <c r="BV532" s="1"/>
  <c r="FX532" s="1"/>
  <c r="P544"/>
  <c r="BV544" s="1"/>
  <c r="FX544" s="1"/>
  <c r="HO544" s="1"/>
  <c r="P158"/>
  <c r="BV158" s="1"/>
  <c r="FX158" s="1"/>
  <c r="HO158" s="1"/>
  <c r="P22"/>
  <c r="BV22" s="1"/>
  <c r="FX22" s="1"/>
  <c r="HO22" s="1"/>
  <c r="P74"/>
  <c r="BV74" s="1"/>
  <c r="FX74" s="1"/>
  <c r="HO74" s="1"/>
  <c r="P36"/>
  <c r="BV36" s="1"/>
  <c r="FX36" s="1"/>
  <c r="L5"/>
  <c r="K386"/>
  <c r="W117"/>
  <c r="W481"/>
  <c r="W505"/>
  <c r="AA284"/>
  <c r="AA481"/>
  <c r="AA505"/>
  <c r="K30"/>
  <c r="K191"/>
  <c r="K27"/>
  <c r="K31"/>
  <c r="L395"/>
  <c r="L430"/>
  <c r="L434"/>
  <c r="L435"/>
  <c r="L444"/>
  <c r="L446"/>
  <c r="AA96"/>
  <c r="O536"/>
  <c r="O96"/>
  <c r="O510"/>
  <c r="O481"/>
  <c r="K269"/>
  <c r="K319"/>
  <c r="K321"/>
  <c r="K322"/>
  <c r="K323"/>
  <c r="K324"/>
  <c r="K325"/>
  <c r="L289"/>
  <c r="L294"/>
  <c r="K311"/>
  <c r="K369"/>
  <c r="K370"/>
  <c r="K371"/>
  <c r="K376"/>
  <c r="K377"/>
  <c r="K378"/>
  <c r="K379"/>
  <c r="K380"/>
  <c r="K381"/>
  <c r="K383"/>
  <c r="L396"/>
  <c r="L424"/>
  <c r="L421" s="1"/>
  <c r="K480"/>
  <c r="W96"/>
  <c r="AC473"/>
  <c r="AC372"/>
  <c r="AC314"/>
  <c r="AC255"/>
  <c r="AC225"/>
  <c r="AC481"/>
  <c r="AC505"/>
  <c r="AE481"/>
  <c r="AE505"/>
  <c r="AG360"/>
  <c r="AG481"/>
  <c r="AG505"/>
  <c r="AG513"/>
  <c r="AG510" s="1"/>
  <c r="AI462"/>
  <c r="AI255"/>
  <c r="AI117"/>
  <c r="AI481"/>
  <c r="AI505"/>
  <c r="AI513"/>
  <c r="AI510" s="1"/>
  <c r="AK462"/>
  <c r="AK117"/>
  <c r="AK481"/>
  <c r="AK505"/>
  <c r="AK513"/>
  <c r="AM481"/>
  <c r="AM536"/>
  <c r="AM5"/>
  <c r="AO473"/>
  <c r="AO117"/>
  <c r="AO481"/>
  <c r="AO505"/>
  <c r="AO513"/>
  <c r="AO510" s="1"/>
  <c r="AQ225"/>
  <c r="AQ255"/>
  <c r="AQ314"/>
  <c r="AQ536"/>
  <c r="AQ117"/>
  <c r="AQ481"/>
  <c r="AQ505"/>
  <c r="AQ513"/>
  <c r="AQ510" s="1"/>
  <c r="AQ462"/>
  <c r="K29"/>
  <c r="K479"/>
  <c r="U536"/>
  <c r="W5"/>
  <c r="AA536"/>
  <c r="O5"/>
  <c r="AC536"/>
  <c r="AI536"/>
  <c r="AO5"/>
  <c r="AM96"/>
  <c r="AS96"/>
  <c r="AW96"/>
  <c r="AC96"/>
  <c r="AU96"/>
  <c r="AY96"/>
  <c r="K469"/>
  <c r="K171"/>
  <c r="K210"/>
  <c r="K212"/>
  <c r="K217"/>
  <c r="K214" s="1"/>
  <c r="L246"/>
  <c r="K253"/>
  <c r="K262"/>
  <c r="K263"/>
  <c r="K265"/>
  <c r="K270"/>
  <c r="K326"/>
  <c r="K312"/>
  <c r="K366"/>
  <c r="K368"/>
  <c r="L441"/>
  <c r="AY117"/>
  <c r="AY481"/>
  <c r="AY505"/>
  <c r="AY513"/>
  <c r="AY510" s="1"/>
  <c r="AW117"/>
  <c r="AW481"/>
  <c r="AW505"/>
  <c r="AW513"/>
  <c r="AW510" s="1"/>
  <c r="AU117"/>
  <c r="AU481"/>
  <c r="AU505"/>
  <c r="AU513"/>
  <c r="AS462"/>
  <c r="AS372"/>
  <c r="AS117"/>
  <c r="AS481"/>
  <c r="AS505"/>
  <c r="AS513"/>
  <c r="AS510" s="1"/>
  <c r="AQ372"/>
  <c r="BI536"/>
  <c r="BG117"/>
  <c r="BG481"/>
  <c r="BG505"/>
  <c r="BG513"/>
  <c r="BG510" s="1"/>
  <c r="BE117"/>
  <c r="BE481"/>
  <c r="BE505"/>
  <c r="BE513"/>
  <c r="BC117"/>
  <c r="BC481"/>
  <c r="BC505"/>
  <c r="BC513"/>
  <c r="BC510" s="1"/>
  <c r="BA536"/>
  <c r="CA117"/>
  <c r="CA481"/>
  <c r="CA505"/>
  <c r="CA513"/>
  <c r="CA510" s="1"/>
  <c r="CA551"/>
  <c r="CA554"/>
  <c r="CA557"/>
  <c r="BY117"/>
  <c r="BY481"/>
  <c r="BY505"/>
  <c r="BY513"/>
  <c r="BY510" s="1"/>
  <c r="BY551"/>
  <c r="BY554"/>
  <c r="BY557"/>
  <c r="U248"/>
  <c r="Y5"/>
  <c r="AA5"/>
  <c r="R481"/>
  <c r="R536"/>
  <c r="AK536"/>
  <c r="AS5"/>
  <c r="BA5"/>
  <c r="BA505"/>
  <c r="BC536"/>
  <c r="BI481"/>
  <c r="BP86"/>
  <c r="BS481"/>
  <c r="R125"/>
  <c r="Q283"/>
  <c r="Q112"/>
  <c r="Q111" s="1"/>
  <c r="K501"/>
  <c r="U96"/>
  <c r="U241"/>
  <c r="U307"/>
  <c r="U360"/>
  <c r="U372"/>
  <c r="U506"/>
  <c r="U513"/>
  <c r="U510" s="1"/>
  <c r="BE96"/>
  <c r="BI96"/>
  <c r="BP481"/>
  <c r="T50"/>
  <c r="V50" s="1"/>
  <c r="X50" s="1"/>
  <c r="Z50" s="1"/>
  <c r="AB50" s="1"/>
  <c r="P372"/>
  <c r="P513"/>
  <c r="J241"/>
  <c r="J255"/>
  <c r="J539"/>
  <c r="P111"/>
  <c r="BV111" s="1"/>
  <c r="FX111" s="1"/>
  <c r="HO111" s="1"/>
  <c r="T111"/>
  <c r="V111" s="1"/>
  <c r="X111" s="1"/>
  <c r="Z111" s="1"/>
  <c r="AB111" s="1"/>
  <c r="AD111" s="1"/>
  <c r="AF111" s="1"/>
  <c r="AH111" s="1"/>
  <c r="AJ111" s="1"/>
  <c r="AL111" s="1"/>
  <c r="AN111" s="1"/>
  <c r="AP111" s="1"/>
  <c r="AR111" s="1"/>
  <c r="AT111" s="1"/>
  <c r="AV111" s="1"/>
  <c r="AX111" s="1"/>
  <c r="AZ111" s="1"/>
  <c r="BB111" s="1"/>
  <c r="BD111" s="1"/>
  <c r="BF111" s="1"/>
  <c r="BH111" s="1"/>
  <c r="BK111" s="1"/>
  <c r="T90"/>
  <c r="V90" s="1"/>
  <c r="X90" s="1"/>
  <c r="P455"/>
  <c r="BV455" s="1"/>
  <c r="FX455" s="1"/>
  <c r="J248"/>
  <c r="J310"/>
  <c r="K21"/>
  <c r="L288"/>
  <c r="K268"/>
  <c r="K103"/>
  <c r="J99"/>
  <c r="J317"/>
  <c r="M317" s="1"/>
  <c r="J363"/>
  <c r="J228"/>
  <c r="J82"/>
  <c r="J144"/>
  <c r="J155"/>
  <c r="M155" s="1"/>
  <c r="J159"/>
  <c r="J166"/>
  <c r="M166" s="1"/>
  <c r="J184"/>
  <c r="M184" s="1"/>
  <c r="J193"/>
  <c r="K193" s="1"/>
  <c r="J207"/>
  <c r="M207" s="1"/>
  <c r="J218"/>
  <c r="J244"/>
  <c r="M244" s="1"/>
  <c r="J251"/>
  <c r="M251" s="1"/>
  <c r="J293"/>
  <c r="J303"/>
  <c r="J332"/>
  <c r="M332" s="1"/>
  <c r="J386"/>
  <c r="J397"/>
  <c r="M397" s="1"/>
  <c r="J414"/>
  <c r="M414" s="1"/>
  <c r="J421"/>
  <c r="M421" s="1"/>
  <c r="J436"/>
  <c r="J465"/>
  <c r="J341"/>
  <c r="M341" s="1"/>
  <c r="J449"/>
  <c r="M449" s="1"/>
  <c r="J532"/>
  <c r="M532" s="1"/>
  <c r="J544"/>
  <c r="M544" s="1"/>
  <c r="J22"/>
  <c r="K298"/>
  <c r="T28"/>
  <c r="V28" s="1"/>
  <c r="X28" s="1"/>
  <c r="Z28" s="1"/>
  <c r="AB28" s="1"/>
  <c r="J507"/>
  <c r="K487"/>
  <c r="T133"/>
  <c r="V133" s="1"/>
  <c r="X133" s="1"/>
  <c r="Z133" s="1"/>
  <c r="AB133" s="1"/>
  <c r="AD133" s="1"/>
  <c r="AF133" s="1"/>
  <c r="AH133" s="1"/>
  <c r="AJ133" s="1"/>
  <c r="AL133" s="1"/>
  <c r="AN133" s="1"/>
  <c r="AP133" s="1"/>
  <c r="AR133" s="1"/>
  <c r="AT133" s="1"/>
  <c r="AV133" s="1"/>
  <c r="AX133" s="1"/>
  <c r="AZ133" s="1"/>
  <c r="BB133" s="1"/>
  <c r="BD133" s="1"/>
  <c r="BF133" s="1"/>
  <c r="BH133" s="1"/>
  <c r="BK133" s="1"/>
  <c r="BL133" s="1"/>
  <c r="T36"/>
  <c r="V36" s="1"/>
  <c r="X36" s="1"/>
  <c r="Z36" s="1"/>
  <c r="AB36" s="1"/>
  <c r="AD36" s="1"/>
  <c r="AF36" s="1"/>
  <c r="AH36" s="1"/>
  <c r="AJ36" s="1"/>
  <c r="AL36" s="1"/>
  <c r="AN36" s="1"/>
  <c r="AP36" s="1"/>
  <c r="AR36" s="1"/>
  <c r="AT36" s="1"/>
  <c r="AV36" s="1"/>
  <c r="AX36" s="1"/>
  <c r="AZ36" s="1"/>
  <c r="BB36" s="1"/>
  <c r="BD36" s="1"/>
  <c r="BF36" s="1"/>
  <c r="BH36" s="1"/>
  <c r="BK36" s="1"/>
  <c r="BL36" s="1"/>
  <c r="T239"/>
  <c r="T262"/>
  <c r="V262" s="1"/>
  <c r="X262" s="1"/>
  <c r="Z262" s="1"/>
  <c r="AB262" s="1"/>
  <c r="AD262" s="1"/>
  <c r="AF262" s="1"/>
  <c r="AH262" s="1"/>
  <c r="AJ262" s="1"/>
  <c r="AL262" s="1"/>
  <c r="AN262" s="1"/>
  <c r="AP262" s="1"/>
  <c r="AR262" s="1"/>
  <c r="AT262" s="1"/>
  <c r="AV262" s="1"/>
  <c r="AX262" s="1"/>
  <c r="AZ262" s="1"/>
  <c r="BB262" s="1"/>
  <c r="BD262" s="1"/>
  <c r="BF262" s="1"/>
  <c r="BH262" s="1"/>
  <c r="BK262" s="1"/>
  <c r="BL262" s="1"/>
  <c r="T369"/>
  <c r="V369" s="1"/>
  <c r="X369" s="1"/>
  <c r="Z369" s="1"/>
  <c r="AB369" s="1"/>
  <c r="AD369" s="1"/>
  <c r="AF369" s="1"/>
  <c r="AH369" s="1"/>
  <c r="AJ369" s="1"/>
  <c r="AL369" s="1"/>
  <c r="AN369" s="1"/>
  <c r="AP369" s="1"/>
  <c r="AR369" s="1"/>
  <c r="AT369" s="1"/>
  <c r="AV369" s="1"/>
  <c r="AX369" s="1"/>
  <c r="AZ369" s="1"/>
  <c r="BB369" s="1"/>
  <c r="BD369" s="1"/>
  <c r="BF369" s="1"/>
  <c r="BH369" s="1"/>
  <c r="T522"/>
  <c r="V522" s="1"/>
  <c r="X522" s="1"/>
  <c r="Z522" s="1"/>
  <c r="AB522" s="1"/>
  <c r="AD522" s="1"/>
  <c r="AF522" s="1"/>
  <c r="AH522" s="1"/>
  <c r="AJ522" s="1"/>
  <c r="AL522" s="1"/>
  <c r="AN522" s="1"/>
  <c r="AP522" s="1"/>
  <c r="AR522" s="1"/>
  <c r="AT522" s="1"/>
  <c r="AV522" s="1"/>
  <c r="AX522" s="1"/>
  <c r="AZ522" s="1"/>
  <c r="BB522" s="1"/>
  <c r="BD522" s="1"/>
  <c r="BF522" s="1"/>
  <c r="BH522" s="1"/>
  <c r="BK522" s="1"/>
  <c r="BZ522" s="1"/>
  <c r="CB522" s="1"/>
  <c r="CD522" s="1"/>
  <c r="CF522" s="1"/>
  <c r="CH522" s="1"/>
  <c r="CJ522" s="1"/>
  <c r="CL522" s="1"/>
  <c r="CN522" s="1"/>
  <c r="CP522" s="1"/>
  <c r="CR522" s="1"/>
  <c r="CT522" s="1"/>
  <c r="T434"/>
  <c r="T211"/>
  <c r="V211" s="1"/>
  <c r="X211" s="1"/>
  <c r="Z211" s="1"/>
  <c r="AB211" s="1"/>
  <c r="AD211" s="1"/>
  <c r="AF211" s="1"/>
  <c r="AH211" s="1"/>
  <c r="AJ211" s="1"/>
  <c r="AL211" s="1"/>
  <c r="AN211" s="1"/>
  <c r="AP211" s="1"/>
  <c r="AR211" s="1"/>
  <c r="AT211" s="1"/>
  <c r="AV211" s="1"/>
  <c r="AX211" s="1"/>
  <c r="AZ211" s="1"/>
  <c r="BB211" s="1"/>
  <c r="BD211" s="1"/>
  <c r="BF211" s="1"/>
  <c r="BH211" s="1"/>
  <c r="BK211" s="1"/>
  <c r="BL211" s="1"/>
  <c r="T435"/>
  <c r="V435" s="1"/>
  <c r="X435" s="1"/>
  <c r="Z435" s="1"/>
  <c r="AB435" s="1"/>
  <c r="AD435" s="1"/>
  <c r="AF435" s="1"/>
  <c r="AH435" s="1"/>
  <c r="AJ435" s="1"/>
  <c r="AL435" s="1"/>
  <c r="AN435" s="1"/>
  <c r="AP435" s="1"/>
  <c r="AR435" s="1"/>
  <c r="AT435" s="1"/>
  <c r="AV435" s="1"/>
  <c r="AX435" s="1"/>
  <c r="AZ435" s="1"/>
  <c r="BB435" s="1"/>
  <c r="BD435" s="1"/>
  <c r="BF435" s="1"/>
  <c r="BH435" s="1"/>
  <c r="BK435" s="1"/>
  <c r="T80"/>
  <c r="T268"/>
  <c r="V268" s="1"/>
  <c r="X268" s="1"/>
  <c r="Z268" s="1"/>
  <c r="AB268" s="1"/>
  <c r="AD268" s="1"/>
  <c r="AF268" s="1"/>
  <c r="AH268" s="1"/>
  <c r="AJ268" s="1"/>
  <c r="AL268" s="1"/>
  <c r="AN268" s="1"/>
  <c r="AP268" s="1"/>
  <c r="AR268" s="1"/>
  <c r="AT268" s="1"/>
  <c r="AV268" s="1"/>
  <c r="AX268" s="1"/>
  <c r="AZ268" s="1"/>
  <c r="BB268" s="1"/>
  <c r="BD268" s="1"/>
  <c r="BF268" s="1"/>
  <c r="BH268" s="1"/>
  <c r="BK268" s="1"/>
  <c r="T356"/>
  <c r="V356" s="1"/>
  <c r="X356" s="1"/>
  <c r="Z356" s="1"/>
  <c r="AB356" s="1"/>
  <c r="AD356" s="1"/>
  <c r="AF356" s="1"/>
  <c r="AH356" s="1"/>
  <c r="AJ356" s="1"/>
  <c r="AL356" s="1"/>
  <c r="AN356" s="1"/>
  <c r="AP356" s="1"/>
  <c r="AR356" s="1"/>
  <c r="AT356" s="1"/>
  <c r="AV356" s="1"/>
  <c r="AX356" s="1"/>
  <c r="AZ356" s="1"/>
  <c r="BB356" s="1"/>
  <c r="BD356" s="1"/>
  <c r="BF356" s="1"/>
  <c r="BH356" s="1"/>
  <c r="BK356" s="1"/>
  <c r="BL356" s="1"/>
  <c r="T495"/>
  <c r="V495" s="1"/>
  <c r="X495" s="1"/>
  <c r="Z495" s="1"/>
  <c r="AB495" s="1"/>
  <c r="AD495" s="1"/>
  <c r="AF495" s="1"/>
  <c r="AH495" s="1"/>
  <c r="AJ495" s="1"/>
  <c r="AL495" s="1"/>
  <c r="AN495" s="1"/>
  <c r="AP495" s="1"/>
  <c r="AR495" s="1"/>
  <c r="AT495" s="1"/>
  <c r="AV495" s="1"/>
  <c r="AX495" s="1"/>
  <c r="AZ495" s="1"/>
  <c r="BB495" s="1"/>
  <c r="BD495" s="1"/>
  <c r="BF495" s="1"/>
  <c r="BH495" s="1"/>
  <c r="BK495" s="1"/>
  <c r="T378"/>
  <c r="T488"/>
  <c r="V488" s="1"/>
  <c r="X488" s="1"/>
  <c r="Z488" s="1"/>
  <c r="AB488" s="1"/>
  <c r="AD488" s="1"/>
  <c r="AF488" s="1"/>
  <c r="AH488" s="1"/>
  <c r="AJ488" s="1"/>
  <c r="AL488" s="1"/>
  <c r="AN488" s="1"/>
  <c r="AP488" s="1"/>
  <c r="AR488" s="1"/>
  <c r="AT488" s="1"/>
  <c r="AV488" s="1"/>
  <c r="AX488" s="1"/>
  <c r="AZ488" s="1"/>
  <c r="BB488" s="1"/>
  <c r="BD488" s="1"/>
  <c r="BF488" s="1"/>
  <c r="BH488" s="1"/>
  <c r="BK488" s="1"/>
  <c r="T523"/>
  <c r="V523" s="1"/>
  <c r="X523" s="1"/>
  <c r="Z523" s="1"/>
  <c r="AB523" s="1"/>
  <c r="AD523" s="1"/>
  <c r="AF523" s="1"/>
  <c r="AH523" s="1"/>
  <c r="AJ523" s="1"/>
  <c r="AL523" s="1"/>
  <c r="AN523" s="1"/>
  <c r="AP523" s="1"/>
  <c r="AR523" s="1"/>
  <c r="AT523" s="1"/>
  <c r="AV523" s="1"/>
  <c r="AX523" s="1"/>
  <c r="AZ523" s="1"/>
  <c r="BB523" s="1"/>
  <c r="BD523" s="1"/>
  <c r="BF523" s="1"/>
  <c r="BH523" s="1"/>
  <c r="BK523" s="1"/>
  <c r="BL523" s="1"/>
  <c r="T383"/>
  <c r="V383" s="1"/>
  <c r="X383" s="1"/>
  <c r="Z383" s="1"/>
  <c r="AB383" s="1"/>
  <c r="AD383" s="1"/>
  <c r="AF383" s="1"/>
  <c r="AH383" s="1"/>
  <c r="AJ383" s="1"/>
  <c r="AL383" s="1"/>
  <c r="AN383" s="1"/>
  <c r="AP383" s="1"/>
  <c r="AR383" s="1"/>
  <c r="AT383" s="1"/>
  <c r="AV383" s="1"/>
  <c r="AX383" s="1"/>
  <c r="AZ383" s="1"/>
  <c r="BB383" s="1"/>
  <c r="BD383" s="1"/>
  <c r="BF383" s="1"/>
  <c r="BH383" s="1"/>
  <c r="BK383" s="1"/>
  <c r="BL383" s="1"/>
  <c r="T137"/>
  <c r="V137" s="1"/>
  <c r="X137" s="1"/>
  <c r="Z137" s="1"/>
  <c r="AB137" s="1"/>
  <c r="AD137" s="1"/>
  <c r="AF137" s="1"/>
  <c r="AH137" s="1"/>
  <c r="AJ137" s="1"/>
  <c r="AL137" s="1"/>
  <c r="AN137" s="1"/>
  <c r="AP137" s="1"/>
  <c r="AR137" s="1"/>
  <c r="AT137" s="1"/>
  <c r="AV137" s="1"/>
  <c r="AX137" s="1"/>
  <c r="AZ137" s="1"/>
  <c r="BB137" s="1"/>
  <c r="BD137" s="1"/>
  <c r="BF137" s="1"/>
  <c r="BH137" s="1"/>
  <c r="BK137" s="1"/>
  <c r="T525"/>
  <c r="V525" s="1"/>
  <c r="X525" s="1"/>
  <c r="T492"/>
  <c r="V492" s="1"/>
  <c r="X492" s="1"/>
  <c r="Z492" s="1"/>
  <c r="AB492" s="1"/>
  <c r="AD492" s="1"/>
  <c r="AF492" s="1"/>
  <c r="AH492" s="1"/>
  <c r="AJ492" s="1"/>
  <c r="AL492" s="1"/>
  <c r="AN492" s="1"/>
  <c r="AP492" s="1"/>
  <c r="AR492" s="1"/>
  <c r="AT492" s="1"/>
  <c r="AV492" s="1"/>
  <c r="AX492" s="1"/>
  <c r="AZ492" s="1"/>
  <c r="BB492" s="1"/>
  <c r="BD492" s="1"/>
  <c r="BF492" s="1"/>
  <c r="BH492" s="1"/>
  <c r="BK492" s="1"/>
  <c r="T430"/>
  <c r="V430" s="1"/>
  <c r="X430" s="1"/>
  <c r="Z430" s="1"/>
  <c r="AB430" s="1"/>
  <c r="AD430" s="1"/>
  <c r="AF430" s="1"/>
  <c r="AH430" s="1"/>
  <c r="AJ430" s="1"/>
  <c r="AL430" s="1"/>
  <c r="AN430" s="1"/>
  <c r="AP430" s="1"/>
  <c r="AR430" s="1"/>
  <c r="AT430" s="1"/>
  <c r="AV430" s="1"/>
  <c r="AX430" s="1"/>
  <c r="AZ430" s="1"/>
  <c r="BB430" s="1"/>
  <c r="BD430" s="1"/>
  <c r="BF430" s="1"/>
  <c r="BH430" s="1"/>
  <c r="BK430" s="1"/>
  <c r="BM430" s="1"/>
  <c r="T263"/>
  <c r="V263" s="1"/>
  <c r="X263" s="1"/>
  <c r="Z263" s="1"/>
  <c r="T420"/>
  <c r="V420" s="1"/>
  <c r="X420" s="1"/>
  <c r="T124"/>
  <c r="T298"/>
  <c r="V298" s="1"/>
  <c r="X298" s="1"/>
  <c r="Z298" s="1"/>
  <c r="AB298" s="1"/>
  <c r="AD298" s="1"/>
  <c r="AF298" s="1"/>
  <c r="AH298" s="1"/>
  <c r="AJ298" s="1"/>
  <c r="AL298" s="1"/>
  <c r="AN298" s="1"/>
  <c r="AP298" s="1"/>
  <c r="AR298" s="1"/>
  <c r="AT298" s="1"/>
  <c r="AV298" s="1"/>
  <c r="AX298" s="1"/>
  <c r="AZ298" s="1"/>
  <c r="BB298" s="1"/>
  <c r="BD298" s="1"/>
  <c r="BF298" s="1"/>
  <c r="BH298" s="1"/>
  <c r="BK298" s="1"/>
  <c r="BL298" s="1"/>
  <c r="T447"/>
  <c r="T332"/>
  <c r="V332" s="1"/>
  <c r="X332" s="1"/>
  <c r="Z332" s="1"/>
  <c r="AB332" s="1"/>
  <c r="AD332" s="1"/>
  <c r="AF332" s="1"/>
  <c r="AH332" s="1"/>
  <c r="AJ332" s="1"/>
  <c r="AL332" s="1"/>
  <c r="AN332" s="1"/>
  <c r="AP332" s="1"/>
  <c r="AR332" s="1"/>
  <c r="AT332" s="1"/>
  <c r="AV332" s="1"/>
  <c r="AX332" s="1"/>
  <c r="AZ332" s="1"/>
  <c r="BB332" s="1"/>
  <c r="BD332" s="1"/>
  <c r="BF332" s="1"/>
  <c r="BH332" s="1"/>
  <c r="BK332" s="1"/>
  <c r="T321"/>
  <c r="T63"/>
  <c r="V63" s="1"/>
  <c r="X63" s="1"/>
  <c r="T444"/>
  <c r="V444" s="1"/>
  <c r="X444" s="1"/>
  <c r="Z444" s="1"/>
  <c r="AB444" s="1"/>
  <c r="AD444" s="1"/>
  <c r="AF444" s="1"/>
  <c r="AH444" s="1"/>
  <c r="AJ444" s="1"/>
  <c r="AL444" s="1"/>
  <c r="AN444" s="1"/>
  <c r="AP444" s="1"/>
  <c r="AR444" s="1"/>
  <c r="AT444" s="1"/>
  <c r="AV444" s="1"/>
  <c r="AX444" s="1"/>
  <c r="AZ444" s="1"/>
  <c r="BB444" s="1"/>
  <c r="BD444" s="1"/>
  <c r="BF444" s="1"/>
  <c r="BH444" s="1"/>
  <c r="BK444" s="1"/>
  <c r="BM444" s="1"/>
  <c r="T498"/>
  <c r="V498" s="1"/>
  <c r="X498" s="1"/>
  <c r="Z498" s="1"/>
  <c r="AB498" s="1"/>
  <c r="AD498" s="1"/>
  <c r="AF498" s="1"/>
  <c r="AH498" s="1"/>
  <c r="AJ498" s="1"/>
  <c r="AL498" s="1"/>
  <c r="AN498" s="1"/>
  <c r="AP498" s="1"/>
  <c r="AR498" s="1"/>
  <c r="AT498" s="1"/>
  <c r="AV498" s="1"/>
  <c r="AX498" s="1"/>
  <c r="AZ498" s="1"/>
  <c r="BB498" s="1"/>
  <c r="BD498" s="1"/>
  <c r="BF498" s="1"/>
  <c r="BH498" s="1"/>
  <c r="BK498" s="1"/>
  <c r="BL498" s="1"/>
  <c r="T141"/>
  <c r="V141" s="1"/>
  <c r="X141" s="1"/>
  <c r="Z141" s="1"/>
  <c r="AB141" s="1"/>
  <c r="AD141" s="1"/>
  <c r="AF141" s="1"/>
  <c r="AH141" s="1"/>
  <c r="AJ141" s="1"/>
  <c r="AL141" s="1"/>
  <c r="AN141" s="1"/>
  <c r="AP141" s="1"/>
  <c r="AR141" s="1"/>
  <c r="AT141" s="1"/>
  <c r="AV141" s="1"/>
  <c r="AX141" s="1"/>
  <c r="AZ141" s="1"/>
  <c r="BB141" s="1"/>
  <c r="BD141" s="1"/>
  <c r="BF141" s="1"/>
  <c r="BH141" s="1"/>
  <c r="BK141" s="1"/>
  <c r="BL141" s="1"/>
  <c r="T395"/>
  <c r="V395" s="1"/>
  <c r="X395" s="1"/>
  <c r="Z395" s="1"/>
  <c r="AB395" s="1"/>
  <c r="AD395" s="1"/>
  <c r="AF395" s="1"/>
  <c r="AH395" s="1"/>
  <c r="AJ395" s="1"/>
  <c r="AL395" s="1"/>
  <c r="AN395" s="1"/>
  <c r="AP395" s="1"/>
  <c r="AR395" s="1"/>
  <c r="AT395" s="1"/>
  <c r="AV395" s="1"/>
  <c r="AX395" s="1"/>
  <c r="AZ395" s="1"/>
  <c r="BB395" s="1"/>
  <c r="BD395" s="1"/>
  <c r="BF395" s="1"/>
  <c r="BH395" s="1"/>
  <c r="BK395" s="1"/>
  <c r="BZ395" s="1"/>
  <c r="CB395" s="1"/>
  <c r="CD395" s="1"/>
  <c r="CF395" s="1"/>
  <c r="CH395" s="1"/>
  <c r="CJ395" s="1"/>
  <c r="CL395" s="1"/>
  <c r="CN395" s="1"/>
  <c r="CP395" s="1"/>
  <c r="CR395" s="1"/>
  <c r="CT395" s="1"/>
  <c r="T478"/>
  <c r="V478" s="1"/>
  <c r="X478" s="1"/>
  <c r="Z478" s="1"/>
  <c r="AB478" s="1"/>
  <c r="AD478" s="1"/>
  <c r="AF478" s="1"/>
  <c r="AH478" s="1"/>
  <c r="AJ478" s="1"/>
  <c r="AL478" s="1"/>
  <c r="AN478" s="1"/>
  <c r="AP478" s="1"/>
  <c r="AR478" s="1"/>
  <c r="AT478" s="1"/>
  <c r="AV478" s="1"/>
  <c r="AX478" s="1"/>
  <c r="AZ478" s="1"/>
  <c r="BB478" s="1"/>
  <c r="BD478" s="1"/>
  <c r="BF478" s="1"/>
  <c r="BH478" s="1"/>
  <c r="BK478" s="1"/>
  <c r="T270"/>
  <c r="V270" s="1"/>
  <c r="X270" s="1"/>
  <c r="Z270" s="1"/>
  <c r="AB270" s="1"/>
  <c r="AD270" s="1"/>
  <c r="AF270" s="1"/>
  <c r="AH270" s="1"/>
  <c r="AJ270" s="1"/>
  <c r="AL270" s="1"/>
  <c r="AN270" s="1"/>
  <c r="AP270" s="1"/>
  <c r="AR270" s="1"/>
  <c r="AT270" s="1"/>
  <c r="AV270" s="1"/>
  <c r="AX270" s="1"/>
  <c r="AZ270" s="1"/>
  <c r="BB270" s="1"/>
  <c r="BD270" s="1"/>
  <c r="BF270" s="1"/>
  <c r="BH270" s="1"/>
  <c r="T507"/>
  <c r="V507" s="1"/>
  <c r="X507" s="1"/>
  <c r="Z507" s="1"/>
  <c r="AB507" s="1"/>
  <c r="AD507" s="1"/>
  <c r="AF507" s="1"/>
  <c r="AH507" s="1"/>
  <c r="AJ507" s="1"/>
  <c r="AL507" s="1"/>
  <c r="AN507" s="1"/>
  <c r="AP507" s="1"/>
  <c r="AR507" s="1"/>
  <c r="AT507" s="1"/>
  <c r="AV507" s="1"/>
  <c r="AX507" s="1"/>
  <c r="AZ507" s="1"/>
  <c r="BB507" s="1"/>
  <c r="BD507" s="1"/>
  <c r="BF507" s="1"/>
  <c r="BH507" s="1"/>
  <c r="BK507" s="1"/>
  <c r="BZ507" s="1"/>
  <c r="CB507" s="1"/>
  <c r="CD507" s="1"/>
  <c r="CF507" s="1"/>
  <c r="CH507" s="1"/>
  <c r="CJ507" s="1"/>
  <c r="CL507" s="1"/>
  <c r="CN507" s="1"/>
  <c r="CP507" s="1"/>
  <c r="CR507" s="1"/>
  <c r="CT507" s="1"/>
  <c r="CV507" s="1"/>
  <c r="CX507" s="1"/>
  <c r="CZ507" s="1"/>
  <c r="DB507" s="1"/>
  <c r="DD507" s="1"/>
  <c r="DF507" s="1"/>
  <c r="DH507" s="1"/>
  <c r="DJ507" s="1"/>
  <c r="DL507" s="1"/>
  <c r="DN507" s="1"/>
  <c r="DQ507" s="1"/>
  <c r="DY507" s="1"/>
  <c r="EA507" s="1"/>
  <c r="EC507" s="1"/>
  <c r="EE507" s="1"/>
  <c r="EG507" s="1"/>
  <c r="EI507" s="1"/>
  <c r="EK507" s="1"/>
  <c r="EM507" s="1"/>
  <c r="EO507" s="1"/>
  <c r="EQ507" s="1"/>
  <c r="EU507" s="1"/>
  <c r="EW507" s="1"/>
  <c r="EY507" s="1"/>
  <c r="FA507" s="1"/>
  <c r="FC507" s="1"/>
  <c r="FE507" s="1"/>
  <c r="FG507" s="1"/>
  <c r="FI507" s="1"/>
  <c r="FQ507" s="1"/>
  <c r="FS507" s="1"/>
  <c r="FU507" s="1"/>
  <c r="FW507" s="1"/>
  <c r="GB507" s="1"/>
  <c r="GD507" s="1"/>
  <c r="GF507" s="1"/>
  <c r="GH507" s="1"/>
  <c r="GJ507" s="1"/>
  <c r="GL507" s="1"/>
  <c r="GN507" s="1"/>
  <c r="GP507" s="1"/>
  <c r="GR507" s="1"/>
  <c r="GT507" s="1"/>
  <c r="GV507" s="1"/>
  <c r="GX507" s="1"/>
  <c r="GZ507" s="1"/>
  <c r="HB507" s="1"/>
  <c r="HJ507" s="1"/>
  <c r="HL507" s="1"/>
  <c r="HN507" s="1"/>
  <c r="HT507" s="1"/>
  <c r="HV507" s="1"/>
  <c r="ID507" s="1"/>
  <c r="IF507" s="1"/>
  <c r="IH507" s="1"/>
  <c r="IJ507" s="1"/>
  <c r="IL507" s="1"/>
  <c r="T177"/>
  <c r="V177" s="1"/>
  <c r="X177" s="1"/>
  <c r="Z177" s="1"/>
  <c r="AB177" s="1"/>
  <c r="AD177" s="1"/>
  <c r="AF177" s="1"/>
  <c r="AH177" s="1"/>
  <c r="AJ177" s="1"/>
  <c r="AL177" s="1"/>
  <c r="AN177" s="1"/>
  <c r="AP177" s="1"/>
  <c r="AR177" s="1"/>
  <c r="AT177" s="1"/>
  <c r="AV177" s="1"/>
  <c r="AX177" s="1"/>
  <c r="AZ177" s="1"/>
  <c r="BB177" s="1"/>
  <c r="BD177" s="1"/>
  <c r="BF177" s="1"/>
  <c r="BH177" s="1"/>
  <c r="BK177" s="1"/>
  <c r="T269"/>
  <c r="V269" s="1"/>
  <c r="T218"/>
  <c r="T126"/>
  <c r="T367"/>
  <c r="V367" s="1"/>
  <c r="X367" s="1"/>
  <c r="Z367" s="1"/>
  <c r="AB367" s="1"/>
  <c r="AD367" s="1"/>
  <c r="AF367" s="1"/>
  <c r="AH367" s="1"/>
  <c r="AJ367" s="1"/>
  <c r="AL367" s="1"/>
  <c r="AN367" s="1"/>
  <c r="AP367" s="1"/>
  <c r="AR367" s="1"/>
  <c r="AT367" s="1"/>
  <c r="AV367" s="1"/>
  <c r="AX367" s="1"/>
  <c r="AZ367" s="1"/>
  <c r="BB367" s="1"/>
  <c r="BD367" s="1"/>
  <c r="BF367" s="1"/>
  <c r="BH367" s="1"/>
  <c r="T377"/>
  <c r="V377" s="1"/>
  <c r="X377" s="1"/>
  <c r="Z377" s="1"/>
  <c r="AB377" s="1"/>
  <c r="AD377" s="1"/>
  <c r="AF377" s="1"/>
  <c r="AH377" s="1"/>
  <c r="AJ377" s="1"/>
  <c r="AL377" s="1"/>
  <c r="AN377" s="1"/>
  <c r="AP377" s="1"/>
  <c r="AR377" s="1"/>
  <c r="AT377" s="1"/>
  <c r="AV377" s="1"/>
  <c r="AX377" s="1"/>
  <c r="AZ377" s="1"/>
  <c r="BB377" s="1"/>
  <c r="BD377" s="1"/>
  <c r="BF377" s="1"/>
  <c r="BH377" s="1"/>
  <c r="BK377" s="1"/>
  <c r="T381"/>
  <c r="T469"/>
  <c r="T349"/>
  <c r="V349" s="1"/>
  <c r="X349" s="1"/>
  <c r="Z349" s="1"/>
  <c r="AB349" s="1"/>
  <c r="AD349" s="1"/>
  <c r="AF349" s="1"/>
  <c r="AH349" s="1"/>
  <c r="AJ349" s="1"/>
  <c r="AL349" s="1"/>
  <c r="AN349" s="1"/>
  <c r="AP349" s="1"/>
  <c r="AR349" s="1"/>
  <c r="AT349" s="1"/>
  <c r="AV349" s="1"/>
  <c r="AX349" s="1"/>
  <c r="AZ349" s="1"/>
  <c r="BB349" s="1"/>
  <c r="BD349" s="1"/>
  <c r="BF349" s="1"/>
  <c r="BH349" s="1"/>
  <c r="BK349" s="1"/>
  <c r="T351"/>
  <c r="T508"/>
  <c r="T235"/>
  <c r="V235" s="1"/>
  <c r="X235" s="1"/>
  <c r="Z235" s="1"/>
  <c r="AB235" s="1"/>
  <c r="AD235" s="1"/>
  <c r="AF235" s="1"/>
  <c r="AH235" s="1"/>
  <c r="AJ235" s="1"/>
  <c r="AL235" s="1"/>
  <c r="AN235" s="1"/>
  <c r="AP235" s="1"/>
  <c r="AR235" s="1"/>
  <c r="AT235" s="1"/>
  <c r="AV235" s="1"/>
  <c r="AX235" s="1"/>
  <c r="AZ235" s="1"/>
  <c r="BB235" s="1"/>
  <c r="BD235" s="1"/>
  <c r="BF235" s="1"/>
  <c r="BH235" s="1"/>
  <c r="T370"/>
  <c r="Q547"/>
  <c r="Q544" s="1"/>
  <c r="Q543"/>
  <c r="Q522"/>
  <c r="R413"/>
  <c r="Q357"/>
  <c r="Q350"/>
  <c r="Q349"/>
  <c r="R302"/>
  <c r="R299" s="1"/>
  <c r="Q494"/>
  <c r="Q487"/>
  <c r="Q479"/>
  <c r="Q478"/>
  <c r="Q469"/>
  <c r="R444"/>
  <c r="R441"/>
  <c r="R434"/>
  <c r="R404"/>
  <c r="Q382"/>
  <c r="Q379"/>
  <c r="Q378"/>
  <c r="Q371"/>
  <c r="Q369"/>
  <c r="Q339"/>
  <c r="Q336" s="1"/>
  <c r="Q312"/>
  <c r="Q311"/>
  <c r="R290"/>
  <c r="R289"/>
  <c r="Q267"/>
  <c r="Q260"/>
  <c r="Q234"/>
  <c r="Q211"/>
  <c r="Q192"/>
  <c r="Q191"/>
  <c r="Q110"/>
  <c r="Q109"/>
  <c r="Q107"/>
  <c r="R91"/>
  <c r="R89"/>
  <c r="Q63"/>
  <c r="T294"/>
  <c r="V294" s="1"/>
  <c r="X294" s="1"/>
  <c r="Z294" s="1"/>
  <c r="AB294" s="1"/>
  <c r="AD294" s="1"/>
  <c r="AF294" s="1"/>
  <c r="AH294" s="1"/>
  <c r="AJ294" s="1"/>
  <c r="AL294" s="1"/>
  <c r="AN294" s="1"/>
  <c r="AP294" s="1"/>
  <c r="AR294" s="1"/>
  <c r="AT294" s="1"/>
  <c r="AV294" s="1"/>
  <c r="AX294" s="1"/>
  <c r="AZ294" s="1"/>
  <c r="BB294" s="1"/>
  <c r="BD294" s="1"/>
  <c r="BF294" s="1"/>
  <c r="BH294" s="1"/>
  <c r="BK294" s="1"/>
  <c r="BZ294" s="1"/>
  <c r="CB294" s="1"/>
  <c r="CD294" s="1"/>
  <c r="CF294" s="1"/>
  <c r="CH294" s="1"/>
  <c r="CJ294" s="1"/>
  <c r="CL294" s="1"/>
  <c r="CN294" s="1"/>
  <c r="CP294" s="1"/>
  <c r="CR294" s="1"/>
  <c r="CT294" s="1"/>
  <c r="CV294" s="1"/>
  <c r="CX294" s="1"/>
  <c r="CZ294" s="1"/>
  <c r="DB294" s="1"/>
  <c r="DD294" s="1"/>
  <c r="DF294" s="1"/>
  <c r="DH294" s="1"/>
  <c r="DJ294" s="1"/>
  <c r="DL294" s="1"/>
  <c r="DN294" s="1"/>
  <c r="DQ294" s="1"/>
  <c r="DY294" s="1"/>
  <c r="EA294" s="1"/>
  <c r="EC294" s="1"/>
  <c r="EE294" s="1"/>
  <c r="EG294" s="1"/>
  <c r="EI294" s="1"/>
  <c r="EK294" s="1"/>
  <c r="EM294" s="1"/>
  <c r="EO294" s="1"/>
  <c r="EQ294" s="1"/>
  <c r="EU294" s="1"/>
  <c r="EW294" s="1"/>
  <c r="EY294" s="1"/>
  <c r="FA294" s="1"/>
  <c r="FC294" s="1"/>
  <c r="FE294" s="1"/>
  <c r="FG294" s="1"/>
  <c r="FI294" s="1"/>
  <c r="FQ294" s="1"/>
  <c r="FS294" s="1"/>
  <c r="FU294" s="1"/>
  <c r="FW294" s="1"/>
  <c r="GB294" s="1"/>
  <c r="GD294" s="1"/>
  <c r="GF294" s="1"/>
  <c r="GH294" s="1"/>
  <c r="GJ294" s="1"/>
  <c r="GL294" s="1"/>
  <c r="GN294" s="1"/>
  <c r="GP294" s="1"/>
  <c r="GR294" s="1"/>
  <c r="GT294" s="1"/>
  <c r="GV294" s="1"/>
  <c r="GX294" s="1"/>
  <c r="GZ294" s="1"/>
  <c r="HB294" s="1"/>
  <c r="HJ294" s="1"/>
  <c r="HL294" s="1"/>
  <c r="HN294" s="1"/>
  <c r="HT294" s="1"/>
  <c r="HV294" s="1"/>
  <c r="ID294" s="1"/>
  <c r="IF294" s="1"/>
  <c r="IH294" s="1"/>
  <c r="IJ294" s="1"/>
  <c r="IL294" s="1"/>
  <c r="Q134"/>
  <c r="Q516"/>
  <c r="R440"/>
  <c r="R431"/>
  <c r="Q370"/>
  <c r="Q368"/>
  <c r="Q367"/>
  <c r="Q366"/>
  <c r="R294"/>
  <c r="Q326"/>
  <c r="Q325"/>
  <c r="Q324"/>
  <c r="Q323"/>
  <c r="Q322"/>
  <c r="Q321"/>
  <c r="Q319"/>
  <c r="Q318"/>
  <c r="Q264"/>
  <c r="Q262"/>
  <c r="Q259"/>
  <c r="Q253"/>
  <c r="Q237"/>
  <c r="Q235"/>
  <c r="Q210"/>
  <c r="R177"/>
  <c r="R176"/>
  <c r="Q170"/>
  <c r="Q165"/>
  <c r="Q162" s="1"/>
  <c r="R156"/>
  <c r="R155" s="1"/>
  <c r="R121"/>
  <c r="R120"/>
  <c r="Q108"/>
  <c r="Q104"/>
  <c r="R95"/>
  <c r="Q72"/>
  <c r="Q62"/>
  <c r="T457"/>
  <c r="V457" s="1"/>
  <c r="X457" s="1"/>
  <c r="Z457" s="1"/>
  <c r="AB457" s="1"/>
  <c r="AD457" s="1"/>
  <c r="AF457" s="1"/>
  <c r="AH457" s="1"/>
  <c r="AJ457" s="1"/>
  <c r="AL457" s="1"/>
  <c r="AN457" s="1"/>
  <c r="AP457" s="1"/>
  <c r="AR457" s="1"/>
  <c r="AT457" s="1"/>
  <c r="AV457" s="1"/>
  <c r="AX457" s="1"/>
  <c r="AZ457" s="1"/>
  <c r="BB457" s="1"/>
  <c r="BD457" s="1"/>
  <c r="BF457" s="1"/>
  <c r="BH457" s="1"/>
  <c r="BK457" s="1"/>
  <c r="T455"/>
  <c r="V455" s="1"/>
  <c r="X455" s="1"/>
  <c r="Z455" s="1"/>
  <c r="AB455" s="1"/>
  <c r="AD455" s="1"/>
  <c r="AF455" s="1"/>
  <c r="AH455" s="1"/>
  <c r="AJ455" s="1"/>
  <c r="AL455" s="1"/>
  <c r="AN455" s="1"/>
  <c r="AP455" s="1"/>
  <c r="AR455" s="1"/>
  <c r="AT455" s="1"/>
  <c r="AV455" s="1"/>
  <c r="AX455" s="1"/>
  <c r="AZ455" s="1"/>
  <c r="BB455" s="1"/>
  <c r="BD455" s="1"/>
  <c r="BF455" s="1"/>
  <c r="BH455" s="1"/>
  <c r="BK455" s="1"/>
  <c r="BL455" s="1"/>
  <c r="T396"/>
  <c r="V396" s="1"/>
  <c r="X396" s="1"/>
  <c r="Z396" s="1"/>
  <c r="AB396" s="1"/>
  <c r="AD396" s="1"/>
  <c r="AF396" s="1"/>
  <c r="AH396" s="1"/>
  <c r="AJ396" s="1"/>
  <c r="AL396" s="1"/>
  <c r="AN396" s="1"/>
  <c r="AP396" s="1"/>
  <c r="AR396" s="1"/>
  <c r="AT396" s="1"/>
  <c r="AV396" s="1"/>
  <c r="AX396" s="1"/>
  <c r="AZ396" s="1"/>
  <c r="BB396" s="1"/>
  <c r="BD396" s="1"/>
  <c r="BF396" s="1"/>
  <c r="BH396" s="1"/>
  <c r="BK396" s="1"/>
  <c r="BZ396" s="1"/>
  <c r="CB396" s="1"/>
  <c r="CD396" s="1"/>
  <c r="CF396" s="1"/>
  <c r="CH396" s="1"/>
  <c r="CJ396" s="1"/>
  <c r="CL396" s="1"/>
  <c r="CN396" s="1"/>
  <c r="CP396" s="1"/>
  <c r="CR396" s="1"/>
  <c r="CT396" s="1"/>
  <c r="CV396" s="1"/>
  <c r="CX396" s="1"/>
  <c r="CZ396" s="1"/>
  <c r="DB396" s="1"/>
  <c r="DD396" s="1"/>
  <c r="DF396" s="1"/>
  <c r="DH396" s="1"/>
  <c r="DJ396" s="1"/>
  <c r="DL396" s="1"/>
  <c r="DN396" s="1"/>
  <c r="DQ396" s="1"/>
  <c r="DY396" s="1"/>
  <c r="EA396" s="1"/>
  <c r="EC396" s="1"/>
  <c r="EE396" s="1"/>
  <c r="EG396" s="1"/>
  <c r="EI396" s="1"/>
  <c r="EK396" s="1"/>
  <c r="EM396" s="1"/>
  <c r="EO396" s="1"/>
  <c r="EQ396" s="1"/>
  <c r="EU396" s="1"/>
  <c r="EW396" s="1"/>
  <c r="EY396" s="1"/>
  <c r="FA396" s="1"/>
  <c r="FC396" s="1"/>
  <c r="FE396" s="1"/>
  <c r="FG396" s="1"/>
  <c r="FI396" s="1"/>
  <c r="FQ396" s="1"/>
  <c r="FS396" s="1"/>
  <c r="FU396" s="1"/>
  <c r="FW396" s="1"/>
  <c r="GB396" s="1"/>
  <c r="GD396" s="1"/>
  <c r="GF396" s="1"/>
  <c r="GH396" s="1"/>
  <c r="GJ396" s="1"/>
  <c r="GL396" s="1"/>
  <c r="GN396" s="1"/>
  <c r="GP396" s="1"/>
  <c r="GR396" s="1"/>
  <c r="GT396" s="1"/>
  <c r="GV396" s="1"/>
  <c r="GX396" s="1"/>
  <c r="GZ396" s="1"/>
  <c r="HB396" s="1"/>
  <c r="HJ396" s="1"/>
  <c r="HL396" s="1"/>
  <c r="HN396" s="1"/>
  <c r="HT396" s="1"/>
  <c r="HV396" s="1"/>
  <c r="ID396" s="1"/>
  <c r="T212"/>
  <c r="V212" s="1"/>
  <c r="X212" s="1"/>
  <c r="Z212" s="1"/>
  <c r="AB212" s="1"/>
  <c r="AD212" s="1"/>
  <c r="AF212" s="1"/>
  <c r="AH212" s="1"/>
  <c r="AJ212" s="1"/>
  <c r="AL212" s="1"/>
  <c r="AN212" s="1"/>
  <c r="AP212" s="1"/>
  <c r="AR212" s="1"/>
  <c r="AT212" s="1"/>
  <c r="AV212" s="1"/>
  <c r="AX212" s="1"/>
  <c r="AZ212" s="1"/>
  <c r="BB212" s="1"/>
  <c r="BD212" s="1"/>
  <c r="BF212" s="1"/>
  <c r="BH212" s="1"/>
  <c r="BK212" s="1"/>
  <c r="T125"/>
  <c r="V125" s="1"/>
  <c r="X125" s="1"/>
  <c r="Z125" s="1"/>
  <c r="AB125" s="1"/>
  <c r="AD125" s="1"/>
  <c r="AF125" s="1"/>
  <c r="AH125" s="1"/>
  <c r="AJ125" s="1"/>
  <c r="AL125" s="1"/>
  <c r="AN125" s="1"/>
  <c r="AP125" s="1"/>
  <c r="AR125" s="1"/>
  <c r="AT125" s="1"/>
  <c r="AV125" s="1"/>
  <c r="AX125" s="1"/>
  <c r="AZ125" s="1"/>
  <c r="BB125" s="1"/>
  <c r="BD125" s="1"/>
  <c r="BF125" s="1"/>
  <c r="BH125" s="1"/>
  <c r="BK125" s="1"/>
  <c r="BM125" s="1"/>
  <c r="T335"/>
  <c r="Q269"/>
  <c r="T240"/>
  <c r="S240" s="1"/>
  <c r="T282"/>
  <c r="V282" s="1"/>
  <c r="X282" s="1"/>
  <c r="Z282" s="1"/>
  <c r="AB282" s="1"/>
  <c r="AD282" s="1"/>
  <c r="AF282" s="1"/>
  <c r="AH282" s="1"/>
  <c r="AJ282" s="1"/>
  <c r="AL282" s="1"/>
  <c r="AN282" s="1"/>
  <c r="AP282" s="1"/>
  <c r="AR282" s="1"/>
  <c r="AT282" s="1"/>
  <c r="AV282" s="1"/>
  <c r="AX282" s="1"/>
  <c r="AZ282" s="1"/>
  <c r="BB282" s="1"/>
  <c r="BD282" s="1"/>
  <c r="BF282" s="1"/>
  <c r="BH282" s="1"/>
  <c r="BK282" s="1"/>
  <c r="BL282" s="1"/>
  <c r="T73"/>
  <c r="R335"/>
  <c r="R332" s="1"/>
  <c r="R126"/>
  <c r="T112"/>
  <c r="Q239"/>
  <c r="T283"/>
  <c r="S283" s="1"/>
  <c r="T58"/>
  <c r="V58" s="1"/>
  <c r="X58" s="1"/>
  <c r="Z58" s="1"/>
  <c r="AB58" s="1"/>
  <c r="J506"/>
  <c r="M506" s="1"/>
  <c r="T39"/>
  <c r="V39" s="1"/>
  <c r="X39" s="1"/>
  <c r="Z39" s="1"/>
  <c r="AB39" s="1"/>
  <c r="AD39" s="1"/>
  <c r="AF39" s="1"/>
  <c r="AH39" s="1"/>
  <c r="AJ39" s="1"/>
  <c r="AL39" s="1"/>
  <c r="AN39" s="1"/>
  <c r="AP39" s="1"/>
  <c r="AR39" s="1"/>
  <c r="AT39" s="1"/>
  <c r="AV39" s="1"/>
  <c r="AX39" s="1"/>
  <c r="AZ39" s="1"/>
  <c r="BB39" s="1"/>
  <c r="BD39" s="1"/>
  <c r="BF39" s="1"/>
  <c r="BH39" s="1"/>
  <c r="BK39" s="1"/>
  <c r="BL39" s="1"/>
  <c r="L420"/>
  <c r="L440"/>
  <c r="J481"/>
  <c r="K36"/>
  <c r="K477"/>
  <c r="BS96"/>
  <c r="BO251"/>
  <c r="BO248" s="1"/>
  <c r="BO476"/>
  <c r="BO473" s="1"/>
  <c r="BO21"/>
  <c r="BO34"/>
  <c r="BO38"/>
  <c r="BO42"/>
  <c r="BO49"/>
  <c r="BO51"/>
  <c r="BO53"/>
  <c r="BO84"/>
  <c r="BO82" s="1"/>
  <c r="BO101"/>
  <c r="BO102"/>
  <c r="BO106"/>
  <c r="BO110"/>
  <c r="BO20"/>
  <c r="BO33"/>
  <c r="BO35"/>
  <c r="BO37"/>
  <c r="BO50"/>
  <c r="BP96"/>
  <c r="BO103"/>
  <c r="BO105"/>
  <c r="BO107"/>
  <c r="BO109"/>
  <c r="BO147"/>
  <c r="BO144" s="1"/>
  <c r="BO157"/>
  <c r="BO195"/>
  <c r="BO202"/>
  <c r="BO230"/>
  <c r="BO232"/>
  <c r="BO236"/>
  <c r="BO238"/>
  <c r="BP245"/>
  <c r="BP247"/>
  <c r="BO259"/>
  <c r="BO261"/>
  <c r="BO266"/>
  <c r="BO318"/>
  <c r="BO320"/>
  <c r="BO364"/>
  <c r="BO365"/>
  <c r="BO389"/>
  <c r="BO400"/>
  <c r="BO397" s="1"/>
  <c r="BO448"/>
  <c r="BO499"/>
  <c r="T326"/>
  <c r="V326" s="1"/>
  <c r="X326" s="1"/>
  <c r="Z326" s="1"/>
  <c r="AB326" s="1"/>
  <c r="AD326" s="1"/>
  <c r="AF326" s="1"/>
  <c r="AH326" s="1"/>
  <c r="AJ326" s="1"/>
  <c r="AL326" s="1"/>
  <c r="AN326" s="1"/>
  <c r="AP326" s="1"/>
  <c r="AR326" s="1"/>
  <c r="AT326" s="1"/>
  <c r="AV326" s="1"/>
  <c r="AX326" s="1"/>
  <c r="AZ326" s="1"/>
  <c r="BB326" s="1"/>
  <c r="BD326" s="1"/>
  <c r="BF326" s="1"/>
  <c r="BH326" s="1"/>
  <c r="BK326" s="1"/>
  <c r="T293"/>
  <c r="T193"/>
  <c r="V193" s="1"/>
  <c r="X193" s="1"/>
  <c r="Z193" s="1"/>
  <c r="AB193" s="1"/>
  <c r="AD193" s="1"/>
  <c r="AF193" s="1"/>
  <c r="AH193" s="1"/>
  <c r="AJ193" s="1"/>
  <c r="AL193" s="1"/>
  <c r="AN193" s="1"/>
  <c r="AP193" s="1"/>
  <c r="AR193" s="1"/>
  <c r="AT193" s="1"/>
  <c r="AV193" s="1"/>
  <c r="AX193" s="1"/>
  <c r="AZ193" s="1"/>
  <c r="BB193" s="1"/>
  <c r="BD193" s="1"/>
  <c r="BF193" s="1"/>
  <c r="BH193" s="1"/>
  <c r="BK193" s="1"/>
  <c r="BZ193" s="1"/>
  <c r="CB193" s="1"/>
  <c r="CD193" s="1"/>
  <c r="CF193" s="1"/>
  <c r="CH193" s="1"/>
  <c r="CJ193" s="1"/>
  <c r="CL193" s="1"/>
  <c r="CN193" s="1"/>
  <c r="CP193" s="1"/>
  <c r="CR193" s="1"/>
  <c r="CT193" s="1"/>
  <c r="CV193" s="1"/>
  <c r="CX193" s="1"/>
  <c r="CZ193" s="1"/>
  <c r="DB193" s="1"/>
  <c r="DD193" s="1"/>
  <c r="DF193" s="1"/>
  <c r="DH193" s="1"/>
  <c r="DJ193" s="1"/>
  <c r="DL193" s="1"/>
  <c r="DN193" s="1"/>
  <c r="DQ193" s="1"/>
  <c r="DY193" s="1"/>
  <c r="EA193" s="1"/>
  <c r="EC193" s="1"/>
  <c r="EE193" s="1"/>
  <c r="EG193" s="1"/>
  <c r="EI193" s="1"/>
  <c r="EK193" s="1"/>
  <c r="EM193" s="1"/>
  <c r="EO193" s="1"/>
  <c r="EQ193" s="1"/>
  <c r="EU193" s="1"/>
  <c r="T366"/>
  <c r="V366" s="1"/>
  <c r="X366" s="1"/>
  <c r="Z366" s="1"/>
  <c r="AB366" s="1"/>
  <c r="AD366" s="1"/>
  <c r="AF366" s="1"/>
  <c r="AH366" s="1"/>
  <c r="AJ366" s="1"/>
  <c r="AL366" s="1"/>
  <c r="AN366" s="1"/>
  <c r="AP366" s="1"/>
  <c r="AR366" s="1"/>
  <c r="AT366" s="1"/>
  <c r="AV366" s="1"/>
  <c r="AX366" s="1"/>
  <c r="AZ366" s="1"/>
  <c r="BB366" s="1"/>
  <c r="BD366" s="1"/>
  <c r="BF366" s="1"/>
  <c r="BH366" s="1"/>
  <c r="BK366" s="1"/>
  <c r="BL366" s="1"/>
  <c r="J473"/>
  <c r="J117"/>
  <c r="M117" s="1"/>
  <c r="P31"/>
  <c r="BV31" s="1"/>
  <c r="FX31" s="1"/>
  <c r="P506"/>
  <c r="P467"/>
  <c r="BV467" s="1"/>
  <c r="FX467" s="1"/>
  <c r="HO467" s="1"/>
  <c r="J307"/>
  <c r="J360"/>
  <c r="K447"/>
  <c r="T506"/>
  <c r="Q80"/>
  <c r="Q456"/>
  <c r="Q30"/>
  <c r="Q57"/>
  <c r="Q66"/>
  <c r="Q231"/>
  <c r="R246"/>
  <c r="Q263"/>
  <c r="Q266"/>
  <c r="Q320"/>
  <c r="R288"/>
  <c r="Q498"/>
  <c r="Q52"/>
  <c r="Q59"/>
  <c r="Q75"/>
  <c r="Q217"/>
  <c r="Q238"/>
  <c r="Q306"/>
  <c r="Q303" s="1"/>
  <c r="Q377"/>
  <c r="R395"/>
  <c r="R430"/>
  <c r="P144"/>
  <c r="BV144" s="1"/>
  <c r="FX144" s="1"/>
  <c r="HO144" s="1"/>
  <c r="T159"/>
  <c r="V159" s="1"/>
  <c r="T350"/>
  <c r="V350" s="1"/>
  <c r="X350" s="1"/>
  <c r="Z350" s="1"/>
  <c r="AB350" s="1"/>
  <c r="AD350" s="1"/>
  <c r="AF350" s="1"/>
  <c r="AH350" s="1"/>
  <c r="AJ350" s="1"/>
  <c r="AL350" s="1"/>
  <c r="AN350" s="1"/>
  <c r="AP350" s="1"/>
  <c r="AR350" s="1"/>
  <c r="AT350" s="1"/>
  <c r="AV350" s="1"/>
  <c r="AX350" s="1"/>
  <c r="AZ350" s="1"/>
  <c r="BB350" s="1"/>
  <c r="BD350" s="1"/>
  <c r="BF350" s="1"/>
  <c r="BH350" s="1"/>
  <c r="BK350" s="1"/>
  <c r="BL350" s="1"/>
  <c r="T19"/>
  <c r="V19" s="1"/>
  <c r="X19" s="1"/>
  <c r="Z19" s="1"/>
  <c r="AB19" s="1"/>
  <c r="AD19" s="1"/>
  <c r="AF19" s="1"/>
  <c r="AH19" s="1"/>
  <c r="AJ19" s="1"/>
  <c r="AL19" s="1"/>
  <c r="AN19" s="1"/>
  <c r="AP19" s="1"/>
  <c r="AR19" s="1"/>
  <c r="T42"/>
  <c r="T106"/>
  <c r="T230"/>
  <c r="V230" s="1"/>
  <c r="X230" s="1"/>
  <c r="Z230" s="1"/>
  <c r="AB230" s="1"/>
  <c r="AD230" s="1"/>
  <c r="AF230" s="1"/>
  <c r="AH230" s="1"/>
  <c r="AJ230" s="1"/>
  <c r="AL230" s="1"/>
  <c r="AN230" s="1"/>
  <c r="AP230" s="1"/>
  <c r="AR230" s="1"/>
  <c r="AT230" s="1"/>
  <c r="AV230" s="1"/>
  <c r="AX230" s="1"/>
  <c r="AZ230" s="1"/>
  <c r="BB230" s="1"/>
  <c r="BD230" s="1"/>
  <c r="BF230" s="1"/>
  <c r="BH230" s="1"/>
  <c r="BK230" s="1"/>
  <c r="T102"/>
  <c r="V102" s="1"/>
  <c r="X102" s="1"/>
  <c r="T236"/>
  <c r="V236" s="1"/>
  <c r="X236" s="1"/>
  <c r="Z236" s="1"/>
  <c r="AB236" s="1"/>
  <c r="AD236" s="1"/>
  <c r="AF236" s="1"/>
  <c r="AH236" s="1"/>
  <c r="T20"/>
  <c r="T60"/>
  <c r="V60" s="1"/>
  <c r="X60" s="1"/>
  <c r="Z60" s="1"/>
  <c r="AA510"/>
  <c r="AO43"/>
  <c r="U5"/>
  <c r="BN124"/>
  <c r="BP124" s="1"/>
  <c r="BN149"/>
  <c r="BN157"/>
  <c r="BN202"/>
  <c r="BN214"/>
  <c r="BN219"/>
  <c r="BN251"/>
  <c r="BN293"/>
  <c r="BP293" s="1"/>
  <c r="BN303"/>
  <c r="BN363"/>
  <c r="BN415"/>
  <c r="BN426"/>
  <c r="U462"/>
  <c r="U473"/>
  <c r="U481"/>
  <c r="BN500"/>
  <c r="U505"/>
  <c r="BN341"/>
  <c r="BN449"/>
  <c r="U534"/>
  <c r="BN539"/>
  <c r="BN228"/>
  <c r="BN391"/>
  <c r="BG96"/>
  <c r="K533"/>
  <c r="K456"/>
  <c r="K488"/>
  <c r="L120"/>
  <c r="K75"/>
  <c r="K59"/>
  <c r="CA96"/>
  <c r="BU96"/>
  <c r="BU505"/>
  <c r="BU510"/>
  <c r="M160"/>
  <c r="K160"/>
  <c r="L156"/>
  <c r="L155" s="1"/>
  <c r="M94"/>
  <c r="L94"/>
  <c r="M51"/>
  <c r="K51"/>
  <c r="K543"/>
  <c r="K133"/>
  <c r="L439"/>
  <c r="K364"/>
  <c r="K318"/>
  <c r="K266"/>
  <c r="M238"/>
  <c r="BQ238" s="1"/>
  <c r="DU238" s="1"/>
  <c r="FM238" s="1"/>
  <c r="K238"/>
  <c r="M104"/>
  <c r="N104" s="1"/>
  <c r="K104"/>
  <c r="M61"/>
  <c r="K61"/>
  <c r="M33"/>
  <c r="N33" s="1"/>
  <c r="K33"/>
  <c r="S114"/>
  <c r="BQ114"/>
  <c r="O114"/>
  <c r="O113" s="1"/>
  <c r="L114"/>
  <c r="L113" s="1"/>
  <c r="R114"/>
  <c r="R113" s="1"/>
  <c r="U314"/>
  <c r="BN314" s="1"/>
  <c r="W510"/>
  <c r="Y505"/>
  <c r="Y536"/>
  <c r="R5"/>
  <c r="AE5"/>
  <c r="AK5"/>
  <c r="AQ5"/>
  <c r="AU5"/>
  <c r="AY5"/>
  <c r="BC5"/>
  <c r="BE536"/>
  <c r="BI505"/>
  <c r="BP149"/>
  <c r="BS536"/>
  <c r="BY559"/>
  <c r="CA5"/>
  <c r="CA536"/>
  <c r="CA563"/>
  <c r="CA566"/>
  <c r="BA43"/>
  <c r="BA510"/>
  <c r="AU510"/>
  <c r="BN22"/>
  <c r="Y481"/>
  <c r="BN484"/>
  <c r="BN408"/>
  <c r="AC5"/>
  <c r="AG5"/>
  <c r="AI5"/>
  <c r="AO536"/>
  <c r="AS536"/>
  <c r="AW5"/>
  <c r="BA481"/>
  <c r="BN298"/>
  <c r="BO298" s="1"/>
  <c r="BN218"/>
  <c r="BN447"/>
  <c r="BO447" s="1"/>
  <c r="BN421"/>
  <c r="BG536"/>
  <c r="BI510"/>
  <c r="BS510"/>
  <c r="K516"/>
  <c r="K170"/>
  <c r="BY536"/>
  <c r="BY563"/>
  <c r="AK510"/>
  <c r="BE510"/>
  <c r="BN17"/>
  <c r="BN155"/>
  <c r="BN162"/>
  <c r="BN173"/>
  <c r="BN188"/>
  <c r="BN207"/>
  <c r="BN332"/>
  <c r="BN414"/>
  <c r="BN465"/>
  <c r="BN476"/>
  <c r="BN299"/>
  <c r="BN544"/>
  <c r="BC96"/>
  <c r="M109"/>
  <c r="N109" s="1"/>
  <c r="K69"/>
  <c r="M101"/>
  <c r="N101" s="1"/>
  <c r="K101"/>
  <c r="M49"/>
  <c r="N49" s="1"/>
  <c r="K49"/>
  <c r="K205"/>
  <c r="K84"/>
  <c r="K82" s="1"/>
  <c r="K42"/>
  <c r="K52"/>
  <c r="K63"/>
  <c r="K67"/>
  <c r="L90"/>
  <c r="L176"/>
  <c r="K231"/>
  <c r="K493"/>
  <c r="K349"/>
  <c r="K350"/>
  <c r="K351"/>
  <c r="K353"/>
  <c r="K357"/>
  <c r="K37"/>
  <c r="K346"/>
  <c r="K345"/>
  <c r="BP391" l="1"/>
  <c r="BQ240"/>
  <c r="IF396"/>
  <c r="ID393"/>
  <c r="ID392" s="1"/>
  <c r="ID391" s="1"/>
  <c r="BP436"/>
  <c r="BQ283"/>
  <c r="BO310"/>
  <c r="BO307" s="1"/>
  <c r="BO188"/>
  <c r="BO500"/>
  <c r="BO465"/>
  <c r="BO462" s="1"/>
  <c r="BP414"/>
  <c r="BP332"/>
  <c r="BP426"/>
  <c r="BO375"/>
  <c r="BO372" s="1"/>
  <c r="BO207"/>
  <c r="BO54"/>
  <c r="Q517"/>
  <c r="BO532"/>
  <c r="BO449"/>
  <c r="W43"/>
  <c r="BO341"/>
  <c r="BO129"/>
  <c r="BO534" s="1"/>
  <c r="BO214"/>
  <c r="BO166"/>
  <c r="BP117"/>
  <c r="BO229"/>
  <c r="BQ282"/>
  <c r="BQ239"/>
  <c r="DR536"/>
  <c r="DR129"/>
  <c r="DR544"/>
  <c r="BC43"/>
  <c r="BI43"/>
  <c r="BO386"/>
  <c r="BO317"/>
  <c r="BO314" s="1"/>
  <c r="BO22"/>
  <c r="BP536"/>
  <c r="R173"/>
  <c r="Q132"/>
  <c r="R424"/>
  <c r="R421" s="1"/>
  <c r="Q71"/>
  <c r="Q58"/>
  <c r="Q133"/>
  <c r="Q376"/>
  <c r="Q268"/>
  <c r="Q233"/>
  <c r="Q27"/>
  <c r="R90"/>
  <c r="R94"/>
  <c r="Q169"/>
  <c r="Q171"/>
  <c r="Q187"/>
  <c r="Q184" s="1"/>
  <c r="Q213"/>
  <c r="Q252"/>
  <c r="Q29"/>
  <c r="Q67"/>
  <c r="Q103"/>
  <c r="Q222"/>
  <c r="Q219" s="1"/>
  <c r="Q218" s="1"/>
  <c r="Q261"/>
  <c r="Q380"/>
  <c r="Q381"/>
  <c r="Q383"/>
  <c r="Q521"/>
  <c r="Q523"/>
  <c r="HW22"/>
  <c r="HW544"/>
  <c r="HW476"/>
  <c r="HW391"/>
  <c r="HW284"/>
  <c r="HW149"/>
  <c r="HW17"/>
  <c r="HW42"/>
  <c r="HX42" s="1"/>
  <c r="HW228"/>
  <c r="HW473"/>
  <c r="HW414"/>
  <c r="HW332"/>
  <c r="HW317"/>
  <c r="HW86"/>
  <c r="HW465"/>
  <c r="HW404"/>
  <c r="HW363"/>
  <c r="HW82"/>
  <c r="HW299"/>
  <c r="HW421"/>
  <c r="HW287"/>
  <c r="HW219"/>
  <c r="HW173"/>
  <c r="HW33"/>
  <c r="HX33" s="1"/>
  <c r="HW78"/>
  <c r="HX78" s="1"/>
  <c r="HW106"/>
  <c r="HX106" s="1"/>
  <c r="HW147"/>
  <c r="HX147" s="1"/>
  <c r="HW462"/>
  <c r="HW37"/>
  <c r="HX37" s="1"/>
  <c r="HW79"/>
  <c r="HX79" s="1"/>
  <c r="HW229"/>
  <c r="HX229" s="1"/>
  <c r="HW365"/>
  <c r="HX365" s="1"/>
  <c r="HW466"/>
  <c r="HW501"/>
  <c r="HX501" s="1"/>
  <c r="HW21"/>
  <c r="HX21" s="1"/>
  <c r="HW60"/>
  <c r="HX60" s="1"/>
  <c r="HW346"/>
  <c r="HX346" s="1"/>
  <c r="HW157"/>
  <c r="HW508"/>
  <c r="HW318"/>
  <c r="HX318" s="1"/>
  <c r="HW261"/>
  <c r="HX261" s="1"/>
  <c r="HW259"/>
  <c r="HX259" s="1"/>
  <c r="HW245"/>
  <c r="HY245" s="1"/>
  <c r="HW169"/>
  <c r="HX169" s="1"/>
  <c r="HW110"/>
  <c r="HX110" s="1"/>
  <c r="HW49"/>
  <c r="HX49" s="1"/>
  <c r="HW113"/>
  <c r="HW144"/>
  <c r="HW467"/>
  <c r="HX467" s="1"/>
  <c r="HW111"/>
  <c r="HW74"/>
  <c r="HX74" s="1"/>
  <c r="HW158"/>
  <c r="HX158" s="1"/>
  <c r="HW507"/>
  <c r="HW415"/>
  <c r="HW303"/>
  <c r="HW251"/>
  <c r="HW99"/>
  <c r="HW539"/>
  <c r="HW408"/>
  <c r="HW436"/>
  <c r="HW129"/>
  <c r="HW426"/>
  <c r="HW375"/>
  <c r="HW310"/>
  <c r="HW244"/>
  <c r="HW258"/>
  <c r="HW155"/>
  <c r="HW314"/>
  <c r="HW35"/>
  <c r="HX35" s="1"/>
  <c r="HW70"/>
  <c r="HX70" s="1"/>
  <c r="HW101"/>
  <c r="HX101" s="1"/>
  <c r="HW247"/>
  <c r="HW394"/>
  <c r="HY394" s="1"/>
  <c r="HW34"/>
  <c r="HX34" s="1"/>
  <c r="HW51"/>
  <c r="HX51" s="1"/>
  <c r="HW100"/>
  <c r="HX100" s="1"/>
  <c r="HW205"/>
  <c r="HX205" s="1"/>
  <c r="HW364"/>
  <c r="HX364" s="1"/>
  <c r="HW418"/>
  <c r="HY418" s="1"/>
  <c r="HW499"/>
  <c r="HX499" s="1"/>
  <c r="HW344"/>
  <c r="HX344" s="1"/>
  <c r="HW18"/>
  <c r="HX18" s="1"/>
  <c r="HW320"/>
  <c r="HX320" s="1"/>
  <c r="HW266"/>
  <c r="HX266" s="1"/>
  <c r="HW230"/>
  <c r="HX230" s="1"/>
  <c r="HW170"/>
  <c r="HX170" s="1"/>
  <c r="HW109"/>
  <c r="HX109" s="1"/>
  <c r="HW107"/>
  <c r="HX107" s="1"/>
  <c r="HW448"/>
  <c r="HW68"/>
  <c r="HW400"/>
  <c r="HW470"/>
  <c r="HO570"/>
  <c r="HW193"/>
  <c r="HO582"/>
  <c r="HW38"/>
  <c r="HW84"/>
  <c r="HW195"/>
  <c r="HO556"/>
  <c r="HW61"/>
  <c r="HW69"/>
  <c r="HO572"/>
  <c r="HO584"/>
  <c r="HW238"/>
  <c r="HW103"/>
  <c r="HO152"/>
  <c r="HQ152" s="1"/>
  <c r="HO239"/>
  <c r="BO544"/>
  <c r="BO539"/>
  <c r="BP244"/>
  <c r="BN462"/>
  <c r="BO258"/>
  <c r="BO255" s="1"/>
  <c r="DR17"/>
  <c r="DR82"/>
  <c r="DR99"/>
  <c r="DR149"/>
  <c r="DR157"/>
  <c r="DR162"/>
  <c r="DR173"/>
  <c r="DR188"/>
  <c r="DR202"/>
  <c r="DR214"/>
  <c r="DR219"/>
  <c r="DR244"/>
  <c r="DR258"/>
  <c r="DR284"/>
  <c r="DR310"/>
  <c r="DR336"/>
  <c r="DR375"/>
  <c r="DR391"/>
  <c r="DR414"/>
  <c r="DR421"/>
  <c r="DR436"/>
  <c r="DR465"/>
  <c r="DR484"/>
  <c r="DR507"/>
  <c r="DR341"/>
  <c r="BO484"/>
  <c r="BO481" s="1"/>
  <c r="BN404"/>
  <c r="DR22"/>
  <c r="DR54"/>
  <c r="DR86"/>
  <c r="DR111"/>
  <c r="DR144"/>
  <c r="DR155"/>
  <c r="DR159"/>
  <c r="DR184"/>
  <c r="DR207"/>
  <c r="DR218"/>
  <c r="DR228"/>
  <c r="DR251"/>
  <c r="DR317"/>
  <c r="DR303"/>
  <c r="DR332"/>
  <c r="DR363"/>
  <c r="DR386"/>
  <c r="DR397"/>
  <c r="DR415"/>
  <c r="DR426"/>
  <c r="DR476"/>
  <c r="DR500"/>
  <c r="DR299"/>
  <c r="DS589"/>
  <c r="FZ291"/>
  <c r="HO291"/>
  <c r="GV458"/>
  <c r="HP467"/>
  <c r="FY31"/>
  <c r="HO31"/>
  <c r="HO449"/>
  <c r="FY447"/>
  <c r="HO447"/>
  <c r="HP193"/>
  <c r="HP42"/>
  <c r="FY528"/>
  <c r="HO528"/>
  <c r="HO188"/>
  <c r="HO341"/>
  <c r="FZ293"/>
  <c r="HO293"/>
  <c r="HO207"/>
  <c r="HP33"/>
  <c r="HP38"/>
  <c r="HP582" s="1"/>
  <c r="HP78"/>
  <c r="HP84"/>
  <c r="HP106"/>
  <c r="HP147"/>
  <c r="HP195"/>
  <c r="HP37"/>
  <c r="HP61"/>
  <c r="HP556" s="1"/>
  <c r="HP69"/>
  <c r="HP79"/>
  <c r="HP229"/>
  <c r="HP365"/>
  <c r="FY270"/>
  <c r="HO270"/>
  <c r="HP466"/>
  <c r="HP501"/>
  <c r="HP21"/>
  <c r="HP60"/>
  <c r="FY137"/>
  <c r="HO137"/>
  <c r="FY480"/>
  <c r="HO480"/>
  <c r="FY133"/>
  <c r="HO133"/>
  <c r="FY132"/>
  <c r="HO132"/>
  <c r="FY523"/>
  <c r="HO523"/>
  <c r="FY521"/>
  <c r="HO521"/>
  <c r="FY357"/>
  <c r="HO357"/>
  <c r="FY350"/>
  <c r="HO350"/>
  <c r="FY349"/>
  <c r="HO349"/>
  <c r="FZ302"/>
  <c r="FZ299" s="1"/>
  <c r="HO302"/>
  <c r="FY487"/>
  <c r="HO487"/>
  <c r="FY479"/>
  <c r="HO479"/>
  <c r="FY478"/>
  <c r="HO478"/>
  <c r="FY469"/>
  <c r="HO469"/>
  <c r="FZ440"/>
  <c r="HO440"/>
  <c r="FZ430"/>
  <c r="HO430"/>
  <c r="FZ424"/>
  <c r="FZ421" s="1"/>
  <c r="HO424"/>
  <c r="FZ395"/>
  <c r="HO395"/>
  <c r="FY383"/>
  <c r="HO383"/>
  <c r="FY381"/>
  <c r="HO381"/>
  <c r="FY380"/>
  <c r="HO380"/>
  <c r="FY376"/>
  <c r="HO376"/>
  <c r="FY370"/>
  <c r="HO370"/>
  <c r="FY368"/>
  <c r="HO368"/>
  <c r="FY312"/>
  <c r="HO312"/>
  <c r="FY306"/>
  <c r="FY303" s="1"/>
  <c r="HO306"/>
  <c r="FY326"/>
  <c r="HO326"/>
  <c r="FY325"/>
  <c r="HO325"/>
  <c r="FY324"/>
  <c r="HO324"/>
  <c r="FY323"/>
  <c r="HO323"/>
  <c r="FY322"/>
  <c r="HO322"/>
  <c r="FY319"/>
  <c r="HO319"/>
  <c r="HP318"/>
  <c r="FY268"/>
  <c r="HO268"/>
  <c r="HP572"/>
  <c r="FY262"/>
  <c r="HO262"/>
  <c r="HP261"/>
  <c r="HP259"/>
  <c r="FY252"/>
  <c r="HO252"/>
  <c r="FZ246"/>
  <c r="HO246"/>
  <c r="HQ245"/>
  <c r="HP584"/>
  <c r="HP238"/>
  <c r="FY234"/>
  <c r="HO234"/>
  <c r="FY233"/>
  <c r="HO233"/>
  <c r="FY222"/>
  <c r="FY219" s="1"/>
  <c r="FY218" s="1"/>
  <c r="HO222"/>
  <c r="FY213"/>
  <c r="HO213"/>
  <c r="FY211"/>
  <c r="HO211"/>
  <c r="FY187"/>
  <c r="FY184" s="1"/>
  <c r="HO187"/>
  <c r="FY171"/>
  <c r="HO171"/>
  <c r="HP169"/>
  <c r="HP110"/>
  <c r="FY108"/>
  <c r="HO108"/>
  <c r="HP103"/>
  <c r="FZ94"/>
  <c r="HO94"/>
  <c r="FZ90"/>
  <c r="HO90"/>
  <c r="FY75"/>
  <c r="HO75"/>
  <c r="FY71"/>
  <c r="HO71"/>
  <c r="FY67"/>
  <c r="HO67"/>
  <c r="FY66"/>
  <c r="HO66"/>
  <c r="FY62"/>
  <c r="HO62"/>
  <c r="FY58"/>
  <c r="HO58"/>
  <c r="HP49"/>
  <c r="FY29"/>
  <c r="HO29"/>
  <c r="FY27"/>
  <c r="HO27"/>
  <c r="FZ335"/>
  <c r="FZ332" s="1"/>
  <c r="HO335"/>
  <c r="HF238"/>
  <c r="FY455"/>
  <c r="HO455"/>
  <c r="FY36"/>
  <c r="HO36"/>
  <c r="HP74"/>
  <c r="HP158"/>
  <c r="HO532"/>
  <c r="HO218"/>
  <c r="HO54"/>
  <c r="HO386"/>
  <c r="FY298"/>
  <c r="HO298"/>
  <c r="HO214"/>
  <c r="HO162"/>
  <c r="HO500"/>
  <c r="HO184"/>
  <c r="FZ124"/>
  <c r="HO124"/>
  <c r="HO397"/>
  <c r="HO202"/>
  <c r="HP448"/>
  <c r="HP35"/>
  <c r="HP68"/>
  <c r="HP70"/>
  <c r="HP101"/>
  <c r="HQ247"/>
  <c r="HQ394"/>
  <c r="HP400"/>
  <c r="HP34"/>
  <c r="HP51"/>
  <c r="HP100"/>
  <c r="HP205"/>
  <c r="HP364"/>
  <c r="HQ418"/>
  <c r="HP499"/>
  <c r="HP344"/>
  <c r="HP470"/>
  <c r="HP18"/>
  <c r="FY468"/>
  <c r="HO468"/>
  <c r="HP346"/>
  <c r="FY517"/>
  <c r="HO517"/>
  <c r="FY529"/>
  <c r="HO529"/>
  <c r="FY139"/>
  <c r="HO139"/>
  <c r="FY353"/>
  <c r="HO353"/>
  <c r="FY518"/>
  <c r="HO518"/>
  <c r="FY525"/>
  <c r="HO525"/>
  <c r="FY533"/>
  <c r="HO533"/>
  <c r="FY141"/>
  <c r="HO141"/>
  <c r="FY547"/>
  <c r="FY544" s="1"/>
  <c r="HO547"/>
  <c r="FY543"/>
  <c r="HO543"/>
  <c r="FY134"/>
  <c r="HO134"/>
  <c r="FY522"/>
  <c r="HO522"/>
  <c r="FY516"/>
  <c r="HO516"/>
  <c r="FY498"/>
  <c r="HO498"/>
  <c r="FY494"/>
  <c r="HO494"/>
  <c r="FZ444"/>
  <c r="HO444"/>
  <c r="FZ441"/>
  <c r="HO441"/>
  <c r="FZ434"/>
  <c r="HO434"/>
  <c r="FZ431"/>
  <c r="HO431"/>
  <c r="FZ568"/>
  <c r="FY382"/>
  <c r="HO382"/>
  <c r="FY379"/>
  <c r="HO379"/>
  <c r="FY378"/>
  <c r="HO378"/>
  <c r="FY377"/>
  <c r="HO377"/>
  <c r="FY371"/>
  <c r="HO371"/>
  <c r="FY369"/>
  <c r="HO369"/>
  <c r="FY367"/>
  <c r="HO367"/>
  <c r="FY366"/>
  <c r="HO366"/>
  <c r="FY339"/>
  <c r="FY336" s="1"/>
  <c r="HO339"/>
  <c r="FY311"/>
  <c r="HO311"/>
  <c r="FZ294"/>
  <c r="HO294"/>
  <c r="FZ290"/>
  <c r="HO290"/>
  <c r="FZ289"/>
  <c r="HO289"/>
  <c r="FZ288"/>
  <c r="HO288"/>
  <c r="FY321"/>
  <c r="HO321"/>
  <c r="HP320"/>
  <c r="FY267"/>
  <c r="HO267"/>
  <c r="HP266"/>
  <c r="FY264"/>
  <c r="HO264"/>
  <c r="FY263"/>
  <c r="HO263"/>
  <c r="FY260"/>
  <c r="HO260"/>
  <c r="FY253"/>
  <c r="HO253"/>
  <c r="FY237"/>
  <c r="HO237"/>
  <c r="FY235"/>
  <c r="HO235"/>
  <c r="HP570"/>
  <c r="FY231"/>
  <c r="HO231"/>
  <c r="HP230"/>
  <c r="FY217"/>
  <c r="FY214" s="1"/>
  <c r="HO217"/>
  <c r="FY210"/>
  <c r="HO210"/>
  <c r="FY192"/>
  <c r="HO192"/>
  <c r="FY191"/>
  <c r="HO191"/>
  <c r="FZ177"/>
  <c r="HO177"/>
  <c r="FZ176"/>
  <c r="HO176"/>
  <c r="HP170"/>
  <c r="FY165"/>
  <c r="FY162" s="1"/>
  <c r="HO165"/>
  <c r="FZ156"/>
  <c r="FZ155" s="1"/>
  <c r="HO156"/>
  <c r="FZ121"/>
  <c r="HO121"/>
  <c r="FZ120"/>
  <c r="HO120"/>
  <c r="HP109"/>
  <c r="HP107"/>
  <c r="FY104"/>
  <c r="HO104"/>
  <c r="FZ95"/>
  <c r="HO95"/>
  <c r="FZ91"/>
  <c r="HO91"/>
  <c r="FZ89"/>
  <c r="HO89"/>
  <c r="FY72"/>
  <c r="HO72"/>
  <c r="FY63"/>
  <c r="HO63"/>
  <c r="FY59"/>
  <c r="HO59"/>
  <c r="FY57"/>
  <c r="HO57"/>
  <c r="FY52"/>
  <c r="HO52"/>
  <c r="FY30"/>
  <c r="HO30"/>
  <c r="FY457"/>
  <c r="HO457"/>
  <c r="FY456"/>
  <c r="HO456"/>
  <c r="FY269"/>
  <c r="HO269"/>
  <c r="FZ126"/>
  <c r="HO126"/>
  <c r="FZ125"/>
  <c r="HO125"/>
  <c r="FY80"/>
  <c r="HO80"/>
  <c r="FY73"/>
  <c r="HO73"/>
  <c r="FY283"/>
  <c r="HO283"/>
  <c r="FY112"/>
  <c r="FY111" s="1"/>
  <c r="HO112"/>
  <c r="FX345"/>
  <c r="HO345" s="1"/>
  <c r="FY239"/>
  <c r="FY193"/>
  <c r="FY169"/>
  <c r="AO549"/>
  <c r="FY170"/>
  <c r="K17"/>
  <c r="BO228"/>
  <c r="BO225" s="1"/>
  <c r="BX445"/>
  <c r="FX445"/>
  <c r="L481"/>
  <c r="BX114"/>
  <c r="BX113" s="1"/>
  <c r="FX114"/>
  <c r="FY74"/>
  <c r="FY158"/>
  <c r="FY448"/>
  <c r="FY35"/>
  <c r="FY68"/>
  <c r="FY70"/>
  <c r="FY101"/>
  <c r="FZ247"/>
  <c r="FZ394"/>
  <c r="FY400"/>
  <c r="FY34"/>
  <c r="FY51"/>
  <c r="FY100"/>
  <c r="FZ152"/>
  <c r="FY205"/>
  <c r="FY364"/>
  <c r="FZ418"/>
  <c r="FY499"/>
  <c r="FY344"/>
  <c r="FY470"/>
  <c r="FY18"/>
  <c r="FY320"/>
  <c r="FX571"/>
  <c r="FY266"/>
  <c r="FX570"/>
  <c r="FY570"/>
  <c r="FX564"/>
  <c r="FY564"/>
  <c r="FY230"/>
  <c r="FY109"/>
  <c r="FY107"/>
  <c r="FZ173"/>
  <c r="FY467"/>
  <c r="FY42"/>
  <c r="FY33"/>
  <c r="FY38"/>
  <c r="FY582" s="1"/>
  <c r="FX582"/>
  <c r="FY78"/>
  <c r="FY84"/>
  <c r="FY106"/>
  <c r="FY147"/>
  <c r="FY195"/>
  <c r="FY37"/>
  <c r="FX556"/>
  <c r="FY61"/>
  <c r="FY556" s="1"/>
  <c r="FY69"/>
  <c r="FY79"/>
  <c r="FY229"/>
  <c r="FY365"/>
  <c r="FY466"/>
  <c r="FY501"/>
  <c r="FY21"/>
  <c r="FY60"/>
  <c r="FY346"/>
  <c r="FZ404"/>
  <c r="FZ287"/>
  <c r="FZ284" s="1"/>
  <c r="FY318"/>
  <c r="FX572"/>
  <c r="FY572"/>
  <c r="FY261"/>
  <c r="FY259"/>
  <c r="FZ245"/>
  <c r="FX584"/>
  <c r="FY584"/>
  <c r="FY238"/>
  <c r="FY110"/>
  <c r="FY103"/>
  <c r="FY49"/>
  <c r="EW193"/>
  <c r="CR452"/>
  <c r="DV452"/>
  <c r="FM452"/>
  <c r="HF452" s="1"/>
  <c r="BZ350"/>
  <c r="CB350" s="1"/>
  <c r="CD350" s="1"/>
  <c r="CF350" s="1"/>
  <c r="CH350" s="1"/>
  <c r="CJ350" s="1"/>
  <c r="CL350" s="1"/>
  <c r="CN350" s="1"/>
  <c r="CP350" s="1"/>
  <c r="CR350" s="1"/>
  <c r="CT350" s="1"/>
  <c r="CV350" s="1"/>
  <c r="CX350" s="1"/>
  <c r="CZ350" s="1"/>
  <c r="DB350" s="1"/>
  <c r="DD350" s="1"/>
  <c r="DF350" s="1"/>
  <c r="DH350" s="1"/>
  <c r="DJ350" s="1"/>
  <c r="DL350" s="1"/>
  <c r="DN350" s="1"/>
  <c r="DQ350" s="1"/>
  <c r="DY350" s="1"/>
  <c r="EA350" s="1"/>
  <c r="EC350" s="1"/>
  <c r="EE350" s="1"/>
  <c r="EG350" s="1"/>
  <c r="EI350" s="1"/>
  <c r="EK350" s="1"/>
  <c r="EM350" s="1"/>
  <c r="EO350" s="1"/>
  <c r="EQ350" s="1"/>
  <c r="EU350" s="1"/>
  <c r="EW350" s="1"/>
  <c r="EY350" s="1"/>
  <c r="FA350" s="1"/>
  <c r="FC350" s="1"/>
  <c r="FE350" s="1"/>
  <c r="FG350" s="1"/>
  <c r="FI350" s="1"/>
  <c r="FQ350" s="1"/>
  <c r="FS350" s="1"/>
  <c r="FU350" s="1"/>
  <c r="FW350" s="1"/>
  <c r="GB350" s="1"/>
  <c r="GD350" s="1"/>
  <c r="GF350" s="1"/>
  <c r="GH350" s="1"/>
  <c r="GJ350" s="1"/>
  <c r="GL350" s="1"/>
  <c r="GN350" s="1"/>
  <c r="GP350" s="1"/>
  <c r="GR350" s="1"/>
  <c r="GT350" s="1"/>
  <c r="GV350" s="1"/>
  <c r="GX350" s="1"/>
  <c r="GZ350" s="1"/>
  <c r="HB350" s="1"/>
  <c r="HJ350" s="1"/>
  <c r="HL350" s="1"/>
  <c r="HN350" s="1"/>
  <c r="HT350" s="1"/>
  <c r="HV350" s="1"/>
  <c r="ID350" s="1"/>
  <c r="IF350" s="1"/>
  <c r="IH350" s="1"/>
  <c r="IJ350" s="1"/>
  <c r="IL350" s="1"/>
  <c r="DR505"/>
  <c r="DR117"/>
  <c r="FN238"/>
  <c r="BZ262"/>
  <c r="CB262" s="1"/>
  <c r="CD262" s="1"/>
  <c r="CF262" s="1"/>
  <c r="CH262" s="1"/>
  <c r="CJ262" s="1"/>
  <c r="CL262" s="1"/>
  <c r="CN262" s="1"/>
  <c r="CP262" s="1"/>
  <c r="CR262" s="1"/>
  <c r="CT262" s="1"/>
  <c r="CV262" s="1"/>
  <c r="CX262" s="1"/>
  <c r="CZ262" s="1"/>
  <c r="DB262" s="1"/>
  <c r="DD262" s="1"/>
  <c r="DF262" s="1"/>
  <c r="DH262" s="1"/>
  <c r="DJ262" s="1"/>
  <c r="DL262" s="1"/>
  <c r="DN262" s="1"/>
  <c r="DQ262" s="1"/>
  <c r="DY262" s="1"/>
  <c r="EA262" s="1"/>
  <c r="EC262" s="1"/>
  <c r="EE262" s="1"/>
  <c r="EG262" s="1"/>
  <c r="EI262" s="1"/>
  <c r="EK262" s="1"/>
  <c r="EM262" s="1"/>
  <c r="EO262" s="1"/>
  <c r="EQ262" s="1"/>
  <c r="EU262" s="1"/>
  <c r="EW262" s="1"/>
  <c r="EY262" s="1"/>
  <c r="FA262" s="1"/>
  <c r="FC262" s="1"/>
  <c r="FE262" s="1"/>
  <c r="FG262" s="1"/>
  <c r="FI262" s="1"/>
  <c r="FQ262" s="1"/>
  <c r="FS262" s="1"/>
  <c r="FU262" s="1"/>
  <c r="FW262" s="1"/>
  <c r="GB262" s="1"/>
  <c r="GD262" s="1"/>
  <c r="GF262" s="1"/>
  <c r="GH262" s="1"/>
  <c r="GJ262" s="1"/>
  <c r="GL262" s="1"/>
  <c r="GN262" s="1"/>
  <c r="GP262" s="1"/>
  <c r="GR262" s="1"/>
  <c r="GT262" s="1"/>
  <c r="GV262" s="1"/>
  <c r="Q84"/>
  <c r="Q82" s="1"/>
  <c r="Q346"/>
  <c r="DR193"/>
  <c r="DS193" s="1"/>
  <c r="DR293"/>
  <c r="DT293" s="1"/>
  <c r="DR447"/>
  <c r="DS447" s="1"/>
  <c r="BY588"/>
  <c r="CA588"/>
  <c r="BX588"/>
  <c r="DR513"/>
  <c r="DR481"/>
  <c r="BN82"/>
  <c r="BN99"/>
  <c r="BN386"/>
  <c r="BN528"/>
  <c r="BO528" s="1"/>
  <c r="BO513" s="1"/>
  <c r="BN129"/>
  <c r="DR532"/>
  <c r="DR539"/>
  <c r="BY585"/>
  <c r="CA585"/>
  <c r="DR113"/>
  <c r="BY566"/>
  <c r="U255"/>
  <c r="BN258"/>
  <c r="DR124"/>
  <c r="DT124" s="1"/>
  <c r="DT117" s="1"/>
  <c r="DR298"/>
  <c r="DS298" s="1"/>
  <c r="DR528"/>
  <c r="DS528" s="1"/>
  <c r="DS513" s="1"/>
  <c r="BY587"/>
  <c r="CA587"/>
  <c r="BX587"/>
  <c r="BS291"/>
  <c r="DU291"/>
  <c r="CE579"/>
  <c r="CE563"/>
  <c r="BR282"/>
  <c r="DU282"/>
  <c r="FM282" s="1"/>
  <c r="BR239"/>
  <c r="DU239"/>
  <c r="FM239" s="1"/>
  <c r="BS114"/>
  <c r="BS113" s="1"/>
  <c r="DU114"/>
  <c r="BW455"/>
  <c r="BW36"/>
  <c r="BW298"/>
  <c r="BX124"/>
  <c r="BW35"/>
  <c r="BX152"/>
  <c r="BW137"/>
  <c r="BW480"/>
  <c r="BW547"/>
  <c r="BW544" s="1"/>
  <c r="BW543"/>
  <c r="BW134"/>
  <c r="BW522"/>
  <c r="BW516"/>
  <c r="BW498"/>
  <c r="BW494"/>
  <c r="BX444"/>
  <c r="BX441"/>
  <c r="BX434"/>
  <c r="BX431"/>
  <c r="BW382"/>
  <c r="BW379"/>
  <c r="BW378"/>
  <c r="BW377"/>
  <c r="BW371"/>
  <c r="BW369"/>
  <c r="BW367"/>
  <c r="BW366"/>
  <c r="BW339"/>
  <c r="BW336" s="1"/>
  <c r="BW311"/>
  <c r="BX294"/>
  <c r="BX290"/>
  <c r="BX289"/>
  <c r="BX288"/>
  <c r="BW321"/>
  <c r="BW267"/>
  <c r="BW264"/>
  <c r="BW263"/>
  <c r="BW260"/>
  <c r="BW253"/>
  <c r="BW237"/>
  <c r="BW235"/>
  <c r="BW231"/>
  <c r="BW217"/>
  <c r="BW214" s="1"/>
  <c r="BW210"/>
  <c r="BW192"/>
  <c r="BW191"/>
  <c r="BX177"/>
  <c r="BX176"/>
  <c r="BW170"/>
  <c r="BW165"/>
  <c r="BW162" s="1"/>
  <c r="BX156"/>
  <c r="BX155" s="1"/>
  <c r="BX121"/>
  <c r="BX120"/>
  <c r="BW104"/>
  <c r="BX95"/>
  <c r="BX91"/>
  <c r="BX89"/>
  <c r="BW72"/>
  <c r="BW63"/>
  <c r="BW59"/>
  <c r="BW57"/>
  <c r="BW52"/>
  <c r="BW30"/>
  <c r="BX335"/>
  <c r="BX332" s="1"/>
  <c r="BW31"/>
  <c r="BW447"/>
  <c r="BW193"/>
  <c r="BW528"/>
  <c r="BX293"/>
  <c r="BW37"/>
  <c r="BW270"/>
  <c r="BW468"/>
  <c r="BW517"/>
  <c r="BW529"/>
  <c r="BW139"/>
  <c r="BW353"/>
  <c r="BW518"/>
  <c r="BW525"/>
  <c r="BW533"/>
  <c r="BW141"/>
  <c r="BW133"/>
  <c r="BW132"/>
  <c r="BW523"/>
  <c r="BW521"/>
  <c r="BW357"/>
  <c r="BW350"/>
  <c r="BW349"/>
  <c r="BX302"/>
  <c r="BX299" s="1"/>
  <c r="BW487"/>
  <c r="BW479"/>
  <c r="BW478"/>
  <c r="BW469"/>
  <c r="BX440"/>
  <c r="BX430"/>
  <c r="BX424"/>
  <c r="BX421" s="1"/>
  <c r="BX395"/>
  <c r="BW383"/>
  <c r="BW381"/>
  <c r="BW380"/>
  <c r="BW376"/>
  <c r="BW370"/>
  <c r="BW368"/>
  <c r="BW312"/>
  <c r="BW306"/>
  <c r="BW303" s="1"/>
  <c r="BW326"/>
  <c r="BW325"/>
  <c r="BW324"/>
  <c r="BW323"/>
  <c r="BW322"/>
  <c r="BW319"/>
  <c r="BW268"/>
  <c r="BW262"/>
  <c r="BW252"/>
  <c r="BX246"/>
  <c r="DV238"/>
  <c r="BW234"/>
  <c r="BW233"/>
  <c r="BW222"/>
  <c r="BW219" s="1"/>
  <c r="BW218" s="1"/>
  <c r="BW213"/>
  <c r="BW211"/>
  <c r="BW187"/>
  <c r="BW184" s="1"/>
  <c r="BW171"/>
  <c r="BW169"/>
  <c r="BW108"/>
  <c r="BX94"/>
  <c r="BX90"/>
  <c r="BW75"/>
  <c r="BW71"/>
  <c r="BW67"/>
  <c r="BW66"/>
  <c r="BW62"/>
  <c r="BW58"/>
  <c r="BW29"/>
  <c r="BW27"/>
  <c r="BW457"/>
  <c r="BW456"/>
  <c r="BW269"/>
  <c r="BX126"/>
  <c r="BX125"/>
  <c r="BW80"/>
  <c r="BW239"/>
  <c r="DV239"/>
  <c r="BW73"/>
  <c r="BW283"/>
  <c r="BW112"/>
  <c r="BW111" s="1"/>
  <c r="BQ251"/>
  <c r="DU251" s="1"/>
  <c r="FM251" s="1"/>
  <c r="HF251" s="1"/>
  <c r="Q38"/>
  <c r="BS534"/>
  <c r="BY96"/>
  <c r="DR96" s="1"/>
  <c r="BY241"/>
  <c r="DR241" s="1"/>
  <c r="BY255"/>
  <c r="BY307"/>
  <c r="DR307" s="1"/>
  <c r="BY372"/>
  <c r="DR372" s="1"/>
  <c r="BY462"/>
  <c r="DR462" s="1"/>
  <c r="BY506"/>
  <c r="DR506" s="1"/>
  <c r="BY534"/>
  <c r="BX534"/>
  <c r="Q470"/>
  <c r="R394"/>
  <c r="DT159"/>
  <c r="BY225"/>
  <c r="DR225" s="1"/>
  <c r="BY248"/>
  <c r="DR248" s="1"/>
  <c r="BY314"/>
  <c r="DR314" s="1"/>
  <c r="BY360"/>
  <c r="DR360" s="1"/>
  <c r="BY473"/>
  <c r="DR473" s="1"/>
  <c r="CA534"/>
  <c r="DB407"/>
  <c r="CA575"/>
  <c r="BM536"/>
  <c r="BX575"/>
  <c r="BV534"/>
  <c r="FX534" s="1"/>
  <c r="HO534" s="1"/>
  <c r="BQ414"/>
  <c r="DU414" s="1"/>
  <c r="FM414" s="1"/>
  <c r="HF414" s="1"/>
  <c r="BQ341"/>
  <c r="DU341" s="1"/>
  <c r="FM341" s="1"/>
  <c r="HF341" s="1"/>
  <c r="BZ298"/>
  <c r="CB298" s="1"/>
  <c r="CD298" s="1"/>
  <c r="CF298" s="1"/>
  <c r="CH298" s="1"/>
  <c r="CJ298" s="1"/>
  <c r="CL298" s="1"/>
  <c r="CN298" s="1"/>
  <c r="CP298" s="1"/>
  <c r="CR298" s="1"/>
  <c r="CT298" s="1"/>
  <c r="CV298" s="1"/>
  <c r="CX298" s="1"/>
  <c r="CZ298" s="1"/>
  <c r="DB298" s="1"/>
  <c r="DD298" s="1"/>
  <c r="DF298" s="1"/>
  <c r="DH298" s="1"/>
  <c r="DJ298" s="1"/>
  <c r="DL298" s="1"/>
  <c r="DN298" s="1"/>
  <c r="DQ298" s="1"/>
  <c r="DY298" s="1"/>
  <c r="EA298" s="1"/>
  <c r="EC298" s="1"/>
  <c r="EE298" s="1"/>
  <c r="EG298" s="1"/>
  <c r="EI298" s="1"/>
  <c r="EK298" s="1"/>
  <c r="EM298" s="1"/>
  <c r="EO298" s="1"/>
  <c r="EQ298" s="1"/>
  <c r="EU298" s="1"/>
  <c r="EW298" s="1"/>
  <c r="EY298" s="1"/>
  <c r="FA298" s="1"/>
  <c r="FC298" s="1"/>
  <c r="FE298" s="1"/>
  <c r="FG298" s="1"/>
  <c r="FI298" s="1"/>
  <c r="FQ298" s="1"/>
  <c r="FS298" s="1"/>
  <c r="FU298" s="1"/>
  <c r="FW298" s="1"/>
  <c r="GB298" s="1"/>
  <c r="GD298" s="1"/>
  <c r="GF298" s="1"/>
  <c r="GH298" s="1"/>
  <c r="GJ298" s="1"/>
  <c r="GL298" s="1"/>
  <c r="GN298" s="1"/>
  <c r="GP298" s="1"/>
  <c r="GR298" s="1"/>
  <c r="GT298" s="1"/>
  <c r="GV298" s="1"/>
  <c r="GX298" s="1"/>
  <c r="GZ298" s="1"/>
  <c r="HB298" s="1"/>
  <c r="HJ298" s="1"/>
  <c r="HL298" s="1"/>
  <c r="HN298" s="1"/>
  <c r="HT298" s="1"/>
  <c r="HV298" s="1"/>
  <c r="ID298" s="1"/>
  <c r="Q31"/>
  <c r="Q207"/>
  <c r="Q68"/>
  <c r="BV20"/>
  <c r="FX20" s="1"/>
  <c r="HO20" s="1"/>
  <c r="BG43"/>
  <c r="BA549"/>
  <c r="P336"/>
  <c r="BV336" s="1"/>
  <c r="FX336" s="1"/>
  <c r="HO336" s="1"/>
  <c r="J124"/>
  <c r="M124" s="1"/>
  <c r="J513"/>
  <c r="J314"/>
  <c r="J476"/>
  <c r="M476" s="1"/>
  <c r="BQ476" s="1"/>
  <c r="DU476" s="1"/>
  <c r="FM476" s="1"/>
  <c r="HF476" s="1"/>
  <c r="P396"/>
  <c r="BV396" s="1"/>
  <c r="FX396" s="1"/>
  <c r="CV395"/>
  <c r="CX395" s="1"/>
  <c r="CZ395" s="1"/>
  <c r="DB395" s="1"/>
  <c r="DD395" s="1"/>
  <c r="DF395" s="1"/>
  <c r="DH395" s="1"/>
  <c r="DJ395" s="1"/>
  <c r="DL395" s="1"/>
  <c r="DN395" s="1"/>
  <c r="DQ395" s="1"/>
  <c r="DY395" s="1"/>
  <c r="EA395" s="1"/>
  <c r="EC395" s="1"/>
  <c r="EE395" s="1"/>
  <c r="EG395" s="1"/>
  <c r="EI395" s="1"/>
  <c r="EK395" s="1"/>
  <c r="EM395" s="1"/>
  <c r="EO395" s="1"/>
  <c r="EQ395" s="1"/>
  <c r="EU395" s="1"/>
  <c r="EW395" s="1"/>
  <c r="EY395" s="1"/>
  <c r="FA395" s="1"/>
  <c r="FC395" s="1"/>
  <c r="FE395" s="1"/>
  <c r="FG395" s="1"/>
  <c r="FI395" s="1"/>
  <c r="FQ395" s="1"/>
  <c r="FS395" s="1"/>
  <c r="FU395" s="1"/>
  <c r="FW395" s="1"/>
  <c r="GB395" s="1"/>
  <c r="GD395" s="1"/>
  <c r="GF395" s="1"/>
  <c r="GH395" s="1"/>
  <c r="GJ395" s="1"/>
  <c r="GL395" s="1"/>
  <c r="GN395" s="1"/>
  <c r="GP395" s="1"/>
  <c r="GR395" s="1"/>
  <c r="GT395" s="1"/>
  <c r="GV395" s="1"/>
  <c r="GX395" s="1"/>
  <c r="GZ395" s="1"/>
  <c r="HB395" s="1"/>
  <c r="HJ395" s="1"/>
  <c r="HL395" s="1"/>
  <c r="HN395" s="1"/>
  <c r="HT395" s="1"/>
  <c r="HV395" s="1"/>
  <c r="ID395" s="1"/>
  <c r="IF395" s="1"/>
  <c r="IH395" s="1"/>
  <c r="IJ395" s="1"/>
  <c r="IL395" s="1"/>
  <c r="CV522"/>
  <c r="CX522" s="1"/>
  <c r="CZ522" s="1"/>
  <c r="DB522" s="1"/>
  <c r="DD522" s="1"/>
  <c r="DF522" s="1"/>
  <c r="DH522" s="1"/>
  <c r="DJ522" s="1"/>
  <c r="DL522" s="1"/>
  <c r="DN522" s="1"/>
  <c r="DQ522" s="1"/>
  <c r="DY522" s="1"/>
  <c r="EA522" s="1"/>
  <c r="EC522" s="1"/>
  <c r="EE522" s="1"/>
  <c r="EG522" s="1"/>
  <c r="EI522" s="1"/>
  <c r="EK522" s="1"/>
  <c r="EM522" s="1"/>
  <c r="EO522" s="1"/>
  <c r="EQ522" s="1"/>
  <c r="EU522" s="1"/>
  <c r="EW522" s="1"/>
  <c r="EY522" s="1"/>
  <c r="FA522" s="1"/>
  <c r="FC522" s="1"/>
  <c r="FE522" s="1"/>
  <c r="FG522" s="1"/>
  <c r="FI522" s="1"/>
  <c r="FQ522" s="1"/>
  <c r="FS522" s="1"/>
  <c r="FU522" s="1"/>
  <c r="FW522" s="1"/>
  <c r="GB522" s="1"/>
  <c r="GD522" s="1"/>
  <c r="GF522" s="1"/>
  <c r="GH522" s="1"/>
  <c r="GJ522" s="1"/>
  <c r="GL522" s="1"/>
  <c r="GN522" s="1"/>
  <c r="GP522" s="1"/>
  <c r="GR522" s="1"/>
  <c r="GT522" s="1"/>
  <c r="GV522" s="1"/>
  <c r="GX522" s="1"/>
  <c r="GZ522" s="1"/>
  <c r="HB522" s="1"/>
  <c r="HJ522" s="1"/>
  <c r="HL522" s="1"/>
  <c r="HN522" s="1"/>
  <c r="HT522" s="1"/>
  <c r="HV522" s="1"/>
  <c r="ID522" s="1"/>
  <c r="IF522" s="1"/>
  <c r="IH522" s="1"/>
  <c r="IJ522" s="1"/>
  <c r="IL522" s="1"/>
  <c r="Q251"/>
  <c r="Q248" s="1"/>
  <c r="M82"/>
  <c r="P356"/>
  <c r="M465"/>
  <c r="BQ465" s="1"/>
  <c r="DU465" s="1"/>
  <c r="FM465" s="1"/>
  <c r="HF465" s="1"/>
  <c r="J528"/>
  <c r="K528" s="1"/>
  <c r="L536"/>
  <c r="BJ43"/>
  <c r="J505"/>
  <c r="BV413"/>
  <c r="FX413" s="1"/>
  <c r="L404"/>
  <c r="BQ544"/>
  <c r="DU544" s="1"/>
  <c r="FM544" s="1"/>
  <c r="HF544" s="1"/>
  <c r="BZ444"/>
  <c r="CB444" s="1"/>
  <c r="CD444" s="1"/>
  <c r="CF444" s="1"/>
  <c r="CH444" s="1"/>
  <c r="CJ444" s="1"/>
  <c r="CL444" s="1"/>
  <c r="CN444" s="1"/>
  <c r="CP444" s="1"/>
  <c r="CR444" s="1"/>
  <c r="CT444" s="1"/>
  <c r="CV444" s="1"/>
  <c r="CX444" s="1"/>
  <c r="CZ444" s="1"/>
  <c r="DB444" s="1"/>
  <c r="DD444" s="1"/>
  <c r="DF444" s="1"/>
  <c r="DH444" s="1"/>
  <c r="DJ444" s="1"/>
  <c r="DL444" s="1"/>
  <c r="DN444" s="1"/>
  <c r="DQ444" s="1"/>
  <c r="DY444" s="1"/>
  <c r="EA444" s="1"/>
  <c r="EC444" s="1"/>
  <c r="EE444" s="1"/>
  <c r="EG444" s="1"/>
  <c r="EI444" s="1"/>
  <c r="EK444" s="1"/>
  <c r="EM444" s="1"/>
  <c r="EO444" s="1"/>
  <c r="EQ444" s="1"/>
  <c r="EU444" s="1"/>
  <c r="EW444" s="1"/>
  <c r="EY444" s="1"/>
  <c r="FA444" s="1"/>
  <c r="FC444" s="1"/>
  <c r="FE444" s="1"/>
  <c r="FG444" s="1"/>
  <c r="FI444" s="1"/>
  <c r="FQ444" s="1"/>
  <c r="FS444" s="1"/>
  <c r="FU444" s="1"/>
  <c r="FW444" s="1"/>
  <c r="GB444" s="1"/>
  <c r="GD444" s="1"/>
  <c r="GF444" s="1"/>
  <c r="GH444" s="1"/>
  <c r="GJ444" s="1"/>
  <c r="GL444" s="1"/>
  <c r="GN444" s="1"/>
  <c r="GP444" s="1"/>
  <c r="GR444" s="1"/>
  <c r="GT444" s="1"/>
  <c r="GV444" s="1"/>
  <c r="BZ39"/>
  <c r="CB39" s="1"/>
  <c r="CD39" s="1"/>
  <c r="CF39" s="1"/>
  <c r="CH39" s="1"/>
  <c r="CJ39" s="1"/>
  <c r="CL39" s="1"/>
  <c r="CN39" s="1"/>
  <c r="CP39" s="1"/>
  <c r="CR39" s="1"/>
  <c r="CT39" s="1"/>
  <c r="CV39" s="1"/>
  <c r="CX39" s="1"/>
  <c r="CZ39" s="1"/>
  <c r="DB39" s="1"/>
  <c r="DD39" s="1"/>
  <c r="DF39" s="1"/>
  <c r="DH39" s="1"/>
  <c r="DJ39" s="1"/>
  <c r="DL39" s="1"/>
  <c r="DN39" s="1"/>
  <c r="DQ39" s="1"/>
  <c r="DY39" s="1"/>
  <c r="EA39" s="1"/>
  <c r="EC39" s="1"/>
  <c r="EE39" s="1"/>
  <c r="EG39" s="1"/>
  <c r="EI39" s="1"/>
  <c r="EK39" s="1"/>
  <c r="EM39" s="1"/>
  <c r="EO39" s="1"/>
  <c r="EQ39" s="1"/>
  <c r="EU39" s="1"/>
  <c r="EW39" s="1"/>
  <c r="EY39" s="1"/>
  <c r="FA39" s="1"/>
  <c r="FC39" s="1"/>
  <c r="FE39" s="1"/>
  <c r="FG39" s="1"/>
  <c r="FI39" s="1"/>
  <c r="FQ39" s="1"/>
  <c r="FS39" s="1"/>
  <c r="FU39" s="1"/>
  <c r="FW39" s="1"/>
  <c r="GB39" s="1"/>
  <c r="GD39" s="1"/>
  <c r="GF39" s="1"/>
  <c r="GH39" s="1"/>
  <c r="GJ39" s="1"/>
  <c r="GL39" s="1"/>
  <c r="GN39" s="1"/>
  <c r="GP39" s="1"/>
  <c r="GR39" s="1"/>
  <c r="GT39" s="1"/>
  <c r="GV39" s="1"/>
  <c r="GX39" s="1"/>
  <c r="GZ39" s="1"/>
  <c r="HB39" s="1"/>
  <c r="HJ39" s="1"/>
  <c r="HL39" s="1"/>
  <c r="HN39" s="1"/>
  <c r="HT39" s="1"/>
  <c r="HV39" s="1"/>
  <c r="ID39" s="1"/>
  <c r="IF39" s="1"/>
  <c r="IH39" s="1"/>
  <c r="IJ39" s="1"/>
  <c r="IL39" s="1"/>
  <c r="Q106"/>
  <c r="Q480"/>
  <c r="CL411"/>
  <c r="CA565"/>
  <c r="X113"/>
  <c r="Z113" s="1"/>
  <c r="AB113" s="1"/>
  <c r="AD113" s="1"/>
  <c r="AF113" s="1"/>
  <c r="AH113" s="1"/>
  <c r="AJ113" s="1"/>
  <c r="AL113" s="1"/>
  <c r="AN113" s="1"/>
  <c r="AP113" s="1"/>
  <c r="AR113" s="1"/>
  <c r="AT113" s="1"/>
  <c r="AV113" s="1"/>
  <c r="AX113" s="1"/>
  <c r="AZ113" s="1"/>
  <c r="BB113" s="1"/>
  <c r="BD113" s="1"/>
  <c r="BF113" s="1"/>
  <c r="BH113" s="1"/>
  <c r="BK113" s="1"/>
  <c r="BM5"/>
  <c r="BX566"/>
  <c r="BN481"/>
  <c r="AY43"/>
  <c r="BO17"/>
  <c r="BO5" s="1"/>
  <c r="Q344"/>
  <c r="BN54"/>
  <c r="BN86"/>
  <c r="BN111"/>
  <c r="BN144"/>
  <c r="BN184"/>
  <c r="BQ184" s="1"/>
  <c r="DU184" s="1"/>
  <c r="FM184" s="1"/>
  <c r="HF184" s="1"/>
  <c r="BN193"/>
  <c r="BO193" s="1"/>
  <c r="BN244"/>
  <c r="BN310"/>
  <c r="BN507"/>
  <c r="BN532"/>
  <c r="AY536"/>
  <c r="CA553"/>
  <c r="BM510"/>
  <c r="BJ549"/>
  <c r="BX579"/>
  <c r="BX404"/>
  <c r="BQ449"/>
  <c r="DU449" s="1"/>
  <c r="FM449" s="1"/>
  <c r="HF449" s="1"/>
  <c r="X159"/>
  <c r="BV166"/>
  <c r="FX166" s="1"/>
  <c r="R159"/>
  <c r="BV389"/>
  <c r="FX389" s="1"/>
  <c r="HO389" s="1"/>
  <c r="BQ332"/>
  <c r="DU332" s="1"/>
  <c r="FM332" s="1"/>
  <c r="HF332" s="1"/>
  <c r="BQ207"/>
  <c r="DU207" s="1"/>
  <c r="FM207" s="1"/>
  <c r="HF207" s="1"/>
  <c r="BQ421"/>
  <c r="DU421" s="1"/>
  <c r="FM421" s="1"/>
  <c r="HF421" s="1"/>
  <c r="V240"/>
  <c r="X240" s="1"/>
  <c r="Z240" s="1"/>
  <c r="AB240" s="1"/>
  <c r="AD240" s="1"/>
  <c r="AF240" s="1"/>
  <c r="AH240" s="1"/>
  <c r="AJ240" s="1"/>
  <c r="AL240" s="1"/>
  <c r="AN240" s="1"/>
  <c r="AP240" s="1"/>
  <c r="AR240" s="1"/>
  <c r="AT240" s="1"/>
  <c r="AV240" s="1"/>
  <c r="AX240" s="1"/>
  <c r="AZ240" s="1"/>
  <c r="BB240" s="1"/>
  <c r="BD240" s="1"/>
  <c r="BF240" s="1"/>
  <c r="BH240" s="1"/>
  <c r="BK240" s="1"/>
  <c r="BL240" s="1"/>
  <c r="BZ141"/>
  <c r="CB141" s="1"/>
  <c r="CD141" s="1"/>
  <c r="CF141" s="1"/>
  <c r="CH141" s="1"/>
  <c r="CJ141" s="1"/>
  <c r="CL141" s="1"/>
  <c r="CN141" s="1"/>
  <c r="CP141" s="1"/>
  <c r="CR141" s="1"/>
  <c r="CT141" s="1"/>
  <c r="CV141" s="1"/>
  <c r="CX141" s="1"/>
  <c r="CZ141" s="1"/>
  <c r="DB141" s="1"/>
  <c r="DD141" s="1"/>
  <c r="DF141" s="1"/>
  <c r="DH141" s="1"/>
  <c r="DJ141" s="1"/>
  <c r="DL141" s="1"/>
  <c r="DN141" s="1"/>
  <c r="DQ141" s="1"/>
  <c r="DY141" s="1"/>
  <c r="EA141" s="1"/>
  <c r="EC141" s="1"/>
  <c r="EE141" s="1"/>
  <c r="EG141" s="1"/>
  <c r="EI141" s="1"/>
  <c r="EK141" s="1"/>
  <c r="EM141" s="1"/>
  <c r="EO141" s="1"/>
  <c r="EQ141" s="1"/>
  <c r="EU141" s="1"/>
  <c r="EW141" s="1"/>
  <c r="EY141" s="1"/>
  <c r="FA141" s="1"/>
  <c r="FC141" s="1"/>
  <c r="FE141" s="1"/>
  <c r="FG141" s="1"/>
  <c r="FI141" s="1"/>
  <c r="FQ141" s="1"/>
  <c r="FS141" s="1"/>
  <c r="FU141" s="1"/>
  <c r="FW141" s="1"/>
  <c r="GB141" s="1"/>
  <c r="GD141" s="1"/>
  <c r="GF141" s="1"/>
  <c r="GH141" s="1"/>
  <c r="GJ141" s="1"/>
  <c r="GL141" s="1"/>
  <c r="GN141" s="1"/>
  <c r="GP141" s="1"/>
  <c r="GR141" s="1"/>
  <c r="GT141" s="1"/>
  <c r="GV141" s="1"/>
  <c r="GX141" s="1"/>
  <c r="GZ141" s="1"/>
  <c r="HB141" s="1"/>
  <c r="HJ141" s="1"/>
  <c r="HL141" s="1"/>
  <c r="HN141" s="1"/>
  <c r="HT141" s="1"/>
  <c r="HV141" s="1"/>
  <c r="ID141" s="1"/>
  <c r="IF141" s="1"/>
  <c r="IH141" s="1"/>
  <c r="IJ141" s="1"/>
  <c r="IL141" s="1"/>
  <c r="R152"/>
  <c r="R149" s="1"/>
  <c r="Q448"/>
  <c r="Q195"/>
  <c r="R247"/>
  <c r="Q100"/>
  <c r="Q61"/>
  <c r="BZ282"/>
  <c r="CB282" s="1"/>
  <c r="CD282" s="1"/>
  <c r="CF282" s="1"/>
  <c r="CH282" s="1"/>
  <c r="CJ282" s="1"/>
  <c r="CL282" s="1"/>
  <c r="CN282" s="1"/>
  <c r="CP282" s="1"/>
  <c r="CR282" s="1"/>
  <c r="CT282" s="1"/>
  <c r="CV282" s="1"/>
  <c r="CX282" s="1"/>
  <c r="CZ282" s="1"/>
  <c r="DB282" s="1"/>
  <c r="DD282" s="1"/>
  <c r="DF282" s="1"/>
  <c r="DH282" s="1"/>
  <c r="DJ282" s="1"/>
  <c r="DL282" s="1"/>
  <c r="DN282" s="1"/>
  <c r="DQ282" s="1"/>
  <c r="DY282" s="1"/>
  <c r="EA282" s="1"/>
  <c r="EC282" s="1"/>
  <c r="EE282" s="1"/>
  <c r="EG282" s="1"/>
  <c r="EI282" s="1"/>
  <c r="EK282" s="1"/>
  <c r="EM282" s="1"/>
  <c r="EO282" s="1"/>
  <c r="EQ282" s="1"/>
  <c r="EU282" s="1"/>
  <c r="EW282" s="1"/>
  <c r="EY282" s="1"/>
  <c r="FA282" s="1"/>
  <c r="FC282" s="1"/>
  <c r="FE282" s="1"/>
  <c r="FG282" s="1"/>
  <c r="FI282" s="1"/>
  <c r="FQ282" s="1"/>
  <c r="FS282" s="1"/>
  <c r="FU282" s="1"/>
  <c r="FW282" s="1"/>
  <c r="GB282" s="1"/>
  <c r="GD282" s="1"/>
  <c r="GF282" s="1"/>
  <c r="GH282" s="1"/>
  <c r="GJ282" s="1"/>
  <c r="GL282" s="1"/>
  <c r="GN282" s="1"/>
  <c r="GP282" s="1"/>
  <c r="GR282" s="1"/>
  <c r="GT282" s="1"/>
  <c r="GV282" s="1"/>
  <c r="GX282" s="1"/>
  <c r="GZ282" s="1"/>
  <c r="HB282" s="1"/>
  <c r="HJ282" s="1"/>
  <c r="HL282" s="1"/>
  <c r="HN282" s="1"/>
  <c r="HT282" s="1"/>
  <c r="HV282" s="1"/>
  <c r="ID282" s="1"/>
  <c r="IF282" s="1"/>
  <c r="IH282" s="1"/>
  <c r="IJ282" s="1"/>
  <c r="IL282" s="1"/>
  <c r="BZ356"/>
  <c r="CB356" s="1"/>
  <c r="CD356" s="1"/>
  <c r="CF356" s="1"/>
  <c r="CH356" s="1"/>
  <c r="CJ356" s="1"/>
  <c r="CL356" s="1"/>
  <c r="CN356" s="1"/>
  <c r="CP356" s="1"/>
  <c r="CR356" s="1"/>
  <c r="CT356" s="1"/>
  <c r="CV356" s="1"/>
  <c r="CX356" s="1"/>
  <c r="CZ356" s="1"/>
  <c r="DB356" s="1"/>
  <c r="DD356" s="1"/>
  <c r="DF356" s="1"/>
  <c r="DH356" s="1"/>
  <c r="DJ356" s="1"/>
  <c r="DL356" s="1"/>
  <c r="DN356" s="1"/>
  <c r="DQ356" s="1"/>
  <c r="DY356" s="1"/>
  <c r="EA356" s="1"/>
  <c r="EC356" s="1"/>
  <c r="EE356" s="1"/>
  <c r="EG356" s="1"/>
  <c r="EI356" s="1"/>
  <c r="EK356" s="1"/>
  <c r="EM356" s="1"/>
  <c r="L124"/>
  <c r="K500"/>
  <c r="R86"/>
  <c r="R408"/>
  <c r="R505" s="1"/>
  <c r="Q353"/>
  <c r="K188"/>
  <c r="Q345"/>
  <c r="Q158"/>
  <c r="Q79"/>
  <c r="Q34"/>
  <c r="Q188"/>
  <c r="S332"/>
  <c r="BQ155"/>
  <c r="DU155" s="1"/>
  <c r="FM155" s="1"/>
  <c r="HF155" s="1"/>
  <c r="K166"/>
  <c r="S282"/>
  <c r="L436"/>
  <c r="BZ523"/>
  <c r="CB523" s="1"/>
  <c r="CD523" s="1"/>
  <c r="CF523" s="1"/>
  <c r="CH523" s="1"/>
  <c r="CJ523" s="1"/>
  <c r="CL523" s="1"/>
  <c r="CN523" s="1"/>
  <c r="CP523" s="1"/>
  <c r="CR523" s="1"/>
  <c r="CT523" s="1"/>
  <c r="BZ133"/>
  <c r="CB133" s="1"/>
  <c r="CD133" s="1"/>
  <c r="CF133" s="1"/>
  <c r="CH133" s="1"/>
  <c r="CJ133" s="1"/>
  <c r="CL133" s="1"/>
  <c r="CN133" s="1"/>
  <c r="CP133" s="1"/>
  <c r="CR133" s="1"/>
  <c r="CT133" s="1"/>
  <c r="CV133" s="1"/>
  <c r="CX133" s="1"/>
  <c r="CZ133" s="1"/>
  <c r="DB133" s="1"/>
  <c r="DD133" s="1"/>
  <c r="DF133" s="1"/>
  <c r="DH133" s="1"/>
  <c r="DJ133" s="1"/>
  <c r="DL133" s="1"/>
  <c r="DN133" s="1"/>
  <c r="DQ133" s="1"/>
  <c r="DY133" s="1"/>
  <c r="EA133" s="1"/>
  <c r="EC133" s="1"/>
  <c r="EE133" s="1"/>
  <c r="EG133" s="1"/>
  <c r="EI133" s="1"/>
  <c r="EK133" s="1"/>
  <c r="EM133" s="1"/>
  <c r="EO133" s="1"/>
  <c r="EQ133" s="1"/>
  <c r="EU133" s="1"/>
  <c r="EW133" s="1"/>
  <c r="EY133" s="1"/>
  <c r="FA133" s="1"/>
  <c r="FC133" s="1"/>
  <c r="FE133" s="1"/>
  <c r="FG133" s="1"/>
  <c r="FI133" s="1"/>
  <c r="FQ133" s="1"/>
  <c r="FS133" s="1"/>
  <c r="FU133" s="1"/>
  <c r="FW133" s="1"/>
  <c r="GB133" s="1"/>
  <c r="GD133" s="1"/>
  <c r="GF133" s="1"/>
  <c r="GH133" s="1"/>
  <c r="GJ133" s="1"/>
  <c r="GL133" s="1"/>
  <c r="GN133" s="1"/>
  <c r="GP133" s="1"/>
  <c r="GR133" s="1"/>
  <c r="GT133" s="1"/>
  <c r="GV133" s="1"/>
  <c r="GX133" s="1"/>
  <c r="GZ133" s="1"/>
  <c r="HB133" s="1"/>
  <c r="HJ133" s="1"/>
  <c r="HL133" s="1"/>
  <c r="HN133" s="1"/>
  <c r="HT133" s="1"/>
  <c r="HV133" s="1"/>
  <c r="ID133" s="1"/>
  <c r="IF133" s="1"/>
  <c r="IH133" s="1"/>
  <c r="IJ133" s="1"/>
  <c r="IL133" s="1"/>
  <c r="Q467"/>
  <c r="R396"/>
  <c r="Q101"/>
  <c r="Q70"/>
  <c r="Q35"/>
  <c r="Q20"/>
  <c r="Q447"/>
  <c r="Q42"/>
  <c r="Q528"/>
  <c r="Q298"/>
  <c r="Q21"/>
  <c r="BL326"/>
  <c r="BZ326"/>
  <c r="CB326" s="1"/>
  <c r="CD326" s="1"/>
  <c r="CF326" s="1"/>
  <c r="CH326" s="1"/>
  <c r="CJ326" s="1"/>
  <c r="CL326" s="1"/>
  <c r="CN326" s="1"/>
  <c r="CP326" s="1"/>
  <c r="CR326" s="1"/>
  <c r="CT326" s="1"/>
  <c r="CV326" s="1"/>
  <c r="CX326" s="1"/>
  <c r="CZ326" s="1"/>
  <c r="DB326" s="1"/>
  <c r="DD326" s="1"/>
  <c r="DF326" s="1"/>
  <c r="DH326" s="1"/>
  <c r="DJ326" s="1"/>
  <c r="DL326" s="1"/>
  <c r="DN326" s="1"/>
  <c r="DQ326" s="1"/>
  <c r="DY326" s="1"/>
  <c r="EA326" s="1"/>
  <c r="EC326" s="1"/>
  <c r="EE326" s="1"/>
  <c r="EG326" s="1"/>
  <c r="EI326" s="1"/>
  <c r="EK326" s="1"/>
  <c r="EM326" s="1"/>
  <c r="EO326" s="1"/>
  <c r="EQ326" s="1"/>
  <c r="EU326" s="1"/>
  <c r="EW326" s="1"/>
  <c r="EY326" s="1"/>
  <c r="FA326" s="1"/>
  <c r="FC326" s="1"/>
  <c r="FE326" s="1"/>
  <c r="FG326" s="1"/>
  <c r="FI326" s="1"/>
  <c r="FQ326" s="1"/>
  <c r="FS326" s="1"/>
  <c r="FU326" s="1"/>
  <c r="FW326" s="1"/>
  <c r="GB326" s="1"/>
  <c r="GD326" s="1"/>
  <c r="GF326" s="1"/>
  <c r="GH326" s="1"/>
  <c r="GJ326" s="1"/>
  <c r="GL326" s="1"/>
  <c r="GN326" s="1"/>
  <c r="GP326" s="1"/>
  <c r="GR326" s="1"/>
  <c r="GT326" s="1"/>
  <c r="GV326" s="1"/>
  <c r="GX326" s="1"/>
  <c r="GZ326" s="1"/>
  <c r="HB326" s="1"/>
  <c r="HJ326" s="1"/>
  <c r="HL326" s="1"/>
  <c r="HN326" s="1"/>
  <c r="HT326" s="1"/>
  <c r="HV326" s="1"/>
  <c r="ID326" s="1"/>
  <c r="IF326" s="1"/>
  <c r="IH326" s="1"/>
  <c r="IJ326" s="1"/>
  <c r="IL326" s="1"/>
  <c r="BT282"/>
  <c r="BZ455"/>
  <c r="CB455" s="1"/>
  <c r="CD455" s="1"/>
  <c r="CF455" s="1"/>
  <c r="CH455" s="1"/>
  <c r="CJ455" s="1"/>
  <c r="CL455" s="1"/>
  <c r="CN455" s="1"/>
  <c r="CP455" s="1"/>
  <c r="CR455" s="1"/>
  <c r="CT455" s="1"/>
  <c r="CV455" s="1"/>
  <c r="CX455" s="1"/>
  <c r="CZ455" s="1"/>
  <c r="DB455" s="1"/>
  <c r="DD455" s="1"/>
  <c r="DF455" s="1"/>
  <c r="DH455" s="1"/>
  <c r="DJ455" s="1"/>
  <c r="DL455" s="1"/>
  <c r="DN455" s="1"/>
  <c r="DQ455" s="1"/>
  <c r="DY455" s="1"/>
  <c r="EA455" s="1"/>
  <c r="EC455" s="1"/>
  <c r="EE455" s="1"/>
  <c r="EG455" s="1"/>
  <c r="EI455" s="1"/>
  <c r="EK455" s="1"/>
  <c r="EM455" s="1"/>
  <c r="EO455" s="1"/>
  <c r="EQ455" s="1"/>
  <c r="EU455" s="1"/>
  <c r="EW455" s="1"/>
  <c r="EY455" s="1"/>
  <c r="FA455" s="1"/>
  <c r="FC455" s="1"/>
  <c r="FE455" s="1"/>
  <c r="FG455" s="1"/>
  <c r="FI455" s="1"/>
  <c r="FQ455" s="1"/>
  <c r="FS455" s="1"/>
  <c r="FU455" s="1"/>
  <c r="FW455" s="1"/>
  <c r="GB455" s="1"/>
  <c r="GD455" s="1"/>
  <c r="GF455" s="1"/>
  <c r="GH455" s="1"/>
  <c r="GJ455" s="1"/>
  <c r="GL455" s="1"/>
  <c r="GN455" s="1"/>
  <c r="GP455" s="1"/>
  <c r="GR455" s="1"/>
  <c r="GT455" s="1"/>
  <c r="GV455" s="1"/>
  <c r="GX455" s="1"/>
  <c r="GZ455" s="1"/>
  <c r="HB455" s="1"/>
  <c r="HJ455" s="1"/>
  <c r="HL455" s="1"/>
  <c r="HN455" s="1"/>
  <c r="HT455" s="1"/>
  <c r="HV455" s="1"/>
  <c r="ID455" s="1"/>
  <c r="IF455" s="1"/>
  <c r="IH455" s="1"/>
  <c r="IJ455" s="1"/>
  <c r="IL455" s="1"/>
  <c r="BZ36"/>
  <c r="CB36" s="1"/>
  <c r="CD36" s="1"/>
  <c r="CF36" s="1"/>
  <c r="CH36" s="1"/>
  <c r="CJ36" s="1"/>
  <c r="CL36" s="1"/>
  <c r="CN36" s="1"/>
  <c r="CP36" s="1"/>
  <c r="CR36" s="1"/>
  <c r="CT36" s="1"/>
  <c r="BZ211"/>
  <c r="CB211" s="1"/>
  <c r="CD211" s="1"/>
  <c r="CF211" s="1"/>
  <c r="CH211" s="1"/>
  <c r="CJ211" s="1"/>
  <c r="CL211" s="1"/>
  <c r="CN211" s="1"/>
  <c r="CP211" s="1"/>
  <c r="CR211" s="1"/>
  <c r="CT211" s="1"/>
  <c r="CV211" s="1"/>
  <c r="CX211" s="1"/>
  <c r="CZ211" s="1"/>
  <c r="DB211" s="1"/>
  <c r="DD211" s="1"/>
  <c r="DF211" s="1"/>
  <c r="DH211" s="1"/>
  <c r="DJ211" s="1"/>
  <c r="DL211" s="1"/>
  <c r="DN211" s="1"/>
  <c r="DQ211" s="1"/>
  <c r="DY211" s="1"/>
  <c r="EA211" s="1"/>
  <c r="EC211" s="1"/>
  <c r="EE211" s="1"/>
  <c r="EG211" s="1"/>
  <c r="EI211" s="1"/>
  <c r="EK211" s="1"/>
  <c r="EM211" s="1"/>
  <c r="EO211" s="1"/>
  <c r="EQ211" s="1"/>
  <c r="EU211" s="1"/>
  <c r="EW211" s="1"/>
  <c r="EY211" s="1"/>
  <c r="FA211" s="1"/>
  <c r="FC211" s="1"/>
  <c r="FE211" s="1"/>
  <c r="FG211" s="1"/>
  <c r="FI211" s="1"/>
  <c r="FQ211" s="1"/>
  <c r="FS211" s="1"/>
  <c r="FU211" s="1"/>
  <c r="FW211" s="1"/>
  <c r="GB211" s="1"/>
  <c r="GD211" s="1"/>
  <c r="GF211" s="1"/>
  <c r="GH211" s="1"/>
  <c r="GJ211" s="1"/>
  <c r="GL211" s="1"/>
  <c r="GN211" s="1"/>
  <c r="GP211" s="1"/>
  <c r="GR211" s="1"/>
  <c r="GT211" s="1"/>
  <c r="GV211" s="1"/>
  <c r="GX211" s="1"/>
  <c r="GZ211" s="1"/>
  <c r="HB211" s="1"/>
  <c r="HJ211" s="1"/>
  <c r="HL211" s="1"/>
  <c r="HN211" s="1"/>
  <c r="HT211" s="1"/>
  <c r="HV211" s="1"/>
  <c r="ID211" s="1"/>
  <c r="IF211" s="1"/>
  <c r="IH211" s="1"/>
  <c r="IJ211" s="1"/>
  <c r="IL211" s="1"/>
  <c r="BZ125"/>
  <c r="CB125" s="1"/>
  <c r="CD125" s="1"/>
  <c r="CF125" s="1"/>
  <c r="CH125" s="1"/>
  <c r="CJ125" s="1"/>
  <c r="CL125" s="1"/>
  <c r="CN125" s="1"/>
  <c r="CP125" s="1"/>
  <c r="CR125" s="1"/>
  <c r="CT125" s="1"/>
  <c r="CV125" s="1"/>
  <c r="CX125" s="1"/>
  <c r="CZ125" s="1"/>
  <c r="DB125" s="1"/>
  <c r="DD125" s="1"/>
  <c r="DF125" s="1"/>
  <c r="DH125" s="1"/>
  <c r="DJ125" s="1"/>
  <c r="DL125" s="1"/>
  <c r="DN125" s="1"/>
  <c r="DQ125" s="1"/>
  <c r="DY125" s="1"/>
  <c r="EA125" s="1"/>
  <c r="EC125" s="1"/>
  <c r="EE125" s="1"/>
  <c r="EG125" s="1"/>
  <c r="EI125" s="1"/>
  <c r="EK125" s="1"/>
  <c r="EM125" s="1"/>
  <c r="EO125" s="1"/>
  <c r="EQ125" s="1"/>
  <c r="EU125" s="1"/>
  <c r="EW125" s="1"/>
  <c r="EY125" s="1"/>
  <c r="FA125" s="1"/>
  <c r="FC125" s="1"/>
  <c r="FE125" s="1"/>
  <c r="FG125" s="1"/>
  <c r="FI125" s="1"/>
  <c r="FQ125" s="1"/>
  <c r="FS125" s="1"/>
  <c r="FU125" s="1"/>
  <c r="FW125" s="1"/>
  <c r="GB125" s="1"/>
  <c r="GD125" s="1"/>
  <c r="GF125" s="1"/>
  <c r="GH125" s="1"/>
  <c r="GJ125" s="1"/>
  <c r="GL125" s="1"/>
  <c r="GN125" s="1"/>
  <c r="GP125" s="1"/>
  <c r="GR125" s="1"/>
  <c r="GT125" s="1"/>
  <c r="GV125" s="1"/>
  <c r="GX125" s="1"/>
  <c r="GZ125" s="1"/>
  <c r="HB125" s="1"/>
  <c r="HJ125" s="1"/>
  <c r="HL125" s="1"/>
  <c r="HN125" s="1"/>
  <c r="HT125" s="1"/>
  <c r="HV125" s="1"/>
  <c r="ID125" s="1"/>
  <c r="BZ366"/>
  <c r="CB366" s="1"/>
  <c r="CD366" s="1"/>
  <c r="CF366" s="1"/>
  <c r="CH366" s="1"/>
  <c r="CJ366" s="1"/>
  <c r="CL366" s="1"/>
  <c r="CN366" s="1"/>
  <c r="CP366" s="1"/>
  <c r="CR366" s="1"/>
  <c r="CT366" s="1"/>
  <c r="CV366" s="1"/>
  <c r="CX366" s="1"/>
  <c r="CZ366" s="1"/>
  <c r="DB366" s="1"/>
  <c r="DD366" s="1"/>
  <c r="DF366" s="1"/>
  <c r="DH366" s="1"/>
  <c r="DJ366" s="1"/>
  <c r="DL366" s="1"/>
  <c r="DN366" s="1"/>
  <c r="DQ366" s="1"/>
  <c r="DY366" s="1"/>
  <c r="EA366" s="1"/>
  <c r="EC366" s="1"/>
  <c r="EE366" s="1"/>
  <c r="EG366" s="1"/>
  <c r="EI366" s="1"/>
  <c r="EK366" s="1"/>
  <c r="EM366" s="1"/>
  <c r="EO366" s="1"/>
  <c r="EQ366" s="1"/>
  <c r="EU366" s="1"/>
  <c r="EW366" s="1"/>
  <c r="EY366" s="1"/>
  <c r="FA366" s="1"/>
  <c r="FC366" s="1"/>
  <c r="FE366" s="1"/>
  <c r="FG366" s="1"/>
  <c r="FI366" s="1"/>
  <c r="FQ366" s="1"/>
  <c r="FS366" s="1"/>
  <c r="FU366" s="1"/>
  <c r="FW366" s="1"/>
  <c r="GB366" s="1"/>
  <c r="GD366" s="1"/>
  <c r="GF366" s="1"/>
  <c r="GH366" s="1"/>
  <c r="GJ366" s="1"/>
  <c r="GL366" s="1"/>
  <c r="GN366" s="1"/>
  <c r="GP366" s="1"/>
  <c r="GR366" s="1"/>
  <c r="GT366" s="1"/>
  <c r="GV366" s="1"/>
  <c r="GX366" s="1"/>
  <c r="GZ366" s="1"/>
  <c r="HB366" s="1"/>
  <c r="HJ366" s="1"/>
  <c r="HL366" s="1"/>
  <c r="HN366" s="1"/>
  <c r="HT366" s="1"/>
  <c r="HV366" s="1"/>
  <c r="ID366" s="1"/>
  <c r="IF366" s="1"/>
  <c r="IH366" s="1"/>
  <c r="IJ366" s="1"/>
  <c r="IL366" s="1"/>
  <c r="Q455"/>
  <c r="S124"/>
  <c r="Q141"/>
  <c r="Q533"/>
  <c r="Q525"/>
  <c r="Q518"/>
  <c r="Q400"/>
  <c r="Q33"/>
  <c r="Q466"/>
  <c r="Q74"/>
  <c r="Q69"/>
  <c r="Q37"/>
  <c r="Q193"/>
  <c r="Q389"/>
  <c r="Q51"/>
  <c r="Q270"/>
  <c r="Q60"/>
  <c r="Q18"/>
  <c r="Q468"/>
  <c r="Q230"/>
  <c r="T37"/>
  <c r="T101"/>
  <c r="V101" s="1"/>
  <c r="X101" s="1"/>
  <c r="Z101" s="1"/>
  <c r="T325"/>
  <c r="V325" s="1"/>
  <c r="X325" s="1"/>
  <c r="Z325" s="1"/>
  <c r="AB325" s="1"/>
  <c r="AD325" s="1"/>
  <c r="AF325" s="1"/>
  <c r="AH325" s="1"/>
  <c r="AJ325" s="1"/>
  <c r="AL325" s="1"/>
  <c r="AN325" s="1"/>
  <c r="AP325" s="1"/>
  <c r="AR325" s="1"/>
  <c r="AT325" s="1"/>
  <c r="AV325" s="1"/>
  <c r="AX325" s="1"/>
  <c r="AZ325" s="1"/>
  <c r="BB325" s="1"/>
  <c r="BD325" s="1"/>
  <c r="BF325" s="1"/>
  <c r="BH325" s="1"/>
  <c r="BK325" s="1"/>
  <c r="J372"/>
  <c r="V508"/>
  <c r="X508" s="1"/>
  <c r="Z508" s="1"/>
  <c r="AB508" s="1"/>
  <c r="AD508" s="1"/>
  <c r="AF508" s="1"/>
  <c r="AH508" s="1"/>
  <c r="AJ508" s="1"/>
  <c r="AL508" s="1"/>
  <c r="AN508" s="1"/>
  <c r="AP508" s="1"/>
  <c r="AR508" s="1"/>
  <c r="AT508" s="1"/>
  <c r="AV508" s="1"/>
  <c r="AX508" s="1"/>
  <c r="AZ508" s="1"/>
  <c r="BB508" s="1"/>
  <c r="BD508" s="1"/>
  <c r="BF508" s="1"/>
  <c r="BH508" s="1"/>
  <c r="BK508" s="1"/>
  <c r="V126"/>
  <c r="X126" s="1"/>
  <c r="Z126" s="1"/>
  <c r="AB126" s="1"/>
  <c r="AD126" s="1"/>
  <c r="AF126" s="1"/>
  <c r="AH126" s="1"/>
  <c r="AJ126" s="1"/>
  <c r="AL126" s="1"/>
  <c r="AN126" s="1"/>
  <c r="AP126" s="1"/>
  <c r="AR126" s="1"/>
  <c r="AT126" s="1"/>
  <c r="AV126" s="1"/>
  <c r="AX126" s="1"/>
  <c r="AZ126" s="1"/>
  <c r="BB126" s="1"/>
  <c r="BD126" s="1"/>
  <c r="BF126" s="1"/>
  <c r="BH126" s="1"/>
  <c r="BK126" s="1"/>
  <c r="T233"/>
  <c r="T518"/>
  <c r="T104"/>
  <c r="V104" s="1"/>
  <c r="X104" s="1"/>
  <c r="Z104" s="1"/>
  <c r="AB104" s="1"/>
  <c r="AD104" s="1"/>
  <c r="AF104" s="1"/>
  <c r="AH104" s="1"/>
  <c r="AJ104" s="1"/>
  <c r="AL104" s="1"/>
  <c r="AN104" s="1"/>
  <c r="AP104" s="1"/>
  <c r="AR104" s="1"/>
  <c r="AT104" s="1"/>
  <c r="AV104" s="1"/>
  <c r="AX104" s="1"/>
  <c r="AZ104" s="1"/>
  <c r="BB104" s="1"/>
  <c r="BD104" s="1"/>
  <c r="BF104" s="1"/>
  <c r="BH104" s="1"/>
  <c r="BK104" s="1"/>
  <c r="T479"/>
  <c r="V479" s="1"/>
  <c r="X479" s="1"/>
  <c r="Z479" s="1"/>
  <c r="AB479" s="1"/>
  <c r="AD479" s="1"/>
  <c r="AF479" s="1"/>
  <c r="AH479" s="1"/>
  <c r="AJ479" s="1"/>
  <c r="AL479" s="1"/>
  <c r="AN479" s="1"/>
  <c r="AP479" s="1"/>
  <c r="AR479" s="1"/>
  <c r="AT479" s="1"/>
  <c r="AV479" s="1"/>
  <c r="AX479" s="1"/>
  <c r="AZ479" s="1"/>
  <c r="BB479" s="1"/>
  <c r="BD479" s="1"/>
  <c r="BF479" s="1"/>
  <c r="BH479" s="1"/>
  <c r="BK479" s="1"/>
  <c r="T323"/>
  <c r="T415"/>
  <c r="V415" s="1"/>
  <c r="X415" s="1"/>
  <c r="Z415" s="1"/>
  <c r="AB415" s="1"/>
  <c r="AD415" s="1"/>
  <c r="AF415" s="1"/>
  <c r="AH415" s="1"/>
  <c r="AJ415" s="1"/>
  <c r="AL415" s="1"/>
  <c r="AN415" s="1"/>
  <c r="AP415" s="1"/>
  <c r="AR415" s="1"/>
  <c r="AT415" s="1"/>
  <c r="AV415" s="1"/>
  <c r="AX415" s="1"/>
  <c r="AZ415" s="1"/>
  <c r="BB415" s="1"/>
  <c r="BD415" s="1"/>
  <c r="BF415" s="1"/>
  <c r="BH415" s="1"/>
  <c r="BK415" s="1"/>
  <c r="BZ415" s="1"/>
  <c r="CB415" s="1"/>
  <c r="CD415" s="1"/>
  <c r="CF415" s="1"/>
  <c r="CH415" s="1"/>
  <c r="CJ415" s="1"/>
  <c r="CL415" s="1"/>
  <c r="CN415" s="1"/>
  <c r="CP415" s="1"/>
  <c r="CR415" s="1"/>
  <c r="CT415" s="1"/>
  <c r="CV415" s="1"/>
  <c r="CX415" s="1"/>
  <c r="CZ415" s="1"/>
  <c r="DB415" s="1"/>
  <c r="DD415" s="1"/>
  <c r="DF415" s="1"/>
  <c r="DH415" s="1"/>
  <c r="DJ415" s="1"/>
  <c r="DL415" s="1"/>
  <c r="DN415" s="1"/>
  <c r="DQ415" s="1"/>
  <c r="DY415" s="1"/>
  <c r="EA415" s="1"/>
  <c r="EC415" s="1"/>
  <c r="EE415" s="1"/>
  <c r="EG415" s="1"/>
  <c r="EI415" s="1"/>
  <c r="EK415" s="1"/>
  <c r="EM415" s="1"/>
  <c r="EO415" s="1"/>
  <c r="EQ415" s="1"/>
  <c r="EU415" s="1"/>
  <c r="EW415" s="1"/>
  <c r="EY415" s="1"/>
  <c r="FA415" s="1"/>
  <c r="FC415" s="1"/>
  <c r="FE415" s="1"/>
  <c r="FG415" s="1"/>
  <c r="FI415" s="1"/>
  <c r="FQ415" s="1"/>
  <c r="FS415" s="1"/>
  <c r="FU415" s="1"/>
  <c r="FW415" s="1"/>
  <c r="GB415" s="1"/>
  <c r="GD415" s="1"/>
  <c r="GF415" s="1"/>
  <c r="GH415" s="1"/>
  <c r="GJ415" s="1"/>
  <c r="GL415" s="1"/>
  <c r="GN415" s="1"/>
  <c r="GP415" s="1"/>
  <c r="GR415" s="1"/>
  <c r="GT415" s="1"/>
  <c r="GV415" s="1"/>
  <c r="GX415" s="1"/>
  <c r="GZ415" s="1"/>
  <c r="HB415" s="1"/>
  <c r="HJ415" s="1"/>
  <c r="HL415" s="1"/>
  <c r="HN415" s="1"/>
  <c r="HT415" s="1"/>
  <c r="HV415" s="1"/>
  <c r="ID415" s="1"/>
  <c r="IF415" s="1"/>
  <c r="IH415" s="1"/>
  <c r="IJ415" s="1"/>
  <c r="IL415" s="1"/>
  <c r="V351"/>
  <c r="X351" s="1"/>
  <c r="Z351" s="1"/>
  <c r="AB351" s="1"/>
  <c r="AD351" s="1"/>
  <c r="AF351" s="1"/>
  <c r="AH351" s="1"/>
  <c r="AJ351" s="1"/>
  <c r="AL351" s="1"/>
  <c r="AN351" s="1"/>
  <c r="AP351" s="1"/>
  <c r="AR351" s="1"/>
  <c r="AT351" s="1"/>
  <c r="AV351" s="1"/>
  <c r="AX351" s="1"/>
  <c r="AZ351" s="1"/>
  <c r="BB351" s="1"/>
  <c r="BD351" s="1"/>
  <c r="BF351" s="1"/>
  <c r="BH351" s="1"/>
  <c r="BK351" s="1"/>
  <c r="T253"/>
  <c r="V253" s="1"/>
  <c r="X253" s="1"/>
  <c r="Z253" s="1"/>
  <c r="AB253" s="1"/>
  <c r="AD253" s="1"/>
  <c r="AF253" s="1"/>
  <c r="AH253" s="1"/>
  <c r="AJ253" s="1"/>
  <c r="AL253" s="1"/>
  <c r="AN253" s="1"/>
  <c r="AP253" s="1"/>
  <c r="AR253" s="1"/>
  <c r="AT253" s="1"/>
  <c r="AV253" s="1"/>
  <c r="AX253" s="1"/>
  <c r="AZ253" s="1"/>
  <c r="BB253" s="1"/>
  <c r="BD253" s="1"/>
  <c r="BF253" s="1"/>
  <c r="BH253" s="1"/>
  <c r="BK253" s="1"/>
  <c r="T529"/>
  <c r="T480"/>
  <c r="T379"/>
  <c r="T516"/>
  <c r="V516" s="1"/>
  <c r="X516" s="1"/>
  <c r="Z516" s="1"/>
  <c r="AB516" s="1"/>
  <c r="AD516" s="1"/>
  <c r="AF516" s="1"/>
  <c r="AH516" s="1"/>
  <c r="AJ516" s="1"/>
  <c r="AL516" s="1"/>
  <c r="AN516" s="1"/>
  <c r="AP516" s="1"/>
  <c r="AR516" s="1"/>
  <c r="AT516" s="1"/>
  <c r="AV516" s="1"/>
  <c r="AX516" s="1"/>
  <c r="AZ516" s="1"/>
  <c r="BB516" s="1"/>
  <c r="BD516" s="1"/>
  <c r="BF516" s="1"/>
  <c r="BH516" s="1"/>
  <c r="BK516" s="1"/>
  <c r="T252"/>
  <c r="V252" s="1"/>
  <c r="X252" s="1"/>
  <c r="Z252" s="1"/>
  <c r="AB252" s="1"/>
  <c r="AD252" s="1"/>
  <c r="AF252" s="1"/>
  <c r="AH252" s="1"/>
  <c r="AJ252" s="1"/>
  <c r="AL252" s="1"/>
  <c r="AN252" s="1"/>
  <c r="AP252" s="1"/>
  <c r="AR252" s="1"/>
  <c r="AT252" s="1"/>
  <c r="AV252" s="1"/>
  <c r="AX252" s="1"/>
  <c r="AZ252" s="1"/>
  <c r="BB252" s="1"/>
  <c r="BD252" s="1"/>
  <c r="BF252" s="1"/>
  <c r="BH252" s="1"/>
  <c r="BK252" s="1"/>
  <c r="V112"/>
  <c r="X112" s="1"/>
  <c r="Z112" s="1"/>
  <c r="AB112" s="1"/>
  <c r="AD112" s="1"/>
  <c r="AF112" s="1"/>
  <c r="AH112" s="1"/>
  <c r="AJ112" s="1"/>
  <c r="AL112" s="1"/>
  <c r="AN112" s="1"/>
  <c r="AP112" s="1"/>
  <c r="AR112" s="1"/>
  <c r="AT112" s="1"/>
  <c r="AV112" s="1"/>
  <c r="AX112" s="1"/>
  <c r="AZ112" s="1"/>
  <c r="BB112" s="1"/>
  <c r="BD112" s="1"/>
  <c r="BF112" s="1"/>
  <c r="BH112" s="1"/>
  <c r="BK112" s="1"/>
  <c r="T528"/>
  <c r="T368"/>
  <c r="V239"/>
  <c r="X239" s="1"/>
  <c r="Z239" s="1"/>
  <c r="AB239" s="1"/>
  <c r="AD239" s="1"/>
  <c r="AF239" s="1"/>
  <c r="AH239" s="1"/>
  <c r="AJ239" s="1"/>
  <c r="AL239" s="1"/>
  <c r="AN239" s="1"/>
  <c r="AP239" s="1"/>
  <c r="AR239" s="1"/>
  <c r="AT239" s="1"/>
  <c r="AV239" s="1"/>
  <c r="AX239" s="1"/>
  <c r="AZ239" s="1"/>
  <c r="BB239" s="1"/>
  <c r="BD239" s="1"/>
  <c r="BF239" s="1"/>
  <c r="BH239" s="1"/>
  <c r="BK239" s="1"/>
  <c r="S239"/>
  <c r="M360"/>
  <c r="M473"/>
  <c r="M193"/>
  <c r="S193" s="1"/>
  <c r="M159"/>
  <c r="O159" s="1"/>
  <c r="K159"/>
  <c r="P542"/>
  <c r="T264"/>
  <c r="V264" s="1"/>
  <c r="X264" s="1"/>
  <c r="Z264" s="1"/>
  <c r="AB264" s="1"/>
  <c r="AD264" s="1"/>
  <c r="AF264" s="1"/>
  <c r="AH264" s="1"/>
  <c r="AJ264" s="1"/>
  <c r="AL264" s="1"/>
  <c r="AN264" s="1"/>
  <c r="AP264" s="1"/>
  <c r="AR264" s="1"/>
  <c r="AT264" s="1"/>
  <c r="AV264" s="1"/>
  <c r="AX264" s="1"/>
  <c r="AZ264" s="1"/>
  <c r="BB264" s="1"/>
  <c r="BD264" s="1"/>
  <c r="BF264" s="1"/>
  <c r="BH264" s="1"/>
  <c r="M307"/>
  <c r="M513"/>
  <c r="Q166"/>
  <c r="Q310"/>
  <c r="Q307" s="1"/>
  <c r="M507"/>
  <c r="M436"/>
  <c r="M386"/>
  <c r="P435"/>
  <c r="P492"/>
  <c r="P429"/>
  <c r="P489"/>
  <c r="P351"/>
  <c r="T521"/>
  <c r="V521" s="1"/>
  <c r="X521" s="1"/>
  <c r="Z521" s="1"/>
  <c r="AB521" s="1"/>
  <c r="AD521" s="1"/>
  <c r="AF521" s="1"/>
  <c r="AH521" s="1"/>
  <c r="AJ521" s="1"/>
  <c r="AL521" s="1"/>
  <c r="AN521" s="1"/>
  <c r="AP521" s="1"/>
  <c r="AR521" s="1"/>
  <c r="AT521" s="1"/>
  <c r="AV521" s="1"/>
  <c r="AX521" s="1"/>
  <c r="AZ521" s="1"/>
  <c r="BB521" s="1"/>
  <c r="BD521" s="1"/>
  <c r="BF521" s="1"/>
  <c r="BH521" s="1"/>
  <c r="BK521" s="1"/>
  <c r="T494"/>
  <c r="T94"/>
  <c r="V94" s="1"/>
  <c r="X94" s="1"/>
  <c r="Z94" s="1"/>
  <c r="AB94" s="1"/>
  <c r="AD94" s="1"/>
  <c r="AF94" s="1"/>
  <c r="AH94" s="1"/>
  <c r="AJ94" s="1"/>
  <c r="AL94" s="1"/>
  <c r="AN94" s="1"/>
  <c r="AP94" s="1"/>
  <c r="AR94" s="1"/>
  <c r="AT94" s="1"/>
  <c r="AV94" s="1"/>
  <c r="AX94" s="1"/>
  <c r="AZ94" s="1"/>
  <c r="BB94" s="1"/>
  <c r="BD94" s="1"/>
  <c r="BF94" s="1"/>
  <c r="BH94" s="1"/>
  <c r="BK94" s="1"/>
  <c r="T446"/>
  <c r="V446" s="1"/>
  <c r="X446" s="1"/>
  <c r="Z446" s="1"/>
  <c r="AB446" s="1"/>
  <c r="AD446" s="1"/>
  <c r="AF446" s="1"/>
  <c r="AH446" s="1"/>
  <c r="AJ446" s="1"/>
  <c r="AL446" s="1"/>
  <c r="AN446" s="1"/>
  <c r="AP446" s="1"/>
  <c r="AR446" s="1"/>
  <c r="AT446" s="1"/>
  <c r="AV446" s="1"/>
  <c r="AX446" s="1"/>
  <c r="AZ446" s="1"/>
  <c r="BB446" s="1"/>
  <c r="BD446" s="1"/>
  <c r="BF446" s="1"/>
  <c r="BH446" s="1"/>
  <c r="BK446" s="1"/>
  <c r="BZ446" s="1"/>
  <c r="CB446" s="1"/>
  <c r="CD446" s="1"/>
  <c r="CF446" s="1"/>
  <c r="CH446" s="1"/>
  <c r="CJ446" s="1"/>
  <c r="CL446" s="1"/>
  <c r="CN446" s="1"/>
  <c r="CP446" s="1"/>
  <c r="CR446" s="1"/>
  <c r="CT446" s="1"/>
  <c r="CV446" s="1"/>
  <c r="CX446" s="1"/>
  <c r="CZ446" s="1"/>
  <c r="DB446" s="1"/>
  <c r="DD446" s="1"/>
  <c r="DF446" s="1"/>
  <c r="DH446" s="1"/>
  <c r="DJ446" s="1"/>
  <c r="DL446" s="1"/>
  <c r="DN446" s="1"/>
  <c r="DQ446" s="1"/>
  <c r="DY446" s="1"/>
  <c r="EA446" s="1"/>
  <c r="EC446" s="1"/>
  <c r="EE446" s="1"/>
  <c r="EG446" s="1"/>
  <c r="EI446" s="1"/>
  <c r="EK446" s="1"/>
  <c r="EM446" s="1"/>
  <c r="EO446" s="1"/>
  <c r="EQ446" s="1"/>
  <c r="EU446" s="1"/>
  <c r="EW446" s="1"/>
  <c r="EY446" s="1"/>
  <c r="FA446" s="1"/>
  <c r="FC446" s="1"/>
  <c r="FE446" s="1"/>
  <c r="FG446" s="1"/>
  <c r="FI446" s="1"/>
  <c r="FQ446" s="1"/>
  <c r="FS446" s="1"/>
  <c r="FU446" s="1"/>
  <c r="FW446" s="1"/>
  <c r="GB446" s="1"/>
  <c r="GD446" s="1"/>
  <c r="GF446" s="1"/>
  <c r="GH446" s="1"/>
  <c r="GJ446" s="1"/>
  <c r="GL446" s="1"/>
  <c r="GN446" s="1"/>
  <c r="GP446" s="1"/>
  <c r="GR446" s="1"/>
  <c r="GT446" s="1"/>
  <c r="GV446" s="1"/>
  <c r="GX446" s="1"/>
  <c r="GZ446" s="1"/>
  <c r="HB446" s="1"/>
  <c r="HJ446" s="1"/>
  <c r="HL446" s="1"/>
  <c r="HN446" s="1"/>
  <c r="L293"/>
  <c r="M144"/>
  <c r="BQ144" s="1"/>
  <c r="DU144" s="1"/>
  <c r="FM144" s="1"/>
  <c r="HF144" s="1"/>
  <c r="M248"/>
  <c r="M539"/>
  <c r="BQ539" s="1"/>
  <c r="DU539" s="1"/>
  <c r="FM539" s="1"/>
  <c r="HF539" s="1"/>
  <c r="P439"/>
  <c r="P477"/>
  <c r="M22"/>
  <c r="BQ22" s="1"/>
  <c r="DU22" s="1"/>
  <c r="FM22" s="1"/>
  <c r="HF22" s="1"/>
  <c r="J113"/>
  <c r="M113" s="1"/>
  <c r="J111"/>
  <c r="M111" s="1"/>
  <c r="S111" s="1"/>
  <c r="M363"/>
  <c r="BQ363" s="1"/>
  <c r="DU363" s="1"/>
  <c r="FM363" s="1"/>
  <c r="HF363" s="1"/>
  <c r="P255"/>
  <c r="P488"/>
  <c r="P420"/>
  <c r="P493"/>
  <c r="T222"/>
  <c r="V222" s="1"/>
  <c r="X222" s="1"/>
  <c r="Z222" s="1"/>
  <c r="AB222" s="1"/>
  <c r="AD222" s="1"/>
  <c r="AF222" s="1"/>
  <c r="AH222" s="1"/>
  <c r="AJ222" s="1"/>
  <c r="AL222" s="1"/>
  <c r="AN222" s="1"/>
  <c r="AP222" s="1"/>
  <c r="AR222" s="1"/>
  <c r="AT222" s="1"/>
  <c r="AV222" s="1"/>
  <c r="AX222" s="1"/>
  <c r="AZ222" s="1"/>
  <c r="BB222" s="1"/>
  <c r="BD222" s="1"/>
  <c r="BF222" s="1"/>
  <c r="BH222" s="1"/>
  <c r="BK222" s="1"/>
  <c r="M284"/>
  <c r="R124"/>
  <c r="Q205"/>
  <c r="Q202" s="1"/>
  <c r="Q229"/>
  <c r="Q364"/>
  <c r="Q365"/>
  <c r="R418"/>
  <c r="Q499"/>
  <c r="Q501"/>
  <c r="Q529"/>
  <c r="Q137"/>
  <c r="Q139"/>
  <c r="M255"/>
  <c r="Q36"/>
  <c r="R293"/>
  <c r="Q147"/>
  <c r="Q78"/>
  <c r="P5"/>
  <c r="BX287"/>
  <c r="BV102"/>
  <c r="FX102" s="1"/>
  <c r="HO102" s="1"/>
  <c r="Q102"/>
  <c r="BV53"/>
  <c r="FX53" s="1"/>
  <c r="HO53" s="1"/>
  <c r="Q53"/>
  <c r="BV50"/>
  <c r="FX50" s="1"/>
  <c r="HO50" s="1"/>
  <c r="HW50" s="1"/>
  <c r="Q50"/>
  <c r="BV105"/>
  <c r="FX105" s="1"/>
  <c r="HO105" s="1"/>
  <c r="Q105"/>
  <c r="BV446"/>
  <c r="FX446" s="1"/>
  <c r="R446"/>
  <c r="BV236"/>
  <c r="FX236" s="1"/>
  <c r="HO236" s="1"/>
  <c r="Q236"/>
  <c r="R245"/>
  <c r="R244" s="1"/>
  <c r="R241" s="1"/>
  <c r="Q49"/>
  <c r="Q457"/>
  <c r="Q449" s="1"/>
  <c r="M188"/>
  <c r="BQ188" s="1"/>
  <c r="DU188" s="1"/>
  <c r="FM188" s="1"/>
  <c r="HF188" s="1"/>
  <c r="M149"/>
  <c r="BQ149" s="1"/>
  <c r="DU149" s="1"/>
  <c r="FM149" s="1"/>
  <c r="HF149" s="1"/>
  <c r="M391"/>
  <c r="M54"/>
  <c r="J5"/>
  <c r="J17"/>
  <c r="M17" s="1"/>
  <c r="BQ17" s="1"/>
  <c r="DU17" s="1"/>
  <c r="FM17" s="1"/>
  <c r="HF17" s="1"/>
  <c r="M173"/>
  <c r="BQ173" s="1"/>
  <c r="DU173" s="1"/>
  <c r="FM173" s="1"/>
  <c r="HF173" s="1"/>
  <c r="M219"/>
  <c r="M287"/>
  <c r="M298"/>
  <c r="S298" s="1"/>
  <c r="M375"/>
  <c r="M447"/>
  <c r="S447" s="1"/>
  <c r="M484"/>
  <c r="BQ484" s="1"/>
  <c r="DU484" s="1"/>
  <c r="FM484" s="1"/>
  <c r="HF484" s="1"/>
  <c r="M129"/>
  <c r="M162"/>
  <c r="M214"/>
  <c r="BQ214" s="1"/>
  <c r="DU214" s="1"/>
  <c r="FM214" s="1"/>
  <c r="HF214" s="1"/>
  <c r="M258"/>
  <c r="BQ258" s="1"/>
  <c r="DU258" s="1"/>
  <c r="FM258" s="1"/>
  <c r="HF258" s="1"/>
  <c r="M336"/>
  <c r="M415"/>
  <c r="S415" s="1"/>
  <c r="M408"/>
  <c r="BQ408" s="1"/>
  <c r="DU408" s="1"/>
  <c r="FM408" s="1"/>
  <c r="HF408" s="1"/>
  <c r="M528"/>
  <c r="Q73"/>
  <c r="M86"/>
  <c r="BQ86" s="1"/>
  <c r="DU86" s="1"/>
  <c r="FM86" s="1"/>
  <c r="HF86" s="1"/>
  <c r="M157"/>
  <c r="M202"/>
  <c r="BQ202" s="1"/>
  <c r="DU202" s="1"/>
  <c r="FM202" s="1"/>
  <c r="HF202" s="1"/>
  <c r="M404"/>
  <c r="BQ404" s="1"/>
  <c r="DU404" s="1"/>
  <c r="FM404" s="1"/>
  <c r="HF404" s="1"/>
  <c r="M299"/>
  <c r="BQ299" s="1"/>
  <c r="DU299" s="1"/>
  <c r="FM299" s="1"/>
  <c r="HF299" s="1"/>
  <c r="BQ244"/>
  <c r="DU244" s="1"/>
  <c r="FM244" s="1"/>
  <c r="HF244" s="1"/>
  <c r="AE510"/>
  <c r="BP5"/>
  <c r="BP287"/>
  <c r="BP284" s="1"/>
  <c r="M542"/>
  <c r="M533"/>
  <c r="M517"/>
  <c r="N517" s="1"/>
  <c r="M456"/>
  <c r="M413"/>
  <c r="M302"/>
  <c r="M493"/>
  <c r="M479"/>
  <c r="M477"/>
  <c r="M448"/>
  <c r="M400"/>
  <c r="M394"/>
  <c r="M382"/>
  <c r="M371"/>
  <c r="M339"/>
  <c r="M306"/>
  <c r="M290"/>
  <c r="M318"/>
  <c r="M260"/>
  <c r="M252"/>
  <c r="M212"/>
  <c r="M187"/>
  <c r="M171"/>
  <c r="M165"/>
  <c r="M125"/>
  <c r="S125" s="1"/>
  <c r="M100"/>
  <c r="M91"/>
  <c r="BQ91" s="1"/>
  <c r="M84"/>
  <c r="BQ84" s="1"/>
  <c r="DU84" s="1"/>
  <c r="M75"/>
  <c r="M71"/>
  <c r="N71" s="1"/>
  <c r="M68"/>
  <c r="M62"/>
  <c r="M58"/>
  <c r="M35"/>
  <c r="M27"/>
  <c r="M18"/>
  <c r="BE5"/>
  <c r="BI5"/>
  <c r="K539"/>
  <c r="J137"/>
  <c r="M137" s="1"/>
  <c r="S137" s="1"/>
  <c r="M523"/>
  <c r="S523" s="1"/>
  <c r="M521"/>
  <c r="BQ521" s="1"/>
  <c r="DU521" s="1"/>
  <c r="M357"/>
  <c r="M351"/>
  <c r="M349"/>
  <c r="M345"/>
  <c r="M508"/>
  <c r="BQ508" s="1"/>
  <c r="DU508" s="1"/>
  <c r="FM508" s="1"/>
  <c r="HF508" s="1"/>
  <c r="M487"/>
  <c r="M470"/>
  <c r="M441"/>
  <c r="M435"/>
  <c r="M430"/>
  <c r="M396"/>
  <c r="S396" s="1"/>
  <c r="M381"/>
  <c r="M379"/>
  <c r="M377"/>
  <c r="S377" s="1"/>
  <c r="M370"/>
  <c r="S370" s="1"/>
  <c r="M367"/>
  <c r="S367" s="1"/>
  <c r="M335"/>
  <c r="M289"/>
  <c r="M324"/>
  <c r="M270"/>
  <c r="M264"/>
  <c r="M262"/>
  <c r="S262" s="1"/>
  <c r="M235"/>
  <c r="M233"/>
  <c r="M231"/>
  <c r="M222"/>
  <c r="M211"/>
  <c r="M192"/>
  <c r="M177"/>
  <c r="S177" s="1"/>
  <c r="M170"/>
  <c r="BQ170" s="1"/>
  <c r="DU170" s="1"/>
  <c r="M121"/>
  <c r="M110"/>
  <c r="M106"/>
  <c r="S106" s="1"/>
  <c r="M103"/>
  <c r="M95"/>
  <c r="M90"/>
  <c r="O90" s="1"/>
  <c r="M80"/>
  <c r="M67"/>
  <c r="M57"/>
  <c r="BQ57" s="1"/>
  <c r="M50"/>
  <c r="M38"/>
  <c r="M34"/>
  <c r="M30"/>
  <c r="M21"/>
  <c r="AM43"/>
  <c r="M543"/>
  <c r="M141"/>
  <c r="S141" s="1"/>
  <c r="M529"/>
  <c r="S529" s="1"/>
  <c r="M516"/>
  <c r="S516" s="1"/>
  <c r="M356"/>
  <c r="M499"/>
  <c r="M494"/>
  <c r="M480"/>
  <c r="M469"/>
  <c r="M440"/>
  <c r="M395"/>
  <c r="S395" s="1"/>
  <c r="M389"/>
  <c r="M369"/>
  <c r="M312"/>
  <c r="M294"/>
  <c r="S294" s="1"/>
  <c r="M326"/>
  <c r="N326" s="1"/>
  <c r="M319"/>
  <c r="M269"/>
  <c r="M266"/>
  <c r="M259"/>
  <c r="BQ259" s="1"/>
  <c r="DU259" s="1"/>
  <c r="FM259" s="1"/>
  <c r="HF259" s="1"/>
  <c r="M247"/>
  <c r="M230"/>
  <c r="S230" s="1"/>
  <c r="M217"/>
  <c r="M210"/>
  <c r="M147"/>
  <c r="M105"/>
  <c r="M102"/>
  <c r="M89"/>
  <c r="M79"/>
  <c r="M73"/>
  <c r="S73" s="1"/>
  <c r="M66"/>
  <c r="M60"/>
  <c r="M53"/>
  <c r="M37"/>
  <c r="M29"/>
  <c r="M20"/>
  <c r="S20" s="1"/>
  <c r="BP173"/>
  <c r="BP510"/>
  <c r="M139"/>
  <c r="N139" s="1"/>
  <c r="M134"/>
  <c r="M522"/>
  <c r="S522" s="1"/>
  <c r="M518"/>
  <c r="M353"/>
  <c r="M350"/>
  <c r="S350" s="1"/>
  <c r="M501"/>
  <c r="M498"/>
  <c r="M467"/>
  <c r="BQ467" s="1"/>
  <c r="DU467" s="1"/>
  <c r="M444"/>
  <c r="M434"/>
  <c r="S434" s="1"/>
  <c r="M383"/>
  <c r="S383" s="1"/>
  <c r="M380"/>
  <c r="M378"/>
  <c r="S378" s="1"/>
  <c r="M376"/>
  <c r="M368"/>
  <c r="M366"/>
  <c r="S366" s="1"/>
  <c r="M364"/>
  <c r="M311"/>
  <c r="M288"/>
  <c r="M325"/>
  <c r="M323"/>
  <c r="M321"/>
  <c r="S321" s="1"/>
  <c r="M268"/>
  <c r="M265"/>
  <c r="M263"/>
  <c r="M261"/>
  <c r="M253"/>
  <c r="M246"/>
  <c r="M237"/>
  <c r="M234"/>
  <c r="N234" s="1"/>
  <c r="M232"/>
  <c r="M213"/>
  <c r="M205"/>
  <c r="M191"/>
  <c r="M176"/>
  <c r="M169"/>
  <c r="M126"/>
  <c r="S126" s="1"/>
  <c r="M120"/>
  <c r="M108"/>
  <c r="M78"/>
  <c r="M72"/>
  <c r="M63"/>
  <c r="M59"/>
  <c r="M52"/>
  <c r="M42"/>
  <c r="S42" s="1"/>
  <c r="M36"/>
  <c r="S36" s="1"/>
  <c r="M31"/>
  <c r="M28"/>
  <c r="BQ28" s="1"/>
  <c r="DU28" s="1"/>
  <c r="FM28" s="1"/>
  <c r="HF28" s="1"/>
  <c r="M19"/>
  <c r="BQ19" s="1"/>
  <c r="DU19" s="1"/>
  <c r="FM19" s="1"/>
  <c r="HF19" s="1"/>
  <c r="J547"/>
  <c r="J320"/>
  <c r="J195"/>
  <c r="J74"/>
  <c r="J70"/>
  <c r="J39"/>
  <c r="J344"/>
  <c r="J418"/>
  <c r="J365"/>
  <c r="J267"/>
  <c r="J245"/>
  <c r="L245" s="1"/>
  <c r="J236"/>
  <c r="J158"/>
  <c r="J112"/>
  <c r="M112" s="1"/>
  <c r="BQ112" s="1"/>
  <c r="DU112" s="1"/>
  <c r="J455"/>
  <c r="J152"/>
  <c r="BM481"/>
  <c r="CA558"/>
  <c r="BY558"/>
  <c r="CA560"/>
  <c r="BN113"/>
  <c r="BX536"/>
  <c r="BZ113"/>
  <c r="CB113" s="1"/>
  <c r="CD113" s="1"/>
  <c r="CF113" s="1"/>
  <c r="CH113" s="1"/>
  <c r="CJ113" s="1"/>
  <c r="CL113" s="1"/>
  <c r="CN113" s="1"/>
  <c r="CP113" s="1"/>
  <c r="CR113" s="1"/>
  <c r="CT113" s="1"/>
  <c r="CV113" s="1"/>
  <c r="CX113" s="1"/>
  <c r="CZ113" s="1"/>
  <c r="DB113" s="1"/>
  <c r="DD113" s="1"/>
  <c r="DF113" s="1"/>
  <c r="DH113" s="1"/>
  <c r="DJ113" s="1"/>
  <c r="DL113" s="1"/>
  <c r="DN113" s="1"/>
  <c r="DQ113" s="1"/>
  <c r="DY113" s="1"/>
  <c r="EA113" s="1"/>
  <c r="EC113" s="1"/>
  <c r="EE113" s="1"/>
  <c r="EG113" s="1"/>
  <c r="EI113" s="1"/>
  <c r="EK113" s="1"/>
  <c r="EM113" s="1"/>
  <c r="EO113" s="1"/>
  <c r="EQ113" s="1"/>
  <c r="EU113" s="1"/>
  <c r="EW113" s="1"/>
  <c r="EY113" s="1"/>
  <c r="FA113" s="1"/>
  <c r="FC113" s="1"/>
  <c r="FE113" s="1"/>
  <c r="FG113" s="1"/>
  <c r="FI113" s="1"/>
  <c r="FQ113" s="1"/>
  <c r="FS113" s="1"/>
  <c r="FU113" s="1"/>
  <c r="FW113" s="1"/>
  <c r="GB113" s="1"/>
  <c r="GD113" s="1"/>
  <c r="GF113" s="1"/>
  <c r="GH113" s="1"/>
  <c r="GJ113" s="1"/>
  <c r="GL113" s="1"/>
  <c r="GN113" s="1"/>
  <c r="GP113" s="1"/>
  <c r="GR113" s="1"/>
  <c r="GT113" s="1"/>
  <c r="GV113" s="1"/>
  <c r="GX113" s="1"/>
  <c r="GZ113" s="1"/>
  <c r="HB113" s="1"/>
  <c r="HJ113" s="1"/>
  <c r="HL113" s="1"/>
  <c r="HN113" s="1"/>
  <c r="HT113" s="1"/>
  <c r="HV113" s="1"/>
  <c r="ID113" s="1"/>
  <c r="IF113" s="1"/>
  <c r="IH113" s="1"/>
  <c r="IJ113" s="1"/>
  <c r="IL113" s="1"/>
  <c r="V381"/>
  <c r="X381" s="1"/>
  <c r="Z381" s="1"/>
  <c r="AB381" s="1"/>
  <c r="AD381" s="1"/>
  <c r="AF381" s="1"/>
  <c r="AH381" s="1"/>
  <c r="AJ381" s="1"/>
  <c r="AL381" s="1"/>
  <c r="AN381" s="1"/>
  <c r="AP381" s="1"/>
  <c r="AR381" s="1"/>
  <c r="AT381" s="1"/>
  <c r="AV381" s="1"/>
  <c r="AX381" s="1"/>
  <c r="AZ381" s="1"/>
  <c r="BB381" s="1"/>
  <c r="BD381" s="1"/>
  <c r="BF381" s="1"/>
  <c r="BH381" s="1"/>
  <c r="BK381" s="1"/>
  <c r="V218"/>
  <c r="X218" s="1"/>
  <c r="Z218" s="1"/>
  <c r="AB218" s="1"/>
  <c r="AD218" s="1"/>
  <c r="AF218" s="1"/>
  <c r="AH218" s="1"/>
  <c r="AJ218" s="1"/>
  <c r="AL218" s="1"/>
  <c r="AN218" s="1"/>
  <c r="AP218" s="1"/>
  <c r="AR218" s="1"/>
  <c r="AT218" s="1"/>
  <c r="AV218" s="1"/>
  <c r="AX218" s="1"/>
  <c r="AZ218" s="1"/>
  <c r="BB218" s="1"/>
  <c r="BD218" s="1"/>
  <c r="BF218" s="1"/>
  <c r="BH218" s="1"/>
  <c r="BK218" s="1"/>
  <c r="BZ218" s="1"/>
  <c r="CB218" s="1"/>
  <c r="CD218" s="1"/>
  <c r="CF218" s="1"/>
  <c r="CH218" s="1"/>
  <c r="CJ218" s="1"/>
  <c r="CL218" s="1"/>
  <c r="CN218" s="1"/>
  <c r="CP218" s="1"/>
  <c r="CR218" s="1"/>
  <c r="CT218" s="1"/>
  <c r="CV218" s="1"/>
  <c r="CX218" s="1"/>
  <c r="CZ218" s="1"/>
  <c r="DB218" s="1"/>
  <c r="DD218" s="1"/>
  <c r="DF218" s="1"/>
  <c r="DH218" s="1"/>
  <c r="DJ218" s="1"/>
  <c r="DL218" s="1"/>
  <c r="DN218" s="1"/>
  <c r="DQ218" s="1"/>
  <c r="DY218" s="1"/>
  <c r="EA218" s="1"/>
  <c r="EC218" s="1"/>
  <c r="EE218" s="1"/>
  <c r="EG218" s="1"/>
  <c r="EI218" s="1"/>
  <c r="EK218" s="1"/>
  <c r="EM218" s="1"/>
  <c r="EO218" s="1"/>
  <c r="EQ218" s="1"/>
  <c r="EU218" s="1"/>
  <c r="EW218" s="1"/>
  <c r="EY218" s="1"/>
  <c r="FA218" s="1"/>
  <c r="FC218" s="1"/>
  <c r="FE218" s="1"/>
  <c r="FG218" s="1"/>
  <c r="FI218" s="1"/>
  <c r="FQ218" s="1"/>
  <c r="FS218" s="1"/>
  <c r="FU218" s="1"/>
  <c r="FW218" s="1"/>
  <c r="GB218" s="1"/>
  <c r="V124"/>
  <c r="X124" s="1"/>
  <c r="Z124" s="1"/>
  <c r="AB124" s="1"/>
  <c r="AD124" s="1"/>
  <c r="AF124" s="1"/>
  <c r="AH124" s="1"/>
  <c r="AJ124" s="1"/>
  <c r="AL124" s="1"/>
  <c r="AN124" s="1"/>
  <c r="AP124" s="1"/>
  <c r="AR124" s="1"/>
  <c r="AT124" s="1"/>
  <c r="AV124" s="1"/>
  <c r="AX124" s="1"/>
  <c r="AZ124" s="1"/>
  <c r="BB124" s="1"/>
  <c r="BD124" s="1"/>
  <c r="BF124" s="1"/>
  <c r="BH124" s="1"/>
  <c r="BK124" s="1"/>
  <c r="V335"/>
  <c r="X335" s="1"/>
  <c r="Z335" s="1"/>
  <c r="AB335" s="1"/>
  <c r="AD335" s="1"/>
  <c r="AF335" s="1"/>
  <c r="AH335" s="1"/>
  <c r="AJ335" s="1"/>
  <c r="AL335" s="1"/>
  <c r="AN335" s="1"/>
  <c r="AP335" s="1"/>
  <c r="AR335" s="1"/>
  <c r="AT335" s="1"/>
  <c r="AV335" s="1"/>
  <c r="AX335" s="1"/>
  <c r="AZ335" s="1"/>
  <c r="BB335" s="1"/>
  <c r="BD335" s="1"/>
  <c r="BF335" s="1"/>
  <c r="BH335" s="1"/>
  <c r="BK335" s="1"/>
  <c r="BQ33"/>
  <c r="S104"/>
  <c r="N61"/>
  <c r="BL495"/>
  <c r="BZ495"/>
  <c r="CB495" s="1"/>
  <c r="CD495" s="1"/>
  <c r="CF495" s="1"/>
  <c r="CH495" s="1"/>
  <c r="CJ495" s="1"/>
  <c r="CL495" s="1"/>
  <c r="CN495" s="1"/>
  <c r="CP495" s="1"/>
  <c r="CR495" s="1"/>
  <c r="CT495" s="1"/>
  <c r="CV495" s="1"/>
  <c r="CX495" s="1"/>
  <c r="CZ495" s="1"/>
  <c r="DB495" s="1"/>
  <c r="DD495" s="1"/>
  <c r="DF495" s="1"/>
  <c r="DH495" s="1"/>
  <c r="DJ495" s="1"/>
  <c r="DL495" s="1"/>
  <c r="DN495" s="1"/>
  <c r="DQ495" s="1"/>
  <c r="DY495" s="1"/>
  <c r="EA495" s="1"/>
  <c r="EC495" s="1"/>
  <c r="EE495" s="1"/>
  <c r="EG495" s="1"/>
  <c r="EI495" s="1"/>
  <c r="EK495" s="1"/>
  <c r="EM495" s="1"/>
  <c r="EO495" s="1"/>
  <c r="EQ495" s="1"/>
  <c r="EU495" s="1"/>
  <c r="EW495" s="1"/>
  <c r="EY495" s="1"/>
  <c r="FA495" s="1"/>
  <c r="FC495" s="1"/>
  <c r="FE495" s="1"/>
  <c r="FG495" s="1"/>
  <c r="FI495" s="1"/>
  <c r="FQ495" s="1"/>
  <c r="FS495" s="1"/>
  <c r="FU495" s="1"/>
  <c r="FW495" s="1"/>
  <c r="GB495" s="1"/>
  <c r="GD495" s="1"/>
  <c r="GF495" s="1"/>
  <c r="GH495" s="1"/>
  <c r="GJ495" s="1"/>
  <c r="GL495" s="1"/>
  <c r="GN495" s="1"/>
  <c r="GP495" s="1"/>
  <c r="GR495" s="1"/>
  <c r="GT495" s="1"/>
  <c r="GV495" s="1"/>
  <c r="GX495" s="1"/>
  <c r="GZ495" s="1"/>
  <c r="HB495" s="1"/>
  <c r="HJ495" s="1"/>
  <c r="HL495" s="1"/>
  <c r="HN495" s="1"/>
  <c r="HT495" s="1"/>
  <c r="HV495" s="1"/>
  <c r="ID495" s="1"/>
  <c r="IF495" s="1"/>
  <c r="IH495" s="1"/>
  <c r="IJ495" s="1"/>
  <c r="IL495" s="1"/>
  <c r="BL377"/>
  <c r="BZ377"/>
  <c r="CB377" s="1"/>
  <c r="CD377" s="1"/>
  <c r="CF377" s="1"/>
  <c r="CH377" s="1"/>
  <c r="CJ377" s="1"/>
  <c r="CL377" s="1"/>
  <c r="CN377" s="1"/>
  <c r="CP377" s="1"/>
  <c r="CR377" s="1"/>
  <c r="CT377" s="1"/>
  <c r="CV377" s="1"/>
  <c r="CX377" s="1"/>
  <c r="CZ377" s="1"/>
  <c r="DB377" s="1"/>
  <c r="DD377" s="1"/>
  <c r="DF377" s="1"/>
  <c r="DH377" s="1"/>
  <c r="DJ377" s="1"/>
  <c r="DL377" s="1"/>
  <c r="DN377" s="1"/>
  <c r="DQ377" s="1"/>
  <c r="DY377" s="1"/>
  <c r="EA377" s="1"/>
  <c r="EC377" s="1"/>
  <c r="EE377" s="1"/>
  <c r="EG377" s="1"/>
  <c r="BL349"/>
  <c r="BZ349"/>
  <c r="CB349" s="1"/>
  <c r="CD349" s="1"/>
  <c r="CF349" s="1"/>
  <c r="CH349" s="1"/>
  <c r="CJ349" s="1"/>
  <c r="CL349" s="1"/>
  <c r="CN349" s="1"/>
  <c r="CP349" s="1"/>
  <c r="CR349" s="1"/>
  <c r="CT349" s="1"/>
  <c r="CV349" s="1"/>
  <c r="CX349" s="1"/>
  <c r="CZ349" s="1"/>
  <c r="DB349" s="1"/>
  <c r="DD349" s="1"/>
  <c r="DF349" s="1"/>
  <c r="DH349" s="1"/>
  <c r="DJ349" s="1"/>
  <c r="DL349" s="1"/>
  <c r="DN349" s="1"/>
  <c r="DQ349" s="1"/>
  <c r="DY349" s="1"/>
  <c r="EA349" s="1"/>
  <c r="EC349" s="1"/>
  <c r="EE349" s="1"/>
  <c r="EG349" s="1"/>
  <c r="EI349" s="1"/>
  <c r="EK349" s="1"/>
  <c r="EM349" s="1"/>
  <c r="EO349" s="1"/>
  <c r="EQ349" s="1"/>
  <c r="EU349" s="1"/>
  <c r="EW349" s="1"/>
  <c r="EY349" s="1"/>
  <c r="FA349" s="1"/>
  <c r="FC349" s="1"/>
  <c r="FE349" s="1"/>
  <c r="FG349" s="1"/>
  <c r="FI349" s="1"/>
  <c r="FQ349" s="1"/>
  <c r="FS349" s="1"/>
  <c r="FU349" s="1"/>
  <c r="FW349" s="1"/>
  <c r="GB349" s="1"/>
  <c r="GD349" s="1"/>
  <c r="GF349" s="1"/>
  <c r="GH349" s="1"/>
  <c r="GJ349" s="1"/>
  <c r="GL349" s="1"/>
  <c r="GN349" s="1"/>
  <c r="GP349" s="1"/>
  <c r="GR349" s="1"/>
  <c r="GT349" s="1"/>
  <c r="GV349" s="1"/>
  <c r="GX349" s="1"/>
  <c r="GZ349" s="1"/>
  <c r="HB349" s="1"/>
  <c r="HJ349" s="1"/>
  <c r="HL349" s="1"/>
  <c r="HN349" s="1"/>
  <c r="HT349" s="1"/>
  <c r="HV349" s="1"/>
  <c r="ID349" s="1"/>
  <c r="BQ94"/>
  <c r="BL478"/>
  <c r="BZ478"/>
  <c r="CB478" s="1"/>
  <c r="CD478" s="1"/>
  <c r="CF478" s="1"/>
  <c r="CH478" s="1"/>
  <c r="CJ478" s="1"/>
  <c r="CL478" s="1"/>
  <c r="CN478" s="1"/>
  <c r="CP478" s="1"/>
  <c r="CR478" s="1"/>
  <c r="CT478" s="1"/>
  <c r="CV478" s="1"/>
  <c r="CX478" s="1"/>
  <c r="CZ478" s="1"/>
  <c r="DB478" s="1"/>
  <c r="DD478" s="1"/>
  <c r="DF478" s="1"/>
  <c r="DH478" s="1"/>
  <c r="DJ478" s="1"/>
  <c r="DL478" s="1"/>
  <c r="DN478" s="1"/>
  <c r="DQ478" s="1"/>
  <c r="DY478" s="1"/>
  <c r="EA478" s="1"/>
  <c r="EC478" s="1"/>
  <c r="EE478" s="1"/>
  <c r="EG478" s="1"/>
  <c r="EI478" s="1"/>
  <c r="EK478" s="1"/>
  <c r="EM478" s="1"/>
  <c r="EO478" s="1"/>
  <c r="EQ478" s="1"/>
  <c r="EU478" s="1"/>
  <c r="EW478" s="1"/>
  <c r="EY478" s="1"/>
  <c r="FA478" s="1"/>
  <c r="FC478" s="1"/>
  <c r="FE478" s="1"/>
  <c r="FG478" s="1"/>
  <c r="FI478" s="1"/>
  <c r="FQ478" s="1"/>
  <c r="FS478" s="1"/>
  <c r="FU478" s="1"/>
  <c r="FW478" s="1"/>
  <c r="GB478" s="1"/>
  <c r="GD478" s="1"/>
  <c r="GF478" s="1"/>
  <c r="GH478" s="1"/>
  <c r="GJ478" s="1"/>
  <c r="GL478" s="1"/>
  <c r="GN478" s="1"/>
  <c r="GP478" s="1"/>
  <c r="GR478" s="1"/>
  <c r="GT478" s="1"/>
  <c r="GV478" s="1"/>
  <c r="GX478" s="1"/>
  <c r="GZ478" s="1"/>
  <c r="HB478" s="1"/>
  <c r="HJ478" s="1"/>
  <c r="HL478" s="1"/>
  <c r="HN478" s="1"/>
  <c r="HT478" s="1"/>
  <c r="HV478" s="1"/>
  <c r="ID478" s="1"/>
  <c r="IF478" s="1"/>
  <c r="IH478" s="1"/>
  <c r="IJ478" s="1"/>
  <c r="IL478" s="1"/>
  <c r="O94"/>
  <c r="V42"/>
  <c r="X42" s="1"/>
  <c r="Z42" s="1"/>
  <c r="AB42" s="1"/>
  <c r="AD42" s="1"/>
  <c r="AF42" s="1"/>
  <c r="V20"/>
  <c r="X20" s="1"/>
  <c r="Z20" s="1"/>
  <c r="AB20" s="1"/>
  <c r="AD20" s="1"/>
  <c r="AF20" s="1"/>
  <c r="AH20" s="1"/>
  <c r="V447"/>
  <c r="X447" s="1"/>
  <c r="Z447" s="1"/>
  <c r="AB447" s="1"/>
  <c r="AD447" s="1"/>
  <c r="AF447" s="1"/>
  <c r="AH447" s="1"/>
  <c r="AJ447" s="1"/>
  <c r="AL447" s="1"/>
  <c r="AN447" s="1"/>
  <c r="AP447" s="1"/>
  <c r="AR447" s="1"/>
  <c r="AT447" s="1"/>
  <c r="AV447" s="1"/>
  <c r="AX447" s="1"/>
  <c r="AZ447" s="1"/>
  <c r="BB447" s="1"/>
  <c r="BD447" s="1"/>
  <c r="BF447" s="1"/>
  <c r="BH447" s="1"/>
  <c r="BK447" s="1"/>
  <c r="V370"/>
  <c r="X370" s="1"/>
  <c r="Z370" s="1"/>
  <c r="AB370" s="1"/>
  <c r="AD370" s="1"/>
  <c r="AF370" s="1"/>
  <c r="AH370" s="1"/>
  <c r="AJ370" s="1"/>
  <c r="AL370" s="1"/>
  <c r="AN370" s="1"/>
  <c r="AP370" s="1"/>
  <c r="AR370" s="1"/>
  <c r="AT370" s="1"/>
  <c r="AV370" s="1"/>
  <c r="AX370" s="1"/>
  <c r="AZ370" s="1"/>
  <c r="BB370" s="1"/>
  <c r="BD370" s="1"/>
  <c r="BF370" s="1"/>
  <c r="BH370" s="1"/>
  <c r="BK370" s="1"/>
  <c r="BL370" s="1"/>
  <c r="CE510"/>
  <c r="CE43"/>
  <c r="CE589"/>
  <c r="BP241"/>
  <c r="BE43"/>
  <c r="BE549" s="1"/>
  <c r="BK264"/>
  <c r="BL264" s="1"/>
  <c r="BK367"/>
  <c r="BL367" s="1"/>
  <c r="BG5"/>
  <c r="BV506"/>
  <c r="FX506" s="1"/>
  <c r="HO506" s="1"/>
  <c r="BU481"/>
  <c r="BU536"/>
  <c r="BX553"/>
  <c r="BQ160"/>
  <c r="O160"/>
  <c r="BK369"/>
  <c r="BL369" s="1"/>
  <c r="BK270"/>
  <c r="BL270" s="1"/>
  <c r="BK235"/>
  <c r="BL235" s="1"/>
  <c r="AY549"/>
  <c r="AI96"/>
  <c r="BN96" s="1"/>
  <c r="BV513"/>
  <c r="FX513" s="1"/>
  <c r="CC589"/>
  <c r="CC43"/>
  <c r="CC510"/>
  <c r="BR238"/>
  <c r="BM177"/>
  <c r="BZ177"/>
  <c r="CB177" s="1"/>
  <c r="CD177" s="1"/>
  <c r="CF177" s="1"/>
  <c r="CH177" s="1"/>
  <c r="CJ177" s="1"/>
  <c r="CL177" s="1"/>
  <c r="CN177" s="1"/>
  <c r="CP177" s="1"/>
  <c r="CR177" s="1"/>
  <c r="CT177" s="1"/>
  <c r="CV177" s="1"/>
  <c r="CX177" s="1"/>
  <c r="CZ177" s="1"/>
  <c r="DB177" s="1"/>
  <c r="DD177" s="1"/>
  <c r="DF177" s="1"/>
  <c r="DH177" s="1"/>
  <c r="DJ177" s="1"/>
  <c r="DL177" s="1"/>
  <c r="DN177" s="1"/>
  <c r="DQ177" s="1"/>
  <c r="DY177" s="1"/>
  <c r="EA177" s="1"/>
  <c r="EC177" s="1"/>
  <c r="EE177" s="1"/>
  <c r="EG177" s="1"/>
  <c r="EI177" s="1"/>
  <c r="EK177" s="1"/>
  <c r="EM177" s="1"/>
  <c r="EO177" s="1"/>
  <c r="EQ177" s="1"/>
  <c r="EU177" s="1"/>
  <c r="EW177" s="1"/>
  <c r="EY177" s="1"/>
  <c r="FA177" s="1"/>
  <c r="FC177" s="1"/>
  <c r="FE177" s="1"/>
  <c r="FG177" s="1"/>
  <c r="FI177" s="1"/>
  <c r="FQ177" s="1"/>
  <c r="FS177" s="1"/>
  <c r="FU177" s="1"/>
  <c r="FW177" s="1"/>
  <c r="GB177" s="1"/>
  <c r="GD177" s="1"/>
  <c r="GF177" s="1"/>
  <c r="GH177" s="1"/>
  <c r="GJ177" s="1"/>
  <c r="GL177" s="1"/>
  <c r="GN177" s="1"/>
  <c r="GP177" s="1"/>
  <c r="GR177" s="1"/>
  <c r="GT177" s="1"/>
  <c r="GV177" s="1"/>
  <c r="GX177" s="1"/>
  <c r="GZ177" s="1"/>
  <c r="HB177" s="1"/>
  <c r="HJ177" s="1"/>
  <c r="HL177" s="1"/>
  <c r="HN177" s="1"/>
  <c r="HT177" s="1"/>
  <c r="HV177" s="1"/>
  <c r="ID177" s="1"/>
  <c r="IF177" s="1"/>
  <c r="IH177" s="1"/>
  <c r="IJ177" s="1"/>
  <c r="IL177" s="1"/>
  <c r="N51"/>
  <c r="BQ61"/>
  <c r="DU61" s="1"/>
  <c r="BQ104"/>
  <c r="BR104" s="1"/>
  <c r="BQ51"/>
  <c r="V80"/>
  <c r="X80" s="1"/>
  <c r="Z80" s="1"/>
  <c r="AB80" s="1"/>
  <c r="AD80" s="1"/>
  <c r="AF80" s="1"/>
  <c r="AH80" s="1"/>
  <c r="AJ80" s="1"/>
  <c r="AL80" s="1"/>
  <c r="AN80" s="1"/>
  <c r="AP80" s="1"/>
  <c r="AR80" s="1"/>
  <c r="AT80" s="1"/>
  <c r="AV80" s="1"/>
  <c r="AX80" s="1"/>
  <c r="AZ80" s="1"/>
  <c r="BB80" s="1"/>
  <c r="BD80" s="1"/>
  <c r="BF80" s="1"/>
  <c r="BH80" s="1"/>
  <c r="BK80" s="1"/>
  <c r="V378"/>
  <c r="X378" s="1"/>
  <c r="Z378" s="1"/>
  <c r="AB378" s="1"/>
  <c r="AD378" s="1"/>
  <c r="AF378" s="1"/>
  <c r="AH378" s="1"/>
  <c r="AJ378" s="1"/>
  <c r="AL378" s="1"/>
  <c r="AN378" s="1"/>
  <c r="AP378" s="1"/>
  <c r="AR378" s="1"/>
  <c r="AT378" s="1"/>
  <c r="AV378" s="1"/>
  <c r="AX378" s="1"/>
  <c r="AZ378" s="1"/>
  <c r="BB378" s="1"/>
  <c r="BD378" s="1"/>
  <c r="BF378" s="1"/>
  <c r="BH378" s="1"/>
  <c r="BK378" s="1"/>
  <c r="V283"/>
  <c r="X283" s="1"/>
  <c r="Z283" s="1"/>
  <c r="AB283" s="1"/>
  <c r="AD283" s="1"/>
  <c r="AF283" s="1"/>
  <c r="AH283" s="1"/>
  <c r="AJ283" s="1"/>
  <c r="AL283" s="1"/>
  <c r="AN283" s="1"/>
  <c r="AP283" s="1"/>
  <c r="AR283" s="1"/>
  <c r="AT283" s="1"/>
  <c r="AV283" s="1"/>
  <c r="AX283" s="1"/>
  <c r="AZ283" s="1"/>
  <c r="BB283" s="1"/>
  <c r="BD283" s="1"/>
  <c r="BF283" s="1"/>
  <c r="BH283" s="1"/>
  <c r="BK283" s="1"/>
  <c r="BL283" s="1"/>
  <c r="V73"/>
  <c r="X73" s="1"/>
  <c r="Z73" s="1"/>
  <c r="AB73" s="1"/>
  <c r="AD73" s="1"/>
  <c r="AF73" s="1"/>
  <c r="AH73" s="1"/>
  <c r="AJ73" s="1"/>
  <c r="AL73" s="1"/>
  <c r="AN73" s="1"/>
  <c r="AP73" s="1"/>
  <c r="AR73" s="1"/>
  <c r="AT73" s="1"/>
  <c r="AV73" s="1"/>
  <c r="AX73" s="1"/>
  <c r="AZ73" s="1"/>
  <c r="BB73" s="1"/>
  <c r="BD73" s="1"/>
  <c r="BF73" s="1"/>
  <c r="BH73" s="1"/>
  <c r="BK73" s="1"/>
  <c r="BO99"/>
  <c r="BO96" s="1"/>
  <c r="L408"/>
  <c r="L505" s="1"/>
  <c r="BN159"/>
  <c r="BQ159" s="1"/>
  <c r="DU159" s="1"/>
  <c r="FM159" s="1"/>
  <c r="HF159" s="1"/>
  <c r="HH159" s="1"/>
  <c r="BN166"/>
  <c r="BN397"/>
  <c r="BQ397" s="1"/>
  <c r="DU397" s="1"/>
  <c r="FM397" s="1"/>
  <c r="HF397" s="1"/>
  <c r="BN436"/>
  <c r="W536"/>
  <c r="R510"/>
  <c r="AE536"/>
  <c r="BS5"/>
  <c r="BV536"/>
  <c r="FX536" s="1"/>
  <c r="BY553"/>
  <c r="BX510"/>
  <c r="BX481"/>
  <c r="BX5"/>
  <c r="BN534"/>
  <c r="BZ508"/>
  <c r="CB508" s="1"/>
  <c r="CD508" s="1"/>
  <c r="CF508" s="1"/>
  <c r="CH508" s="1"/>
  <c r="CJ508" s="1"/>
  <c r="CL508" s="1"/>
  <c r="CN508" s="1"/>
  <c r="CP508" s="1"/>
  <c r="CR508" s="1"/>
  <c r="CT508" s="1"/>
  <c r="CV508" s="1"/>
  <c r="CX508" s="1"/>
  <c r="CZ508" s="1"/>
  <c r="DB508" s="1"/>
  <c r="DD508" s="1"/>
  <c r="DF508" s="1"/>
  <c r="DH508" s="1"/>
  <c r="DJ508" s="1"/>
  <c r="DL508" s="1"/>
  <c r="DN508" s="1"/>
  <c r="DQ508" s="1"/>
  <c r="DY508" s="1"/>
  <c r="EA508" s="1"/>
  <c r="EC508" s="1"/>
  <c r="EE508" s="1"/>
  <c r="EG508" s="1"/>
  <c r="EI508" s="1"/>
  <c r="EK508" s="1"/>
  <c r="EM508" s="1"/>
  <c r="EO508" s="1"/>
  <c r="EQ508" s="1"/>
  <c r="EU508" s="1"/>
  <c r="EW508" s="1"/>
  <c r="EY508" s="1"/>
  <c r="FA508" s="1"/>
  <c r="FC508" s="1"/>
  <c r="FE508" s="1"/>
  <c r="FG508" s="1"/>
  <c r="FI508" s="1"/>
  <c r="FQ508" s="1"/>
  <c r="FS508" s="1"/>
  <c r="FU508" s="1"/>
  <c r="FW508" s="1"/>
  <c r="GB508" s="1"/>
  <c r="GD508" s="1"/>
  <c r="GF508" s="1"/>
  <c r="GH508" s="1"/>
  <c r="GJ508" s="1"/>
  <c r="GL508" s="1"/>
  <c r="GN508" s="1"/>
  <c r="GP508" s="1"/>
  <c r="GR508" s="1"/>
  <c r="GT508" s="1"/>
  <c r="GV508" s="1"/>
  <c r="GX508" s="1"/>
  <c r="GZ508" s="1"/>
  <c r="HB508" s="1"/>
  <c r="HJ508" s="1"/>
  <c r="HL508" s="1"/>
  <c r="HN508" s="1"/>
  <c r="HT508" s="1"/>
  <c r="HV508" s="1"/>
  <c r="ID508" s="1"/>
  <c r="IF508" s="1"/>
  <c r="IH508" s="1"/>
  <c r="IJ508" s="1"/>
  <c r="IL508" s="1"/>
  <c r="BN372"/>
  <c r="BN473"/>
  <c r="Y510"/>
  <c r="BN513"/>
  <c r="AA43"/>
  <c r="AA549" s="1"/>
  <c r="AC510"/>
  <c r="AE43"/>
  <c r="AG43"/>
  <c r="AK43"/>
  <c r="AK549" s="1"/>
  <c r="AM510"/>
  <c r="AU43"/>
  <c r="BM126"/>
  <c r="BZ126"/>
  <c r="CB126" s="1"/>
  <c r="CD126" s="1"/>
  <c r="CF126" s="1"/>
  <c r="CH126" s="1"/>
  <c r="CJ126" s="1"/>
  <c r="CL126" s="1"/>
  <c r="CN126" s="1"/>
  <c r="CP126" s="1"/>
  <c r="CR126" s="1"/>
  <c r="CT126" s="1"/>
  <c r="CV126" s="1"/>
  <c r="CX126" s="1"/>
  <c r="CZ126" s="1"/>
  <c r="DB126" s="1"/>
  <c r="DD126" s="1"/>
  <c r="DF126" s="1"/>
  <c r="DH126" s="1"/>
  <c r="DJ126" s="1"/>
  <c r="DL126" s="1"/>
  <c r="DN126" s="1"/>
  <c r="DQ126" s="1"/>
  <c r="DY126" s="1"/>
  <c r="EA126" s="1"/>
  <c r="EC126" s="1"/>
  <c r="EE126" s="1"/>
  <c r="EG126" s="1"/>
  <c r="EI126" s="1"/>
  <c r="EK126" s="1"/>
  <c r="EM126" s="1"/>
  <c r="EO126" s="1"/>
  <c r="EQ126" s="1"/>
  <c r="EU126" s="1"/>
  <c r="EW126" s="1"/>
  <c r="EY126" s="1"/>
  <c r="FA126" s="1"/>
  <c r="FC126" s="1"/>
  <c r="FE126" s="1"/>
  <c r="FG126" s="1"/>
  <c r="FI126" s="1"/>
  <c r="FQ126" s="1"/>
  <c r="FS126" s="1"/>
  <c r="FU126" s="1"/>
  <c r="FW126" s="1"/>
  <c r="GB126" s="1"/>
  <c r="GD126" s="1"/>
  <c r="GF126" s="1"/>
  <c r="GH126" s="1"/>
  <c r="GJ126" s="1"/>
  <c r="GL126" s="1"/>
  <c r="GN126" s="1"/>
  <c r="GP126" s="1"/>
  <c r="GR126" s="1"/>
  <c r="GT126" s="1"/>
  <c r="GV126" s="1"/>
  <c r="GX126" s="1"/>
  <c r="GZ126" s="1"/>
  <c r="HB126" s="1"/>
  <c r="HJ126" s="1"/>
  <c r="HL126" s="1"/>
  <c r="HN126" s="1"/>
  <c r="HT126" s="1"/>
  <c r="HV126" s="1"/>
  <c r="ID126" s="1"/>
  <c r="IF126" s="1"/>
  <c r="IH126" s="1"/>
  <c r="IJ126" s="1"/>
  <c r="IL126" s="1"/>
  <c r="BN225"/>
  <c r="BN360"/>
  <c r="BN248"/>
  <c r="AQ43"/>
  <c r="AQ549" s="1"/>
  <c r="AS43"/>
  <c r="AS549" s="1"/>
  <c r="AW43"/>
  <c r="BI549"/>
  <c r="BN241"/>
  <c r="CA589"/>
  <c r="BN317"/>
  <c r="BN336"/>
  <c r="BN375"/>
  <c r="AG536"/>
  <c r="AM505"/>
  <c r="BN505" s="1"/>
  <c r="AU536"/>
  <c r="U284"/>
  <c r="U43" s="1"/>
  <c r="U549" s="1"/>
  <c r="BN287"/>
  <c r="BT114"/>
  <c r="BC549"/>
  <c r="BO510"/>
  <c r="Q214"/>
  <c r="BN506"/>
  <c r="BQ506" s="1"/>
  <c r="DU506" s="1"/>
  <c r="FM506" s="1"/>
  <c r="HF506" s="1"/>
  <c r="BN307"/>
  <c r="BQ307" s="1"/>
  <c r="DU307" s="1"/>
  <c r="FM307" s="1"/>
  <c r="HF307" s="1"/>
  <c r="AC43"/>
  <c r="BU43"/>
  <c r="AW536"/>
  <c r="BV372"/>
  <c r="FX372" s="1"/>
  <c r="HO372" s="1"/>
  <c r="BV360"/>
  <c r="FX360" s="1"/>
  <c r="HO360" s="1"/>
  <c r="BV307"/>
  <c r="FX307" s="1"/>
  <c r="HO307" s="1"/>
  <c r="BV241"/>
  <c r="FX241" s="1"/>
  <c r="HO241" s="1"/>
  <c r="BV225"/>
  <c r="FX225" s="1"/>
  <c r="HO225" s="1"/>
  <c r="BY5"/>
  <c r="DR5" s="1"/>
  <c r="BY581"/>
  <c r="BY561"/>
  <c r="BU5"/>
  <c r="BQ82"/>
  <c r="DU82" s="1"/>
  <c r="FM82" s="1"/>
  <c r="HF82" s="1"/>
  <c r="BV117"/>
  <c r="FX117" s="1"/>
  <c r="BV96"/>
  <c r="FX96" s="1"/>
  <c r="HO96" s="1"/>
  <c r="BM114"/>
  <c r="BM113" s="1"/>
  <c r="BZ435"/>
  <c r="CB435" s="1"/>
  <c r="CD435" s="1"/>
  <c r="CF435" s="1"/>
  <c r="CH435" s="1"/>
  <c r="CJ435" s="1"/>
  <c r="CL435" s="1"/>
  <c r="CN435" s="1"/>
  <c r="CP435" s="1"/>
  <c r="CR435" s="1"/>
  <c r="CT435" s="1"/>
  <c r="CV435" s="1"/>
  <c r="CX435" s="1"/>
  <c r="CZ435" s="1"/>
  <c r="DB435" s="1"/>
  <c r="DD435" s="1"/>
  <c r="DF435" s="1"/>
  <c r="DH435" s="1"/>
  <c r="DJ435" s="1"/>
  <c r="DL435" s="1"/>
  <c r="DN435" s="1"/>
  <c r="DQ435" s="1"/>
  <c r="DY435" s="1"/>
  <c r="EA435" s="1"/>
  <c r="EC435" s="1"/>
  <c r="EE435" s="1"/>
  <c r="EG435" s="1"/>
  <c r="EI435" s="1"/>
  <c r="EK435" s="1"/>
  <c r="EM435" s="1"/>
  <c r="EO435" s="1"/>
  <c r="EQ435" s="1"/>
  <c r="EU435" s="1"/>
  <c r="EW435" s="1"/>
  <c r="EY435" s="1"/>
  <c r="FA435" s="1"/>
  <c r="FC435" s="1"/>
  <c r="FE435" s="1"/>
  <c r="FG435" s="1"/>
  <c r="FI435" s="1"/>
  <c r="FQ435" s="1"/>
  <c r="FS435" s="1"/>
  <c r="FU435" s="1"/>
  <c r="FW435" s="1"/>
  <c r="GB435" s="1"/>
  <c r="GD435" s="1"/>
  <c r="GF435" s="1"/>
  <c r="GH435" s="1"/>
  <c r="GJ435" s="1"/>
  <c r="GL435" s="1"/>
  <c r="GN435" s="1"/>
  <c r="GP435" s="1"/>
  <c r="GR435" s="1"/>
  <c r="GT435" s="1"/>
  <c r="GV435" s="1"/>
  <c r="GX435" s="1"/>
  <c r="GZ435" s="1"/>
  <c r="HB435" s="1"/>
  <c r="HJ435" s="1"/>
  <c r="HL435" s="1"/>
  <c r="HN435" s="1"/>
  <c r="HT435" s="1"/>
  <c r="HV435" s="1"/>
  <c r="ID435" s="1"/>
  <c r="IF435" s="1"/>
  <c r="IH435" s="1"/>
  <c r="IJ435" s="1"/>
  <c r="IL435" s="1"/>
  <c r="X269"/>
  <c r="Z269" s="1"/>
  <c r="AB269" s="1"/>
  <c r="AD269" s="1"/>
  <c r="AF269" s="1"/>
  <c r="AH269" s="1"/>
  <c r="AJ269" s="1"/>
  <c r="AL269" s="1"/>
  <c r="AN269" s="1"/>
  <c r="AP269" s="1"/>
  <c r="AR269" s="1"/>
  <c r="AT269" s="1"/>
  <c r="AV269" s="1"/>
  <c r="AX269" s="1"/>
  <c r="AZ269" s="1"/>
  <c r="BB269" s="1"/>
  <c r="BD269" s="1"/>
  <c r="BF269" s="1"/>
  <c r="BH269" s="1"/>
  <c r="BK269" s="1"/>
  <c r="BL457"/>
  <c r="BZ457"/>
  <c r="CB457" s="1"/>
  <c r="CD457" s="1"/>
  <c r="CF457" s="1"/>
  <c r="CH457" s="1"/>
  <c r="CJ457" s="1"/>
  <c r="CL457" s="1"/>
  <c r="CN457" s="1"/>
  <c r="CP457" s="1"/>
  <c r="CR457" s="1"/>
  <c r="CT457" s="1"/>
  <c r="CV457" s="1"/>
  <c r="CX457" s="1"/>
  <c r="CZ457" s="1"/>
  <c r="DB457" s="1"/>
  <c r="DD457" s="1"/>
  <c r="DF457" s="1"/>
  <c r="DH457" s="1"/>
  <c r="DJ457" s="1"/>
  <c r="DL457" s="1"/>
  <c r="DN457" s="1"/>
  <c r="DQ457" s="1"/>
  <c r="DY457" s="1"/>
  <c r="EA457" s="1"/>
  <c r="EC457" s="1"/>
  <c r="EE457" s="1"/>
  <c r="EG457" s="1"/>
  <c r="EI457" s="1"/>
  <c r="EK457" s="1"/>
  <c r="EM457" s="1"/>
  <c r="EO457" s="1"/>
  <c r="EQ457" s="1"/>
  <c r="EU457" s="1"/>
  <c r="EW457" s="1"/>
  <c r="EY457" s="1"/>
  <c r="FA457" s="1"/>
  <c r="FC457" s="1"/>
  <c r="FE457" s="1"/>
  <c r="FG457" s="1"/>
  <c r="FI457" s="1"/>
  <c r="FQ457" s="1"/>
  <c r="FS457" s="1"/>
  <c r="FU457" s="1"/>
  <c r="FW457" s="1"/>
  <c r="GB457" s="1"/>
  <c r="GD457" s="1"/>
  <c r="GF457" s="1"/>
  <c r="GH457" s="1"/>
  <c r="GJ457" s="1"/>
  <c r="GL457" s="1"/>
  <c r="GN457" s="1"/>
  <c r="GP457" s="1"/>
  <c r="GR457" s="1"/>
  <c r="GT457" s="1"/>
  <c r="GV457" s="1"/>
  <c r="GX457" s="1"/>
  <c r="GZ457" s="1"/>
  <c r="HB457" s="1"/>
  <c r="HJ457" s="1"/>
  <c r="HL457" s="1"/>
  <c r="HN457" s="1"/>
  <c r="HT457" s="1"/>
  <c r="HV457" s="1"/>
  <c r="ID457" s="1"/>
  <c r="IF457" s="1"/>
  <c r="IH457" s="1"/>
  <c r="IJ457" s="1"/>
  <c r="IL457" s="1"/>
  <c r="V368"/>
  <c r="X368" s="1"/>
  <c r="Z368" s="1"/>
  <c r="AB368" s="1"/>
  <c r="AD368" s="1"/>
  <c r="AF368" s="1"/>
  <c r="AH368" s="1"/>
  <c r="AJ368" s="1"/>
  <c r="AL368" s="1"/>
  <c r="AN368" s="1"/>
  <c r="AP368" s="1"/>
  <c r="AR368" s="1"/>
  <c r="AT368" s="1"/>
  <c r="AV368" s="1"/>
  <c r="AX368" s="1"/>
  <c r="AZ368" s="1"/>
  <c r="BB368" s="1"/>
  <c r="BD368" s="1"/>
  <c r="BF368" s="1"/>
  <c r="BH368" s="1"/>
  <c r="BK368" s="1"/>
  <c r="V480"/>
  <c r="X480" s="1"/>
  <c r="Z480" s="1"/>
  <c r="AB480" s="1"/>
  <c r="AD480" s="1"/>
  <c r="AF480" s="1"/>
  <c r="AH480" s="1"/>
  <c r="AJ480" s="1"/>
  <c r="AL480" s="1"/>
  <c r="AN480" s="1"/>
  <c r="AP480" s="1"/>
  <c r="AR480" s="1"/>
  <c r="AT480" s="1"/>
  <c r="AV480" s="1"/>
  <c r="AX480" s="1"/>
  <c r="AZ480" s="1"/>
  <c r="BB480" s="1"/>
  <c r="BD480" s="1"/>
  <c r="BF480" s="1"/>
  <c r="BH480" s="1"/>
  <c r="BK480" s="1"/>
  <c r="Q317"/>
  <c r="Q314" s="1"/>
  <c r="R287"/>
  <c r="V321"/>
  <c r="X321" s="1"/>
  <c r="Z321" s="1"/>
  <c r="AB321" s="1"/>
  <c r="AD321" s="1"/>
  <c r="AF321" s="1"/>
  <c r="AH321" s="1"/>
  <c r="AJ321" s="1"/>
  <c r="AL321" s="1"/>
  <c r="AN321" s="1"/>
  <c r="AP321" s="1"/>
  <c r="AR321" s="1"/>
  <c r="AT321" s="1"/>
  <c r="AV321" s="1"/>
  <c r="AX321" s="1"/>
  <c r="AZ321" s="1"/>
  <c r="BB321" s="1"/>
  <c r="BD321" s="1"/>
  <c r="BF321" s="1"/>
  <c r="BH321" s="1"/>
  <c r="BK321" s="1"/>
  <c r="R391"/>
  <c r="R117"/>
  <c r="Q500"/>
  <c r="K310"/>
  <c r="K307" s="1"/>
  <c r="K466"/>
  <c r="K110"/>
  <c r="K106"/>
  <c r="K102"/>
  <c r="K34"/>
  <c r="K400"/>
  <c r="K230"/>
  <c r="K71"/>
  <c r="K73"/>
  <c r="K108"/>
  <c r="K213"/>
  <c r="K207" s="1"/>
  <c r="K229"/>
  <c r="K252"/>
  <c r="K306"/>
  <c r="K303" s="1"/>
  <c r="K518"/>
  <c r="K521"/>
  <c r="K522"/>
  <c r="K523"/>
  <c r="K529"/>
  <c r="K38"/>
  <c r="K382"/>
  <c r="L125"/>
  <c r="L91"/>
  <c r="CA43"/>
  <c r="CA549" s="1"/>
  <c r="BQ517"/>
  <c r="DU517" s="1"/>
  <c r="BQ54"/>
  <c r="DU54" s="1"/>
  <c r="FM54" s="1"/>
  <c r="HF54" s="1"/>
  <c r="BW501"/>
  <c r="BW470"/>
  <c r="BW129"/>
  <c r="BW532"/>
  <c r="BW513"/>
  <c r="N521"/>
  <c r="S521"/>
  <c r="N170"/>
  <c r="N57"/>
  <c r="BW346"/>
  <c r="BW400"/>
  <c r="BX394"/>
  <c r="BX284"/>
  <c r="BW320"/>
  <c r="BW572"/>
  <c r="BV572"/>
  <c r="BW261"/>
  <c r="BX247"/>
  <c r="BW584"/>
  <c r="BV584"/>
  <c r="BW205"/>
  <c r="BW195"/>
  <c r="BW147"/>
  <c r="BW144" s="1"/>
  <c r="BV505"/>
  <c r="FX505" s="1"/>
  <c r="HO505" s="1"/>
  <c r="BX571"/>
  <c r="BW188"/>
  <c r="BX173"/>
  <c r="BW345"/>
  <c r="BW344"/>
  <c r="BX418"/>
  <c r="BW389"/>
  <c r="BW365"/>
  <c r="BW364"/>
  <c r="BW318"/>
  <c r="BW266"/>
  <c r="BW571" s="1"/>
  <c r="BV571"/>
  <c r="BW259"/>
  <c r="BX245"/>
  <c r="BW238"/>
  <c r="BW583" s="1"/>
  <c r="BV583"/>
  <c r="BW236"/>
  <c r="BW570"/>
  <c r="BV570"/>
  <c r="BW564"/>
  <c r="BV564"/>
  <c r="BW230"/>
  <c r="BW229"/>
  <c r="R160"/>
  <c r="BV160"/>
  <c r="FX160" s="1"/>
  <c r="BW158"/>
  <c r="BW110"/>
  <c r="BW106"/>
  <c r="BW102"/>
  <c r="BW101"/>
  <c r="BW79"/>
  <c r="BW69"/>
  <c r="BW61"/>
  <c r="BW556" s="1"/>
  <c r="BV556"/>
  <c r="BW53"/>
  <c r="BW51"/>
  <c r="BW49"/>
  <c r="BW42"/>
  <c r="BW38"/>
  <c r="BW582" s="1"/>
  <c r="BV582"/>
  <c r="BW34"/>
  <c r="BW21"/>
  <c r="BX558"/>
  <c r="BW375"/>
  <c r="BW372" s="1"/>
  <c r="BW310"/>
  <c r="BW307" s="1"/>
  <c r="BW251"/>
  <c r="BW248" s="1"/>
  <c r="BX149"/>
  <c r="BX117"/>
  <c r="BX559"/>
  <c r="BV5"/>
  <c r="BV282"/>
  <c r="FX282" s="1"/>
  <c r="BV240"/>
  <c r="FX240" s="1"/>
  <c r="BV232"/>
  <c r="FX232" s="1"/>
  <c r="HO232" s="1"/>
  <c r="BV159"/>
  <c r="FX159" s="1"/>
  <c r="BW499"/>
  <c r="BW467"/>
  <c r="BW466"/>
  <c r="BW448"/>
  <c r="BW109"/>
  <c r="BW107"/>
  <c r="BW103"/>
  <c r="BW100"/>
  <c r="BX86"/>
  <c r="BW84"/>
  <c r="BW78"/>
  <c r="BW74"/>
  <c r="BW70"/>
  <c r="BW68"/>
  <c r="BW60"/>
  <c r="BW50"/>
  <c r="Q39"/>
  <c r="BV39"/>
  <c r="FX39" s="1"/>
  <c r="BW33"/>
  <c r="BW20"/>
  <c r="BW18"/>
  <c r="BQ109"/>
  <c r="DU109" s="1"/>
  <c r="K202"/>
  <c r="BQ49"/>
  <c r="V106"/>
  <c r="S159"/>
  <c r="BV212"/>
  <c r="FX212" s="1"/>
  <c r="BV484"/>
  <c r="FX484" s="1"/>
  <c r="Z102"/>
  <c r="AB102" s="1"/>
  <c r="AD102" s="1"/>
  <c r="BZ212"/>
  <c r="CB212" s="1"/>
  <c r="CD212" s="1"/>
  <c r="CF212" s="1"/>
  <c r="CH212" s="1"/>
  <c r="CJ212" s="1"/>
  <c r="CL212" s="1"/>
  <c r="CN212" s="1"/>
  <c r="CP212" s="1"/>
  <c r="CR212" s="1"/>
  <c r="CT212" s="1"/>
  <c r="CV212" s="1"/>
  <c r="CX212" s="1"/>
  <c r="CZ212" s="1"/>
  <c r="DB212" s="1"/>
  <c r="DD212" s="1"/>
  <c r="DF212" s="1"/>
  <c r="DH212" s="1"/>
  <c r="DJ212" s="1"/>
  <c r="DL212" s="1"/>
  <c r="DN212" s="1"/>
  <c r="DQ212" s="1"/>
  <c r="DY212" s="1"/>
  <c r="EA212" s="1"/>
  <c r="EC212" s="1"/>
  <c r="EE212" s="1"/>
  <c r="EG212" s="1"/>
  <c r="EI212" s="1"/>
  <c r="EK212" s="1"/>
  <c r="EM212" s="1"/>
  <c r="EO212" s="1"/>
  <c r="EQ212" s="1"/>
  <c r="EU212" s="1"/>
  <c r="EW212" s="1"/>
  <c r="EY212" s="1"/>
  <c r="FA212" s="1"/>
  <c r="FC212" s="1"/>
  <c r="FE212" s="1"/>
  <c r="FG212" s="1"/>
  <c r="FI212" s="1"/>
  <c r="FQ212" s="1"/>
  <c r="FS212" s="1"/>
  <c r="FU212" s="1"/>
  <c r="FW212" s="1"/>
  <c r="BL212"/>
  <c r="BZ137"/>
  <c r="CB137" s="1"/>
  <c r="CD137" s="1"/>
  <c r="CF137" s="1"/>
  <c r="CH137" s="1"/>
  <c r="CJ137" s="1"/>
  <c r="CL137" s="1"/>
  <c r="CN137" s="1"/>
  <c r="CP137" s="1"/>
  <c r="CR137" s="1"/>
  <c r="CT137" s="1"/>
  <c r="CV137" s="1"/>
  <c r="CX137" s="1"/>
  <c r="CZ137" s="1"/>
  <c r="DB137" s="1"/>
  <c r="DD137" s="1"/>
  <c r="DF137" s="1"/>
  <c r="DH137" s="1"/>
  <c r="DJ137" s="1"/>
  <c r="DL137" s="1"/>
  <c r="DN137" s="1"/>
  <c r="DQ137" s="1"/>
  <c r="DY137" s="1"/>
  <c r="EA137" s="1"/>
  <c r="EC137" s="1"/>
  <c r="EE137" s="1"/>
  <c r="EG137" s="1"/>
  <c r="EI137" s="1"/>
  <c r="EK137" s="1"/>
  <c r="EM137" s="1"/>
  <c r="EO137" s="1"/>
  <c r="EQ137" s="1"/>
  <c r="EU137" s="1"/>
  <c r="EW137" s="1"/>
  <c r="EY137" s="1"/>
  <c r="FA137" s="1"/>
  <c r="FC137" s="1"/>
  <c r="FE137" s="1"/>
  <c r="FG137" s="1"/>
  <c r="FI137" s="1"/>
  <c r="FQ137" s="1"/>
  <c r="FS137" s="1"/>
  <c r="FU137" s="1"/>
  <c r="FW137" s="1"/>
  <c r="GB137" s="1"/>
  <c r="GD137" s="1"/>
  <c r="GF137" s="1"/>
  <c r="GH137" s="1"/>
  <c r="GJ137" s="1"/>
  <c r="GL137" s="1"/>
  <c r="GN137" s="1"/>
  <c r="GP137" s="1"/>
  <c r="GR137" s="1"/>
  <c r="GT137" s="1"/>
  <c r="GV137" s="1"/>
  <c r="GX137" s="1"/>
  <c r="GZ137" s="1"/>
  <c r="HB137" s="1"/>
  <c r="HJ137" s="1"/>
  <c r="HL137" s="1"/>
  <c r="HN137" s="1"/>
  <c r="HT137" s="1"/>
  <c r="HV137" s="1"/>
  <c r="ID137" s="1"/>
  <c r="BL137"/>
  <c r="BZ488"/>
  <c r="CB488" s="1"/>
  <c r="CD488" s="1"/>
  <c r="CF488" s="1"/>
  <c r="CH488" s="1"/>
  <c r="CJ488" s="1"/>
  <c r="CL488" s="1"/>
  <c r="CN488" s="1"/>
  <c r="CP488" s="1"/>
  <c r="CR488" s="1"/>
  <c r="CT488" s="1"/>
  <c r="CV488" s="1"/>
  <c r="CX488" s="1"/>
  <c r="CZ488" s="1"/>
  <c r="DB488" s="1"/>
  <c r="DD488" s="1"/>
  <c r="DF488" s="1"/>
  <c r="DH488" s="1"/>
  <c r="DJ488" s="1"/>
  <c r="DL488" s="1"/>
  <c r="DN488" s="1"/>
  <c r="DQ488" s="1"/>
  <c r="DY488" s="1"/>
  <c r="EA488" s="1"/>
  <c r="EC488" s="1"/>
  <c r="EE488" s="1"/>
  <c r="EG488" s="1"/>
  <c r="EI488" s="1"/>
  <c r="EK488" s="1"/>
  <c r="EM488" s="1"/>
  <c r="EO488" s="1"/>
  <c r="EQ488" s="1"/>
  <c r="EU488" s="1"/>
  <c r="EW488" s="1"/>
  <c r="EY488" s="1"/>
  <c r="FA488" s="1"/>
  <c r="FC488" s="1"/>
  <c r="FE488" s="1"/>
  <c r="FG488" s="1"/>
  <c r="FI488" s="1"/>
  <c r="FQ488" s="1"/>
  <c r="FS488" s="1"/>
  <c r="FU488" s="1"/>
  <c r="FW488" s="1"/>
  <c r="GB488" s="1"/>
  <c r="GD488" s="1"/>
  <c r="GF488" s="1"/>
  <c r="GH488" s="1"/>
  <c r="GJ488" s="1"/>
  <c r="GL488" s="1"/>
  <c r="GN488" s="1"/>
  <c r="GP488" s="1"/>
  <c r="GR488" s="1"/>
  <c r="GT488" s="1"/>
  <c r="GV488" s="1"/>
  <c r="GX488" s="1"/>
  <c r="GZ488" s="1"/>
  <c r="HB488" s="1"/>
  <c r="HJ488" s="1"/>
  <c r="HL488" s="1"/>
  <c r="HN488" s="1"/>
  <c r="HT488" s="1"/>
  <c r="HV488" s="1"/>
  <c r="ID488" s="1"/>
  <c r="IF488" s="1"/>
  <c r="IH488" s="1"/>
  <c r="IJ488" s="1"/>
  <c r="IL488" s="1"/>
  <c r="BL488"/>
  <c r="BQ395"/>
  <c r="DU395" s="1"/>
  <c r="O395"/>
  <c r="S326"/>
  <c r="AB101"/>
  <c r="AD101" s="1"/>
  <c r="AF101" s="1"/>
  <c r="BQ101"/>
  <c r="DU101" s="1"/>
  <c r="V434"/>
  <c r="BZ230"/>
  <c r="CB230" s="1"/>
  <c r="CD230" s="1"/>
  <c r="CF230" s="1"/>
  <c r="CH230" s="1"/>
  <c r="BL230"/>
  <c r="BZ492"/>
  <c r="CB492" s="1"/>
  <c r="CD492" s="1"/>
  <c r="CF492" s="1"/>
  <c r="CH492" s="1"/>
  <c r="CJ492" s="1"/>
  <c r="CL492" s="1"/>
  <c r="CN492" s="1"/>
  <c r="CP492" s="1"/>
  <c r="CR492" s="1"/>
  <c r="CT492" s="1"/>
  <c r="CV492" s="1"/>
  <c r="CX492" s="1"/>
  <c r="CZ492" s="1"/>
  <c r="DB492" s="1"/>
  <c r="DD492" s="1"/>
  <c r="DF492" s="1"/>
  <c r="DH492" s="1"/>
  <c r="DJ492" s="1"/>
  <c r="DL492" s="1"/>
  <c r="DN492" s="1"/>
  <c r="DQ492" s="1"/>
  <c r="DY492" s="1"/>
  <c r="EA492" s="1"/>
  <c r="EC492" s="1"/>
  <c r="EE492" s="1"/>
  <c r="EG492" s="1"/>
  <c r="EI492" s="1"/>
  <c r="EK492" s="1"/>
  <c r="EM492" s="1"/>
  <c r="EO492" s="1"/>
  <c r="EQ492" s="1"/>
  <c r="EU492" s="1"/>
  <c r="EW492" s="1"/>
  <c r="EY492" s="1"/>
  <c r="FA492" s="1"/>
  <c r="FC492" s="1"/>
  <c r="FE492" s="1"/>
  <c r="FG492" s="1"/>
  <c r="FI492" s="1"/>
  <c r="FQ492" s="1"/>
  <c r="FS492" s="1"/>
  <c r="FU492" s="1"/>
  <c r="FW492" s="1"/>
  <c r="GB492" s="1"/>
  <c r="GD492" s="1"/>
  <c r="GF492" s="1"/>
  <c r="GH492" s="1"/>
  <c r="GJ492" s="1"/>
  <c r="GL492" s="1"/>
  <c r="GN492" s="1"/>
  <c r="GP492" s="1"/>
  <c r="GR492" s="1"/>
  <c r="GT492" s="1"/>
  <c r="GV492" s="1"/>
  <c r="GX492" s="1"/>
  <c r="GZ492" s="1"/>
  <c r="HB492" s="1"/>
  <c r="HJ492" s="1"/>
  <c r="HL492" s="1"/>
  <c r="HN492" s="1"/>
  <c r="HT492" s="1"/>
  <c r="HV492" s="1"/>
  <c r="ID492" s="1"/>
  <c r="BL492"/>
  <c r="BZ479"/>
  <c r="CB479" s="1"/>
  <c r="CD479" s="1"/>
  <c r="CF479" s="1"/>
  <c r="CH479" s="1"/>
  <c r="CJ479" s="1"/>
  <c r="CL479" s="1"/>
  <c r="CN479" s="1"/>
  <c r="CP479" s="1"/>
  <c r="CR479" s="1"/>
  <c r="CT479" s="1"/>
  <c r="CV479" s="1"/>
  <c r="CX479" s="1"/>
  <c r="CZ479" s="1"/>
  <c r="DB479" s="1"/>
  <c r="DD479" s="1"/>
  <c r="DF479" s="1"/>
  <c r="DH479" s="1"/>
  <c r="DJ479" s="1"/>
  <c r="DL479" s="1"/>
  <c r="DN479" s="1"/>
  <c r="DQ479" s="1"/>
  <c r="DY479" s="1"/>
  <c r="EA479" s="1"/>
  <c r="EC479" s="1"/>
  <c r="EE479" s="1"/>
  <c r="EG479" s="1"/>
  <c r="EI479" s="1"/>
  <c r="EK479" s="1"/>
  <c r="EM479" s="1"/>
  <c r="EO479" s="1"/>
  <c r="EQ479" s="1"/>
  <c r="EU479" s="1"/>
  <c r="EW479" s="1"/>
  <c r="EY479" s="1"/>
  <c r="FA479" s="1"/>
  <c r="FC479" s="1"/>
  <c r="FE479" s="1"/>
  <c r="FG479" s="1"/>
  <c r="FI479" s="1"/>
  <c r="FQ479" s="1"/>
  <c r="FS479" s="1"/>
  <c r="FU479" s="1"/>
  <c r="FW479" s="1"/>
  <c r="GB479" s="1"/>
  <c r="GD479" s="1"/>
  <c r="GF479" s="1"/>
  <c r="GH479" s="1"/>
  <c r="GJ479" s="1"/>
  <c r="GL479" s="1"/>
  <c r="GN479" s="1"/>
  <c r="GP479" s="1"/>
  <c r="GR479" s="1"/>
  <c r="GT479" s="1"/>
  <c r="GV479" s="1"/>
  <c r="GX479" s="1"/>
  <c r="GZ479" s="1"/>
  <c r="HB479" s="1"/>
  <c r="HJ479" s="1"/>
  <c r="HL479" s="1"/>
  <c r="HN479" s="1"/>
  <c r="HT479" s="1"/>
  <c r="HV479" s="1"/>
  <c r="ID479" s="1"/>
  <c r="IF479" s="1"/>
  <c r="IH479" s="1"/>
  <c r="IJ479" s="1"/>
  <c r="IL479" s="1"/>
  <c r="BL479"/>
  <c r="BZ268"/>
  <c r="CB268" s="1"/>
  <c r="CD268" s="1"/>
  <c r="CF268" s="1"/>
  <c r="CH268" s="1"/>
  <c r="CJ268" s="1"/>
  <c r="CL268" s="1"/>
  <c r="CN268" s="1"/>
  <c r="CP268" s="1"/>
  <c r="CR268" s="1"/>
  <c r="CT268" s="1"/>
  <c r="BL268"/>
  <c r="BQ269"/>
  <c r="DU269" s="1"/>
  <c r="BQ71"/>
  <c r="DU71" s="1"/>
  <c r="BL193"/>
  <c r="BM395"/>
  <c r="BM435"/>
  <c r="BM446"/>
  <c r="Q375"/>
  <c r="Q372" s="1"/>
  <c r="BM294"/>
  <c r="BM396"/>
  <c r="BL522"/>
  <c r="BN255"/>
  <c r="BQ255" s="1"/>
  <c r="N238"/>
  <c r="V37"/>
  <c r="BZ383"/>
  <c r="CB383" s="1"/>
  <c r="CD383" s="1"/>
  <c r="CF383" s="1"/>
  <c r="CH383" s="1"/>
  <c r="CJ383" s="1"/>
  <c r="CL383" s="1"/>
  <c r="CN383" s="1"/>
  <c r="CP383" s="1"/>
  <c r="CR383" s="1"/>
  <c r="CT383" s="1"/>
  <c r="CV383" s="1"/>
  <c r="CX383" s="1"/>
  <c r="CZ383" s="1"/>
  <c r="DB383" s="1"/>
  <c r="DD383" s="1"/>
  <c r="DF383" s="1"/>
  <c r="DH383" s="1"/>
  <c r="DJ383" s="1"/>
  <c r="DL383" s="1"/>
  <c r="DN383" s="1"/>
  <c r="DQ383" s="1"/>
  <c r="Y43"/>
  <c r="Y549" s="1"/>
  <c r="BN117"/>
  <c r="BQ117" s="1"/>
  <c r="L510"/>
  <c r="S268"/>
  <c r="S263"/>
  <c r="V469"/>
  <c r="V293"/>
  <c r="X293" s="1"/>
  <c r="Z293" s="1"/>
  <c r="AB293" s="1"/>
  <c r="AD293" s="1"/>
  <c r="AF293" s="1"/>
  <c r="AH293" s="1"/>
  <c r="AJ293" s="1"/>
  <c r="AL293" s="1"/>
  <c r="AN293" s="1"/>
  <c r="AP293" s="1"/>
  <c r="AR293" s="1"/>
  <c r="AT293" s="1"/>
  <c r="AV293" s="1"/>
  <c r="AX293" s="1"/>
  <c r="AZ293" s="1"/>
  <c r="BB293" s="1"/>
  <c r="BD293" s="1"/>
  <c r="BF293" s="1"/>
  <c r="BH293" s="1"/>
  <c r="BK293" s="1"/>
  <c r="BM293" s="1"/>
  <c r="BO363"/>
  <c r="BU549"/>
  <c r="BQ129"/>
  <c r="BQ532"/>
  <c r="DU532" s="1"/>
  <c r="FM532" s="1"/>
  <c r="HF532" s="1"/>
  <c r="BQ386"/>
  <c r="DU386" s="1"/>
  <c r="FM386" s="1"/>
  <c r="HF386" s="1"/>
  <c r="S101"/>
  <c r="Q157"/>
  <c r="M525"/>
  <c r="K525"/>
  <c r="M495"/>
  <c r="K495"/>
  <c r="M492"/>
  <c r="K492"/>
  <c r="M478"/>
  <c r="K478"/>
  <c r="K468"/>
  <c r="M431"/>
  <c r="L431"/>
  <c r="V233"/>
  <c r="M132"/>
  <c r="K132"/>
  <c r="M457"/>
  <c r="S457" s="1"/>
  <c r="K457"/>
  <c r="M489"/>
  <c r="K489"/>
  <c r="BQ448"/>
  <c r="DU448" s="1"/>
  <c r="M446"/>
  <c r="M439"/>
  <c r="M429"/>
  <c r="L429"/>
  <c r="M424"/>
  <c r="K68"/>
  <c r="L394"/>
  <c r="K62"/>
  <c r="L95"/>
  <c r="L121"/>
  <c r="L177"/>
  <c r="L173" s="1"/>
  <c r="K260"/>
  <c r="L89"/>
  <c r="K74"/>
  <c r="K53"/>
  <c r="BZ498"/>
  <c r="CB498" s="1"/>
  <c r="CD498" s="1"/>
  <c r="CF498" s="1"/>
  <c r="CH498" s="1"/>
  <c r="CJ498" s="1"/>
  <c r="CL498" s="1"/>
  <c r="CN498" s="1"/>
  <c r="CP498" s="1"/>
  <c r="CR498" s="1"/>
  <c r="CT498" s="1"/>
  <c r="BT332"/>
  <c r="BZ332"/>
  <c r="CB332" s="1"/>
  <c r="CD332" s="1"/>
  <c r="CF332" s="1"/>
  <c r="CH332" s="1"/>
  <c r="CJ332" s="1"/>
  <c r="CL332" s="1"/>
  <c r="CN332" s="1"/>
  <c r="CP332" s="1"/>
  <c r="CR332" s="1"/>
  <c r="CT332" s="1"/>
  <c r="CV332" s="1"/>
  <c r="CX332" s="1"/>
  <c r="CZ332" s="1"/>
  <c r="DB332" s="1"/>
  <c r="DD332" s="1"/>
  <c r="DF332" s="1"/>
  <c r="DH332" s="1"/>
  <c r="DJ332" s="1"/>
  <c r="DL332" s="1"/>
  <c r="DN332" s="1"/>
  <c r="DQ332" s="1"/>
  <c r="DY332" s="1"/>
  <c r="EA332" s="1"/>
  <c r="EC332" s="1"/>
  <c r="EE332" s="1"/>
  <c r="EG332" s="1"/>
  <c r="EI332" s="1"/>
  <c r="EK332" s="1"/>
  <c r="EM332" s="1"/>
  <c r="EO332" s="1"/>
  <c r="EQ332" s="1"/>
  <c r="EU332" s="1"/>
  <c r="EW332" s="1"/>
  <c r="EY332" s="1"/>
  <c r="FA332" s="1"/>
  <c r="FC332" s="1"/>
  <c r="FE332" s="1"/>
  <c r="FG332" s="1"/>
  <c r="FI332" s="1"/>
  <c r="FQ332" s="1"/>
  <c r="FS332" s="1"/>
  <c r="FU332" s="1"/>
  <c r="FW332" s="1"/>
  <c r="GB332" s="1"/>
  <c r="GD332" s="1"/>
  <c r="GF332" s="1"/>
  <c r="GH332" s="1"/>
  <c r="GJ332" s="1"/>
  <c r="GL332" s="1"/>
  <c r="GN332" s="1"/>
  <c r="GP332" s="1"/>
  <c r="GR332" s="1"/>
  <c r="GT332" s="1"/>
  <c r="GV332" s="1"/>
  <c r="GX332" s="1"/>
  <c r="GZ332" s="1"/>
  <c r="HB332" s="1"/>
  <c r="HJ332" s="1"/>
  <c r="HL332" s="1"/>
  <c r="HN332" s="1"/>
  <c r="HT332" s="1"/>
  <c r="HV332" s="1"/>
  <c r="AT19"/>
  <c r="BT240"/>
  <c r="BZ240"/>
  <c r="CB240" s="1"/>
  <c r="CD240" s="1"/>
  <c r="CF240" s="1"/>
  <c r="CH240" s="1"/>
  <c r="CJ240" s="1"/>
  <c r="CL240" s="1"/>
  <c r="CN240" s="1"/>
  <c r="CP240" s="1"/>
  <c r="CR240" s="1"/>
  <c r="CT240" s="1"/>
  <c r="CV240" s="1"/>
  <c r="CX240" s="1"/>
  <c r="CZ240" s="1"/>
  <c r="DB240" s="1"/>
  <c r="DD240" s="1"/>
  <c r="DF240" s="1"/>
  <c r="DH240" s="1"/>
  <c r="DJ240" s="1"/>
  <c r="DL240" s="1"/>
  <c r="DN240" s="1"/>
  <c r="DQ240" s="1"/>
  <c r="DY240" s="1"/>
  <c r="EA240" s="1"/>
  <c r="EC240" s="1"/>
  <c r="EE240" s="1"/>
  <c r="EG240" s="1"/>
  <c r="EI240" s="1"/>
  <c r="EK240" s="1"/>
  <c r="EM240" s="1"/>
  <c r="EO240" s="1"/>
  <c r="EQ240" s="1"/>
  <c r="EU240" s="1"/>
  <c r="EW240" s="1"/>
  <c r="EY240" s="1"/>
  <c r="FA240" s="1"/>
  <c r="FC240" s="1"/>
  <c r="FE240" s="1"/>
  <c r="FG240" s="1"/>
  <c r="FI240" s="1"/>
  <c r="FQ240" s="1"/>
  <c r="FS240" s="1"/>
  <c r="FU240" s="1"/>
  <c r="FW240" s="1"/>
  <c r="GB240" s="1"/>
  <c r="GD240" s="1"/>
  <c r="GF240" s="1"/>
  <c r="GH240" s="1"/>
  <c r="GJ240" s="1"/>
  <c r="GL240" s="1"/>
  <c r="GN240" s="1"/>
  <c r="GP240" s="1"/>
  <c r="GR240" s="1"/>
  <c r="GT240" s="1"/>
  <c r="GV240" s="1"/>
  <c r="GX240" s="1"/>
  <c r="GZ240" s="1"/>
  <c r="HB240" s="1"/>
  <c r="HJ240" s="1"/>
  <c r="HL240" s="1"/>
  <c r="HN240" s="1"/>
  <c r="HT240" s="1"/>
  <c r="HV240" s="1"/>
  <c r="ID240" s="1"/>
  <c r="IF240" s="1"/>
  <c r="IH240" s="1"/>
  <c r="IJ240" s="1"/>
  <c r="IL240" s="1"/>
  <c r="BZ430"/>
  <c r="CB430" s="1"/>
  <c r="CD430" s="1"/>
  <c r="CF430" s="1"/>
  <c r="CH430" s="1"/>
  <c r="CJ430" s="1"/>
  <c r="CL430" s="1"/>
  <c r="CN430" s="1"/>
  <c r="CP430" s="1"/>
  <c r="CR430" s="1"/>
  <c r="CT430" s="1"/>
  <c r="BZ111"/>
  <c r="CB111" s="1"/>
  <c r="CD111" s="1"/>
  <c r="CF111" s="1"/>
  <c r="CH111" s="1"/>
  <c r="CJ111" s="1"/>
  <c r="CL111" s="1"/>
  <c r="CN111" s="1"/>
  <c r="CP111" s="1"/>
  <c r="CR111" s="1"/>
  <c r="CT111" s="1"/>
  <c r="CV111" s="1"/>
  <c r="CX111" s="1"/>
  <c r="CZ111" s="1"/>
  <c r="DB111" s="1"/>
  <c r="DD111" s="1"/>
  <c r="DF111" s="1"/>
  <c r="DH111" s="1"/>
  <c r="DJ111" s="1"/>
  <c r="DL111" s="1"/>
  <c r="DN111" s="1"/>
  <c r="DQ111" s="1"/>
  <c r="DY111" s="1"/>
  <c r="EA111" s="1"/>
  <c r="EC111" s="1"/>
  <c r="EE111" s="1"/>
  <c r="EG111" s="1"/>
  <c r="EI111" s="1"/>
  <c r="EK111" s="1"/>
  <c r="EM111" s="1"/>
  <c r="EO111" s="1"/>
  <c r="EQ111" s="1"/>
  <c r="EU111" s="1"/>
  <c r="EW111" s="1"/>
  <c r="EY111" s="1"/>
  <c r="FA111" s="1"/>
  <c r="FC111" s="1"/>
  <c r="FE111" s="1"/>
  <c r="FG111" s="1"/>
  <c r="FI111" s="1"/>
  <c r="FQ111" s="1"/>
  <c r="FS111" s="1"/>
  <c r="FU111" s="1"/>
  <c r="FW111" s="1"/>
  <c r="GB111" s="1"/>
  <c r="GD111" s="1"/>
  <c r="GF111" s="1"/>
  <c r="GH111" s="1"/>
  <c r="GJ111" s="1"/>
  <c r="GL111" s="1"/>
  <c r="GN111" s="1"/>
  <c r="GP111" s="1"/>
  <c r="GR111" s="1"/>
  <c r="GT111" s="1"/>
  <c r="GV111" s="1"/>
  <c r="GX111" s="1"/>
  <c r="GZ111" s="1"/>
  <c r="HB111" s="1"/>
  <c r="HJ111" s="1"/>
  <c r="HL111" s="1"/>
  <c r="HN111" s="1"/>
  <c r="HT111" s="1"/>
  <c r="HV111" s="1"/>
  <c r="ID111" s="1"/>
  <c r="IF111" s="1"/>
  <c r="IH111" s="1"/>
  <c r="IJ111" s="1"/>
  <c r="IL111" s="1"/>
  <c r="AB263"/>
  <c r="Z63"/>
  <c r="AB60"/>
  <c r="Z420"/>
  <c r="Z525"/>
  <c r="AB525" s="1"/>
  <c r="AD525" s="1"/>
  <c r="AF525" s="1"/>
  <c r="AH525" s="1"/>
  <c r="AJ525" s="1"/>
  <c r="AL525" s="1"/>
  <c r="AN525" s="1"/>
  <c r="AP525" s="1"/>
  <c r="AR525" s="1"/>
  <c r="AT525" s="1"/>
  <c r="AV525" s="1"/>
  <c r="AX525" s="1"/>
  <c r="AZ525" s="1"/>
  <c r="BB525" s="1"/>
  <c r="BD525" s="1"/>
  <c r="BF525" s="1"/>
  <c r="BH525" s="1"/>
  <c r="BK525" s="1"/>
  <c r="BL525" s="1"/>
  <c r="AJ236"/>
  <c r="S506"/>
  <c r="V506"/>
  <c r="X506" s="1"/>
  <c r="Z506" s="1"/>
  <c r="AB506" s="1"/>
  <c r="AD506" s="1"/>
  <c r="AF506" s="1"/>
  <c r="AH506" s="1"/>
  <c r="AJ506" s="1"/>
  <c r="AL506" s="1"/>
  <c r="AN506" s="1"/>
  <c r="AP506" s="1"/>
  <c r="AR506" s="1"/>
  <c r="AT506" s="1"/>
  <c r="AV506" s="1"/>
  <c r="AX506" s="1"/>
  <c r="AZ506" s="1"/>
  <c r="BB506" s="1"/>
  <c r="BD506" s="1"/>
  <c r="BF506" s="1"/>
  <c r="BH506" s="1"/>
  <c r="BK506" s="1"/>
  <c r="V529"/>
  <c r="N141"/>
  <c r="BQ139"/>
  <c r="DU139" s="1"/>
  <c r="N522"/>
  <c r="BO536" l="1"/>
  <c r="IF492"/>
  <c r="FY513"/>
  <c r="S264"/>
  <c r="S435"/>
  <c r="FZ86"/>
  <c r="DU240"/>
  <c r="FM240" s="1"/>
  <c r="BR240"/>
  <c r="IH396"/>
  <c r="IF393"/>
  <c r="IF392" s="1"/>
  <c r="IF391" s="1"/>
  <c r="IF349"/>
  <c r="BO505"/>
  <c r="IF298"/>
  <c r="ID297"/>
  <c r="ID296" s="1"/>
  <c r="ID295" s="1"/>
  <c r="DU283"/>
  <c r="BR283"/>
  <c r="FY129"/>
  <c r="BP408"/>
  <c r="BP505" s="1"/>
  <c r="FZ117"/>
  <c r="FY251"/>
  <c r="FY248" s="1"/>
  <c r="FY375"/>
  <c r="FY372" s="1"/>
  <c r="FY188"/>
  <c r="FY310"/>
  <c r="FY307" s="1"/>
  <c r="FY561"/>
  <c r="FZ571"/>
  <c r="FZ574"/>
  <c r="FY532"/>
  <c r="S222"/>
  <c r="IF137"/>
  <c r="Q532"/>
  <c r="N516"/>
  <c r="N137"/>
  <c r="BQ90"/>
  <c r="O91"/>
  <c r="BQ336"/>
  <c r="DU336" s="1"/>
  <c r="FM336" s="1"/>
  <c r="HF336" s="1"/>
  <c r="IF125"/>
  <c r="ID123"/>
  <c r="ID122" s="1"/>
  <c r="DR510"/>
  <c r="AG549"/>
  <c r="FY166"/>
  <c r="HX466"/>
  <c r="BR101"/>
  <c r="BQ375"/>
  <c r="DU375" s="1"/>
  <c r="FM375" s="1"/>
  <c r="HF375" s="1"/>
  <c r="BY589"/>
  <c r="Q129"/>
  <c r="Q534" s="1"/>
  <c r="BZ264"/>
  <c r="CB264" s="1"/>
  <c r="CD264" s="1"/>
  <c r="CF264" s="1"/>
  <c r="CH264" s="1"/>
  <c r="CJ264" s="1"/>
  <c r="CL264" s="1"/>
  <c r="CN264" s="1"/>
  <c r="CP264" s="1"/>
  <c r="CR264" s="1"/>
  <c r="CT264" s="1"/>
  <c r="CV264" s="1"/>
  <c r="CX264" s="1"/>
  <c r="CZ264" s="1"/>
  <c r="DB264" s="1"/>
  <c r="DD264" s="1"/>
  <c r="DF264" s="1"/>
  <c r="DH264" s="1"/>
  <c r="DJ264" s="1"/>
  <c r="DL264" s="1"/>
  <c r="DN264" s="1"/>
  <c r="DQ264" s="1"/>
  <c r="DY264" s="1"/>
  <c r="EA264" s="1"/>
  <c r="EC264" s="1"/>
  <c r="EE264" s="1"/>
  <c r="EG264" s="1"/>
  <c r="EI264" s="1"/>
  <c r="EK264" s="1"/>
  <c r="EM264" s="1"/>
  <c r="EO264" s="1"/>
  <c r="EQ264" s="1"/>
  <c r="EU264" s="1"/>
  <c r="EW264" s="1"/>
  <c r="EY264" s="1"/>
  <c r="FA264" s="1"/>
  <c r="FC264" s="1"/>
  <c r="FE264" s="1"/>
  <c r="FG264" s="1"/>
  <c r="FI264" s="1"/>
  <c r="FQ264" s="1"/>
  <c r="FS264" s="1"/>
  <c r="FU264" s="1"/>
  <c r="FW264" s="1"/>
  <c r="GB264" s="1"/>
  <c r="GD264" s="1"/>
  <c r="GF264" s="1"/>
  <c r="GH264" s="1"/>
  <c r="GJ264" s="1"/>
  <c r="GL264" s="1"/>
  <c r="GN264" s="1"/>
  <c r="GP264" s="1"/>
  <c r="GR264" s="1"/>
  <c r="GT264" s="1"/>
  <c r="GV264" s="1"/>
  <c r="GX264" s="1"/>
  <c r="GZ264" s="1"/>
  <c r="HB264" s="1"/>
  <c r="HJ264" s="1"/>
  <c r="HL264" s="1"/>
  <c r="HN264" s="1"/>
  <c r="HT264" s="1"/>
  <c r="HV264" s="1"/>
  <c r="ID264" s="1"/>
  <c r="IF264" s="1"/>
  <c r="IH264" s="1"/>
  <c r="IJ264" s="1"/>
  <c r="IL264" s="1"/>
  <c r="Q363"/>
  <c r="Q360" s="1"/>
  <c r="BQ234"/>
  <c r="BW105"/>
  <c r="N467"/>
  <c r="N84"/>
  <c r="BQ513"/>
  <c r="DU513" s="1"/>
  <c r="FM513" s="1"/>
  <c r="HF513" s="1"/>
  <c r="BQ436"/>
  <c r="DU436" s="1"/>
  <c r="FM436" s="1"/>
  <c r="HF436" s="1"/>
  <c r="S253"/>
  <c r="HY247"/>
  <c r="HO583"/>
  <c r="BQ516"/>
  <c r="DU516" s="1"/>
  <c r="BQ522"/>
  <c r="DU522" s="1"/>
  <c r="BQ137"/>
  <c r="DU137" s="1"/>
  <c r="BQ141"/>
  <c r="DU141" s="1"/>
  <c r="K99"/>
  <c r="K251"/>
  <c r="K248" s="1"/>
  <c r="S269"/>
  <c r="N269"/>
  <c r="N259"/>
  <c r="BQ326"/>
  <c r="DU326" s="1"/>
  <c r="K137"/>
  <c r="BT508"/>
  <c r="HR508"/>
  <c r="HR332"/>
  <c r="HW241"/>
  <c r="HW360"/>
  <c r="HW236"/>
  <c r="HX236" s="1"/>
  <c r="HW105"/>
  <c r="HX105" s="1"/>
  <c r="HW53"/>
  <c r="HX53" s="1"/>
  <c r="HW389"/>
  <c r="HX389" s="1"/>
  <c r="HW534"/>
  <c r="HW165"/>
  <c r="HX165" s="1"/>
  <c r="HX162" s="1"/>
  <c r="HW441"/>
  <c r="HY441" s="1"/>
  <c r="HW444"/>
  <c r="HY444" s="1"/>
  <c r="HW533"/>
  <c r="HX533" s="1"/>
  <c r="HW184"/>
  <c r="HW162"/>
  <c r="HW108"/>
  <c r="HX108" s="1"/>
  <c r="HW440"/>
  <c r="HY440" s="1"/>
  <c r="HQ291"/>
  <c r="HW291"/>
  <c r="HY291" s="1"/>
  <c r="HW152"/>
  <c r="HY152" s="1"/>
  <c r="HW505"/>
  <c r="HW96"/>
  <c r="HW307"/>
  <c r="HW372"/>
  <c r="HW506"/>
  <c r="HW336"/>
  <c r="HW20"/>
  <c r="HX20" s="1"/>
  <c r="HX17" s="1"/>
  <c r="HG452"/>
  <c r="HW210"/>
  <c r="HX210" s="1"/>
  <c r="HW239"/>
  <c r="CE549"/>
  <c r="FY571"/>
  <c r="HW587"/>
  <c r="HO574"/>
  <c r="HX50"/>
  <c r="HW102"/>
  <c r="HP104"/>
  <c r="HW104"/>
  <c r="HX104" s="1"/>
  <c r="HQ120"/>
  <c r="HW120"/>
  <c r="HY120" s="1"/>
  <c r="HQ121"/>
  <c r="HW121"/>
  <c r="HY121" s="1"/>
  <c r="HQ156"/>
  <c r="HQ155" s="1"/>
  <c r="HW156"/>
  <c r="HY156" s="1"/>
  <c r="HY155" s="1"/>
  <c r="HP231"/>
  <c r="HW231"/>
  <c r="HX231" s="1"/>
  <c r="HP253"/>
  <c r="HW253"/>
  <c r="HX253" s="1"/>
  <c r="HP260"/>
  <c r="HW260"/>
  <c r="HX260" s="1"/>
  <c r="HP263"/>
  <c r="HW263"/>
  <c r="HX263" s="1"/>
  <c r="HP264"/>
  <c r="HW264"/>
  <c r="HX264" s="1"/>
  <c r="HP366"/>
  <c r="HW366"/>
  <c r="HX366" s="1"/>
  <c r="HP367"/>
  <c r="HW367"/>
  <c r="HX367" s="1"/>
  <c r="HP369"/>
  <c r="HW369"/>
  <c r="HX369" s="1"/>
  <c r="HP371"/>
  <c r="HW371"/>
  <c r="HX371" s="1"/>
  <c r="HP377"/>
  <c r="HW377"/>
  <c r="HX377" s="1"/>
  <c r="HP378"/>
  <c r="HW378"/>
  <c r="HX378" s="1"/>
  <c r="HP379"/>
  <c r="HW379"/>
  <c r="HX379" s="1"/>
  <c r="HP382"/>
  <c r="HW382"/>
  <c r="HX382" s="1"/>
  <c r="HQ431"/>
  <c r="HW431"/>
  <c r="HY431" s="1"/>
  <c r="HQ434"/>
  <c r="HW434"/>
  <c r="HY434" s="1"/>
  <c r="HP494"/>
  <c r="HW494"/>
  <c r="HX494" s="1"/>
  <c r="HP498"/>
  <c r="HW498"/>
  <c r="HP516"/>
  <c r="HW516"/>
  <c r="HX516" s="1"/>
  <c r="HP522"/>
  <c r="HW522"/>
  <c r="HX522" s="1"/>
  <c r="HP134"/>
  <c r="HW134"/>
  <c r="HP543"/>
  <c r="HW543"/>
  <c r="HX543" s="1"/>
  <c r="HP547"/>
  <c r="HP544" s="1"/>
  <c r="HW547"/>
  <c r="HX547" s="1"/>
  <c r="HX544" s="1"/>
  <c r="HP141"/>
  <c r="HW141"/>
  <c r="HX141" s="1"/>
  <c r="HP525"/>
  <c r="HW525"/>
  <c r="HX525" s="1"/>
  <c r="HP518"/>
  <c r="HW518"/>
  <c r="HX518" s="1"/>
  <c r="HP353"/>
  <c r="HW353"/>
  <c r="HX353" s="1"/>
  <c r="HP139"/>
  <c r="HW139"/>
  <c r="HX139" s="1"/>
  <c r="HP529"/>
  <c r="HW529"/>
  <c r="HX529" s="1"/>
  <c r="HP517"/>
  <c r="HW517"/>
  <c r="HX517" s="1"/>
  <c r="HW202"/>
  <c r="HW397"/>
  <c r="HQ124"/>
  <c r="HW124"/>
  <c r="HY124" s="1"/>
  <c r="HW500"/>
  <c r="HW214"/>
  <c r="HP298"/>
  <c r="HW298"/>
  <c r="HX298" s="1"/>
  <c r="HW386"/>
  <c r="HW54"/>
  <c r="HW218"/>
  <c r="HW532"/>
  <c r="HP36"/>
  <c r="HW36"/>
  <c r="HP455"/>
  <c r="HW455"/>
  <c r="HX455" s="1"/>
  <c r="HQ335"/>
  <c r="HQ332" s="1"/>
  <c r="HW335"/>
  <c r="HY335" s="1"/>
  <c r="HY332" s="1"/>
  <c r="HP27"/>
  <c r="HW27"/>
  <c r="HP29"/>
  <c r="HW29"/>
  <c r="HX29" s="1"/>
  <c r="HP171"/>
  <c r="HW171"/>
  <c r="HP187"/>
  <c r="HP184" s="1"/>
  <c r="HW187"/>
  <c r="HX187" s="1"/>
  <c r="HX184" s="1"/>
  <c r="HP211"/>
  <c r="HW211"/>
  <c r="HX211" s="1"/>
  <c r="HP213"/>
  <c r="HW213"/>
  <c r="HX213" s="1"/>
  <c r="HP222"/>
  <c r="HP219" s="1"/>
  <c r="HP218" s="1"/>
  <c r="HW222"/>
  <c r="HX222" s="1"/>
  <c r="HX219" s="1"/>
  <c r="HX218" s="1"/>
  <c r="HQ246"/>
  <c r="HQ244" s="1"/>
  <c r="HW246"/>
  <c r="HP252"/>
  <c r="HW252"/>
  <c r="HX252" s="1"/>
  <c r="HP262"/>
  <c r="HW262"/>
  <c r="HX262" s="1"/>
  <c r="HP319"/>
  <c r="HW319"/>
  <c r="HX319" s="1"/>
  <c r="HP322"/>
  <c r="HW322"/>
  <c r="HX322" s="1"/>
  <c r="HP323"/>
  <c r="HW323"/>
  <c r="HX323" s="1"/>
  <c r="HP324"/>
  <c r="HW324"/>
  <c r="HX324" s="1"/>
  <c r="HP325"/>
  <c r="HW325"/>
  <c r="HX325" s="1"/>
  <c r="HP326"/>
  <c r="HW326"/>
  <c r="HX326" s="1"/>
  <c r="HP306"/>
  <c r="HP303" s="1"/>
  <c r="HW306"/>
  <c r="HP312"/>
  <c r="HW312"/>
  <c r="HX312" s="1"/>
  <c r="HP368"/>
  <c r="HW368"/>
  <c r="HX368" s="1"/>
  <c r="HP370"/>
  <c r="HW370"/>
  <c r="HX370" s="1"/>
  <c r="HP376"/>
  <c r="HW376"/>
  <c r="HP380"/>
  <c r="HW380"/>
  <c r="HX380" s="1"/>
  <c r="HP381"/>
  <c r="HW381"/>
  <c r="HX381" s="1"/>
  <c r="HP383"/>
  <c r="HW383"/>
  <c r="HX383" s="1"/>
  <c r="HQ395"/>
  <c r="HW395"/>
  <c r="HQ404"/>
  <c r="HQ424"/>
  <c r="HQ421" s="1"/>
  <c r="HW424"/>
  <c r="HQ430"/>
  <c r="HW430"/>
  <c r="HX103"/>
  <c r="HX238"/>
  <c r="HX584"/>
  <c r="HW584"/>
  <c r="HX572"/>
  <c r="HW572"/>
  <c r="HW582"/>
  <c r="HX38"/>
  <c r="HX582" s="1"/>
  <c r="HX193"/>
  <c r="HX470"/>
  <c r="HX202"/>
  <c r="HW232"/>
  <c r="HW225"/>
  <c r="HW345"/>
  <c r="HP112"/>
  <c r="HP111" s="1"/>
  <c r="HW112"/>
  <c r="HX112" s="1"/>
  <c r="HX111" s="1"/>
  <c r="HP283"/>
  <c r="HW283"/>
  <c r="HX283" s="1"/>
  <c r="HP73"/>
  <c r="HW73"/>
  <c r="HX73" s="1"/>
  <c r="HP80"/>
  <c r="HW80"/>
  <c r="HQ125"/>
  <c r="HW125"/>
  <c r="HY125" s="1"/>
  <c r="HQ126"/>
  <c r="HW126"/>
  <c r="HY126" s="1"/>
  <c r="HP269"/>
  <c r="HW269"/>
  <c r="HP456"/>
  <c r="HW456"/>
  <c r="HX456" s="1"/>
  <c r="HP457"/>
  <c r="HW457"/>
  <c r="HX457" s="1"/>
  <c r="HP30"/>
  <c r="HW30"/>
  <c r="HX30" s="1"/>
  <c r="HP52"/>
  <c r="HW52"/>
  <c r="HX52" s="1"/>
  <c r="HP57"/>
  <c r="HW57"/>
  <c r="HP59"/>
  <c r="HP553" s="1"/>
  <c r="HW59"/>
  <c r="HP63"/>
  <c r="HW63"/>
  <c r="HX63" s="1"/>
  <c r="HP72"/>
  <c r="HW72"/>
  <c r="HQ89"/>
  <c r="HW89"/>
  <c r="HY89" s="1"/>
  <c r="HQ91"/>
  <c r="HW91"/>
  <c r="HY91" s="1"/>
  <c r="HQ95"/>
  <c r="HW95"/>
  <c r="HY95" s="1"/>
  <c r="HQ176"/>
  <c r="HW176"/>
  <c r="HY176" s="1"/>
  <c r="HQ177"/>
  <c r="HW177"/>
  <c r="HY177" s="1"/>
  <c r="HP191"/>
  <c r="HW191"/>
  <c r="HX191" s="1"/>
  <c r="HP192"/>
  <c r="HW192"/>
  <c r="HX192" s="1"/>
  <c r="HP217"/>
  <c r="HP214" s="1"/>
  <c r="HW217"/>
  <c r="HP235"/>
  <c r="HW235"/>
  <c r="HP237"/>
  <c r="HW237"/>
  <c r="HP267"/>
  <c r="HW267"/>
  <c r="HX267" s="1"/>
  <c r="HP321"/>
  <c r="HW321"/>
  <c r="HX321" s="1"/>
  <c r="HQ288"/>
  <c r="HW288"/>
  <c r="HQ289"/>
  <c r="HW289"/>
  <c r="HY289" s="1"/>
  <c r="HQ290"/>
  <c r="HW290"/>
  <c r="HQ294"/>
  <c r="HW294"/>
  <c r="HY294" s="1"/>
  <c r="HP311"/>
  <c r="HW311"/>
  <c r="HX311" s="1"/>
  <c r="HP339"/>
  <c r="HP336" s="1"/>
  <c r="HW339"/>
  <c r="HP468"/>
  <c r="HW468"/>
  <c r="HX468" s="1"/>
  <c r="HP58"/>
  <c r="HW58"/>
  <c r="HX58" s="1"/>
  <c r="HP62"/>
  <c r="HW62"/>
  <c r="HX62" s="1"/>
  <c r="HP66"/>
  <c r="HW66"/>
  <c r="HP67"/>
  <c r="HW67"/>
  <c r="HP71"/>
  <c r="HW71"/>
  <c r="HP75"/>
  <c r="HW75"/>
  <c r="HQ90"/>
  <c r="HW90"/>
  <c r="HY90" s="1"/>
  <c r="HQ94"/>
  <c r="HW94"/>
  <c r="HY94" s="1"/>
  <c r="HQ149"/>
  <c r="HP233"/>
  <c r="HW233"/>
  <c r="HX233" s="1"/>
  <c r="HP234"/>
  <c r="HW234"/>
  <c r="HP268"/>
  <c r="HW268"/>
  <c r="HX268" s="1"/>
  <c r="HP469"/>
  <c r="HW469"/>
  <c r="HX469" s="1"/>
  <c r="HP478"/>
  <c r="HW478"/>
  <c r="HX478" s="1"/>
  <c r="HP479"/>
  <c r="HW479"/>
  <c r="HX479" s="1"/>
  <c r="HP487"/>
  <c r="HW487"/>
  <c r="HX487" s="1"/>
  <c r="HQ302"/>
  <c r="HQ299" s="1"/>
  <c r="HW302"/>
  <c r="HY302" s="1"/>
  <c r="HY299" s="1"/>
  <c r="HP349"/>
  <c r="HW349"/>
  <c r="HX349" s="1"/>
  <c r="HP350"/>
  <c r="HW350"/>
  <c r="HX350" s="1"/>
  <c r="HP357"/>
  <c r="HW357"/>
  <c r="HX357" s="1"/>
  <c r="HP521"/>
  <c r="HW521"/>
  <c r="HX521" s="1"/>
  <c r="HP523"/>
  <c r="HW523"/>
  <c r="HX523" s="1"/>
  <c r="HP132"/>
  <c r="HW132"/>
  <c r="HP133"/>
  <c r="HW133"/>
  <c r="HX133" s="1"/>
  <c r="HP480"/>
  <c r="HW480"/>
  <c r="HX480" s="1"/>
  <c r="HP137"/>
  <c r="HW137"/>
  <c r="HX137" s="1"/>
  <c r="HP270"/>
  <c r="HW270"/>
  <c r="HX270" s="1"/>
  <c r="HW207"/>
  <c r="HQ293"/>
  <c r="HW293"/>
  <c r="HY293" s="1"/>
  <c r="HW341"/>
  <c r="HW188"/>
  <c r="HP528"/>
  <c r="HW528"/>
  <c r="HX528" s="1"/>
  <c r="HP447"/>
  <c r="HW447"/>
  <c r="HW449"/>
  <c r="HP31"/>
  <c r="HW31"/>
  <c r="HX500"/>
  <c r="HX69"/>
  <c r="HW556"/>
  <c r="HX61"/>
  <c r="HX556" s="1"/>
  <c r="HX195"/>
  <c r="HX144"/>
  <c r="HX84"/>
  <c r="HX570"/>
  <c r="HW570"/>
  <c r="HX400"/>
  <c r="HX68"/>
  <c r="HX448"/>
  <c r="HX157"/>
  <c r="HP583"/>
  <c r="HO588"/>
  <c r="HP239"/>
  <c r="HO587"/>
  <c r="HO564"/>
  <c r="HP588"/>
  <c r="HO571"/>
  <c r="HO553"/>
  <c r="HO566"/>
  <c r="HP533"/>
  <c r="HT446"/>
  <c r="HQ444"/>
  <c r="HQ440"/>
  <c r="HQ441"/>
  <c r="HP165"/>
  <c r="HP162" s="1"/>
  <c r="HP108"/>
  <c r="HP210"/>
  <c r="FZ445"/>
  <c r="FZ579" s="1"/>
  <c r="HO445"/>
  <c r="FZ114"/>
  <c r="FZ113" s="1"/>
  <c r="HO114"/>
  <c r="GX458"/>
  <c r="AC549"/>
  <c r="AI43"/>
  <c r="AI549" s="1"/>
  <c r="FX566"/>
  <c r="FY54"/>
  <c r="FY345"/>
  <c r="FY212"/>
  <c r="FY207" s="1"/>
  <c r="HO212"/>
  <c r="FY39"/>
  <c r="FY22" s="1"/>
  <c r="HO39"/>
  <c r="HP232"/>
  <c r="FY282"/>
  <c r="HO282"/>
  <c r="HO536"/>
  <c r="FZ396"/>
  <c r="FZ391" s="1"/>
  <c r="HO396"/>
  <c r="HP20"/>
  <c r="HP345"/>
  <c r="HP157"/>
  <c r="HP166"/>
  <c r="HP500"/>
  <c r="HP82"/>
  <c r="BX568"/>
  <c r="BX574"/>
  <c r="HP375"/>
  <c r="HP372" s="1"/>
  <c r="HO484"/>
  <c r="HP574"/>
  <c r="HO159"/>
  <c r="FY240"/>
  <c r="HO240"/>
  <c r="FX5"/>
  <c r="HO5" s="1"/>
  <c r="FZ160"/>
  <c r="HO160"/>
  <c r="HO117"/>
  <c r="HO513"/>
  <c r="HP236"/>
  <c r="FZ446"/>
  <c r="HO446"/>
  <c r="HP105"/>
  <c r="HP50"/>
  <c r="HP53"/>
  <c r="HP102"/>
  <c r="HP389"/>
  <c r="HO166"/>
  <c r="FZ413"/>
  <c r="FZ408" s="1"/>
  <c r="FZ505" s="1"/>
  <c r="HO413"/>
  <c r="FN239"/>
  <c r="HF239"/>
  <c r="FN282"/>
  <c r="HF282"/>
  <c r="FY449"/>
  <c r="HP202"/>
  <c r="HP397"/>
  <c r="HP144"/>
  <c r="FZ558"/>
  <c r="GX262"/>
  <c r="GZ262" s="1"/>
  <c r="HB262" s="1"/>
  <c r="HJ262" s="1"/>
  <c r="HL262" s="1"/>
  <c r="HN262" s="1"/>
  <c r="HT262" s="1"/>
  <c r="HV262" s="1"/>
  <c r="ID262" s="1"/>
  <c r="IF262" s="1"/>
  <c r="IH262" s="1"/>
  <c r="IJ262" s="1"/>
  <c r="IL262" s="1"/>
  <c r="GX444"/>
  <c r="GZ444" s="1"/>
  <c r="HB444" s="1"/>
  <c r="HJ444" s="1"/>
  <c r="HL444" s="1"/>
  <c r="HN444" s="1"/>
  <c r="K513"/>
  <c r="FY510"/>
  <c r="GD218"/>
  <c r="FY566"/>
  <c r="GB212"/>
  <c r="BW166"/>
  <c r="FX574"/>
  <c r="FY574"/>
  <c r="FY232"/>
  <c r="FY236"/>
  <c r="FY105"/>
  <c r="FY50"/>
  <c r="FY53"/>
  <c r="FY102"/>
  <c r="FY20"/>
  <c r="FY17" s="1"/>
  <c r="FZ559"/>
  <c r="FY534"/>
  <c r="FY583"/>
  <c r="FX587"/>
  <c r="FZ244"/>
  <c r="FY317"/>
  <c r="FY314" s="1"/>
  <c r="FY202"/>
  <c r="FZ149"/>
  <c r="FY99"/>
  <c r="FY397"/>
  <c r="FX588"/>
  <c r="FY553"/>
  <c r="FY560"/>
  <c r="FZ159"/>
  <c r="FY389"/>
  <c r="FZ554"/>
  <c r="FX583"/>
  <c r="FY500"/>
  <c r="FY144"/>
  <c r="FY82"/>
  <c r="FZ557"/>
  <c r="FY157"/>
  <c r="FX553"/>
  <c r="EY193"/>
  <c r="DW291"/>
  <c r="FM291"/>
  <c r="CT452"/>
  <c r="FN452"/>
  <c r="BY43"/>
  <c r="BY549" s="1"/>
  <c r="DV522"/>
  <c r="FM522"/>
  <c r="DV139"/>
  <c r="FM139"/>
  <c r="DV141"/>
  <c r="FM141"/>
  <c r="FM448"/>
  <c r="DV101"/>
  <c r="FM101"/>
  <c r="HF101" s="1"/>
  <c r="DV326"/>
  <c r="FM326"/>
  <c r="DV170"/>
  <c r="FM170"/>
  <c r="DV467"/>
  <c r="FM467"/>
  <c r="HF467" s="1"/>
  <c r="DV521"/>
  <c r="FM521"/>
  <c r="FO159"/>
  <c r="FM84"/>
  <c r="DV61"/>
  <c r="FM61"/>
  <c r="DV112"/>
  <c r="DV111" s="1"/>
  <c r="FM112"/>
  <c r="DW114"/>
  <c r="DW113" s="1"/>
  <c r="FM114"/>
  <c r="DV516"/>
  <c r="FM516"/>
  <c r="DV137"/>
  <c r="FM137"/>
  <c r="DV71"/>
  <c r="FM71"/>
  <c r="DV269"/>
  <c r="FM269"/>
  <c r="DW395"/>
  <c r="FM395"/>
  <c r="DV109"/>
  <c r="FM109"/>
  <c r="DV517"/>
  <c r="FM517"/>
  <c r="FN259"/>
  <c r="BW449"/>
  <c r="DS510"/>
  <c r="DS43"/>
  <c r="CA577"/>
  <c r="DR534"/>
  <c r="BY560"/>
  <c r="BX577"/>
  <c r="DR255"/>
  <c r="EO356"/>
  <c r="EQ356" s="1"/>
  <c r="EU356" s="1"/>
  <c r="EW356" s="1"/>
  <c r="EY356" s="1"/>
  <c r="FA356" s="1"/>
  <c r="FC356" s="1"/>
  <c r="FE356" s="1"/>
  <c r="FG356" s="1"/>
  <c r="FI356" s="1"/>
  <c r="FQ356" s="1"/>
  <c r="FS356" s="1"/>
  <c r="FU356" s="1"/>
  <c r="FW356" s="1"/>
  <c r="GB356" s="1"/>
  <c r="GD356" s="1"/>
  <c r="GF356" s="1"/>
  <c r="GH356" s="1"/>
  <c r="GJ356" s="1"/>
  <c r="GL356" s="1"/>
  <c r="GN356" s="1"/>
  <c r="GP356" s="1"/>
  <c r="GR356" s="1"/>
  <c r="GT356" s="1"/>
  <c r="GV356" s="1"/>
  <c r="GX356" s="1"/>
  <c r="GZ356" s="1"/>
  <c r="HB356" s="1"/>
  <c r="HJ356" s="1"/>
  <c r="HL356" s="1"/>
  <c r="HN356" s="1"/>
  <c r="HT356" s="1"/>
  <c r="HV356" s="1"/>
  <c r="ID356" s="1"/>
  <c r="DY383"/>
  <c r="EA383" s="1"/>
  <c r="EC383" s="1"/>
  <c r="EE383" s="1"/>
  <c r="EG383" s="1"/>
  <c r="EI377"/>
  <c r="DU129"/>
  <c r="DU117"/>
  <c r="FM117" s="1"/>
  <c r="BR234"/>
  <c r="DU234"/>
  <c r="BR49"/>
  <c r="DU49"/>
  <c r="BR57"/>
  <c r="DU57"/>
  <c r="BS90"/>
  <c r="DU90"/>
  <c r="BS91"/>
  <c r="DU91"/>
  <c r="BR51"/>
  <c r="DU51"/>
  <c r="DV259"/>
  <c r="DV84"/>
  <c r="DV82" s="1"/>
  <c r="DV448"/>
  <c r="BT104"/>
  <c r="DU104"/>
  <c r="BS160"/>
  <c r="DU160"/>
  <c r="FM160" s="1"/>
  <c r="BT94"/>
  <c r="DU94"/>
  <c r="BR33"/>
  <c r="DU33"/>
  <c r="BV481"/>
  <c r="FX481" s="1"/>
  <c r="HO481" s="1"/>
  <c r="BW282"/>
  <c r="DV282"/>
  <c r="BX446"/>
  <c r="BX413"/>
  <c r="BX408" s="1"/>
  <c r="BX505" s="1"/>
  <c r="BW212"/>
  <c r="BW207" s="1"/>
  <c r="BW39"/>
  <c r="BW240"/>
  <c r="DV240"/>
  <c r="BX160"/>
  <c r="BX565" s="1"/>
  <c r="BV510"/>
  <c r="FX510" s="1"/>
  <c r="HO510" s="1"/>
  <c r="BX396"/>
  <c r="BX391" s="1"/>
  <c r="BV585"/>
  <c r="N457"/>
  <c r="Q54"/>
  <c r="BV588"/>
  <c r="BX567"/>
  <c r="BQ457"/>
  <c r="DU457" s="1"/>
  <c r="BV587"/>
  <c r="DD407"/>
  <c r="DT43"/>
  <c r="DT549" s="1"/>
  <c r="BW534"/>
  <c r="BV575"/>
  <c r="BW575"/>
  <c r="CV498"/>
  <c r="CX498" s="1"/>
  <c r="CZ498" s="1"/>
  <c r="DB498" s="1"/>
  <c r="DD498" s="1"/>
  <c r="DF498" s="1"/>
  <c r="DH498" s="1"/>
  <c r="DJ498" s="1"/>
  <c r="DL498" s="1"/>
  <c r="DN498" s="1"/>
  <c r="DQ498" s="1"/>
  <c r="DY498" s="1"/>
  <c r="EA498" s="1"/>
  <c r="EC498" s="1"/>
  <c r="EE498" s="1"/>
  <c r="EG498" s="1"/>
  <c r="EI498" s="1"/>
  <c r="EK498" s="1"/>
  <c r="EM498" s="1"/>
  <c r="EO498" s="1"/>
  <c r="EQ498" s="1"/>
  <c r="EU498" s="1"/>
  <c r="EW498" s="1"/>
  <c r="EY498" s="1"/>
  <c r="FA498" s="1"/>
  <c r="FC498" s="1"/>
  <c r="FE498" s="1"/>
  <c r="FG498" s="1"/>
  <c r="FI498" s="1"/>
  <c r="FQ498" s="1"/>
  <c r="FS498" s="1"/>
  <c r="FU498" s="1"/>
  <c r="FW498" s="1"/>
  <c r="GB498" s="1"/>
  <c r="GD498" s="1"/>
  <c r="GF498" s="1"/>
  <c r="GH498" s="1"/>
  <c r="GJ498" s="1"/>
  <c r="GL498" s="1"/>
  <c r="GN498" s="1"/>
  <c r="GP498" s="1"/>
  <c r="GR498" s="1"/>
  <c r="GT498" s="1"/>
  <c r="GV498" s="1"/>
  <c r="GX498" s="1"/>
  <c r="GZ498" s="1"/>
  <c r="HB498" s="1"/>
  <c r="HJ498" s="1"/>
  <c r="HL498" s="1"/>
  <c r="HN498" s="1"/>
  <c r="HT498" s="1"/>
  <c r="HV498" s="1"/>
  <c r="ID498" s="1"/>
  <c r="J510"/>
  <c r="M510" s="1"/>
  <c r="M505"/>
  <c r="BQ505" s="1"/>
  <c r="DU505" s="1"/>
  <c r="FM505" s="1"/>
  <c r="HF505" s="1"/>
  <c r="BV356"/>
  <c r="FX356" s="1"/>
  <c r="HO356" s="1"/>
  <c r="Q356"/>
  <c r="M69"/>
  <c r="O124"/>
  <c r="BQ124"/>
  <c r="CV430"/>
  <c r="CX430" s="1"/>
  <c r="CZ430" s="1"/>
  <c r="DB430" s="1"/>
  <c r="DD430" s="1"/>
  <c r="DF430" s="1"/>
  <c r="DH430" s="1"/>
  <c r="DJ430" s="1"/>
  <c r="DL430" s="1"/>
  <c r="DN430" s="1"/>
  <c r="DQ430" s="1"/>
  <c r="DY430" s="1"/>
  <c r="EA430" s="1"/>
  <c r="EC430" s="1"/>
  <c r="EE430" s="1"/>
  <c r="EG430" s="1"/>
  <c r="EI430" s="1"/>
  <c r="EK430" s="1"/>
  <c r="EM430" s="1"/>
  <c r="EO430" s="1"/>
  <c r="EQ430" s="1"/>
  <c r="EU430" s="1"/>
  <c r="EW430" s="1"/>
  <c r="EY430" s="1"/>
  <c r="FA430" s="1"/>
  <c r="FC430" s="1"/>
  <c r="FE430" s="1"/>
  <c r="FG430" s="1"/>
  <c r="FI430" s="1"/>
  <c r="FQ430" s="1"/>
  <c r="FS430" s="1"/>
  <c r="FU430" s="1"/>
  <c r="FW430" s="1"/>
  <c r="GB430" s="1"/>
  <c r="GD430" s="1"/>
  <c r="GF430" s="1"/>
  <c r="GH430" s="1"/>
  <c r="GJ430" s="1"/>
  <c r="GL430" s="1"/>
  <c r="GN430" s="1"/>
  <c r="GP430" s="1"/>
  <c r="GR430" s="1"/>
  <c r="GT430" s="1"/>
  <c r="GV430" s="1"/>
  <c r="CV268"/>
  <c r="CX268" s="1"/>
  <c r="CZ268" s="1"/>
  <c r="DB268" s="1"/>
  <c r="DD268" s="1"/>
  <c r="DF268" s="1"/>
  <c r="DH268" s="1"/>
  <c r="DJ268" s="1"/>
  <c r="DL268" s="1"/>
  <c r="DN268" s="1"/>
  <c r="DQ268" s="1"/>
  <c r="DY268" s="1"/>
  <c r="EA268" s="1"/>
  <c r="EC268" s="1"/>
  <c r="EE268" s="1"/>
  <c r="EG268" s="1"/>
  <c r="EI268" s="1"/>
  <c r="EK268" s="1"/>
  <c r="EM268" s="1"/>
  <c r="J225"/>
  <c r="T493"/>
  <c r="V493" s="1"/>
  <c r="X493" s="1"/>
  <c r="Z493" s="1"/>
  <c r="M228"/>
  <c r="BQ228" s="1"/>
  <c r="DU228" s="1"/>
  <c r="FM228" s="1"/>
  <c r="HF228" s="1"/>
  <c r="Q17"/>
  <c r="CV36"/>
  <c r="CX36" s="1"/>
  <c r="CZ36" s="1"/>
  <c r="DB36" s="1"/>
  <c r="DD36" s="1"/>
  <c r="DF36" s="1"/>
  <c r="DH36" s="1"/>
  <c r="DJ36" s="1"/>
  <c r="DL36" s="1"/>
  <c r="DN36" s="1"/>
  <c r="DQ36" s="1"/>
  <c r="DY36" s="1"/>
  <c r="EA36" s="1"/>
  <c r="EC36" s="1"/>
  <c r="EE36" s="1"/>
  <c r="EG36" s="1"/>
  <c r="EI36" s="1"/>
  <c r="CV523"/>
  <c r="CX523" s="1"/>
  <c r="CZ523" s="1"/>
  <c r="DB523" s="1"/>
  <c r="DD523" s="1"/>
  <c r="DF523" s="1"/>
  <c r="DH523" s="1"/>
  <c r="DJ523" s="1"/>
  <c r="DL523" s="1"/>
  <c r="DN523" s="1"/>
  <c r="DQ523" s="1"/>
  <c r="DY523" s="1"/>
  <c r="EA523" s="1"/>
  <c r="EC523" s="1"/>
  <c r="EE523" s="1"/>
  <c r="EG523" s="1"/>
  <c r="EI523" s="1"/>
  <c r="EK523" s="1"/>
  <c r="EM523" s="1"/>
  <c r="EO523" s="1"/>
  <c r="EQ523" s="1"/>
  <c r="EU523" s="1"/>
  <c r="EW523" s="1"/>
  <c r="EY523" s="1"/>
  <c r="FA523" s="1"/>
  <c r="FC523" s="1"/>
  <c r="FE523" s="1"/>
  <c r="FG523" s="1"/>
  <c r="FI523" s="1"/>
  <c r="FQ523" s="1"/>
  <c r="FS523" s="1"/>
  <c r="FU523" s="1"/>
  <c r="FW523" s="1"/>
  <c r="GB523" s="1"/>
  <c r="GD523" s="1"/>
  <c r="GF523" s="1"/>
  <c r="GH523" s="1"/>
  <c r="GJ523" s="1"/>
  <c r="GL523" s="1"/>
  <c r="GN523" s="1"/>
  <c r="GP523" s="1"/>
  <c r="GR523" s="1"/>
  <c r="GT523" s="1"/>
  <c r="GV523" s="1"/>
  <c r="GX523" s="1"/>
  <c r="GZ523" s="1"/>
  <c r="HB523" s="1"/>
  <c r="HJ523" s="1"/>
  <c r="HL523" s="1"/>
  <c r="HN523" s="1"/>
  <c r="HT523" s="1"/>
  <c r="HV523" s="1"/>
  <c r="ID523" s="1"/>
  <c r="IF523" s="1"/>
  <c r="IH523" s="1"/>
  <c r="IJ523" s="1"/>
  <c r="IL523" s="1"/>
  <c r="J536"/>
  <c r="M481"/>
  <c r="BQ481" s="1"/>
  <c r="DU481" s="1"/>
  <c r="FM481" s="1"/>
  <c r="HF481" s="1"/>
  <c r="M500"/>
  <c r="BQ500" s="1"/>
  <c r="M303"/>
  <c r="BQ303" s="1"/>
  <c r="DU303" s="1"/>
  <c r="FM303" s="1"/>
  <c r="HF303" s="1"/>
  <c r="T75"/>
  <c r="V75" s="1"/>
  <c r="X75" s="1"/>
  <c r="Z75" s="1"/>
  <c r="AB75" s="1"/>
  <c r="AD75" s="1"/>
  <c r="CN411"/>
  <c r="BV574"/>
  <c r="K484"/>
  <c r="K481" s="1"/>
  <c r="BW573"/>
  <c r="BP159"/>
  <c r="BQ166"/>
  <c r="Z159"/>
  <c r="BX159"/>
  <c r="BS159"/>
  <c r="BQ111"/>
  <c r="Q513"/>
  <c r="Q510" s="1"/>
  <c r="S351"/>
  <c r="Q386"/>
  <c r="Q397"/>
  <c r="M455"/>
  <c r="K455"/>
  <c r="BR112"/>
  <c r="BR111" s="1"/>
  <c r="BT112"/>
  <c r="M267"/>
  <c r="K267"/>
  <c r="M74"/>
  <c r="M547"/>
  <c r="K547"/>
  <c r="K544" s="1"/>
  <c r="K536" s="1"/>
  <c r="BQ52"/>
  <c r="N52"/>
  <c r="BQ78"/>
  <c r="DU78" s="1"/>
  <c r="FM78" s="1"/>
  <c r="HF78" s="1"/>
  <c r="N78"/>
  <c r="BQ120"/>
  <c r="O120"/>
  <c r="BQ191"/>
  <c r="DU191" s="1"/>
  <c r="N191"/>
  <c r="BQ232"/>
  <c r="N232"/>
  <c r="BQ253"/>
  <c r="DU253" s="1"/>
  <c r="N253"/>
  <c r="BQ268"/>
  <c r="DU268" s="1"/>
  <c r="N268"/>
  <c r="BQ325"/>
  <c r="DU325" s="1"/>
  <c r="N325"/>
  <c r="S325"/>
  <c r="BQ366"/>
  <c r="DU366" s="1"/>
  <c r="N366"/>
  <c r="BQ380"/>
  <c r="DU380" s="1"/>
  <c r="N380"/>
  <c r="BQ444"/>
  <c r="DU444" s="1"/>
  <c r="O444"/>
  <c r="S444"/>
  <c r="BQ350"/>
  <c r="DU350" s="1"/>
  <c r="N350"/>
  <c r="BQ53"/>
  <c r="N53"/>
  <c r="BQ79"/>
  <c r="DU79" s="1"/>
  <c r="N79"/>
  <c r="N102"/>
  <c r="S102"/>
  <c r="BQ102"/>
  <c r="DU102" s="1"/>
  <c r="N217"/>
  <c r="N214" s="1"/>
  <c r="BQ217"/>
  <c r="BQ247"/>
  <c r="DU247" s="1"/>
  <c r="FM247" s="1"/>
  <c r="HF247" s="1"/>
  <c r="O247"/>
  <c r="BQ266"/>
  <c r="DU266" s="1"/>
  <c r="N266"/>
  <c r="BQ312"/>
  <c r="DU312" s="1"/>
  <c r="N312"/>
  <c r="BQ440"/>
  <c r="DU440" s="1"/>
  <c r="O440"/>
  <c r="BQ494"/>
  <c r="DU494" s="1"/>
  <c r="N494"/>
  <c r="BQ356"/>
  <c r="DU356" s="1"/>
  <c r="FM356" s="1"/>
  <c r="N356"/>
  <c r="S356"/>
  <c r="BQ529"/>
  <c r="N529"/>
  <c r="BQ30"/>
  <c r="N30"/>
  <c r="BQ95"/>
  <c r="DU95" s="1"/>
  <c r="O95"/>
  <c r="BQ121"/>
  <c r="DU121" s="1"/>
  <c r="O121"/>
  <c r="BQ192"/>
  <c r="DU192" s="1"/>
  <c r="N192"/>
  <c r="BQ233"/>
  <c r="N233"/>
  <c r="BQ270"/>
  <c r="N270"/>
  <c r="S270"/>
  <c r="BQ377"/>
  <c r="DU377" s="1"/>
  <c r="N377"/>
  <c r="BQ441"/>
  <c r="DU441" s="1"/>
  <c r="O441"/>
  <c r="BQ351"/>
  <c r="DU351" s="1"/>
  <c r="FM351" s="1"/>
  <c r="N351"/>
  <c r="BQ523"/>
  <c r="DU523" s="1"/>
  <c r="N523"/>
  <c r="BQ58"/>
  <c r="N58"/>
  <c r="BQ75"/>
  <c r="N75"/>
  <c r="BQ171"/>
  <c r="DU171" s="1"/>
  <c r="N171"/>
  <c r="BQ382"/>
  <c r="DU382" s="1"/>
  <c r="N382"/>
  <c r="BQ162"/>
  <c r="T431"/>
  <c r="V431" s="1"/>
  <c r="X431" s="1"/>
  <c r="Z431" s="1"/>
  <c r="AB431" s="1"/>
  <c r="AD431" s="1"/>
  <c r="AF431" s="1"/>
  <c r="AH431" s="1"/>
  <c r="AJ431" s="1"/>
  <c r="AL431" s="1"/>
  <c r="AN431" s="1"/>
  <c r="AP431" s="1"/>
  <c r="AR431" s="1"/>
  <c r="AT431" s="1"/>
  <c r="AV431" s="1"/>
  <c r="AX431" s="1"/>
  <c r="AZ431" s="1"/>
  <c r="BB431" s="1"/>
  <c r="BD431" s="1"/>
  <c r="BF431" s="1"/>
  <c r="BH431" s="1"/>
  <c r="BK431" s="1"/>
  <c r="T139"/>
  <c r="BL521"/>
  <c r="BZ521"/>
  <c r="CB521" s="1"/>
  <c r="CD521" s="1"/>
  <c r="CF521" s="1"/>
  <c r="CH521" s="1"/>
  <c r="CJ521" s="1"/>
  <c r="CL521" s="1"/>
  <c r="CN521" s="1"/>
  <c r="CP521" s="1"/>
  <c r="CR521" s="1"/>
  <c r="CT521" s="1"/>
  <c r="CV521" s="1"/>
  <c r="CX521" s="1"/>
  <c r="CZ521" s="1"/>
  <c r="DB521" s="1"/>
  <c r="DD521" s="1"/>
  <c r="DF521" s="1"/>
  <c r="DH521" s="1"/>
  <c r="DJ521" s="1"/>
  <c r="DL521" s="1"/>
  <c r="DN521" s="1"/>
  <c r="DQ521" s="1"/>
  <c r="DY521" s="1"/>
  <c r="EA521" s="1"/>
  <c r="EC521" s="1"/>
  <c r="EE521" s="1"/>
  <c r="EG521" s="1"/>
  <c r="EI521" s="1"/>
  <c r="EK521" s="1"/>
  <c r="EM521" s="1"/>
  <c r="EO521" s="1"/>
  <c r="EQ521" s="1"/>
  <c r="EU521" s="1"/>
  <c r="EW521" s="1"/>
  <c r="EY521" s="1"/>
  <c r="FA521" s="1"/>
  <c r="FC521" s="1"/>
  <c r="FE521" s="1"/>
  <c r="FG521" s="1"/>
  <c r="FI521" s="1"/>
  <c r="FQ521" s="1"/>
  <c r="FS521" s="1"/>
  <c r="FU521" s="1"/>
  <c r="FW521" s="1"/>
  <c r="GB521" s="1"/>
  <c r="GD521" s="1"/>
  <c r="GF521" s="1"/>
  <c r="GH521" s="1"/>
  <c r="GJ521" s="1"/>
  <c r="GL521" s="1"/>
  <c r="GN521" s="1"/>
  <c r="GP521" s="1"/>
  <c r="GR521" s="1"/>
  <c r="GT521" s="1"/>
  <c r="GV521" s="1"/>
  <c r="GX521" s="1"/>
  <c r="GZ521" s="1"/>
  <c r="HB521" s="1"/>
  <c r="HJ521" s="1"/>
  <c r="HL521" s="1"/>
  <c r="HN521" s="1"/>
  <c r="HT521" s="1"/>
  <c r="HV521" s="1"/>
  <c r="ID521" s="1"/>
  <c r="BV489"/>
  <c r="FX489" s="1"/>
  <c r="Q489"/>
  <c r="BV435"/>
  <c r="FX435" s="1"/>
  <c r="R435"/>
  <c r="S507"/>
  <c r="BQ507"/>
  <c r="BL239"/>
  <c r="BZ239"/>
  <c r="CB239" s="1"/>
  <c r="CD239" s="1"/>
  <c r="CF239" s="1"/>
  <c r="CH239" s="1"/>
  <c r="CJ239" s="1"/>
  <c r="CL239" s="1"/>
  <c r="CN239" s="1"/>
  <c r="CP239" s="1"/>
  <c r="CR239" s="1"/>
  <c r="CT239" s="1"/>
  <c r="CV239" s="1"/>
  <c r="CX239" s="1"/>
  <c r="CZ239" s="1"/>
  <c r="DB239" s="1"/>
  <c r="DD239" s="1"/>
  <c r="DF239" s="1"/>
  <c r="DH239" s="1"/>
  <c r="DJ239" s="1"/>
  <c r="DL239" s="1"/>
  <c r="DN239" s="1"/>
  <c r="DQ239" s="1"/>
  <c r="DY239" s="1"/>
  <c r="EA239" s="1"/>
  <c r="EC239" s="1"/>
  <c r="EE239" s="1"/>
  <c r="EG239" s="1"/>
  <c r="EI239" s="1"/>
  <c r="EK239" s="1"/>
  <c r="EM239" s="1"/>
  <c r="EO239" s="1"/>
  <c r="EQ239" s="1"/>
  <c r="EU239" s="1"/>
  <c r="EW239" s="1"/>
  <c r="EY239" s="1"/>
  <c r="FA239" s="1"/>
  <c r="FC239" s="1"/>
  <c r="FE239" s="1"/>
  <c r="FG239" s="1"/>
  <c r="FI239" s="1"/>
  <c r="FQ239" s="1"/>
  <c r="FS239" s="1"/>
  <c r="FU239" s="1"/>
  <c r="FW239" s="1"/>
  <c r="GB239" s="1"/>
  <c r="BT239"/>
  <c r="BL252"/>
  <c r="BZ252"/>
  <c r="CB252" s="1"/>
  <c r="CD252" s="1"/>
  <c r="CF252" s="1"/>
  <c r="CH252" s="1"/>
  <c r="CJ252" s="1"/>
  <c r="CL252" s="1"/>
  <c r="CN252" s="1"/>
  <c r="CP252" s="1"/>
  <c r="CR252" s="1"/>
  <c r="CT252" s="1"/>
  <c r="CV252" s="1"/>
  <c r="CX252" s="1"/>
  <c r="CZ252" s="1"/>
  <c r="DB252" s="1"/>
  <c r="DD252" s="1"/>
  <c r="DF252" s="1"/>
  <c r="DH252" s="1"/>
  <c r="DJ252" s="1"/>
  <c r="DL252" s="1"/>
  <c r="DN252" s="1"/>
  <c r="DQ252" s="1"/>
  <c r="DY252" s="1"/>
  <c r="EA252" s="1"/>
  <c r="EC252" s="1"/>
  <c r="EE252" s="1"/>
  <c r="EG252" s="1"/>
  <c r="EI252" s="1"/>
  <c r="EK252" s="1"/>
  <c r="EM252" s="1"/>
  <c r="EO252" s="1"/>
  <c r="EQ252" s="1"/>
  <c r="EU252" s="1"/>
  <c r="EW252" s="1"/>
  <c r="EY252" s="1"/>
  <c r="FA252" s="1"/>
  <c r="FC252" s="1"/>
  <c r="FE252" s="1"/>
  <c r="FG252" s="1"/>
  <c r="FI252" s="1"/>
  <c r="FQ252" s="1"/>
  <c r="FS252" s="1"/>
  <c r="FU252" s="1"/>
  <c r="FW252" s="1"/>
  <c r="GB252" s="1"/>
  <c r="GD252" s="1"/>
  <c r="GF252" s="1"/>
  <c r="GH252" s="1"/>
  <c r="GJ252" s="1"/>
  <c r="GL252" s="1"/>
  <c r="GN252" s="1"/>
  <c r="GP252" s="1"/>
  <c r="GR252" s="1"/>
  <c r="GT252" s="1"/>
  <c r="GV252" s="1"/>
  <c r="GX252" s="1"/>
  <c r="GZ252" s="1"/>
  <c r="HB252" s="1"/>
  <c r="HJ252" s="1"/>
  <c r="HL252" s="1"/>
  <c r="HN252" s="1"/>
  <c r="HT252" s="1"/>
  <c r="HV252" s="1"/>
  <c r="ID252" s="1"/>
  <c r="IF252" s="1"/>
  <c r="IH252" s="1"/>
  <c r="IJ252" s="1"/>
  <c r="IL252" s="1"/>
  <c r="BL516"/>
  <c r="BZ516"/>
  <c r="CB516" s="1"/>
  <c r="CD516" s="1"/>
  <c r="CF516" s="1"/>
  <c r="CH516" s="1"/>
  <c r="CJ516" s="1"/>
  <c r="CL516" s="1"/>
  <c r="CN516" s="1"/>
  <c r="CP516" s="1"/>
  <c r="CR516" s="1"/>
  <c r="CT516" s="1"/>
  <c r="CV516" s="1"/>
  <c r="CX516" s="1"/>
  <c r="CZ516" s="1"/>
  <c r="DB516" s="1"/>
  <c r="DD516" s="1"/>
  <c r="DF516" s="1"/>
  <c r="DH516" s="1"/>
  <c r="DJ516" s="1"/>
  <c r="DL516" s="1"/>
  <c r="DN516" s="1"/>
  <c r="DQ516" s="1"/>
  <c r="DY516" s="1"/>
  <c r="EA516" s="1"/>
  <c r="EC516" s="1"/>
  <c r="EE516" s="1"/>
  <c r="EG516" s="1"/>
  <c r="EI516" s="1"/>
  <c r="EK516" s="1"/>
  <c r="EM516" s="1"/>
  <c r="EO516" s="1"/>
  <c r="EQ516" s="1"/>
  <c r="EU516" s="1"/>
  <c r="EW516" s="1"/>
  <c r="EY516" s="1"/>
  <c r="FA516" s="1"/>
  <c r="FC516" s="1"/>
  <c r="FE516" s="1"/>
  <c r="FG516" s="1"/>
  <c r="FI516" s="1"/>
  <c r="FQ516" s="1"/>
  <c r="FS516" s="1"/>
  <c r="FU516" s="1"/>
  <c r="FW516" s="1"/>
  <c r="GB516" s="1"/>
  <c r="GD516" s="1"/>
  <c r="GF516" s="1"/>
  <c r="GH516" s="1"/>
  <c r="GJ516" s="1"/>
  <c r="GL516" s="1"/>
  <c r="GN516" s="1"/>
  <c r="GP516" s="1"/>
  <c r="GR516" s="1"/>
  <c r="GT516" s="1"/>
  <c r="GV516" s="1"/>
  <c r="GX516" s="1"/>
  <c r="GZ516" s="1"/>
  <c r="HB516" s="1"/>
  <c r="HJ516" s="1"/>
  <c r="HL516" s="1"/>
  <c r="HN516" s="1"/>
  <c r="HT516" s="1"/>
  <c r="HV516" s="1"/>
  <c r="ID516" s="1"/>
  <c r="S480"/>
  <c r="BL104"/>
  <c r="BZ104"/>
  <c r="CB104" s="1"/>
  <c r="CD104" s="1"/>
  <c r="CF104" s="1"/>
  <c r="CH104" s="1"/>
  <c r="CJ104" s="1"/>
  <c r="CL104" s="1"/>
  <c r="CN104" s="1"/>
  <c r="CP104" s="1"/>
  <c r="CR104" s="1"/>
  <c r="CT104" s="1"/>
  <c r="CV104" s="1"/>
  <c r="CX104" s="1"/>
  <c r="CZ104" s="1"/>
  <c r="DB104" s="1"/>
  <c r="DD104" s="1"/>
  <c r="DF104" s="1"/>
  <c r="DH104" s="1"/>
  <c r="DJ104" s="1"/>
  <c r="DL104" s="1"/>
  <c r="DN104" s="1"/>
  <c r="DQ104" s="1"/>
  <c r="DY104" s="1"/>
  <c r="EA104" s="1"/>
  <c r="EC104" s="1"/>
  <c r="EE104" s="1"/>
  <c r="EG104" s="1"/>
  <c r="EI104" s="1"/>
  <c r="EK104" s="1"/>
  <c r="EM104" s="1"/>
  <c r="EO104" s="1"/>
  <c r="EQ104" s="1"/>
  <c r="EU104" s="1"/>
  <c r="EW104" s="1"/>
  <c r="EY104" s="1"/>
  <c r="FA104" s="1"/>
  <c r="FC104" s="1"/>
  <c r="FE104" s="1"/>
  <c r="FG104" s="1"/>
  <c r="FI104" s="1"/>
  <c r="FQ104" s="1"/>
  <c r="FS104" s="1"/>
  <c r="FU104" s="1"/>
  <c r="FW104" s="1"/>
  <c r="GB104" s="1"/>
  <c r="GD104" s="1"/>
  <c r="GF104" s="1"/>
  <c r="GH104" s="1"/>
  <c r="GJ104" s="1"/>
  <c r="GL104" s="1"/>
  <c r="GN104" s="1"/>
  <c r="GP104" s="1"/>
  <c r="GR104" s="1"/>
  <c r="GT104" s="1"/>
  <c r="GV104" s="1"/>
  <c r="GX104" s="1"/>
  <c r="GZ104" s="1"/>
  <c r="HB104" s="1"/>
  <c r="HJ104" s="1"/>
  <c r="HL104" s="1"/>
  <c r="HN104" s="1"/>
  <c r="HT104" s="1"/>
  <c r="HV104" s="1"/>
  <c r="ID104" s="1"/>
  <c r="IF104" s="1"/>
  <c r="IH104" s="1"/>
  <c r="IJ104" s="1"/>
  <c r="IL104" s="1"/>
  <c r="M372"/>
  <c r="BQ372" s="1"/>
  <c r="DU372" s="1"/>
  <c r="FM372" s="1"/>
  <c r="HF372" s="1"/>
  <c r="T310"/>
  <c r="S37"/>
  <c r="T344"/>
  <c r="T105"/>
  <c r="K158"/>
  <c r="M158"/>
  <c r="M365"/>
  <c r="K365"/>
  <c r="K363" s="1"/>
  <c r="K360" s="1"/>
  <c r="M195"/>
  <c r="K195"/>
  <c r="BQ31"/>
  <c r="N31"/>
  <c r="BQ59"/>
  <c r="DU59" s="1"/>
  <c r="N59"/>
  <c r="BQ126"/>
  <c r="DU126" s="1"/>
  <c r="O126"/>
  <c r="BQ205"/>
  <c r="DU205" s="1"/>
  <c r="N205"/>
  <c r="BQ261"/>
  <c r="DU261" s="1"/>
  <c r="FM261" s="1"/>
  <c r="HF261" s="1"/>
  <c r="N261"/>
  <c r="BQ288"/>
  <c r="DU288" s="1"/>
  <c r="O288"/>
  <c r="BQ368"/>
  <c r="N368"/>
  <c r="BQ383"/>
  <c r="DU383" s="1"/>
  <c r="FM383" s="1"/>
  <c r="N383"/>
  <c r="BQ498"/>
  <c r="DU498" s="1"/>
  <c r="N498"/>
  <c r="S498"/>
  <c r="BQ353"/>
  <c r="N353"/>
  <c r="BQ134"/>
  <c r="N134"/>
  <c r="BQ20"/>
  <c r="N20"/>
  <c r="BQ60"/>
  <c r="N60"/>
  <c r="S60"/>
  <c r="BQ89"/>
  <c r="O89"/>
  <c r="BQ105"/>
  <c r="DU105" s="1"/>
  <c r="FM105" s="1"/>
  <c r="HF105" s="1"/>
  <c r="N105"/>
  <c r="BQ230"/>
  <c r="DU230" s="1"/>
  <c r="N230"/>
  <c r="BQ499"/>
  <c r="DU499" s="1"/>
  <c r="N499"/>
  <c r="BQ34"/>
  <c r="N34"/>
  <c r="BQ67"/>
  <c r="N67"/>
  <c r="BQ103"/>
  <c r="DU103" s="1"/>
  <c r="FM103" s="1"/>
  <c r="N103"/>
  <c r="BQ211"/>
  <c r="DU211" s="1"/>
  <c r="N211"/>
  <c r="BQ235"/>
  <c r="BT235" s="1"/>
  <c r="N235"/>
  <c r="S235"/>
  <c r="BQ262"/>
  <c r="DU262" s="1"/>
  <c r="N262"/>
  <c r="BQ335"/>
  <c r="O335"/>
  <c r="O332" s="1"/>
  <c r="BQ379"/>
  <c r="DU379" s="1"/>
  <c r="N379"/>
  <c r="BQ357"/>
  <c r="DU357" s="1"/>
  <c r="N357"/>
  <c r="BQ18"/>
  <c r="N18"/>
  <c r="BQ62"/>
  <c r="DU62" s="1"/>
  <c r="N62"/>
  <c r="BQ125"/>
  <c r="DU125" s="1"/>
  <c r="O125"/>
  <c r="BQ187"/>
  <c r="DU187" s="1"/>
  <c r="N187"/>
  <c r="N184" s="1"/>
  <c r="BQ252"/>
  <c r="DU252" s="1"/>
  <c r="N252"/>
  <c r="S252"/>
  <c r="BQ318"/>
  <c r="DU318" s="1"/>
  <c r="FM318" s="1"/>
  <c r="HF318" s="1"/>
  <c r="N318"/>
  <c r="BQ290"/>
  <c r="DU290" s="1"/>
  <c r="O290"/>
  <c r="BQ394"/>
  <c r="O394"/>
  <c r="N448"/>
  <c r="BQ493"/>
  <c r="N493"/>
  <c r="BV420"/>
  <c r="FX420" s="1"/>
  <c r="HO420" s="1"/>
  <c r="R420"/>
  <c r="BV488"/>
  <c r="FX488" s="1"/>
  <c r="HO488" s="1"/>
  <c r="Q488"/>
  <c r="S113"/>
  <c r="BQ113"/>
  <c r="BV477"/>
  <c r="FX477" s="1"/>
  <c r="HO477" s="1"/>
  <c r="Q477"/>
  <c r="S211"/>
  <c r="N193"/>
  <c r="BQ193"/>
  <c r="DU193" s="1"/>
  <c r="S528"/>
  <c r="V528"/>
  <c r="X528" s="1"/>
  <c r="Z528" s="1"/>
  <c r="AB528" s="1"/>
  <c r="AD528" s="1"/>
  <c r="AF528" s="1"/>
  <c r="AH528" s="1"/>
  <c r="AJ528" s="1"/>
  <c r="AL528" s="1"/>
  <c r="AN528" s="1"/>
  <c r="AP528" s="1"/>
  <c r="AR528" s="1"/>
  <c r="AT528" s="1"/>
  <c r="AV528" s="1"/>
  <c r="AX528" s="1"/>
  <c r="AZ528" s="1"/>
  <c r="BB528" s="1"/>
  <c r="BD528" s="1"/>
  <c r="BF528" s="1"/>
  <c r="BH528" s="1"/>
  <c r="BK528" s="1"/>
  <c r="S379"/>
  <c r="V379"/>
  <c r="X379" s="1"/>
  <c r="Z379" s="1"/>
  <c r="AB379" s="1"/>
  <c r="AD379" s="1"/>
  <c r="AF379" s="1"/>
  <c r="AH379" s="1"/>
  <c r="AJ379" s="1"/>
  <c r="AL379" s="1"/>
  <c r="AN379" s="1"/>
  <c r="AP379" s="1"/>
  <c r="AR379" s="1"/>
  <c r="AT379" s="1"/>
  <c r="AV379" s="1"/>
  <c r="AX379" s="1"/>
  <c r="AZ379" s="1"/>
  <c r="BB379" s="1"/>
  <c r="BD379" s="1"/>
  <c r="BF379" s="1"/>
  <c r="BH379" s="1"/>
  <c r="BK379" s="1"/>
  <c r="T171"/>
  <c r="BL253"/>
  <c r="BZ253"/>
  <c r="CB253" s="1"/>
  <c r="CD253" s="1"/>
  <c r="CF253" s="1"/>
  <c r="CH253" s="1"/>
  <c r="CJ253" s="1"/>
  <c r="CL253" s="1"/>
  <c r="CN253" s="1"/>
  <c r="CP253" s="1"/>
  <c r="CR253" s="1"/>
  <c r="CT253" s="1"/>
  <c r="CV253" s="1"/>
  <c r="CX253" s="1"/>
  <c r="CZ253" s="1"/>
  <c r="DB253" s="1"/>
  <c r="DD253" s="1"/>
  <c r="DF253" s="1"/>
  <c r="DH253" s="1"/>
  <c r="DJ253" s="1"/>
  <c r="DL253" s="1"/>
  <c r="DN253" s="1"/>
  <c r="DQ253" s="1"/>
  <c r="DY253" s="1"/>
  <c r="EA253" s="1"/>
  <c r="EC253" s="1"/>
  <c r="EE253" s="1"/>
  <c r="EG253" s="1"/>
  <c r="EI253" s="1"/>
  <c r="EK253" s="1"/>
  <c r="EM253" s="1"/>
  <c r="EO253" s="1"/>
  <c r="EQ253" s="1"/>
  <c r="EU253" s="1"/>
  <c r="EW253" s="1"/>
  <c r="EY253" s="1"/>
  <c r="FA253" s="1"/>
  <c r="FC253" s="1"/>
  <c r="FE253" s="1"/>
  <c r="FG253" s="1"/>
  <c r="FI253" s="1"/>
  <c r="FQ253" s="1"/>
  <c r="FS253" s="1"/>
  <c r="FU253" s="1"/>
  <c r="FW253" s="1"/>
  <c r="GB253" s="1"/>
  <c r="GD253" s="1"/>
  <c r="GF253" s="1"/>
  <c r="GH253" s="1"/>
  <c r="GJ253" s="1"/>
  <c r="GL253" s="1"/>
  <c r="GN253" s="1"/>
  <c r="GP253" s="1"/>
  <c r="GR253" s="1"/>
  <c r="GT253" s="1"/>
  <c r="GV253" s="1"/>
  <c r="GX253" s="1"/>
  <c r="GZ253" s="1"/>
  <c r="HB253" s="1"/>
  <c r="HJ253" s="1"/>
  <c r="HL253" s="1"/>
  <c r="HN253" s="1"/>
  <c r="HT253" s="1"/>
  <c r="HV253" s="1"/>
  <c r="ID253" s="1"/>
  <c r="IF253" s="1"/>
  <c r="IH253" s="1"/>
  <c r="IJ253" s="1"/>
  <c r="IL253" s="1"/>
  <c r="S518"/>
  <c r="V518"/>
  <c r="X518" s="1"/>
  <c r="Z518" s="1"/>
  <c r="AB518" s="1"/>
  <c r="AD518" s="1"/>
  <c r="AF518" s="1"/>
  <c r="AH518" s="1"/>
  <c r="AJ518" s="1"/>
  <c r="AL518" s="1"/>
  <c r="AN518" s="1"/>
  <c r="AP518" s="1"/>
  <c r="AR518" s="1"/>
  <c r="AT518" s="1"/>
  <c r="AV518" s="1"/>
  <c r="AX518" s="1"/>
  <c r="AZ518" s="1"/>
  <c r="BB518" s="1"/>
  <c r="BD518" s="1"/>
  <c r="BF518" s="1"/>
  <c r="BH518" s="1"/>
  <c r="BK518" s="1"/>
  <c r="S233"/>
  <c r="T89"/>
  <c r="T307"/>
  <c r="BQ415"/>
  <c r="S94"/>
  <c r="CJ230"/>
  <c r="AE549"/>
  <c r="M152"/>
  <c r="L152"/>
  <c r="M236"/>
  <c r="K236"/>
  <c r="M418"/>
  <c r="L418"/>
  <c r="M39"/>
  <c r="K39"/>
  <c r="K22" s="1"/>
  <c r="K5" s="1"/>
  <c r="M320"/>
  <c r="K320"/>
  <c r="BQ36"/>
  <c r="DU36" s="1"/>
  <c r="N36"/>
  <c r="BQ63"/>
  <c r="N63"/>
  <c r="BQ169"/>
  <c r="DU169" s="1"/>
  <c r="N169"/>
  <c r="BQ213"/>
  <c r="N213"/>
  <c r="BQ237"/>
  <c r="N237"/>
  <c r="BQ263"/>
  <c r="N263"/>
  <c r="BQ321"/>
  <c r="BT321" s="1"/>
  <c r="N321"/>
  <c r="BQ311"/>
  <c r="DU311" s="1"/>
  <c r="N311"/>
  <c r="BQ376"/>
  <c r="N376"/>
  <c r="BQ434"/>
  <c r="O434"/>
  <c r="BQ501"/>
  <c r="DU501" s="1"/>
  <c r="FM501" s="1"/>
  <c r="HF501" s="1"/>
  <c r="N501"/>
  <c r="BQ518"/>
  <c r="DU518" s="1"/>
  <c r="N518"/>
  <c r="BQ29"/>
  <c r="N29"/>
  <c r="BQ66"/>
  <c r="DU66" s="1"/>
  <c r="N66"/>
  <c r="BQ319"/>
  <c r="DU319" s="1"/>
  <c r="N319"/>
  <c r="N469"/>
  <c r="BQ469"/>
  <c r="BQ38"/>
  <c r="DU38" s="1"/>
  <c r="FM38" s="1"/>
  <c r="N38"/>
  <c r="BQ80"/>
  <c r="N80"/>
  <c r="BQ106"/>
  <c r="N106"/>
  <c r="BQ222"/>
  <c r="DU222" s="1"/>
  <c r="N222"/>
  <c r="N219" s="1"/>
  <c r="N218" s="1"/>
  <c r="BQ264"/>
  <c r="DU264" s="1"/>
  <c r="N264"/>
  <c r="BQ324"/>
  <c r="DU324" s="1"/>
  <c r="N324"/>
  <c r="BQ367"/>
  <c r="BT367" s="1"/>
  <c r="N367"/>
  <c r="BQ381"/>
  <c r="N381"/>
  <c r="BQ430"/>
  <c r="DU430" s="1"/>
  <c r="O430"/>
  <c r="S430"/>
  <c r="BQ470"/>
  <c r="DU470" s="1"/>
  <c r="FM470" s="1"/>
  <c r="N470"/>
  <c r="N345"/>
  <c r="BQ345"/>
  <c r="DU345" s="1"/>
  <c r="BQ27"/>
  <c r="DU27" s="1"/>
  <c r="N27"/>
  <c r="BQ68"/>
  <c r="DU68" s="1"/>
  <c r="FM68" s="1"/>
  <c r="N68"/>
  <c r="BQ212"/>
  <c r="DU212" s="1"/>
  <c r="N212"/>
  <c r="BQ260"/>
  <c r="DU260" s="1"/>
  <c r="N260"/>
  <c r="BQ306"/>
  <c r="N306"/>
  <c r="N303" s="1"/>
  <c r="BQ371"/>
  <c r="N371"/>
  <c r="BQ400"/>
  <c r="DU400" s="1"/>
  <c r="FM400" s="1"/>
  <c r="N400"/>
  <c r="N477"/>
  <c r="BQ477"/>
  <c r="DU477" s="1"/>
  <c r="FM477" s="1"/>
  <c r="BQ413"/>
  <c r="O413"/>
  <c r="BQ542"/>
  <c r="DU542" s="1"/>
  <c r="FM542" s="1"/>
  <c r="N542"/>
  <c r="N528"/>
  <c r="BQ528"/>
  <c r="DU528" s="1"/>
  <c r="N298"/>
  <c r="BQ298"/>
  <c r="DU298" s="1"/>
  <c r="Q99"/>
  <c r="Q96" s="1"/>
  <c r="BL222"/>
  <c r="BL219" s="1"/>
  <c r="BL218" s="1"/>
  <c r="BZ222"/>
  <c r="CB222" s="1"/>
  <c r="CD222" s="1"/>
  <c r="CF222" s="1"/>
  <c r="CH222" s="1"/>
  <c r="CJ222" s="1"/>
  <c r="CL222" s="1"/>
  <c r="CN222" s="1"/>
  <c r="CP222" s="1"/>
  <c r="CR222" s="1"/>
  <c r="CT222" s="1"/>
  <c r="CV222" s="1"/>
  <c r="CX222" s="1"/>
  <c r="CZ222" s="1"/>
  <c r="DB222" s="1"/>
  <c r="DD222" s="1"/>
  <c r="DF222" s="1"/>
  <c r="DH222" s="1"/>
  <c r="DJ222" s="1"/>
  <c r="DL222" s="1"/>
  <c r="DN222" s="1"/>
  <c r="DQ222" s="1"/>
  <c r="DY222" s="1"/>
  <c r="EA222" s="1"/>
  <c r="EC222" s="1"/>
  <c r="EE222" s="1"/>
  <c r="EG222" s="1"/>
  <c r="EI222" s="1"/>
  <c r="EK222" s="1"/>
  <c r="EM222" s="1"/>
  <c r="EO222" s="1"/>
  <c r="EQ222" s="1"/>
  <c r="EU222" s="1"/>
  <c r="EW222" s="1"/>
  <c r="EY222" s="1"/>
  <c r="FA222" s="1"/>
  <c r="FC222" s="1"/>
  <c r="FE222" s="1"/>
  <c r="FG222" s="1"/>
  <c r="FI222" s="1"/>
  <c r="FQ222" s="1"/>
  <c r="FS222" s="1"/>
  <c r="FU222" s="1"/>
  <c r="FW222" s="1"/>
  <c r="GB222" s="1"/>
  <c r="GD222" s="1"/>
  <c r="GF222" s="1"/>
  <c r="GH222" s="1"/>
  <c r="GJ222" s="1"/>
  <c r="GL222" s="1"/>
  <c r="GN222" s="1"/>
  <c r="GP222" s="1"/>
  <c r="GR222" s="1"/>
  <c r="GT222" s="1"/>
  <c r="GV222" s="1"/>
  <c r="GX222" s="1"/>
  <c r="GZ222" s="1"/>
  <c r="HB222" s="1"/>
  <c r="HJ222" s="1"/>
  <c r="HL222" s="1"/>
  <c r="HN222" s="1"/>
  <c r="HT222" s="1"/>
  <c r="HV222" s="1"/>
  <c r="ID222" s="1"/>
  <c r="S494"/>
  <c r="V494"/>
  <c r="X494" s="1"/>
  <c r="Z494" s="1"/>
  <c r="AB494" s="1"/>
  <c r="AD494" s="1"/>
  <c r="AF494" s="1"/>
  <c r="AH494" s="1"/>
  <c r="AJ494" s="1"/>
  <c r="AL494" s="1"/>
  <c r="AN494" s="1"/>
  <c r="AP494" s="1"/>
  <c r="AR494" s="1"/>
  <c r="AT494" s="1"/>
  <c r="AV494" s="1"/>
  <c r="AX494" s="1"/>
  <c r="AZ494" s="1"/>
  <c r="BB494" s="1"/>
  <c r="BD494" s="1"/>
  <c r="BF494" s="1"/>
  <c r="BH494" s="1"/>
  <c r="BK494" s="1"/>
  <c r="BV351"/>
  <c r="FX351" s="1"/>
  <c r="Q351"/>
  <c r="BV429"/>
  <c r="FX429" s="1"/>
  <c r="HO429" s="1"/>
  <c r="R429"/>
  <c r="BV492"/>
  <c r="FX492" s="1"/>
  <c r="HO492" s="1"/>
  <c r="Q492"/>
  <c r="T543"/>
  <c r="S368"/>
  <c r="T160"/>
  <c r="S381"/>
  <c r="BL112"/>
  <c r="BL111" s="1"/>
  <c r="BZ112"/>
  <c r="CB112" s="1"/>
  <c r="CD112" s="1"/>
  <c r="CF112" s="1"/>
  <c r="CH112" s="1"/>
  <c r="CJ112" s="1"/>
  <c r="CL112" s="1"/>
  <c r="CN112" s="1"/>
  <c r="CP112" s="1"/>
  <c r="CR112" s="1"/>
  <c r="CT112" s="1"/>
  <c r="CV112" s="1"/>
  <c r="CX112" s="1"/>
  <c r="CZ112" s="1"/>
  <c r="DB112" s="1"/>
  <c r="DD112" s="1"/>
  <c r="DF112" s="1"/>
  <c r="DH112" s="1"/>
  <c r="DJ112" s="1"/>
  <c r="DL112" s="1"/>
  <c r="DN112" s="1"/>
  <c r="DQ112" s="1"/>
  <c r="DY112" s="1"/>
  <c r="EA112" s="1"/>
  <c r="EC112" s="1"/>
  <c r="EE112" s="1"/>
  <c r="EG112" s="1"/>
  <c r="EI112" s="1"/>
  <c r="EK112" s="1"/>
  <c r="EM112" s="1"/>
  <c r="EO112" s="1"/>
  <c r="EQ112" s="1"/>
  <c r="EU112" s="1"/>
  <c r="EW112" s="1"/>
  <c r="EY112" s="1"/>
  <c r="FA112" s="1"/>
  <c r="FC112" s="1"/>
  <c r="FE112" s="1"/>
  <c r="FG112" s="1"/>
  <c r="FI112" s="1"/>
  <c r="FQ112" s="1"/>
  <c r="FS112" s="1"/>
  <c r="FU112" s="1"/>
  <c r="FW112" s="1"/>
  <c r="GB112" s="1"/>
  <c r="GD112" s="1"/>
  <c r="GF112" s="1"/>
  <c r="GH112" s="1"/>
  <c r="GJ112" s="1"/>
  <c r="GL112" s="1"/>
  <c r="GN112" s="1"/>
  <c r="GP112" s="1"/>
  <c r="GR112" s="1"/>
  <c r="GT112" s="1"/>
  <c r="GV112" s="1"/>
  <c r="GX112" s="1"/>
  <c r="GZ112" s="1"/>
  <c r="HB112" s="1"/>
  <c r="HJ112" s="1"/>
  <c r="HL112" s="1"/>
  <c r="HN112" s="1"/>
  <c r="HT112" s="1"/>
  <c r="HV112" s="1"/>
  <c r="ID112" s="1"/>
  <c r="IF112" s="1"/>
  <c r="IH112" s="1"/>
  <c r="IJ112" s="1"/>
  <c r="IL112" s="1"/>
  <c r="T489"/>
  <c r="V489" s="1"/>
  <c r="X489" s="1"/>
  <c r="Z489" s="1"/>
  <c r="AB489" s="1"/>
  <c r="AD489" s="1"/>
  <c r="AF489" s="1"/>
  <c r="AH489" s="1"/>
  <c r="AJ489" s="1"/>
  <c r="AL489" s="1"/>
  <c r="AN489" s="1"/>
  <c r="AP489" s="1"/>
  <c r="AR489" s="1"/>
  <c r="AT489" s="1"/>
  <c r="AV489" s="1"/>
  <c r="AX489" s="1"/>
  <c r="AZ489" s="1"/>
  <c r="BB489" s="1"/>
  <c r="BD489" s="1"/>
  <c r="BF489" s="1"/>
  <c r="BH489" s="1"/>
  <c r="BK489" s="1"/>
  <c r="T192"/>
  <c r="V192" s="1"/>
  <c r="X192" s="1"/>
  <c r="Z192" s="1"/>
  <c r="AB192" s="1"/>
  <c r="AD192" s="1"/>
  <c r="AF192" s="1"/>
  <c r="AH192" s="1"/>
  <c r="AJ192" s="1"/>
  <c r="AL192" s="1"/>
  <c r="AN192" s="1"/>
  <c r="AP192" s="1"/>
  <c r="AR192" s="1"/>
  <c r="AT192" s="1"/>
  <c r="AV192" s="1"/>
  <c r="AX192" s="1"/>
  <c r="AZ192" s="1"/>
  <c r="BB192" s="1"/>
  <c r="BD192" s="1"/>
  <c r="BF192" s="1"/>
  <c r="BH192" s="1"/>
  <c r="BK192" s="1"/>
  <c r="T353"/>
  <c r="T319"/>
  <c r="V319" s="1"/>
  <c r="X319" s="1"/>
  <c r="Z319" s="1"/>
  <c r="AB319" s="1"/>
  <c r="AD319" s="1"/>
  <c r="AF319" s="1"/>
  <c r="AH319" s="1"/>
  <c r="AJ319" s="1"/>
  <c r="AL319" s="1"/>
  <c r="AN319" s="1"/>
  <c r="AP319" s="1"/>
  <c r="AR319" s="1"/>
  <c r="AT319" s="1"/>
  <c r="AV319" s="1"/>
  <c r="AX319" s="1"/>
  <c r="AZ319" s="1"/>
  <c r="BB319" s="1"/>
  <c r="BD319" s="1"/>
  <c r="BF319" s="1"/>
  <c r="BH319" s="1"/>
  <c r="BK319" s="1"/>
  <c r="T27"/>
  <c r="V27" s="1"/>
  <c r="X27" s="1"/>
  <c r="Z27" s="1"/>
  <c r="AB27" s="1"/>
  <c r="AD27" s="1"/>
  <c r="AF27" s="1"/>
  <c r="AH27" s="1"/>
  <c r="AJ27" s="1"/>
  <c r="AL27" s="1"/>
  <c r="AN27" s="1"/>
  <c r="AP27" s="1"/>
  <c r="AR27" s="1"/>
  <c r="AT27" s="1"/>
  <c r="AV27" s="1"/>
  <c r="AX27" s="1"/>
  <c r="AZ27" s="1"/>
  <c r="BB27" s="1"/>
  <c r="BD27" s="1"/>
  <c r="BF27" s="1"/>
  <c r="BH27" s="1"/>
  <c r="BK27" s="1"/>
  <c r="BQ157"/>
  <c r="BQ391"/>
  <c r="DU391" s="1"/>
  <c r="FM391" s="1"/>
  <c r="HF391" s="1"/>
  <c r="BQ219"/>
  <c r="DU219" s="1"/>
  <c r="FM219" s="1"/>
  <c r="HF219" s="1"/>
  <c r="K449"/>
  <c r="BS94"/>
  <c r="M245"/>
  <c r="M344"/>
  <c r="K344"/>
  <c r="K341" s="1"/>
  <c r="M70"/>
  <c r="K70"/>
  <c r="BQ42"/>
  <c r="DU42" s="1"/>
  <c r="FM42" s="1"/>
  <c r="HF42" s="1"/>
  <c r="N42"/>
  <c r="BQ72"/>
  <c r="DU72" s="1"/>
  <c r="N72"/>
  <c r="BQ108"/>
  <c r="DU108" s="1"/>
  <c r="N108"/>
  <c r="BQ176"/>
  <c r="O176"/>
  <c r="BQ246"/>
  <c r="O246"/>
  <c r="BQ265"/>
  <c r="DU265" s="1"/>
  <c r="FM265" s="1"/>
  <c r="N265"/>
  <c r="BQ323"/>
  <c r="DU323" s="1"/>
  <c r="N323"/>
  <c r="BQ364"/>
  <c r="DU364" s="1"/>
  <c r="N364"/>
  <c r="BQ378"/>
  <c r="BT378" s="1"/>
  <c r="N378"/>
  <c r="BQ37"/>
  <c r="N37"/>
  <c r="BQ73"/>
  <c r="N73"/>
  <c r="BQ147"/>
  <c r="N147"/>
  <c r="BQ210"/>
  <c r="DU210" s="1"/>
  <c r="N210"/>
  <c r="BQ294"/>
  <c r="DU294" s="1"/>
  <c r="O294"/>
  <c r="BQ369"/>
  <c r="BT369" s="1"/>
  <c r="N369"/>
  <c r="S369"/>
  <c r="BQ389"/>
  <c r="DU389" s="1"/>
  <c r="N389"/>
  <c r="BQ480"/>
  <c r="N480"/>
  <c r="BQ543"/>
  <c r="DU543" s="1"/>
  <c r="N543"/>
  <c r="BQ21"/>
  <c r="N21"/>
  <c r="BQ50"/>
  <c r="N50"/>
  <c r="BQ110"/>
  <c r="DU110" s="1"/>
  <c r="FM110" s="1"/>
  <c r="HF110" s="1"/>
  <c r="N110"/>
  <c r="BQ177"/>
  <c r="DU177" s="1"/>
  <c r="O177"/>
  <c r="BQ231"/>
  <c r="N231"/>
  <c r="BQ289"/>
  <c r="O289"/>
  <c r="BQ370"/>
  <c r="BT370" s="1"/>
  <c r="N370"/>
  <c r="BQ396"/>
  <c r="DU396" s="1"/>
  <c r="O396"/>
  <c r="BQ435"/>
  <c r="DU435" s="1"/>
  <c r="FM435" s="1"/>
  <c r="O435"/>
  <c r="BQ487"/>
  <c r="N487"/>
  <c r="S349"/>
  <c r="BQ349"/>
  <c r="DU349" s="1"/>
  <c r="N349"/>
  <c r="BQ35"/>
  <c r="N35"/>
  <c r="BQ100"/>
  <c r="DU100" s="1"/>
  <c r="N100"/>
  <c r="BQ165"/>
  <c r="DU165" s="1"/>
  <c r="N165"/>
  <c r="N162" s="1"/>
  <c r="BQ339"/>
  <c r="N339"/>
  <c r="N336" s="1"/>
  <c r="S479"/>
  <c r="N479"/>
  <c r="BQ479"/>
  <c r="DU479" s="1"/>
  <c r="BQ302"/>
  <c r="O302"/>
  <c r="O299" s="1"/>
  <c r="N456"/>
  <c r="BQ456"/>
  <c r="DU456" s="1"/>
  <c r="BQ533"/>
  <c r="DU533" s="1"/>
  <c r="N533"/>
  <c r="N447"/>
  <c r="BQ447"/>
  <c r="DU447" s="1"/>
  <c r="M5"/>
  <c r="Q144"/>
  <c r="Q228"/>
  <c r="Q225" s="1"/>
  <c r="BV493"/>
  <c r="FX493" s="1"/>
  <c r="HO493" s="1"/>
  <c r="Q493"/>
  <c r="BV255"/>
  <c r="FX255" s="1"/>
  <c r="BV439"/>
  <c r="FX439" s="1"/>
  <c r="HO439" s="1"/>
  <c r="R439"/>
  <c r="M293"/>
  <c r="BM94"/>
  <c r="BZ94"/>
  <c r="CB94" s="1"/>
  <c r="CD94" s="1"/>
  <c r="CF94" s="1"/>
  <c r="CH94" s="1"/>
  <c r="CJ94" s="1"/>
  <c r="CL94" s="1"/>
  <c r="CN94" s="1"/>
  <c r="CP94" s="1"/>
  <c r="CR94" s="1"/>
  <c r="CT94" s="1"/>
  <c r="CV94" s="1"/>
  <c r="CX94" s="1"/>
  <c r="CZ94" s="1"/>
  <c r="DB94" s="1"/>
  <c r="DD94" s="1"/>
  <c r="DF94" s="1"/>
  <c r="DH94" s="1"/>
  <c r="DJ94" s="1"/>
  <c r="DL94" s="1"/>
  <c r="DN94" s="1"/>
  <c r="DQ94" s="1"/>
  <c r="DY94" s="1"/>
  <c r="EA94" s="1"/>
  <c r="EC94" s="1"/>
  <c r="EE94" s="1"/>
  <c r="EG94" s="1"/>
  <c r="EI94" s="1"/>
  <c r="EK94" s="1"/>
  <c r="EM94" s="1"/>
  <c r="EO94" s="1"/>
  <c r="EQ94" s="1"/>
  <c r="EU94" s="1"/>
  <c r="EW94" s="1"/>
  <c r="EY94" s="1"/>
  <c r="FA94" s="1"/>
  <c r="FC94" s="1"/>
  <c r="FE94" s="1"/>
  <c r="FG94" s="1"/>
  <c r="FI94" s="1"/>
  <c r="FQ94" s="1"/>
  <c r="FS94" s="1"/>
  <c r="FU94" s="1"/>
  <c r="FW94" s="1"/>
  <c r="GB94" s="1"/>
  <c r="GD94" s="1"/>
  <c r="GF94" s="1"/>
  <c r="GH94" s="1"/>
  <c r="GJ94" s="1"/>
  <c r="GL94" s="1"/>
  <c r="GN94" s="1"/>
  <c r="GP94" s="1"/>
  <c r="GR94" s="1"/>
  <c r="GT94" s="1"/>
  <c r="GV94" s="1"/>
  <c r="GX94" s="1"/>
  <c r="GZ94" s="1"/>
  <c r="HB94" s="1"/>
  <c r="HJ94" s="1"/>
  <c r="HL94" s="1"/>
  <c r="HN94" s="1"/>
  <c r="HT94" s="1"/>
  <c r="HV94" s="1"/>
  <c r="ID94" s="1"/>
  <c r="BV542"/>
  <c r="Q542"/>
  <c r="T91"/>
  <c r="S112"/>
  <c r="S469"/>
  <c r="S80"/>
  <c r="BL351"/>
  <c r="BZ351"/>
  <c r="CB351" s="1"/>
  <c r="CD351" s="1"/>
  <c r="CF351" s="1"/>
  <c r="CH351" s="1"/>
  <c r="CJ351" s="1"/>
  <c r="CL351" s="1"/>
  <c r="CN351" s="1"/>
  <c r="CP351" s="1"/>
  <c r="CR351" s="1"/>
  <c r="CT351" s="1"/>
  <c r="CV351" s="1"/>
  <c r="CX351" s="1"/>
  <c r="CZ351" s="1"/>
  <c r="DB351" s="1"/>
  <c r="DD351" s="1"/>
  <c r="DF351" s="1"/>
  <c r="DH351" s="1"/>
  <c r="DJ351" s="1"/>
  <c r="DL351" s="1"/>
  <c r="DN351" s="1"/>
  <c r="DQ351" s="1"/>
  <c r="DY351" s="1"/>
  <c r="EA351" s="1"/>
  <c r="EC351" s="1"/>
  <c r="EE351" s="1"/>
  <c r="EG351" s="1"/>
  <c r="EI351" s="1"/>
  <c r="EK351" s="1"/>
  <c r="EM351" s="1"/>
  <c r="EO351" s="1"/>
  <c r="EQ351" s="1"/>
  <c r="EU351" s="1"/>
  <c r="S335"/>
  <c r="S63"/>
  <c r="S323"/>
  <c r="V323"/>
  <c r="X323" s="1"/>
  <c r="Z323" s="1"/>
  <c r="AB323" s="1"/>
  <c r="AD323" s="1"/>
  <c r="AF323" s="1"/>
  <c r="AH323" s="1"/>
  <c r="AJ323" s="1"/>
  <c r="AL323" s="1"/>
  <c r="AN323" s="1"/>
  <c r="AP323" s="1"/>
  <c r="AR323" s="1"/>
  <c r="AT323" s="1"/>
  <c r="AV323" s="1"/>
  <c r="AX323" s="1"/>
  <c r="AZ323" s="1"/>
  <c r="BB323" s="1"/>
  <c r="BD323" s="1"/>
  <c r="BF323" s="1"/>
  <c r="BH323" s="1"/>
  <c r="BK323" s="1"/>
  <c r="T219"/>
  <c r="V219" s="1"/>
  <c r="X219" s="1"/>
  <c r="Z219" s="1"/>
  <c r="AB219" s="1"/>
  <c r="AD219" s="1"/>
  <c r="AF219" s="1"/>
  <c r="AH219" s="1"/>
  <c r="AJ219" s="1"/>
  <c r="AL219" s="1"/>
  <c r="AN219" s="1"/>
  <c r="AP219" s="1"/>
  <c r="AR219" s="1"/>
  <c r="AT219" s="1"/>
  <c r="AV219" s="1"/>
  <c r="AX219" s="1"/>
  <c r="AZ219" s="1"/>
  <c r="BB219" s="1"/>
  <c r="BD219" s="1"/>
  <c r="BF219" s="1"/>
  <c r="BH219" s="1"/>
  <c r="BK219" s="1"/>
  <c r="BZ219" s="1"/>
  <c r="CB219" s="1"/>
  <c r="CD219" s="1"/>
  <c r="CF219" s="1"/>
  <c r="CH219" s="1"/>
  <c r="CJ219" s="1"/>
  <c r="CL219" s="1"/>
  <c r="CN219" s="1"/>
  <c r="CP219" s="1"/>
  <c r="CR219" s="1"/>
  <c r="CT219" s="1"/>
  <c r="CV219" s="1"/>
  <c r="CX219" s="1"/>
  <c r="CZ219" s="1"/>
  <c r="DB219" s="1"/>
  <c r="DD219" s="1"/>
  <c r="DF219" s="1"/>
  <c r="DH219" s="1"/>
  <c r="DJ219" s="1"/>
  <c r="DL219" s="1"/>
  <c r="DN219" s="1"/>
  <c r="DQ219" s="1"/>
  <c r="DY219" s="1"/>
  <c r="EA219" s="1"/>
  <c r="EC219" s="1"/>
  <c r="EE219" s="1"/>
  <c r="EG219" s="1"/>
  <c r="EI219" s="1"/>
  <c r="EK219" s="1"/>
  <c r="EM219" s="1"/>
  <c r="EO219" s="1"/>
  <c r="EQ219" s="1"/>
  <c r="EU219" s="1"/>
  <c r="EW219" s="1"/>
  <c r="EY219" s="1"/>
  <c r="FA219" s="1"/>
  <c r="FC219" s="1"/>
  <c r="FE219" s="1"/>
  <c r="FG219" s="1"/>
  <c r="FI219" s="1"/>
  <c r="FQ219" s="1"/>
  <c r="FS219" s="1"/>
  <c r="FU219" s="1"/>
  <c r="FW219" s="1"/>
  <c r="GB219" s="1"/>
  <c r="GD219" s="1"/>
  <c r="GF219" s="1"/>
  <c r="GH219" s="1"/>
  <c r="GJ219" s="1"/>
  <c r="GL219" s="1"/>
  <c r="GN219" s="1"/>
  <c r="GP219" s="1"/>
  <c r="GR219" s="1"/>
  <c r="GT219" s="1"/>
  <c r="GV219" s="1"/>
  <c r="GX219" s="1"/>
  <c r="GZ219" s="1"/>
  <c r="HB219" s="1"/>
  <c r="HJ219" s="1"/>
  <c r="HL219" s="1"/>
  <c r="HN219" s="1"/>
  <c r="HT219" s="1"/>
  <c r="HV219" s="1"/>
  <c r="ID219" s="1"/>
  <c r="IF219" s="1"/>
  <c r="IH219" s="1"/>
  <c r="IJ219" s="1"/>
  <c r="IL219" s="1"/>
  <c r="S508"/>
  <c r="S212"/>
  <c r="BL325"/>
  <c r="BZ325"/>
  <c r="CB325" s="1"/>
  <c r="CD325" s="1"/>
  <c r="CF325" s="1"/>
  <c r="CH325" s="1"/>
  <c r="CJ325" s="1"/>
  <c r="CL325" s="1"/>
  <c r="CN325" s="1"/>
  <c r="CP325" s="1"/>
  <c r="CR325" s="1"/>
  <c r="CT325" s="1"/>
  <c r="CV325" s="1"/>
  <c r="CX325" s="1"/>
  <c r="CZ325" s="1"/>
  <c r="DB325" s="1"/>
  <c r="DD325" s="1"/>
  <c r="DF325" s="1"/>
  <c r="DH325" s="1"/>
  <c r="DJ325" s="1"/>
  <c r="DL325" s="1"/>
  <c r="DN325" s="1"/>
  <c r="DQ325" s="1"/>
  <c r="DY325" s="1"/>
  <c r="EA325" s="1"/>
  <c r="EC325" s="1"/>
  <c r="EE325" s="1"/>
  <c r="EG325" s="1"/>
  <c r="EI325" s="1"/>
  <c r="EK325" s="1"/>
  <c r="EM325" s="1"/>
  <c r="EO325" s="1"/>
  <c r="EQ325" s="1"/>
  <c r="EU325" s="1"/>
  <c r="EW325" s="1"/>
  <c r="EY325" s="1"/>
  <c r="FA325" s="1"/>
  <c r="FC325" s="1"/>
  <c r="FE325" s="1"/>
  <c r="FG325" s="1"/>
  <c r="FI325" s="1"/>
  <c r="FQ325" s="1"/>
  <c r="FS325" s="1"/>
  <c r="FU325" s="1"/>
  <c r="FW325" s="1"/>
  <c r="GB325" s="1"/>
  <c r="GD325" s="1"/>
  <c r="GF325" s="1"/>
  <c r="GH325" s="1"/>
  <c r="GJ325" s="1"/>
  <c r="GL325" s="1"/>
  <c r="GN325" s="1"/>
  <c r="GP325" s="1"/>
  <c r="GR325" s="1"/>
  <c r="GT325" s="1"/>
  <c r="GV325" s="1"/>
  <c r="GX325" s="1"/>
  <c r="GZ325" s="1"/>
  <c r="HB325" s="1"/>
  <c r="HJ325" s="1"/>
  <c r="HL325" s="1"/>
  <c r="HN325" s="1"/>
  <c r="HT325" s="1"/>
  <c r="HV325" s="1"/>
  <c r="ID325" s="1"/>
  <c r="IF325" s="1"/>
  <c r="IH325" s="1"/>
  <c r="IJ325" s="1"/>
  <c r="IL325" s="1"/>
  <c r="T51"/>
  <c r="T365"/>
  <c r="T232"/>
  <c r="BM124"/>
  <c r="BZ124"/>
  <c r="CB124" s="1"/>
  <c r="CD124" s="1"/>
  <c r="CF124" s="1"/>
  <c r="CH124" s="1"/>
  <c r="CJ124" s="1"/>
  <c r="CL124" s="1"/>
  <c r="CN124" s="1"/>
  <c r="CP124" s="1"/>
  <c r="CR124" s="1"/>
  <c r="CT124" s="1"/>
  <c r="CV124" s="1"/>
  <c r="CX124" s="1"/>
  <c r="CZ124" s="1"/>
  <c r="DB124" s="1"/>
  <c r="DD124" s="1"/>
  <c r="DF124" s="1"/>
  <c r="DH124" s="1"/>
  <c r="DJ124" s="1"/>
  <c r="DL124" s="1"/>
  <c r="DN124" s="1"/>
  <c r="DQ124" s="1"/>
  <c r="DY124" s="1"/>
  <c r="EA124" s="1"/>
  <c r="EC124" s="1"/>
  <c r="EE124" s="1"/>
  <c r="EG124" s="1"/>
  <c r="EI124" s="1"/>
  <c r="EK124" s="1"/>
  <c r="EM124" s="1"/>
  <c r="EO124" s="1"/>
  <c r="EQ124" s="1"/>
  <c r="EU124" s="1"/>
  <c r="EW124" s="1"/>
  <c r="EY124" s="1"/>
  <c r="FA124" s="1"/>
  <c r="FC124" s="1"/>
  <c r="FE124" s="1"/>
  <c r="FG124" s="1"/>
  <c r="FI124" s="1"/>
  <c r="FQ124" s="1"/>
  <c r="FS124" s="1"/>
  <c r="FU124" s="1"/>
  <c r="FW124" s="1"/>
  <c r="GB124" s="1"/>
  <c r="GD124" s="1"/>
  <c r="GF124" s="1"/>
  <c r="GH124" s="1"/>
  <c r="GJ124" s="1"/>
  <c r="GL124" s="1"/>
  <c r="GN124" s="1"/>
  <c r="GP124" s="1"/>
  <c r="GR124" s="1"/>
  <c r="GT124" s="1"/>
  <c r="GV124" s="1"/>
  <c r="GX124" s="1"/>
  <c r="GZ124" s="1"/>
  <c r="HB124" s="1"/>
  <c r="HJ124" s="1"/>
  <c r="HL124" s="1"/>
  <c r="HN124" s="1"/>
  <c r="HT124" s="1"/>
  <c r="HV124" s="1"/>
  <c r="ID124" s="1"/>
  <c r="IF124" s="1"/>
  <c r="IH124" s="1"/>
  <c r="IJ124" s="1"/>
  <c r="IL124" s="1"/>
  <c r="BM335"/>
  <c r="BM332" s="1"/>
  <c r="BZ335"/>
  <c r="CB335" s="1"/>
  <c r="CD335" s="1"/>
  <c r="CF335" s="1"/>
  <c r="CH335" s="1"/>
  <c r="CJ335" s="1"/>
  <c r="CL335" s="1"/>
  <c r="CN335" s="1"/>
  <c r="CP335" s="1"/>
  <c r="CR335" s="1"/>
  <c r="CT335" s="1"/>
  <c r="CV335" s="1"/>
  <c r="CX335" s="1"/>
  <c r="CZ335" s="1"/>
  <c r="DB335" s="1"/>
  <c r="DD335" s="1"/>
  <c r="DF335" s="1"/>
  <c r="DH335" s="1"/>
  <c r="DJ335" s="1"/>
  <c r="DL335" s="1"/>
  <c r="DN335" s="1"/>
  <c r="DQ335" s="1"/>
  <c r="DY335" s="1"/>
  <c r="EA335" s="1"/>
  <c r="EC335" s="1"/>
  <c r="EE335" s="1"/>
  <c r="EG335" s="1"/>
  <c r="EI335" s="1"/>
  <c r="EK335" s="1"/>
  <c r="EM335" s="1"/>
  <c r="EO335" s="1"/>
  <c r="EQ335" s="1"/>
  <c r="EU335" s="1"/>
  <c r="EW335" s="1"/>
  <c r="EY335" s="1"/>
  <c r="FA335" s="1"/>
  <c r="FC335" s="1"/>
  <c r="FE335" s="1"/>
  <c r="FG335" s="1"/>
  <c r="FI335" s="1"/>
  <c r="FQ335" s="1"/>
  <c r="FS335" s="1"/>
  <c r="FU335" s="1"/>
  <c r="FW335" s="1"/>
  <c r="GB335" s="1"/>
  <c r="GD335" s="1"/>
  <c r="GF335" s="1"/>
  <c r="GH335" s="1"/>
  <c r="GJ335" s="1"/>
  <c r="GL335" s="1"/>
  <c r="GN335" s="1"/>
  <c r="GP335" s="1"/>
  <c r="GR335" s="1"/>
  <c r="GT335" s="1"/>
  <c r="GV335" s="1"/>
  <c r="GX335" s="1"/>
  <c r="GZ335" s="1"/>
  <c r="HB335" s="1"/>
  <c r="HJ335" s="1"/>
  <c r="HL335" s="1"/>
  <c r="HN335" s="1"/>
  <c r="HT335" s="1"/>
  <c r="HV335" s="1"/>
  <c r="ID335" s="1"/>
  <c r="BL381"/>
  <c r="BZ381"/>
  <c r="CB381" s="1"/>
  <c r="CD381" s="1"/>
  <c r="CF381" s="1"/>
  <c r="CH381" s="1"/>
  <c r="CJ381" s="1"/>
  <c r="CL381" s="1"/>
  <c r="CN381" s="1"/>
  <c r="CP381" s="1"/>
  <c r="CR381" s="1"/>
  <c r="CT381" s="1"/>
  <c r="CV381" s="1"/>
  <c r="CX381" s="1"/>
  <c r="CZ381" s="1"/>
  <c r="DB381" s="1"/>
  <c r="DD381" s="1"/>
  <c r="DF381" s="1"/>
  <c r="DH381" s="1"/>
  <c r="DJ381" s="1"/>
  <c r="DL381" s="1"/>
  <c r="DN381" s="1"/>
  <c r="DQ381" s="1"/>
  <c r="DY381" s="1"/>
  <c r="EA381" s="1"/>
  <c r="EC381" s="1"/>
  <c r="EE381" s="1"/>
  <c r="EG381" s="1"/>
  <c r="EI381" s="1"/>
  <c r="EK381" s="1"/>
  <c r="EM381" s="1"/>
  <c r="EO381" s="1"/>
  <c r="EQ381" s="1"/>
  <c r="EU381" s="1"/>
  <c r="EW381" s="1"/>
  <c r="EY381" s="1"/>
  <c r="FA381" s="1"/>
  <c r="FC381" s="1"/>
  <c r="FE381" s="1"/>
  <c r="FG381" s="1"/>
  <c r="FI381" s="1"/>
  <c r="FQ381" s="1"/>
  <c r="FS381" s="1"/>
  <c r="FU381" s="1"/>
  <c r="FW381" s="1"/>
  <c r="GB381" s="1"/>
  <c r="GD381" s="1"/>
  <c r="GF381" s="1"/>
  <c r="GH381" s="1"/>
  <c r="GJ381" s="1"/>
  <c r="GL381" s="1"/>
  <c r="GN381" s="1"/>
  <c r="GP381" s="1"/>
  <c r="GR381" s="1"/>
  <c r="GT381" s="1"/>
  <c r="GV381" s="1"/>
  <c r="GX381" s="1"/>
  <c r="GZ381" s="1"/>
  <c r="HB381" s="1"/>
  <c r="HJ381" s="1"/>
  <c r="HL381" s="1"/>
  <c r="HN381" s="1"/>
  <c r="BW560"/>
  <c r="BL447"/>
  <c r="BZ447"/>
  <c r="CB447" s="1"/>
  <c r="CD447" s="1"/>
  <c r="CF447" s="1"/>
  <c r="CH447" s="1"/>
  <c r="CJ447" s="1"/>
  <c r="CL447" s="1"/>
  <c r="CN447" s="1"/>
  <c r="CP447" s="1"/>
  <c r="CR447" s="1"/>
  <c r="CT447" s="1"/>
  <c r="CV447" s="1"/>
  <c r="CX447" s="1"/>
  <c r="CZ447" s="1"/>
  <c r="DB447" s="1"/>
  <c r="DD447" s="1"/>
  <c r="DF447" s="1"/>
  <c r="DH447" s="1"/>
  <c r="DJ447" s="1"/>
  <c r="DL447" s="1"/>
  <c r="DN447" s="1"/>
  <c r="DQ447" s="1"/>
  <c r="DY447" s="1"/>
  <c r="EA447" s="1"/>
  <c r="EC447" s="1"/>
  <c r="EE447" s="1"/>
  <c r="EG447" s="1"/>
  <c r="EI447" s="1"/>
  <c r="EK447" s="1"/>
  <c r="EM447" s="1"/>
  <c r="EO447" s="1"/>
  <c r="EQ447" s="1"/>
  <c r="EU447" s="1"/>
  <c r="EW447" s="1"/>
  <c r="EY447" s="1"/>
  <c r="FA447" s="1"/>
  <c r="FC447" s="1"/>
  <c r="FE447" s="1"/>
  <c r="FG447" s="1"/>
  <c r="FI447" s="1"/>
  <c r="FQ447" s="1"/>
  <c r="FS447" s="1"/>
  <c r="FU447" s="1"/>
  <c r="FW447" s="1"/>
  <c r="GB447" s="1"/>
  <c r="GD447" s="1"/>
  <c r="GF447" s="1"/>
  <c r="GH447" s="1"/>
  <c r="GJ447" s="1"/>
  <c r="GL447" s="1"/>
  <c r="GN447" s="1"/>
  <c r="GP447" s="1"/>
  <c r="GR447" s="1"/>
  <c r="GT447" s="1"/>
  <c r="GV447" s="1"/>
  <c r="GX447" s="1"/>
  <c r="GZ447" s="1"/>
  <c r="HB447" s="1"/>
  <c r="HJ447" s="1"/>
  <c r="HL447" s="1"/>
  <c r="HN447" s="1"/>
  <c r="HT447" s="1"/>
  <c r="HV447" s="1"/>
  <c r="ID447" s="1"/>
  <c r="IF447" s="1"/>
  <c r="IH447" s="1"/>
  <c r="IJ447" s="1"/>
  <c r="IL447" s="1"/>
  <c r="BZ235"/>
  <c r="CB235" s="1"/>
  <c r="CD235" s="1"/>
  <c r="CF235" s="1"/>
  <c r="CH235" s="1"/>
  <c r="CJ235" s="1"/>
  <c r="CL235" s="1"/>
  <c r="CN235" s="1"/>
  <c r="CP235" s="1"/>
  <c r="CR235" s="1"/>
  <c r="CT235" s="1"/>
  <c r="CV235" s="1"/>
  <c r="CX235" s="1"/>
  <c r="CZ235" s="1"/>
  <c r="DB235" s="1"/>
  <c r="DD235" s="1"/>
  <c r="DF235" s="1"/>
  <c r="DH235" s="1"/>
  <c r="DJ235" s="1"/>
  <c r="DL235" s="1"/>
  <c r="DN235" s="1"/>
  <c r="DQ235" s="1"/>
  <c r="DY235" s="1"/>
  <c r="EA235" s="1"/>
  <c r="EC235" s="1"/>
  <c r="EE235" s="1"/>
  <c r="EG235" s="1"/>
  <c r="EI235" s="1"/>
  <c r="EK235" s="1"/>
  <c r="EM235" s="1"/>
  <c r="BZ270"/>
  <c r="CB270" s="1"/>
  <c r="CD270" s="1"/>
  <c r="CF270" s="1"/>
  <c r="CH270" s="1"/>
  <c r="CJ270" s="1"/>
  <c r="CL270" s="1"/>
  <c r="CN270" s="1"/>
  <c r="CP270" s="1"/>
  <c r="CR270" s="1"/>
  <c r="CT270" s="1"/>
  <c r="CV270" s="1"/>
  <c r="CX270" s="1"/>
  <c r="CZ270" s="1"/>
  <c r="DB270" s="1"/>
  <c r="DD270" s="1"/>
  <c r="DF270" s="1"/>
  <c r="DH270" s="1"/>
  <c r="DJ270" s="1"/>
  <c r="DL270" s="1"/>
  <c r="DN270" s="1"/>
  <c r="DQ270" s="1"/>
  <c r="DY270" s="1"/>
  <c r="EA270" s="1"/>
  <c r="EC270" s="1"/>
  <c r="EE270" s="1"/>
  <c r="EG270" s="1"/>
  <c r="EI270" s="1"/>
  <c r="EK270" s="1"/>
  <c r="EM270" s="1"/>
  <c r="EO270" s="1"/>
  <c r="EQ270" s="1"/>
  <c r="EU270" s="1"/>
  <c r="EW270" s="1"/>
  <c r="EY270" s="1"/>
  <c r="FA270" s="1"/>
  <c r="FC270" s="1"/>
  <c r="FE270" s="1"/>
  <c r="FG270" s="1"/>
  <c r="FI270" s="1"/>
  <c r="FQ270" s="1"/>
  <c r="FS270" s="1"/>
  <c r="FU270" s="1"/>
  <c r="FW270" s="1"/>
  <c r="GB270" s="1"/>
  <c r="GD270" s="1"/>
  <c r="GF270" s="1"/>
  <c r="GH270" s="1"/>
  <c r="GJ270" s="1"/>
  <c r="GL270" s="1"/>
  <c r="GN270" s="1"/>
  <c r="GP270" s="1"/>
  <c r="GR270" s="1"/>
  <c r="GT270" s="1"/>
  <c r="GV270" s="1"/>
  <c r="BZ369"/>
  <c r="CB369" s="1"/>
  <c r="CD369" s="1"/>
  <c r="CF369" s="1"/>
  <c r="CH369" s="1"/>
  <c r="CJ369" s="1"/>
  <c r="CL369" s="1"/>
  <c r="CN369" s="1"/>
  <c r="CP369" s="1"/>
  <c r="CR369" s="1"/>
  <c r="CT369" s="1"/>
  <c r="CV369" s="1"/>
  <c r="CX369" s="1"/>
  <c r="CZ369" s="1"/>
  <c r="DB369" s="1"/>
  <c r="DD369" s="1"/>
  <c r="DF369" s="1"/>
  <c r="DH369" s="1"/>
  <c r="DJ369" s="1"/>
  <c r="DL369" s="1"/>
  <c r="DN369" s="1"/>
  <c r="DQ369" s="1"/>
  <c r="DY369" s="1"/>
  <c r="EA369" s="1"/>
  <c r="EC369" s="1"/>
  <c r="EE369" s="1"/>
  <c r="EG369" s="1"/>
  <c r="EI369" s="1"/>
  <c r="EK369" s="1"/>
  <c r="EM369" s="1"/>
  <c r="EO369" s="1"/>
  <c r="EQ369" s="1"/>
  <c r="EU369" s="1"/>
  <c r="EW369" s="1"/>
  <c r="EY369" s="1"/>
  <c r="FA369" s="1"/>
  <c r="FC369" s="1"/>
  <c r="FE369" s="1"/>
  <c r="FG369" s="1"/>
  <c r="FI369" s="1"/>
  <c r="FQ369" s="1"/>
  <c r="FS369" s="1"/>
  <c r="FU369" s="1"/>
  <c r="FW369" s="1"/>
  <c r="GB369" s="1"/>
  <c r="GD369" s="1"/>
  <c r="GF369" s="1"/>
  <c r="GH369" s="1"/>
  <c r="GJ369" s="1"/>
  <c r="GL369" s="1"/>
  <c r="GN369" s="1"/>
  <c r="GP369" s="1"/>
  <c r="GR369" s="1"/>
  <c r="GT369" s="1"/>
  <c r="GV369" s="1"/>
  <c r="GX369" s="1"/>
  <c r="GZ369" s="1"/>
  <c r="HB369" s="1"/>
  <c r="HJ369" s="1"/>
  <c r="HL369" s="1"/>
  <c r="HN369" s="1"/>
  <c r="HT369" s="1"/>
  <c r="HV369" s="1"/>
  <c r="ID369" s="1"/>
  <c r="IF369" s="1"/>
  <c r="IH369" s="1"/>
  <c r="IJ369" s="1"/>
  <c r="IL369" s="1"/>
  <c r="BG549"/>
  <c r="BN5"/>
  <c r="BZ367"/>
  <c r="CB367" s="1"/>
  <c r="CD367" s="1"/>
  <c r="CF367" s="1"/>
  <c r="CH367" s="1"/>
  <c r="CJ367" s="1"/>
  <c r="CL367" s="1"/>
  <c r="CN367" s="1"/>
  <c r="CP367" s="1"/>
  <c r="CR367" s="1"/>
  <c r="CT367" s="1"/>
  <c r="CV367" s="1"/>
  <c r="CX367" s="1"/>
  <c r="CZ367" s="1"/>
  <c r="DB367" s="1"/>
  <c r="DD367" s="1"/>
  <c r="DF367" s="1"/>
  <c r="DH367" s="1"/>
  <c r="DJ367" s="1"/>
  <c r="DL367" s="1"/>
  <c r="DN367" s="1"/>
  <c r="DQ367" s="1"/>
  <c r="DY367" s="1"/>
  <c r="EA367" s="1"/>
  <c r="EC367" s="1"/>
  <c r="EE367" s="1"/>
  <c r="EG367" s="1"/>
  <c r="EI367" s="1"/>
  <c r="EK367" s="1"/>
  <c r="EM367" s="1"/>
  <c r="EO367" s="1"/>
  <c r="EQ367" s="1"/>
  <c r="EU367" s="1"/>
  <c r="EW367" s="1"/>
  <c r="EY367" s="1"/>
  <c r="FA367" s="1"/>
  <c r="FC367" s="1"/>
  <c r="FE367" s="1"/>
  <c r="FG367" s="1"/>
  <c r="FI367" s="1"/>
  <c r="FQ367" s="1"/>
  <c r="FS367" s="1"/>
  <c r="FU367" s="1"/>
  <c r="FW367" s="1"/>
  <c r="GB367" s="1"/>
  <c r="GD367" s="1"/>
  <c r="GF367" s="1"/>
  <c r="GH367" s="1"/>
  <c r="GJ367" s="1"/>
  <c r="GL367" s="1"/>
  <c r="GN367" s="1"/>
  <c r="GP367" s="1"/>
  <c r="GR367" s="1"/>
  <c r="GT367" s="1"/>
  <c r="GV367" s="1"/>
  <c r="GX367" s="1"/>
  <c r="GZ367" s="1"/>
  <c r="BZ370"/>
  <c r="CB370" s="1"/>
  <c r="CD370" s="1"/>
  <c r="CF370" s="1"/>
  <c r="CH370" s="1"/>
  <c r="CJ370" s="1"/>
  <c r="CL370" s="1"/>
  <c r="CN370" s="1"/>
  <c r="CP370" s="1"/>
  <c r="CR370" s="1"/>
  <c r="CT370" s="1"/>
  <c r="CV370" s="1"/>
  <c r="CX370" s="1"/>
  <c r="CZ370" s="1"/>
  <c r="DB370" s="1"/>
  <c r="DD370" s="1"/>
  <c r="DF370" s="1"/>
  <c r="DH370" s="1"/>
  <c r="DJ370" s="1"/>
  <c r="DL370" s="1"/>
  <c r="DN370" s="1"/>
  <c r="DQ370" s="1"/>
  <c r="DY370" s="1"/>
  <c r="EA370" s="1"/>
  <c r="EC370" s="1"/>
  <c r="EE370" s="1"/>
  <c r="EG370" s="1"/>
  <c r="EI370" s="1"/>
  <c r="EK370" s="1"/>
  <c r="EM370" s="1"/>
  <c r="EO370" s="1"/>
  <c r="EQ370" s="1"/>
  <c r="EU370" s="1"/>
  <c r="EW370" s="1"/>
  <c r="EY370" s="1"/>
  <c r="FA370" s="1"/>
  <c r="FC370" s="1"/>
  <c r="FE370" s="1"/>
  <c r="FG370" s="1"/>
  <c r="FI370" s="1"/>
  <c r="FQ370" s="1"/>
  <c r="FS370" s="1"/>
  <c r="FU370" s="1"/>
  <c r="FW370" s="1"/>
  <c r="GB370" s="1"/>
  <c r="GD370" s="1"/>
  <c r="GF370" s="1"/>
  <c r="GH370" s="1"/>
  <c r="GJ370" s="1"/>
  <c r="GL370" s="1"/>
  <c r="GN370" s="1"/>
  <c r="GP370" s="1"/>
  <c r="GR370" s="1"/>
  <c r="GT370" s="1"/>
  <c r="GV370" s="1"/>
  <c r="GX370" s="1"/>
  <c r="GZ370" s="1"/>
  <c r="HB370" s="1"/>
  <c r="HJ370" s="1"/>
  <c r="HL370" s="1"/>
  <c r="HN370" s="1"/>
  <c r="HT370" s="1"/>
  <c r="HV370" s="1"/>
  <c r="ID370" s="1"/>
  <c r="IF370" s="1"/>
  <c r="IH370" s="1"/>
  <c r="IJ370" s="1"/>
  <c r="IL370" s="1"/>
  <c r="CC549"/>
  <c r="BT283"/>
  <c r="BZ283"/>
  <c r="CB283" s="1"/>
  <c r="CD283" s="1"/>
  <c r="CF283" s="1"/>
  <c r="CH283" s="1"/>
  <c r="CJ283" s="1"/>
  <c r="CL283" s="1"/>
  <c r="CN283" s="1"/>
  <c r="CP283" s="1"/>
  <c r="CR283" s="1"/>
  <c r="CT283" s="1"/>
  <c r="CV283" s="1"/>
  <c r="CX283" s="1"/>
  <c r="CZ283" s="1"/>
  <c r="DB283" s="1"/>
  <c r="DD283" s="1"/>
  <c r="DF283" s="1"/>
  <c r="DH283" s="1"/>
  <c r="DJ283" s="1"/>
  <c r="DL283" s="1"/>
  <c r="DN283" s="1"/>
  <c r="DQ283" s="1"/>
  <c r="DY283" s="1"/>
  <c r="EA283" s="1"/>
  <c r="EC283" s="1"/>
  <c r="EE283" s="1"/>
  <c r="EG283" s="1"/>
  <c r="EI283" s="1"/>
  <c r="EK283" s="1"/>
  <c r="EM283" s="1"/>
  <c r="EO283" s="1"/>
  <c r="EQ283" s="1"/>
  <c r="EU283" s="1"/>
  <c r="EW283" s="1"/>
  <c r="EY283" s="1"/>
  <c r="FA283" s="1"/>
  <c r="FC283" s="1"/>
  <c r="FE283" s="1"/>
  <c r="FG283" s="1"/>
  <c r="FI283" s="1"/>
  <c r="FQ283" s="1"/>
  <c r="FS283" s="1"/>
  <c r="FU283" s="1"/>
  <c r="FW283" s="1"/>
  <c r="GB283" s="1"/>
  <c r="GD283" s="1"/>
  <c r="GF283" s="1"/>
  <c r="GH283" s="1"/>
  <c r="GJ283" s="1"/>
  <c r="GL283" s="1"/>
  <c r="GN283" s="1"/>
  <c r="GP283" s="1"/>
  <c r="GR283" s="1"/>
  <c r="GT283" s="1"/>
  <c r="GV283" s="1"/>
  <c r="GX283" s="1"/>
  <c r="GZ283" s="1"/>
  <c r="HB283" s="1"/>
  <c r="HJ283" s="1"/>
  <c r="HL283" s="1"/>
  <c r="HN283" s="1"/>
  <c r="HT283" s="1"/>
  <c r="HV283" s="1"/>
  <c r="ID283" s="1"/>
  <c r="IF283" s="1"/>
  <c r="IH283" s="1"/>
  <c r="IJ283" s="1"/>
  <c r="IL283" s="1"/>
  <c r="BL378"/>
  <c r="BZ378"/>
  <c r="CB378" s="1"/>
  <c r="CD378" s="1"/>
  <c r="CF378" s="1"/>
  <c r="CH378" s="1"/>
  <c r="CJ378" s="1"/>
  <c r="CL378" s="1"/>
  <c r="CN378" s="1"/>
  <c r="CP378" s="1"/>
  <c r="CR378" s="1"/>
  <c r="CT378" s="1"/>
  <c r="CV378" s="1"/>
  <c r="CX378" s="1"/>
  <c r="CZ378" s="1"/>
  <c r="DB378" s="1"/>
  <c r="DD378" s="1"/>
  <c r="DF378" s="1"/>
  <c r="DH378" s="1"/>
  <c r="DJ378" s="1"/>
  <c r="DL378" s="1"/>
  <c r="DN378" s="1"/>
  <c r="DQ378" s="1"/>
  <c r="DY378" s="1"/>
  <c r="EA378" s="1"/>
  <c r="EC378" s="1"/>
  <c r="EE378" s="1"/>
  <c r="EG378" s="1"/>
  <c r="EI378" s="1"/>
  <c r="EK378" s="1"/>
  <c r="EM378" s="1"/>
  <c r="EO378" s="1"/>
  <c r="EQ378" s="1"/>
  <c r="EU378" s="1"/>
  <c r="EW378" s="1"/>
  <c r="EY378" s="1"/>
  <c r="FA378" s="1"/>
  <c r="FC378" s="1"/>
  <c r="FE378" s="1"/>
  <c r="FG378" s="1"/>
  <c r="FI378" s="1"/>
  <c r="FQ378" s="1"/>
  <c r="FS378" s="1"/>
  <c r="FU378" s="1"/>
  <c r="FW378" s="1"/>
  <c r="GB378" s="1"/>
  <c r="GD378" s="1"/>
  <c r="GF378" s="1"/>
  <c r="GH378" s="1"/>
  <c r="GJ378" s="1"/>
  <c r="GL378" s="1"/>
  <c r="GN378" s="1"/>
  <c r="GP378" s="1"/>
  <c r="GR378" s="1"/>
  <c r="GT378" s="1"/>
  <c r="GV378" s="1"/>
  <c r="GX378" s="1"/>
  <c r="GZ378" s="1"/>
  <c r="HB378" s="1"/>
  <c r="HJ378" s="1"/>
  <c r="HL378" s="1"/>
  <c r="HN378" s="1"/>
  <c r="HT378" s="1"/>
  <c r="HV378" s="1"/>
  <c r="ID378" s="1"/>
  <c r="IF378" s="1"/>
  <c r="IH378" s="1"/>
  <c r="IJ378" s="1"/>
  <c r="IL378" s="1"/>
  <c r="BR61"/>
  <c r="BW510"/>
  <c r="W549"/>
  <c r="BL73"/>
  <c r="BZ73"/>
  <c r="CB73" s="1"/>
  <c r="CD73" s="1"/>
  <c r="CF73" s="1"/>
  <c r="CH73" s="1"/>
  <c r="CJ73" s="1"/>
  <c r="CL73" s="1"/>
  <c r="CN73" s="1"/>
  <c r="CP73" s="1"/>
  <c r="CR73" s="1"/>
  <c r="CT73" s="1"/>
  <c r="CV73" s="1"/>
  <c r="CX73" s="1"/>
  <c r="CZ73" s="1"/>
  <c r="DB73" s="1"/>
  <c r="DD73" s="1"/>
  <c r="DF73" s="1"/>
  <c r="DH73" s="1"/>
  <c r="DJ73" s="1"/>
  <c r="DL73" s="1"/>
  <c r="DN73" s="1"/>
  <c r="DQ73" s="1"/>
  <c r="DY73" s="1"/>
  <c r="EA73" s="1"/>
  <c r="EC73" s="1"/>
  <c r="EE73" s="1"/>
  <c r="EG73" s="1"/>
  <c r="EI73" s="1"/>
  <c r="EK73" s="1"/>
  <c r="EM73" s="1"/>
  <c r="EO73" s="1"/>
  <c r="EQ73" s="1"/>
  <c r="EU73" s="1"/>
  <c r="EW73" s="1"/>
  <c r="EY73" s="1"/>
  <c r="FA73" s="1"/>
  <c r="FC73" s="1"/>
  <c r="FE73" s="1"/>
  <c r="FG73" s="1"/>
  <c r="FI73" s="1"/>
  <c r="FQ73" s="1"/>
  <c r="FS73" s="1"/>
  <c r="FU73" s="1"/>
  <c r="FW73" s="1"/>
  <c r="GB73" s="1"/>
  <c r="GD73" s="1"/>
  <c r="GF73" s="1"/>
  <c r="GH73" s="1"/>
  <c r="GJ73" s="1"/>
  <c r="GL73" s="1"/>
  <c r="GN73" s="1"/>
  <c r="GP73" s="1"/>
  <c r="GR73" s="1"/>
  <c r="GT73" s="1"/>
  <c r="GV73" s="1"/>
  <c r="GX73" s="1"/>
  <c r="GZ73" s="1"/>
  <c r="HB73" s="1"/>
  <c r="HJ73" s="1"/>
  <c r="HL73" s="1"/>
  <c r="HN73" s="1"/>
  <c r="HT73" s="1"/>
  <c r="HV73" s="1"/>
  <c r="ID73" s="1"/>
  <c r="IF73" s="1"/>
  <c r="IH73" s="1"/>
  <c r="IJ73" s="1"/>
  <c r="IL73" s="1"/>
  <c r="BL80"/>
  <c r="BZ80"/>
  <c r="CB80" s="1"/>
  <c r="CD80" s="1"/>
  <c r="CF80" s="1"/>
  <c r="CH80" s="1"/>
  <c r="CJ80" s="1"/>
  <c r="CL80" s="1"/>
  <c r="CN80" s="1"/>
  <c r="CP80" s="1"/>
  <c r="CR80" s="1"/>
  <c r="CT80" s="1"/>
  <c r="CV80" s="1"/>
  <c r="CX80" s="1"/>
  <c r="CZ80" s="1"/>
  <c r="DB80" s="1"/>
  <c r="DD80" s="1"/>
  <c r="DF80" s="1"/>
  <c r="DH80" s="1"/>
  <c r="DJ80" s="1"/>
  <c r="DL80" s="1"/>
  <c r="DN80" s="1"/>
  <c r="DQ80" s="1"/>
  <c r="DY80" s="1"/>
  <c r="EA80" s="1"/>
  <c r="EC80" s="1"/>
  <c r="EE80" s="1"/>
  <c r="EG80" s="1"/>
  <c r="EI80" s="1"/>
  <c r="EK80" s="1"/>
  <c r="EM80" s="1"/>
  <c r="EO80" s="1"/>
  <c r="EQ80" s="1"/>
  <c r="EU80" s="1"/>
  <c r="EW80" s="1"/>
  <c r="EY80" s="1"/>
  <c r="FA80" s="1"/>
  <c r="FC80" s="1"/>
  <c r="FE80" s="1"/>
  <c r="FG80" s="1"/>
  <c r="FI80" s="1"/>
  <c r="FQ80" s="1"/>
  <c r="FS80" s="1"/>
  <c r="FU80" s="1"/>
  <c r="FW80" s="1"/>
  <c r="GB80" s="1"/>
  <c r="GD80" s="1"/>
  <c r="GF80" s="1"/>
  <c r="GH80" s="1"/>
  <c r="GJ80" s="1"/>
  <c r="GL80" s="1"/>
  <c r="GN80" s="1"/>
  <c r="GP80" s="1"/>
  <c r="GR80" s="1"/>
  <c r="GT80" s="1"/>
  <c r="GV80" s="1"/>
  <c r="GX80" s="1"/>
  <c r="GZ80" s="1"/>
  <c r="HB80" s="1"/>
  <c r="HJ80" s="1"/>
  <c r="HL80" s="1"/>
  <c r="HN80" s="1"/>
  <c r="HT80" s="1"/>
  <c r="HV80" s="1"/>
  <c r="ID80" s="1"/>
  <c r="IF80" s="1"/>
  <c r="IH80" s="1"/>
  <c r="IJ80" s="1"/>
  <c r="IL80" s="1"/>
  <c r="BR109"/>
  <c r="BN284"/>
  <c r="BQ360"/>
  <c r="DU360" s="1"/>
  <c r="FM360" s="1"/>
  <c r="BQ473"/>
  <c r="DU473" s="1"/>
  <c r="FM473" s="1"/>
  <c r="BN536"/>
  <c r="AU549"/>
  <c r="BQ287"/>
  <c r="DU287" s="1"/>
  <c r="FM287" s="1"/>
  <c r="HF287" s="1"/>
  <c r="BQ317"/>
  <c r="DU317" s="1"/>
  <c r="FM317" s="1"/>
  <c r="HF317" s="1"/>
  <c r="BQ248"/>
  <c r="DU248" s="1"/>
  <c r="FM248" s="1"/>
  <c r="K532"/>
  <c r="K510" s="1"/>
  <c r="AW549"/>
  <c r="AM549"/>
  <c r="BN510"/>
  <c r="K397"/>
  <c r="BL321"/>
  <c r="BZ321"/>
  <c r="CB321" s="1"/>
  <c r="CD321" s="1"/>
  <c r="CF321" s="1"/>
  <c r="CH321" s="1"/>
  <c r="CJ321" s="1"/>
  <c r="CL321" s="1"/>
  <c r="CN321" s="1"/>
  <c r="CP321" s="1"/>
  <c r="CR321" s="1"/>
  <c r="CT321" s="1"/>
  <c r="CV321" s="1"/>
  <c r="CX321" s="1"/>
  <c r="CZ321" s="1"/>
  <c r="DB321" s="1"/>
  <c r="DD321" s="1"/>
  <c r="DF321" s="1"/>
  <c r="DH321" s="1"/>
  <c r="DJ321" s="1"/>
  <c r="DL321" s="1"/>
  <c r="DN321" s="1"/>
  <c r="DQ321" s="1"/>
  <c r="DY321" s="1"/>
  <c r="EA321" s="1"/>
  <c r="EC321" s="1"/>
  <c r="EE321" s="1"/>
  <c r="EG321" s="1"/>
  <c r="EI321" s="1"/>
  <c r="EK321" s="1"/>
  <c r="EM321" s="1"/>
  <c r="EO321" s="1"/>
  <c r="EQ321" s="1"/>
  <c r="EU321" s="1"/>
  <c r="EW321" s="1"/>
  <c r="EY321" s="1"/>
  <c r="FA321" s="1"/>
  <c r="FC321" s="1"/>
  <c r="FE321" s="1"/>
  <c r="FG321" s="1"/>
  <c r="FI321" s="1"/>
  <c r="FQ321" s="1"/>
  <c r="FS321" s="1"/>
  <c r="FU321" s="1"/>
  <c r="FW321" s="1"/>
  <c r="GB321" s="1"/>
  <c r="GD321" s="1"/>
  <c r="GF321" s="1"/>
  <c r="GH321" s="1"/>
  <c r="GJ321" s="1"/>
  <c r="GL321" s="1"/>
  <c r="GN321" s="1"/>
  <c r="GP321" s="1"/>
  <c r="GR321" s="1"/>
  <c r="GT321" s="1"/>
  <c r="GV321" s="1"/>
  <c r="GX321" s="1"/>
  <c r="GZ321" s="1"/>
  <c r="HB321" s="1"/>
  <c r="HJ321" s="1"/>
  <c r="HL321" s="1"/>
  <c r="HN321" s="1"/>
  <c r="HT321" s="1"/>
  <c r="HV321" s="1"/>
  <c r="ID321" s="1"/>
  <c r="IF321" s="1"/>
  <c r="IH321" s="1"/>
  <c r="IJ321" s="1"/>
  <c r="IL321" s="1"/>
  <c r="R284"/>
  <c r="BL368"/>
  <c r="BZ368"/>
  <c r="CB368" s="1"/>
  <c r="CD368" s="1"/>
  <c r="CF368" s="1"/>
  <c r="CH368" s="1"/>
  <c r="CJ368" s="1"/>
  <c r="CL368" s="1"/>
  <c r="CN368" s="1"/>
  <c r="CP368" s="1"/>
  <c r="CR368" s="1"/>
  <c r="CT368" s="1"/>
  <c r="CV368" s="1"/>
  <c r="CX368" s="1"/>
  <c r="CZ368" s="1"/>
  <c r="DB368" s="1"/>
  <c r="DD368" s="1"/>
  <c r="DF368" s="1"/>
  <c r="DH368" s="1"/>
  <c r="DJ368" s="1"/>
  <c r="DL368" s="1"/>
  <c r="DN368" s="1"/>
  <c r="DQ368" s="1"/>
  <c r="DY368" s="1"/>
  <c r="EA368" s="1"/>
  <c r="EC368" s="1"/>
  <c r="EE368" s="1"/>
  <c r="EG368" s="1"/>
  <c r="EI368" s="1"/>
  <c r="EK368" s="1"/>
  <c r="EM368" s="1"/>
  <c r="EO368" s="1"/>
  <c r="EQ368" s="1"/>
  <c r="EU368" s="1"/>
  <c r="EW368" s="1"/>
  <c r="EY368" s="1"/>
  <c r="FA368" s="1"/>
  <c r="FC368" s="1"/>
  <c r="FE368" s="1"/>
  <c r="FG368" s="1"/>
  <c r="FI368" s="1"/>
  <c r="FQ368" s="1"/>
  <c r="FS368" s="1"/>
  <c r="FU368" s="1"/>
  <c r="FW368" s="1"/>
  <c r="GB368" s="1"/>
  <c r="GD368" s="1"/>
  <c r="GF368" s="1"/>
  <c r="GH368" s="1"/>
  <c r="GJ368" s="1"/>
  <c r="GL368" s="1"/>
  <c r="GN368" s="1"/>
  <c r="GP368" s="1"/>
  <c r="GR368" s="1"/>
  <c r="GT368" s="1"/>
  <c r="GV368" s="1"/>
  <c r="GX368" s="1"/>
  <c r="GZ368" s="1"/>
  <c r="HB368" s="1"/>
  <c r="HJ368" s="1"/>
  <c r="HL368" s="1"/>
  <c r="HN368" s="1"/>
  <c r="HT368" s="1"/>
  <c r="HV368" s="1"/>
  <c r="ID368" s="1"/>
  <c r="IF368" s="1"/>
  <c r="IH368" s="1"/>
  <c r="IJ368" s="1"/>
  <c r="IL368" s="1"/>
  <c r="BL269"/>
  <c r="BZ269"/>
  <c r="CB269" s="1"/>
  <c r="CD269" s="1"/>
  <c r="CF269" s="1"/>
  <c r="CH269" s="1"/>
  <c r="CJ269" s="1"/>
  <c r="CL269" s="1"/>
  <c r="CN269" s="1"/>
  <c r="CP269" s="1"/>
  <c r="CR269" s="1"/>
  <c r="CT269" s="1"/>
  <c r="CV269" s="1"/>
  <c r="CX269" s="1"/>
  <c r="CZ269" s="1"/>
  <c r="DB269" s="1"/>
  <c r="DD269" s="1"/>
  <c r="DF269" s="1"/>
  <c r="DH269" s="1"/>
  <c r="DJ269" s="1"/>
  <c r="DL269" s="1"/>
  <c r="DN269" s="1"/>
  <c r="DQ269" s="1"/>
  <c r="DY269" s="1"/>
  <c r="EA269" s="1"/>
  <c r="EC269" s="1"/>
  <c r="EE269" s="1"/>
  <c r="EG269" s="1"/>
  <c r="EI269" s="1"/>
  <c r="EK269" s="1"/>
  <c r="EM269" s="1"/>
  <c r="EO269" s="1"/>
  <c r="EQ269" s="1"/>
  <c r="EU269" s="1"/>
  <c r="EW269" s="1"/>
  <c r="EY269" s="1"/>
  <c r="FA269" s="1"/>
  <c r="FC269" s="1"/>
  <c r="FE269" s="1"/>
  <c r="FG269" s="1"/>
  <c r="FI269" s="1"/>
  <c r="FQ269" s="1"/>
  <c r="FS269" s="1"/>
  <c r="FU269" s="1"/>
  <c r="FW269" s="1"/>
  <c r="GB269" s="1"/>
  <c r="GD269" s="1"/>
  <c r="GF269" s="1"/>
  <c r="GH269" s="1"/>
  <c r="GJ269" s="1"/>
  <c r="GL269" s="1"/>
  <c r="GN269" s="1"/>
  <c r="GP269" s="1"/>
  <c r="GR269" s="1"/>
  <c r="GT269" s="1"/>
  <c r="GV269" s="1"/>
  <c r="GX269" s="1"/>
  <c r="GZ269" s="1"/>
  <c r="HB269" s="1"/>
  <c r="HJ269" s="1"/>
  <c r="HL269" s="1"/>
  <c r="HN269" s="1"/>
  <c r="HT269" s="1"/>
  <c r="HV269" s="1"/>
  <c r="ID269" s="1"/>
  <c r="IF269" s="1"/>
  <c r="IH269" s="1"/>
  <c r="IJ269" s="1"/>
  <c r="IL269" s="1"/>
  <c r="N82"/>
  <c r="BR84"/>
  <c r="BV561"/>
  <c r="BL480"/>
  <c r="BZ480"/>
  <c r="CB480" s="1"/>
  <c r="CD480" s="1"/>
  <c r="CF480" s="1"/>
  <c r="CH480" s="1"/>
  <c r="CJ480" s="1"/>
  <c r="CL480" s="1"/>
  <c r="CN480" s="1"/>
  <c r="CP480" s="1"/>
  <c r="CR480" s="1"/>
  <c r="CT480" s="1"/>
  <c r="CV480" s="1"/>
  <c r="CX480" s="1"/>
  <c r="CZ480" s="1"/>
  <c r="DB480" s="1"/>
  <c r="DD480" s="1"/>
  <c r="DF480" s="1"/>
  <c r="DH480" s="1"/>
  <c r="DJ480" s="1"/>
  <c r="DL480" s="1"/>
  <c r="DN480" s="1"/>
  <c r="DQ480" s="1"/>
  <c r="DY480" s="1"/>
  <c r="EA480" s="1"/>
  <c r="EC480" s="1"/>
  <c r="EE480" s="1"/>
  <c r="EG480" s="1"/>
  <c r="EI480" s="1"/>
  <c r="EK480" s="1"/>
  <c r="EM480" s="1"/>
  <c r="EO480" s="1"/>
  <c r="EQ480" s="1"/>
  <c r="EU480" s="1"/>
  <c r="EW480" s="1"/>
  <c r="EY480" s="1"/>
  <c r="FA480" s="1"/>
  <c r="FC480" s="1"/>
  <c r="FE480" s="1"/>
  <c r="FG480" s="1"/>
  <c r="FI480" s="1"/>
  <c r="FQ480" s="1"/>
  <c r="FS480" s="1"/>
  <c r="FU480" s="1"/>
  <c r="FW480" s="1"/>
  <c r="GB480" s="1"/>
  <c r="GD480" s="1"/>
  <c r="GF480" s="1"/>
  <c r="GH480" s="1"/>
  <c r="GJ480" s="1"/>
  <c r="GL480" s="1"/>
  <c r="GN480" s="1"/>
  <c r="GP480" s="1"/>
  <c r="GR480" s="1"/>
  <c r="GT480" s="1"/>
  <c r="GV480" s="1"/>
  <c r="GX480" s="1"/>
  <c r="GZ480" s="1"/>
  <c r="HB480" s="1"/>
  <c r="HJ480" s="1"/>
  <c r="HL480" s="1"/>
  <c r="HN480" s="1"/>
  <c r="HT480" s="1"/>
  <c r="HV480" s="1"/>
  <c r="ID480" s="1"/>
  <c r="IF480" s="1"/>
  <c r="IH480" s="1"/>
  <c r="IJ480" s="1"/>
  <c r="IL480" s="1"/>
  <c r="BW82"/>
  <c r="BW99"/>
  <c r="BW232"/>
  <c r="BX554"/>
  <c r="BW363"/>
  <c r="BW360" s="1"/>
  <c r="BW202"/>
  <c r="BX244"/>
  <c r="BR467"/>
  <c r="BT521"/>
  <c r="BR521"/>
  <c r="BW500"/>
  <c r="BR517"/>
  <c r="BW561"/>
  <c r="BW54"/>
  <c r="BW553"/>
  <c r="BV566"/>
  <c r="BW574"/>
  <c r="X106"/>
  <c r="BW17"/>
  <c r="Q22"/>
  <c r="BW157"/>
  <c r="BW317"/>
  <c r="BW314" s="1"/>
  <c r="BX557"/>
  <c r="BW397"/>
  <c r="BR170"/>
  <c r="BW22"/>
  <c r="BV553"/>
  <c r="BW566"/>
  <c r="AF102"/>
  <c r="K375"/>
  <c r="K372" s="1"/>
  <c r="BR71"/>
  <c r="BR269"/>
  <c r="BT269"/>
  <c r="X434"/>
  <c r="BR259"/>
  <c r="BR326"/>
  <c r="BT326"/>
  <c r="BS395"/>
  <c r="BT395"/>
  <c r="BO360"/>
  <c r="BN43"/>
  <c r="BZ293"/>
  <c r="CB293" s="1"/>
  <c r="CD293" s="1"/>
  <c r="CF293" s="1"/>
  <c r="CH293" s="1"/>
  <c r="CJ293" s="1"/>
  <c r="CL293" s="1"/>
  <c r="CN293" s="1"/>
  <c r="CP293" s="1"/>
  <c r="CR293" s="1"/>
  <c r="CT293" s="1"/>
  <c r="CV293" s="1"/>
  <c r="CX293" s="1"/>
  <c r="CZ293" s="1"/>
  <c r="DB293" s="1"/>
  <c r="DD293" s="1"/>
  <c r="DF293" s="1"/>
  <c r="DH293" s="1"/>
  <c r="DJ293" s="1"/>
  <c r="DL293" s="1"/>
  <c r="DN293" s="1"/>
  <c r="DQ293" s="1"/>
  <c r="DY293" s="1"/>
  <c r="EA293" s="1"/>
  <c r="EC293" s="1"/>
  <c r="EE293" s="1"/>
  <c r="EG293" s="1"/>
  <c r="EI293" s="1"/>
  <c r="EK293" s="1"/>
  <c r="EM293" s="1"/>
  <c r="EO293" s="1"/>
  <c r="EQ293" s="1"/>
  <c r="EU293" s="1"/>
  <c r="EW293" s="1"/>
  <c r="EY293" s="1"/>
  <c r="FA293" s="1"/>
  <c r="FC293" s="1"/>
  <c r="FE293" s="1"/>
  <c r="FG293" s="1"/>
  <c r="FI293" s="1"/>
  <c r="FQ293" s="1"/>
  <c r="FS293" s="1"/>
  <c r="FU293" s="1"/>
  <c r="FW293" s="1"/>
  <c r="GB293" s="1"/>
  <c r="GD293" s="1"/>
  <c r="GF293" s="1"/>
  <c r="GH293" s="1"/>
  <c r="GJ293" s="1"/>
  <c r="GL293" s="1"/>
  <c r="GN293" s="1"/>
  <c r="GP293" s="1"/>
  <c r="GR293" s="1"/>
  <c r="GT293" s="1"/>
  <c r="GV293" s="1"/>
  <c r="GX293" s="1"/>
  <c r="GZ293" s="1"/>
  <c r="HB293" s="1"/>
  <c r="HJ293" s="1"/>
  <c r="HL293" s="1"/>
  <c r="HN293" s="1"/>
  <c r="HT293" s="1"/>
  <c r="HV293" s="1"/>
  <c r="ID293" s="1"/>
  <c r="IF293" s="1"/>
  <c r="IH293" s="1"/>
  <c r="IJ293" s="1"/>
  <c r="IL293" s="1"/>
  <c r="X469"/>
  <c r="X37"/>
  <c r="L117"/>
  <c r="L244"/>
  <c r="BQ424"/>
  <c r="DU424" s="1"/>
  <c r="O424"/>
  <c r="K476"/>
  <c r="K473" s="1"/>
  <c r="X233"/>
  <c r="K465"/>
  <c r="K462" s="1"/>
  <c r="L86"/>
  <c r="K258"/>
  <c r="K255" s="1"/>
  <c r="K228"/>
  <c r="K225" s="1"/>
  <c r="L391"/>
  <c r="BQ429"/>
  <c r="DU429" s="1"/>
  <c r="FM429" s="1"/>
  <c r="O429"/>
  <c r="BQ439"/>
  <c r="DU439" s="1"/>
  <c r="FM439" s="1"/>
  <c r="O439"/>
  <c r="BQ446"/>
  <c r="DU446" s="1"/>
  <c r="O446"/>
  <c r="S446"/>
  <c r="BR448"/>
  <c r="BQ489"/>
  <c r="DU489" s="1"/>
  <c r="FM489" s="1"/>
  <c r="N489"/>
  <c r="N132"/>
  <c r="BQ132"/>
  <c r="DU132" s="1"/>
  <c r="L426"/>
  <c r="BQ431"/>
  <c r="DU431" s="1"/>
  <c r="O431"/>
  <c r="BQ478"/>
  <c r="DU478" s="1"/>
  <c r="N478"/>
  <c r="S478"/>
  <c r="BQ492"/>
  <c r="DU492" s="1"/>
  <c r="FM492" s="1"/>
  <c r="S492"/>
  <c r="N492"/>
  <c r="BQ495"/>
  <c r="DU495" s="1"/>
  <c r="FM495" s="1"/>
  <c r="N495"/>
  <c r="S525"/>
  <c r="N525"/>
  <c r="BQ525"/>
  <c r="BR516"/>
  <c r="BT516"/>
  <c r="BR522"/>
  <c r="BT522"/>
  <c r="BR139"/>
  <c r="BZ506"/>
  <c r="CB506" s="1"/>
  <c r="CD506" s="1"/>
  <c r="CF506" s="1"/>
  <c r="CH506" s="1"/>
  <c r="CJ506" s="1"/>
  <c r="CL506" s="1"/>
  <c r="CN506" s="1"/>
  <c r="CP506" s="1"/>
  <c r="CR506" s="1"/>
  <c r="CT506" s="1"/>
  <c r="CV506" s="1"/>
  <c r="CX506" s="1"/>
  <c r="CZ506" s="1"/>
  <c r="DB506" s="1"/>
  <c r="DD506" s="1"/>
  <c r="DF506" s="1"/>
  <c r="DH506" s="1"/>
  <c r="DJ506" s="1"/>
  <c r="DL506" s="1"/>
  <c r="DN506" s="1"/>
  <c r="DQ506" s="1"/>
  <c r="DY506" s="1"/>
  <c r="EA506" s="1"/>
  <c r="EC506" s="1"/>
  <c r="EE506" s="1"/>
  <c r="EG506" s="1"/>
  <c r="EI506" s="1"/>
  <c r="EK506" s="1"/>
  <c r="EM506" s="1"/>
  <c r="EO506" s="1"/>
  <c r="EQ506" s="1"/>
  <c r="EU506" s="1"/>
  <c r="EW506" s="1"/>
  <c r="EY506" s="1"/>
  <c r="FA506" s="1"/>
  <c r="FC506" s="1"/>
  <c r="FE506" s="1"/>
  <c r="FG506" s="1"/>
  <c r="FI506" s="1"/>
  <c r="FQ506" s="1"/>
  <c r="FS506" s="1"/>
  <c r="FU506" s="1"/>
  <c r="FW506" s="1"/>
  <c r="GB506" s="1"/>
  <c r="GD506" s="1"/>
  <c r="GF506" s="1"/>
  <c r="GH506" s="1"/>
  <c r="GJ506" s="1"/>
  <c r="GL506" s="1"/>
  <c r="GN506" s="1"/>
  <c r="GP506" s="1"/>
  <c r="GR506" s="1"/>
  <c r="GT506" s="1"/>
  <c r="GV506" s="1"/>
  <c r="GX506" s="1"/>
  <c r="GZ506" s="1"/>
  <c r="HB506" s="1"/>
  <c r="HJ506" s="1"/>
  <c r="HL506" s="1"/>
  <c r="HN506" s="1"/>
  <c r="HT506" s="1"/>
  <c r="HV506" s="1"/>
  <c r="ID506" s="1"/>
  <c r="IF506" s="1"/>
  <c r="IH506" s="1"/>
  <c r="IJ506" s="1"/>
  <c r="IL506" s="1"/>
  <c r="BT506"/>
  <c r="BR457"/>
  <c r="BR141"/>
  <c r="BT141"/>
  <c r="X529"/>
  <c r="K96"/>
  <c r="AL236"/>
  <c r="BZ525"/>
  <c r="CB525" s="1"/>
  <c r="CD525" s="1"/>
  <c r="CF525" s="1"/>
  <c r="CH525" s="1"/>
  <c r="CJ525" s="1"/>
  <c r="CL525" s="1"/>
  <c r="CN525" s="1"/>
  <c r="CP525" s="1"/>
  <c r="CR525" s="1"/>
  <c r="CT525" s="1"/>
  <c r="CV525" s="1"/>
  <c r="CX525" s="1"/>
  <c r="CZ525" s="1"/>
  <c r="DB525" s="1"/>
  <c r="DD525" s="1"/>
  <c r="DF525" s="1"/>
  <c r="DH525" s="1"/>
  <c r="DJ525" s="1"/>
  <c r="DL525" s="1"/>
  <c r="DN525" s="1"/>
  <c r="DQ525" s="1"/>
  <c r="DY525" s="1"/>
  <c r="EA525" s="1"/>
  <c r="EC525" s="1"/>
  <c r="EE525" s="1"/>
  <c r="EG525" s="1"/>
  <c r="EI525" s="1"/>
  <c r="EK525" s="1"/>
  <c r="EM525" s="1"/>
  <c r="EO525" s="1"/>
  <c r="EQ525" s="1"/>
  <c r="EU525" s="1"/>
  <c r="EW525" s="1"/>
  <c r="EY525" s="1"/>
  <c r="FA525" s="1"/>
  <c r="FC525" s="1"/>
  <c r="FE525" s="1"/>
  <c r="FG525" s="1"/>
  <c r="FI525" s="1"/>
  <c r="FQ525" s="1"/>
  <c r="FS525" s="1"/>
  <c r="FU525" s="1"/>
  <c r="FW525" s="1"/>
  <c r="GB525" s="1"/>
  <c r="GD525" s="1"/>
  <c r="GF525" s="1"/>
  <c r="GH525" s="1"/>
  <c r="GJ525" s="1"/>
  <c r="GL525" s="1"/>
  <c r="GN525" s="1"/>
  <c r="GP525" s="1"/>
  <c r="GR525" s="1"/>
  <c r="GT525" s="1"/>
  <c r="GV525" s="1"/>
  <c r="GX525" s="1"/>
  <c r="GZ525" s="1"/>
  <c r="HB525" s="1"/>
  <c r="HJ525" s="1"/>
  <c r="HL525" s="1"/>
  <c r="HN525" s="1"/>
  <c r="HT525" s="1"/>
  <c r="HV525" s="1"/>
  <c r="ID525" s="1"/>
  <c r="IF525" s="1"/>
  <c r="IH525" s="1"/>
  <c r="IJ525" s="1"/>
  <c r="IL525" s="1"/>
  <c r="AB63"/>
  <c r="AJ20"/>
  <c r="AV19"/>
  <c r="BR137"/>
  <c r="BT137"/>
  <c r="AB420"/>
  <c r="AH101"/>
  <c r="AD60"/>
  <c r="AD263"/>
  <c r="AB493"/>
  <c r="AH42"/>
  <c r="ID520" l="1"/>
  <c r="ID519" s="1"/>
  <c r="IF516"/>
  <c r="IF521"/>
  <c r="IF520" s="1"/>
  <c r="HX239"/>
  <c r="IH492"/>
  <c r="IF498"/>
  <c r="HF240"/>
  <c r="HG240" s="1"/>
  <c r="FN240"/>
  <c r="HR240"/>
  <c r="HQ558"/>
  <c r="DR43"/>
  <c r="HY558"/>
  <c r="IJ396"/>
  <c r="IH393"/>
  <c r="IH392" s="1"/>
  <c r="IH391" s="1"/>
  <c r="IH349"/>
  <c r="IF356"/>
  <c r="IF335"/>
  <c r="ID334"/>
  <c r="ID333" s="1"/>
  <c r="ID332" s="1"/>
  <c r="IH298"/>
  <c r="IF297"/>
  <c r="IF296" s="1"/>
  <c r="IF295" s="1"/>
  <c r="FM283"/>
  <c r="DV283"/>
  <c r="IF222"/>
  <c r="ID221"/>
  <c r="ID220" s="1"/>
  <c r="HP513"/>
  <c r="N310"/>
  <c r="N307" s="1"/>
  <c r="HQ571"/>
  <c r="HP317"/>
  <c r="HP314" s="1"/>
  <c r="HQ574"/>
  <c r="HP564"/>
  <c r="HX310"/>
  <c r="HX307" s="1"/>
  <c r="HP251"/>
  <c r="HP248" s="1"/>
  <c r="HP310"/>
  <c r="HP307" s="1"/>
  <c r="HQ554"/>
  <c r="HQ86"/>
  <c r="HQ287"/>
  <c r="HQ284" s="1"/>
  <c r="IH137"/>
  <c r="IH125"/>
  <c r="IF123"/>
  <c r="IF122" s="1"/>
  <c r="IF94"/>
  <c r="HW588"/>
  <c r="HP54"/>
  <c r="HP129"/>
  <c r="HP571"/>
  <c r="FZ565"/>
  <c r="FX561"/>
  <c r="HO561"/>
  <c r="HO575"/>
  <c r="HP561"/>
  <c r="HQ567"/>
  <c r="HX251"/>
  <c r="HX248" s="1"/>
  <c r="HR219"/>
  <c r="HR282"/>
  <c r="HW439"/>
  <c r="HY439" s="1"/>
  <c r="HW510"/>
  <c r="HW481"/>
  <c r="HW413"/>
  <c r="HY413" s="1"/>
  <c r="HY408" s="1"/>
  <c r="HY505" s="1"/>
  <c r="HQ114"/>
  <c r="HQ113" s="1"/>
  <c r="HW114"/>
  <c r="HY114" s="1"/>
  <c r="HY113" s="1"/>
  <c r="HQ445"/>
  <c r="HW445"/>
  <c r="HY445" s="1"/>
  <c r="HR445"/>
  <c r="HX532"/>
  <c r="HW446"/>
  <c r="HY446" s="1"/>
  <c r="HR506"/>
  <c r="HP99"/>
  <c r="HW493"/>
  <c r="HP492"/>
  <c r="HW492"/>
  <c r="HX492" s="1"/>
  <c r="HW477"/>
  <c r="HO554"/>
  <c r="HW488"/>
  <c r="HX488" s="1"/>
  <c r="HW420"/>
  <c r="HY420" s="1"/>
  <c r="HY414" s="1"/>
  <c r="HW356"/>
  <c r="HP449"/>
  <c r="HX449"/>
  <c r="HW166"/>
  <c r="HW513"/>
  <c r="HW117"/>
  <c r="HQ160"/>
  <c r="HW160"/>
  <c r="HY160" s="1"/>
  <c r="HW5"/>
  <c r="HW484"/>
  <c r="HW39"/>
  <c r="HP212"/>
  <c r="HP207" s="1"/>
  <c r="HW212"/>
  <c r="HX212" s="1"/>
  <c r="HX207" s="1"/>
  <c r="HX397"/>
  <c r="HX82"/>
  <c r="HX583"/>
  <c r="HY149"/>
  <c r="HP188"/>
  <c r="HQ173"/>
  <c r="HQ117"/>
  <c r="HQ429"/>
  <c r="HW429"/>
  <c r="HY429" s="1"/>
  <c r="HQ560"/>
  <c r="HO568"/>
  <c r="HP240"/>
  <c r="HW240"/>
  <c r="HX240" s="1"/>
  <c r="HW159"/>
  <c r="HQ396"/>
  <c r="HQ391" s="1"/>
  <c r="HW396"/>
  <c r="HY396" s="1"/>
  <c r="HW536"/>
  <c r="HP282"/>
  <c r="HW282"/>
  <c r="HX588"/>
  <c r="HX587"/>
  <c r="HX31"/>
  <c r="HX447"/>
  <c r="HX132"/>
  <c r="HX234"/>
  <c r="HY559"/>
  <c r="HX75"/>
  <c r="HX71"/>
  <c r="HX67"/>
  <c r="HX66"/>
  <c r="HX339"/>
  <c r="HW571"/>
  <c r="HY571"/>
  <c r="HY290"/>
  <c r="HY288"/>
  <c r="HX237"/>
  <c r="HX235"/>
  <c r="HX217"/>
  <c r="HY86"/>
  <c r="HX72"/>
  <c r="HX59"/>
  <c r="HX553" s="1"/>
  <c r="HW553"/>
  <c r="HX57"/>
  <c r="HX269"/>
  <c r="HX80"/>
  <c r="HX345"/>
  <c r="HX232"/>
  <c r="HW583"/>
  <c r="HY430"/>
  <c r="HY424"/>
  <c r="HY404"/>
  <c r="HY395"/>
  <c r="HY574" s="1"/>
  <c r="HX376"/>
  <c r="HX306"/>
  <c r="HX564"/>
  <c r="HW564"/>
  <c r="HY246"/>
  <c r="HX171"/>
  <c r="HX27"/>
  <c r="HX36"/>
  <c r="HX134"/>
  <c r="HX498"/>
  <c r="HX102"/>
  <c r="HX574"/>
  <c r="HW574"/>
  <c r="HY560"/>
  <c r="HX188"/>
  <c r="HY173"/>
  <c r="HX513"/>
  <c r="HY568"/>
  <c r="HY117"/>
  <c r="HO573"/>
  <c r="HQ565"/>
  <c r="HP560"/>
  <c r="HO563"/>
  <c r="HP587"/>
  <c r="HO558"/>
  <c r="HO560"/>
  <c r="HP532"/>
  <c r="HV446"/>
  <c r="HQ446"/>
  <c r="HT444"/>
  <c r="HQ439"/>
  <c r="HT381"/>
  <c r="HP17"/>
  <c r="FO291"/>
  <c r="HF291"/>
  <c r="GZ458"/>
  <c r="FN495"/>
  <c r="HF495"/>
  <c r="FO439"/>
  <c r="HF439"/>
  <c r="HH439" s="1"/>
  <c r="HF248"/>
  <c r="HF473"/>
  <c r="HF360"/>
  <c r="HO255"/>
  <c r="HP493"/>
  <c r="FO435"/>
  <c r="HF435"/>
  <c r="HH435" s="1"/>
  <c r="FN542"/>
  <c r="HF542"/>
  <c r="FN477"/>
  <c r="HF477"/>
  <c r="HF400"/>
  <c r="HF103"/>
  <c r="FN517"/>
  <c r="HF517"/>
  <c r="HF109"/>
  <c r="FO395"/>
  <c r="HF395"/>
  <c r="FN269"/>
  <c r="HF269"/>
  <c r="HR269" s="1"/>
  <c r="FN71"/>
  <c r="HF71"/>
  <c r="FN137"/>
  <c r="HF137"/>
  <c r="HR137" s="1"/>
  <c r="FN516"/>
  <c r="HF516"/>
  <c r="HR516" s="1"/>
  <c r="FO114"/>
  <c r="FO113" s="1"/>
  <c r="HF114"/>
  <c r="HH114" s="1"/>
  <c r="HH113" s="1"/>
  <c r="FN112"/>
  <c r="FN111" s="1"/>
  <c r="HF112"/>
  <c r="HR112" s="1"/>
  <c r="HF61"/>
  <c r="HF84"/>
  <c r="HP96"/>
  <c r="HP386"/>
  <c r="HP39"/>
  <c r="HG282"/>
  <c r="HG239"/>
  <c r="HP363"/>
  <c r="HP360" s="1"/>
  <c r="FN492"/>
  <c r="HF492"/>
  <c r="HR492" s="1"/>
  <c r="FN489"/>
  <c r="HF489"/>
  <c r="FO429"/>
  <c r="HF429"/>
  <c r="HH429" s="1"/>
  <c r="FN265"/>
  <c r="HF265"/>
  <c r="FY351"/>
  <c r="HO351"/>
  <c r="HF68"/>
  <c r="HF470"/>
  <c r="HF38"/>
  <c r="HP477"/>
  <c r="HP488"/>
  <c r="HQ420"/>
  <c r="FN383"/>
  <c r="HF383"/>
  <c r="FZ435"/>
  <c r="HO435"/>
  <c r="FY489"/>
  <c r="HO489"/>
  <c r="FN351"/>
  <c r="HF351"/>
  <c r="FN356"/>
  <c r="HF356"/>
  <c r="HR356" s="1"/>
  <c r="HH247"/>
  <c r="HP356"/>
  <c r="FO160"/>
  <c r="HF160"/>
  <c r="HH160" s="1"/>
  <c r="HF117"/>
  <c r="FN521"/>
  <c r="HF521"/>
  <c r="HR521" s="1"/>
  <c r="FN170"/>
  <c r="HF170"/>
  <c r="FN326"/>
  <c r="HF326"/>
  <c r="HR326" s="1"/>
  <c r="HF448"/>
  <c r="FN141"/>
  <c r="HF141"/>
  <c r="HR141" s="1"/>
  <c r="FN139"/>
  <c r="HF139"/>
  <c r="FN522"/>
  <c r="HF522"/>
  <c r="HR522" s="1"/>
  <c r="HQ413"/>
  <c r="HQ159"/>
  <c r="HQ241"/>
  <c r="HP228"/>
  <c r="HP225" s="1"/>
  <c r="HB367"/>
  <c r="HJ367" s="1"/>
  <c r="HL367" s="1"/>
  <c r="HN367" s="1"/>
  <c r="HT367" s="1"/>
  <c r="HV367" s="1"/>
  <c r="ID367" s="1"/>
  <c r="IF367" s="1"/>
  <c r="IH367" s="1"/>
  <c r="IJ367" s="1"/>
  <c r="IL367" s="1"/>
  <c r="BT457"/>
  <c r="GX430"/>
  <c r="GZ430" s="1"/>
  <c r="HB430" s="1"/>
  <c r="HJ430" s="1"/>
  <c r="HL430" s="1"/>
  <c r="HN430" s="1"/>
  <c r="HT430" s="1"/>
  <c r="HV430" s="1"/>
  <c r="ID430" s="1"/>
  <c r="IF430" s="1"/>
  <c r="IH430" s="1"/>
  <c r="IJ430" s="1"/>
  <c r="IL430" s="1"/>
  <c r="GX270"/>
  <c r="GZ270" s="1"/>
  <c r="HB270" s="1"/>
  <c r="HJ270" s="1"/>
  <c r="HL270" s="1"/>
  <c r="HN270" s="1"/>
  <c r="HT270" s="1"/>
  <c r="HV270" s="1"/>
  <c r="ID270" s="1"/>
  <c r="IF270" s="1"/>
  <c r="IH270" s="1"/>
  <c r="IJ270" s="1"/>
  <c r="IL270" s="1"/>
  <c r="HG238"/>
  <c r="GF218"/>
  <c r="DS549"/>
  <c r="GD239"/>
  <c r="FY363"/>
  <c r="FY360" s="1"/>
  <c r="FY228"/>
  <c r="FY225" s="1"/>
  <c r="GD212"/>
  <c r="DU255"/>
  <c r="FM255" s="1"/>
  <c r="HF255" s="1"/>
  <c r="FX579"/>
  <c r="DV542"/>
  <c r="FX542"/>
  <c r="HO542" s="1"/>
  <c r="FY492"/>
  <c r="FY477"/>
  <c r="FY488"/>
  <c r="FZ420"/>
  <c r="FY356"/>
  <c r="FX585"/>
  <c r="FY579"/>
  <c r="FY588"/>
  <c r="FX575"/>
  <c r="FY96"/>
  <c r="FZ567"/>
  <c r="FX558"/>
  <c r="FZ439"/>
  <c r="FY493"/>
  <c r="FZ429"/>
  <c r="FX560"/>
  <c r="FX568"/>
  <c r="FY568"/>
  <c r="FY575"/>
  <c r="FY5"/>
  <c r="FY587"/>
  <c r="FY386"/>
  <c r="FY585"/>
  <c r="FZ241"/>
  <c r="FA193"/>
  <c r="CV452"/>
  <c r="DV132"/>
  <c r="FM132"/>
  <c r="DV533"/>
  <c r="FM533"/>
  <c r="DV479"/>
  <c r="FM479"/>
  <c r="DV100"/>
  <c r="FM100"/>
  <c r="HF100" s="1"/>
  <c r="DW396"/>
  <c r="FM396"/>
  <c r="FN110"/>
  <c r="DV543"/>
  <c r="FM543"/>
  <c r="DV389"/>
  <c r="DV386" s="1"/>
  <c r="FM389"/>
  <c r="HF389" s="1"/>
  <c r="DV210"/>
  <c r="FM210"/>
  <c r="DV528"/>
  <c r="FM528"/>
  <c r="FN68"/>
  <c r="DV27"/>
  <c r="FM27"/>
  <c r="DV345"/>
  <c r="FM345"/>
  <c r="HF345" s="1"/>
  <c r="FN470"/>
  <c r="DV222"/>
  <c r="DV219" s="1"/>
  <c r="DV218" s="1"/>
  <c r="FM222"/>
  <c r="FN38"/>
  <c r="DV319"/>
  <c r="FM319"/>
  <c r="DV66"/>
  <c r="FM66"/>
  <c r="DV518"/>
  <c r="FM518"/>
  <c r="FN501"/>
  <c r="DV311"/>
  <c r="FM311"/>
  <c r="DV169"/>
  <c r="FM169"/>
  <c r="DV36"/>
  <c r="FM36"/>
  <c r="FN318"/>
  <c r="DV211"/>
  <c r="FM211"/>
  <c r="DV499"/>
  <c r="FM499"/>
  <c r="HF499" s="1"/>
  <c r="FN105"/>
  <c r="DV498"/>
  <c r="FM498"/>
  <c r="DW288"/>
  <c r="FM288"/>
  <c r="HF288" s="1"/>
  <c r="DV382"/>
  <c r="FM382"/>
  <c r="DW441"/>
  <c r="FM441"/>
  <c r="DV377"/>
  <c r="FM377"/>
  <c r="DV494"/>
  <c r="FM494"/>
  <c r="DW440"/>
  <c r="FM440"/>
  <c r="DV312"/>
  <c r="FM312"/>
  <c r="FO247"/>
  <c r="DW444"/>
  <c r="FM444"/>
  <c r="DV380"/>
  <c r="FM380"/>
  <c r="DV366"/>
  <c r="FM366"/>
  <c r="DV478"/>
  <c r="FM478"/>
  <c r="DW431"/>
  <c r="FM431"/>
  <c r="DW446"/>
  <c r="FM446"/>
  <c r="DW424"/>
  <c r="DW421" s="1"/>
  <c r="FM424"/>
  <c r="DV447"/>
  <c r="FM447"/>
  <c r="FM456"/>
  <c r="HF456" s="1"/>
  <c r="DV165"/>
  <c r="DV162" s="1"/>
  <c r="FM165"/>
  <c r="DV349"/>
  <c r="FM349"/>
  <c r="DW177"/>
  <c r="FM177"/>
  <c r="DW294"/>
  <c r="FM294"/>
  <c r="DV364"/>
  <c r="FM364"/>
  <c r="HF364" s="1"/>
  <c r="DV323"/>
  <c r="FM323"/>
  <c r="DV108"/>
  <c r="FM108"/>
  <c r="DV72"/>
  <c r="FM72"/>
  <c r="FN42"/>
  <c r="DV298"/>
  <c r="FM298"/>
  <c r="DU413"/>
  <c r="BS413"/>
  <c r="FN400"/>
  <c r="DV260"/>
  <c r="FM260"/>
  <c r="DV212"/>
  <c r="FM212"/>
  <c r="DW430"/>
  <c r="FM430"/>
  <c r="DV324"/>
  <c r="FM324"/>
  <c r="DV264"/>
  <c r="FM264"/>
  <c r="DV193"/>
  <c r="FM193"/>
  <c r="HF193" s="1"/>
  <c r="DW290"/>
  <c r="FM290"/>
  <c r="DV252"/>
  <c r="FM252"/>
  <c r="DV187"/>
  <c r="DV184" s="1"/>
  <c r="FM187"/>
  <c r="DW125"/>
  <c r="FM125"/>
  <c r="DV62"/>
  <c r="FM62"/>
  <c r="DV357"/>
  <c r="FM357"/>
  <c r="DV379"/>
  <c r="FM379"/>
  <c r="DV262"/>
  <c r="FM262"/>
  <c r="FN103"/>
  <c r="DV230"/>
  <c r="FM230"/>
  <c r="HF230" s="1"/>
  <c r="FN261"/>
  <c r="DV205"/>
  <c r="FM205"/>
  <c r="HF205" s="1"/>
  <c r="DW126"/>
  <c r="FM126"/>
  <c r="DV59"/>
  <c r="FM59"/>
  <c r="DV171"/>
  <c r="FM171"/>
  <c r="DV523"/>
  <c r="FM523"/>
  <c r="DV192"/>
  <c r="FM192"/>
  <c r="DW121"/>
  <c r="FM121"/>
  <c r="DW95"/>
  <c r="FM95"/>
  <c r="DV266"/>
  <c r="FM266"/>
  <c r="HF266" s="1"/>
  <c r="DV102"/>
  <c r="FM102"/>
  <c r="HF102" s="1"/>
  <c r="DV79"/>
  <c r="FM79"/>
  <c r="HF79" s="1"/>
  <c r="DV350"/>
  <c r="FM350"/>
  <c r="DV325"/>
  <c r="FM325"/>
  <c r="DV268"/>
  <c r="FM268"/>
  <c r="DV253"/>
  <c r="FM253"/>
  <c r="DV191"/>
  <c r="FM191"/>
  <c r="FN78"/>
  <c r="DV33"/>
  <c r="FM33"/>
  <c r="HF33" s="1"/>
  <c r="DW94"/>
  <c r="FM94"/>
  <c r="DV104"/>
  <c r="FM104"/>
  <c r="DV51"/>
  <c r="FM51"/>
  <c r="DW91"/>
  <c r="FM91"/>
  <c r="DW90"/>
  <c r="FM90"/>
  <c r="DV57"/>
  <c r="FM57"/>
  <c r="DV49"/>
  <c r="FM49"/>
  <c r="HF49" s="1"/>
  <c r="DV234"/>
  <c r="FM234"/>
  <c r="FM129"/>
  <c r="K317"/>
  <c r="K314" s="1"/>
  <c r="DV457"/>
  <c r="FM457"/>
  <c r="FN109"/>
  <c r="FN61"/>
  <c r="FN84"/>
  <c r="FN467"/>
  <c r="FN101"/>
  <c r="FN448"/>
  <c r="S493"/>
  <c r="DW160"/>
  <c r="M468"/>
  <c r="M466"/>
  <c r="EW351"/>
  <c r="EY351" s="1"/>
  <c r="FA351" s="1"/>
  <c r="FC351" s="1"/>
  <c r="FE351" s="1"/>
  <c r="FG351" s="1"/>
  <c r="FI351" s="1"/>
  <c r="FQ351" s="1"/>
  <c r="FS351" s="1"/>
  <c r="FU351" s="1"/>
  <c r="FW351" s="1"/>
  <c r="GB351" s="1"/>
  <c r="GD351" s="1"/>
  <c r="GF351" s="1"/>
  <c r="GH351" s="1"/>
  <c r="GJ351" s="1"/>
  <c r="GL351" s="1"/>
  <c r="GN351" s="1"/>
  <c r="GP351" s="1"/>
  <c r="GR351" s="1"/>
  <c r="GT351" s="1"/>
  <c r="GV351" s="1"/>
  <c r="GX351" s="1"/>
  <c r="GZ351" s="1"/>
  <c r="DR549"/>
  <c r="EO235"/>
  <c r="EQ235" s="1"/>
  <c r="EU235" s="1"/>
  <c r="EW235" s="1"/>
  <c r="EY235" s="1"/>
  <c r="FA235" s="1"/>
  <c r="FC235" s="1"/>
  <c r="FE235" s="1"/>
  <c r="FG235" s="1"/>
  <c r="FI235" s="1"/>
  <c r="FQ235" s="1"/>
  <c r="FS235" s="1"/>
  <c r="FU235" s="1"/>
  <c r="FW235" s="1"/>
  <c r="GB235" s="1"/>
  <c r="GD235" s="1"/>
  <c r="GF235" s="1"/>
  <c r="GH235" s="1"/>
  <c r="GJ235" s="1"/>
  <c r="GL235" s="1"/>
  <c r="GN235" s="1"/>
  <c r="GP235" s="1"/>
  <c r="GR235" s="1"/>
  <c r="GT235" s="1"/>
  <c r="GV235" s="1"/>
  <c r="GX235" s="1"/>
  <c r="GZ235" s="1"/>
  <c r="HB235" s="1"/>
  <c r="HJ235" s="1"/>
  <c r="HL235" s="1"/>
  <c r="HN235" s="1"/>
  <c r="HT235" s="1"/>
  <c r="HV235" s="1"/>
  <c r="ID235" s="1"/>
  <c r="IF235" s="1"/>
  <c r="IH235" s="1"/>
  <c r="IJ235" s="1"/>
  <c r="IL235" s="1"/>
  <c r="EK36"/>
  <c r="EM36" s="1"/>
  <c r="EO36" s="1"/>
  <c r="EQ36" s="1"/>
  <c r="EU36" s="1"/>
  <c r="EW36" s="1"/>
  <c r="EY36" s="1"/>
  <c r="FA36" s="1"/>
  <c r="FC36" s="1"/>
  <c r="FE36" s="1"/>
  <c r="FG36" s="1"/>
  <c r="FI36" s="1"/>
  <c r="FQ36" s="1"/>
  <c r="FS36" s="1"/>
  <c r="FU36" s="1"/>
  <c r="FW36" s="1"/>
  <c r="GB36" s="1"/>
  <c r="GD36" s="1"/>
  <c r="GF36" s="1"/>
  <c r="GH36" s="1"/>
  <c r="GJ36" s="1"/>
  <c r="GL36" s="1"/>
  <c r="GN36" s="1"/>
  <c r="GP36" s="1"/>
  <c r="GR36" s="1"/>
  <c r="GT36" s="1"/>
  <c r="GV36" s="1"/>
  <c r="GX36" s="1"/>
  <c r="GZ36" s="1"/>
  <c r="HB36" s="1"/>
  <c r="HJ36" s="1"/>
  <c r="HL36" s="1"/>
  <c r="HN36" s="1"/>
  <c r="HT36" s="1"/>
  <c r="HV36" s="1"/>
  <c r="ID36" s="1"/>
  <c r="IF36" s="1"/>
  <c r="IH36" s="1"/>
  <c r="IJ36" s="1"/>
  <c r="IL36" s="1"/>
  <c r="EO268"/>
  <c r="EQ268" s="1"/>
  <c r="EU268" s="1"/>
  <c r="EW268" s="1"/>
  <c r="EY268" s="1"/>
  <c r="FA268" s="1"/>
  <c r="FC268" s="1"/>
  <c r="FE268" s="1"/>
  <c r="FG268" s="1"/>
  <c r="FI268" s="1"/>
  <c r="FQ268" s="1"/>
  <c r="FS268" s="1"/>
  <c r="FU268" s="1"/>
  <c r="FW268" s="1"/>
  <c r="GB268" s="1"/>
  <c r="GD268" s="1"/>
  <c r="GF268" s="1"/>
  <c r="GH268" s="1"/>
  <c r="GJ268" s="1"/>
  <c r="GL268" s="1"/>
  <c r="GN268" s="1"/>
  <c r="GP268" s="1"/>
  <c r="GR268" s="1"/>
  <c r="GT268" s="1"/>
  <c r="GV268" s="1"/>
  <c r="GX268" s="1"/>
  <c r="GZ268" s="1"/>
  <c r="HB268" s="1"/>
  <c r="HJ268" s="1"/>
  <c r="HL268" s="1"/>
  <c r="HN268" s="1"/>
  <c r="HT268" s="1"/>
  <c r="HV268" s="1"/>
  <c r="ID268" s="1"/>
  <c r="IF268" s="1"/>
  <c r="IH268" s="1"/>
  <c r="IJ268" s="1"/>
  <c r="IL268" s="1"/>
  <c r="BQ5"/>
  <c r="DU5" s="1"/>
  <c r="FM5" s="1"/>
  <c r="HF5" s="1"/>
  <c r="EI383"/>
  <c r="DV383"/>
  <c r="EK377"/>
  <c r="BR525"/>
  <c r="DU525"/>
  <c r="BR339"/>
  <c r="BR336" s="1"/>
  <c r="DU339"/>
  <c r="BR487"/>
  <c r="DU487"/>
  <c r="BR370"/>
  <c r="DU370"/>
  <c r="BS289"/>
  <c r="DU289"/>
  <c r="DV110"/>
  <c r="BR50"/>
  <c r="DU50"/>
  <c r="BR21"/>
  <c r="DU21"/>
  <c r="FM21" s="1"/>
  <c r="HF21" s="1"/>
  <c r="BR480"/>
  <c r="DU480"/>
  <c r="BR147"/>
  <c r="BR144" s="1"/>
  <c r="DU147"/>
  <c r="DV68"/>
  <c r="DV470"/>
  <c r="DV38"/>
  <c r="BR29"/>
  <c r="DU29"/>
  <c r="DV501"/>
  <c r="BS434"/>
  <c r="DU434"/>
  <c r="BR376"/>
  <c r="DU376"/>
  <c r="BR321"/>
  <c r="DU321"/>
  <c r="BR263"/>
  <c r="DU263"/>
  <c r="BR237"/>
  <c r="DU237"/>
  <c r="BR213"/>
  <c r="DU213"/>
  <c r="BR63"/>
  <c r="DU63"/>
  <c r="BS394"/>
  <c r="DU394"/>
  <c r="DV318"/>
  <c r="BR235"/>
  <c r="DU235"/>
  <c r="BS89"/>
  <c r="DU89"/>
  <c r="BR368"/>
  <c r="DU368"/>
  <c r="BT507"/>
  <c r="DU507"/>
  <c r="FM507" s="1"/>
  <c r="HF507" s="1"/>
  <c r="HR507" s="1"/>
  <c r="BR270"/>
  <c r="DU270"/>
  <c r="DW247"/>
  <c r="BT111"/>
  <c r="DU111"/>
  <c r="FM111" s="1"/>
  <c r="HF111" s="1"/>
  <c r="HR111" s="1"/>
  <c r="DU500"/>
  <c r="BS124"/>
  <c r="DU124"/>
  <c r="DV492"/>
  <c r="DV42"/>
  <c r="DV456"/>
  <c r="DV105"/>
  <c r="BS302"/>
  <c r="BS299" s="1"/>
  <c r="DU302"/>
  <c r="BR35"/>
  <c r="DU35"/>
  <c r="FM35" s="1"/>
  <c r="HF35" s="1"/>
  <c r="BR231"/>
  <c r="DU231"/>
  <c r="BR369"/>
  <c r="DU369"/>
  <c r="BR73"/>
  <c r="DU73"/>
  <c r="BR37"/>
  <c r="DU37"/>
  <c r="BR378"/>
  <c r="DU378"/>
  <c r="BS246"/>
  <c r="DU246"/>
  <c r="BS176"/>
  <c r="DU176"/>
  <c r="DU157"/>
  <c r="FM157" s="1"/>
  <c r="HF157" s="1"/>
  <c r="DV400"/>
  <c r="BR371"/>
  <c r="DU371"/>
  <c r="BR306"/>
  <c r="BR303" s="1"/>
  <c r="DU306"/>
  <c r="BR381"/>
  <c r="DU381"/>
  <c r="BR367"/>
  <c r="DU367"/>
  <c r="BR106"/>
  <c r="DU106"/>
  <c r="BR80"/>
  <c r="DU80"/>
  <c r="BR469"/>
  <c r="DU469"/>
  <c r="BT415"/>
  <c r="DU415"/>
  <c r="FM415" s="1"/>
  <c r="HF415" s="1"/>
  <c r="HR415" s="1"/>
  <c r="BT113"/>
  <c r="DU113"/>
  <c r="FM113" s="1"/>
  <c r="HF113" s="1"/>
  <c r="HR113" s="1"/>
  <c r="BR493"/>
  <c r="DU493"/>
  <c r="FM493" s="1"/>
  <c r="BR18"/>
  <c r="DU18"/>
  <c r="BS335"/>
  <c r="BS332" s="1"/>
  <c r="DU335"/>
  <c r="DV103"/>
  <c r="BR67"/>
  <c r="DU67"/>
  <c r="BR34"/>
  <c r="DU34"/>
  <c r="BR60"/>
  <c r="DU60"/>
  <c r="BR20"/>
  <c r="DU20"/>
  <c r="BR134"/>
  <c r="DU134"/>
  <c r="BR353"/>
  <c r="DU353"/>
  <c r="DV261"/>
  <c r="BR31"/>
  <c r="DU31"/>
  <c r="DU162"/>
  <c r="FM162" s="1"/>
  <c r="BR75"/>
  <c r="DU75"/>
  <c r="BR58"/>
  <c r="DU58"/>
  <c r="BR233"/>
  <c r="DU233"/>
  <c r="BR30"/>
  <c r="DU30"/>
  <c r="BR529"/>
  <c r="DU529"/>
  <c r="BR217"/>
  <c r="BR214" s="1"/>
  <c r="DU217"/>
  <c r="BR53"/>
  <c r="DU53"/>
  <c r="FM53" s="1"/>
  <c r="HF53" s="1"/>
  <c r="BR232"/>
  <c r="DU232"/>
  <c r="FM232" s="1"/>
  <c r="HF232" s="1"/>
  <c r="BS120"/>
  <c r="DU120"/>
  <c r="DV78"/>
  <c r="BR52"/>
  <c r="DU52"/>
  <c r="DU166"/>
  <c r="DW439"/>
  <c r="DW435"/>
  <c r="DV489"/>
  <c r="DV202"/>
  <c r="DW429"/>
  <c r="BW351"/>
  <c r="BW567" s="1"/>
  <c r="DV351"/>
  <c r="DV477"/>
  <c r="DV356"/>
  <c r="DW159"/>
  <c r="BW588"/>
  <c r="BV579"/>
  <c r="BW585"/>
  <c r="BV577"/>
  <c r="BW587"/>
  <c r="DF407"/>
  <c r="S431"/>
  <c r="S489"/>
  <c r="BT480"/>
  <c r="L149"/>
  <c r="BT335"/>
  <c r="N532"/>
  <c r="O391"/>
  <c r="K129"/>
  <c r="K534" s="1"/>
  <c r="K54"/>
  <c r="BT368"/>
  <c r="BT73"/>
  <c r="BT270"/>
  <c r="N166"/>
  <c r="O86"/>
  <c r="P248"/>
  <c r="M346"/>
  <c r="BT80"/>
  <c r="BT124"/>
  <c r="N251"/>
  <c r="N248" s="1"/>
  <c r="T376"/>
  <c r="M133"/>
  <c r="M229"/>
  <c r="T57"/>
  <c r="T134"/>
  <c r="M536"/>
  <c r="BQ536" s="1"/>
  <c r="DU536" s="1"/>
  <c r="FM536" s="1"/>
  <c r="HF536" s="1"/>
  <c r="T487"/>
  <c r="N69"/>
  <c r="BQ69"/>
  <c r="DU69" s="1"/>
  <c r="FM69" s="1"/>
  <c r="BW356"/>
  <c r="T380"/>
  <c r="P265"/>
  <c r="BN549"/>
  <c r="BQ510"/>
  <c r="DU510" s="1"/>
  <c r="FM510" s="1"/>
  <c r="HF510" s="1"/>
  <c r="T418"/>
  <c r="V418" s="1"/>
  <c r="T35"/>
  <c r="S75"/>
  <c r="Q5"/>
  <c r="BT381"/>
  <c r="N207"/>
  <c r="BL251"/>
  <c r="BL248" s="1"/>
  <c r="T31"/>
  <c r="BV568"/>
  <c r="T108"/>
  <c r="M462"/>
  <c r="CP411"/>
  <c r="BV573"/>
  <c r="BP43"/>
  <c r="BP549" s="1"/>
  <c r="BT525"/>
  <c r="AB159"/>
  <c r="K505"/>
  <c r="T311"/>
  <c r="BW542"/>
  <c r="O293"/>
  <c r="BQ293"/>
  <c r="DU293" s="1"/>
  <c r="S293"/>
  <c r="BX439"/>
  <c r="BR479"/>
  <c r="BT479"/>
  <c r="BR165"/>
  <c r="BR162" s="1"/>
  <c r="BS294"/>
  <c r="BT294"/>
  <c r="N144"/>
  <c r="BR108"/>
  <c r="BQ70"/>
  <c r="DU70" s="1"/>
  <c r="N70"/>
  <c r="N344"/>
  <c r="BQ344"/>
  <c r="BQ245"/>
  <c r="DU245" s="1"/>
  <c r="FM245" s="1"/>
  <c r="HF245" s="1"/>
  <c r="O245"/>
  <c r="O244" s="1"/>
  <c r="BX429"/>
  <c r="BR528"/>
  <c r="BT528"/>
  <c r="BR542"/>
  <c r="BR477"/>
  <c r="BR400"/>
  <c r="BR260"/>
  <c r="BR27"/>
  <c r="BT27"/>
  <c r="BR345"/>
  <c r="BS430"/>
  <c r="BT430"/>
  <c r="BR264"/>
  <c r="BT264"/>
  <c r="BR169"/>
  <c r="BR36"/>
  <c r="BT36"/>
  <c r="BQ320"/>
  <c r="DU320" s="1"/>
  <c r="FM320" s="1"/>
  <c r="HF320" s="1"/>
  <c r="N320"/>
  <c r="BQ152"/>
  <c r="O152"/>
  <c r="S307"/>
  <c r="V307"/>
  <c r="X307" s="1"/>
  <c r="BL379"/>
  <c r="BZ379"/>
  <c r="CB379" s="1"/>
  <c r="CD379" s="1"/>
  <c r="CF379" s="1"/>
  <c r="CH379" s="1"/>
  <c r="CJ379" s="1"/>
  <c r="CL379" s="1"/>
  <c r="CN379" s="1"/>
  <c r="CP379" s="1"/>
  <c r="CR379" s="1"/>
  <c r="CT379" s="1"/>
  <c r="CV379" s="1"/>
  <c r="CX379" s="1"/>
  <c r="CZ379" s="1"/>
  <c r="DB379" s="1"/>
  <c r="DD379" s="1"/>
  <c r="DF379" s="1"/>
  <c r="DH379" s="1"/>
  <c r="DJ379" s="1"/>
  <c r="DL379" s="1"/>
  <c r="DN379" s="1"/>
  <c r="DQ379" s="1"/>
  <c r="DY379" s="1"/>
  <c r="EA379" s="1"/>
  <c r="EC379" s="1"/>
  <c r="EE379" s="1"/>
  <c r="EG379" s="1"/>
  <c r="BR193"/>
  <c r="BT193"/>
  <c r="BR62"/>
  <c r="BR357"/>
  <c r="BR262"/>
  <c r="BT262"/>
  <c r="BR103"/>
  <c r="BR230"/>
  <c r="BT230"/>
  <c r="BR205"/>
  <c r="BR59"/>
  <c r="R426"/>
  <c r="BR171"/>
  <c r="BR523"/>
  <c r="BT523"/>
  <c r="BR192"/>
  <c r="BT192"/>
  <c r="BS95"/>
  <c r="BR312"/>
  <c r="BR79"/>
  <c r="BR268"/>
  <c r="BT268"/>
  <c r="BQ267"/>
  <c r="N267"/>
  <c r="N258" s="1"/>
  <c r="N255" s="1"/>
  <c r="S455"/>
  <c r="BQ455"/>
  <c r="DU455" s="1"/>
  <c r="N455"/>
  <c r="BV567"/>
  <c r="V51"/>
  <c r="S51"/>
  <c r="T386"/>
  <c r="S91"/>
  <c r="V91"/>
  <c r="X91" s="1"/>
  <c r="Z91" s="1"/>
  <c r="J96"/>
  <c r="BS396"/>
  <c r="BS391" s="1"/>
  <c r="BT396"/>
  <c r="BR110"/>
  <c r="BR364"/>
  <c r="O173"/>
  <c r="BZ27"/>
  <c r="CB27" s="1"/>
  <c r="CD27" s="1"/>
  <c r="CF27" s="1"/>
  <c r="CH27" s="1"/>
  <c r="CJ27" s="1"/>
  <c r="CL27" s="1"/>
  <c r="CN27" s="1"/>
  <c r="CP27" s="1"/>
  <c r="CR27" s="1"/>
  <c r="CT27" s="1"/>
  <c r="CV27" s="1"/>
  <c r="CX27" s="1"/>
  <c r="CZ27" s="1"/>
  <c r="DB27" s="1"/>
  <c r="DD27" s="1"/>
  <c r="DF27" s="1"/>
  <c r="DH27" s="1"/>
  <c r="DJ27" s="1"/>
  <c r="DL27" s="1"/>
  <c r="DN27" s="1"/>
  <c r="DQ27" s="1"/>
  <c r="DY27" s="1"/>
  <c r="EA27" s="1"/>
  <c r="EC27" s="1"/>
  <c r="EE27" s="1"/>
  <c r="EG27" s="1"/>
  <c r="EI27" s="1"/>
  <c r="EK27" s="1"/>
  <c r="EM27" s="1"/>
  <c r="EO27" s="1"/>
  <c r="EQ27" s="1"/>
  <c r="EU27" s="1"/>
  <c r="EW27" s="1"/>
  <c r="EY27" s="1"/>
  <c r="FA27" s="1"/>
  <c r="FC27" s="1"/>
  <c r="FE27" s="1"/>
  <c r="FG27" s="1"/>
  <c r="FI27" s="1"/>
  <c r="FQ27" s="1"/>
  <c r="FS27" s="1"/>
  <c r="FU27" s="1"/>
  <c r="FW27" s="1"/>
  <c r="GB27" s="1"/>
  <c r="GD27" s="1"/>
  <c r="GF27" s="1"/>
  <c r="GH27" s="1"/>
  <c r="GJ27" s="1"/>
  <c r="GL27" s="1"/>
  <c r="GN27" s="1"/>
  <c r="GP27" s="1"/>
  <c r="GR27" s="1"/>
  <c r="GT27" s="1"/>
  <c r="GV27" s="1"/>
  <c r="GX27" s="1"/>
  <c r="GZ27" s="1"/>
  <c r="HB27" s="1"/>
  <c r="HJ27" s="1"/>
  <c r="HL27" s="1"/>
  <c r="HN27" s="1"/>
  <c r="HT27" s="1"/>
  <c r="HV27" s="1"/>
  <c r="ID27" s="1"/>
  <c r="IF27" s="1"/>
  <c r="IH27" s="1"/>
  <c r="IJ27" s="1"/>
  <c r="IL27" s="1"/>
  <c r="BL27"/>
  <c r="BL319"/>
  <c r="BZ319"/>
  <c r="CB319" s="1"/>
  <c r="CD319" s="1"/>
  <c r="CF319" s="1"/>
  <c r="CH319" s="1"/>
  <c r="CJ319" s="1"/>
  <c r="CL319" s="1"/>
  <c r="CN319" s="1"/>
  <c r="CP319" s="1"/>
  <c r="CR319" s="1"/>
  <c r="CT319" s="1"/>
  <c r="CV319" s="1"/>
  <c r="CX319" s="1"/>
  <c r="CZ319" s="1"/>
  <c r="DB319" s="1"/>
  <c r="DD319" s="1"/>
  <c r="DF319" s="1"/>
  <c r="DH319" s="1"/>
  <c r="DJ319" s="1"/>
  <c r="DL319" s="1"/>
  <c r="DN319" s="1"/>
  <c r="DQ319" s="1"/>
  <c r="DY319" s="1"/>
  <c r="EA319" s="1"/>
  <c r="EC319" s="1"/>
  <c r="EE319" s="1"/>
  <c r="EG319" s="1"/>
  <c r="EI319" s="1"/>
  <c r="EK319" s="1"/>
  <c r="EM319" s="1"/>
  <c r="EO319" s="1"/>
  <c r="EQ319" s="1"/>
  <c r="EU319" s="1"/>
  <c r="EW319" s="1"/>
  <c r="EY319" s="1"/>
  <c r="FA319" s="1"/>
  <c r="FC319" s="1"/>
  <c r="FE319" s="1"/>
  <c r="FG319" s="1"/>
  <c r="FI319" s="1"/>
  <c r="FQ319" s="1"/>
  <c r="FS319" s="1"/>
  <c r="FU319" s="1"/>
  <c r="FW319" s="1"/>
  <c r="GB319" s="1"/>
  <c r="GD319" s="1"/>
  <c r="GF319" s="1"/>
  <c r="GH319" s="1"/>
  <c r="GJ319" s="1"/>
  <c r="GL319" s="1"/>
  <c r="GN319" s="1"/>
  <c r="GP319" s="1"/>
  <c r="GR319" s="1"/>
  <c r="GT319" s="1"/>
  <c r="GV319" s="1"/>
  <c r="GX319" s="1"/>
  <c r="GZ319" s="1"/>
  <c r="HB319" s="1"/>
  <c r="HJ319" s="1"/>
  <c r="HL319" s="1"/>
  <c r="HN319" s="1"/>
  <c r="HT319" s="1"/>
  <c r="HV319" s="1"/>
  <c r="ID319" s="1"/>
  <c r="IF319" s="1"/>
  <c r="IH319" s="1"/>
  <c r="IJ319" s="1"/>
  <c r="IL319" s="1"/>
  <c r="V160"/>
  <c r="X160" s="1"/>
  <c r="Z160" s="1"/>
  <c r="AB160" s="1"/>
  <c r="AD160" s="1"/>
  <c r="AF160" s="1"/>
  <c r="AH160" s="1"/>
  <c r="AJ160" s="1"/>
  <c r="AL160" s="1"/>
  <c r="AN160" s="1"/>
  <c r="AP160" s="1"/>
  <c r="AR160" s="1"/>
  <c r="AT160" s="1"/>
  <c r="AV160" s="1"/>
  <c r="AX160" s="1"/>
  <c r="AZ160" s="1"/>
  <c r="BB160" s="1"/>
  <c r="BD160" s="1"/>
  <c r="BF160" s="1"/>
  <c r="BH160" s="1"/>
  <c r="BK160" s="1"/>
  <c r="S160"/>
  <c r="BW492"/>
  <c r="BV559"/>
  <c r="BR68"/>
  <c r="BR470"/>
  <c r="BR222"/>
  <c r="BR219" s="1"/>
  <c r="BR218" s="1"/>
  <c r="BT222"/>
  <c r="BR38"/>
  <c r="BR319"/>
  <c r="BT319"/>
  <c r="BR66"/>
  <c r="L414"/>
  <c r="BQ236"/>
  <c r="DU236" s="1"/>
  <c r="FM236" s="1"/>
  <c r="HF236" s="1"/>
  <c r="N236"/>
  <c r="S236"/>
  <c r="BL528"/>
  <c r="BZ528"/>
  <c r="CB528" s="1"/>
  <c r="CD528" s="1"/>
  <c r="CF528" s="1"/>
  <c r="CH528" s="1"/>
  <c r="CJ528" s="1"/>
  <c r="CL528" s="1"/>
  <c r="CN528" s="1"/>
  <c r="CP528" s="1"/>
  <c r="CR528" s="1"/>
  <c r="CT528" s="1"/>
  <c r="CV528" s="1"/>
  <c r="CX528" s="1"/>
  <c r="CZ528" s="1"/>
  <c r="DB528" s="1"/>
  <c r="DD528" s="1"/>
  <c r="DF528" s="1"/>
  <c r="DH528" s="1"/>
  <c r="DJ528" s="1"/>
  <c r="DL528" s="1"/>
  <c r="DN528" s="1"/>
  <c r="DQ528" s="1"/>
  <c r="DY528" s="1"/>
  <c r="EA528" s="1"/>
  <c r="EC528" s="1"/>
  <c r="EE528" s="1"/>
  <c r="EG528" s="1"/>
  <c r="EI528" s="1"/>
  <c r="EK528" s="1"/>
  <c r="EM528" s="1"/>
  <c r="EO528" s="1"/>
  <c r="EQ528" s="1"/>
  <c r="EU528" s="1"/>
  <c r="EW528" s="1"/>
  <c r="EY528" s="1"/>
  <c r="FA528" s="1"/>
  <c r="FC528" s="1"/>
  <c r="FE528" s="1"/>
  <c r="FG528" s="1"/>
  <c r="FI528" s="1"/>
  <c r="FQ528" s="1"/>
  <c r="FS528" s="1"/>
  <c r="FU528" s="1"/>
  <c r="FW528" s="1"/>
  <c r="GB528" s="1"/>
  <c r="GD528" s="1"/>
  <c r="GF528" s="1"/>
  <c r="GH528" s="1"/>
  <c r="GJ528" s="1"/>
  <c r="GL528" s="1"/>
  <c r="GN528" s="1"/>
  <c r="GP528" s="1"/>
  <c r="GR528" s="1"/>
  <c r="GT528" s="1"/>
  <c r="GV528" s="1"/>
  <c r="GX528" s="1"/>
  <c r="GZ528" s="1"/>
  <c r="HB528" s="1"/>
  <c r="HJ528" s="1"/>
  <c r="HL528" s="1"/>
  <c r="HN528" s="1"/>
  <c r="HT528" s="1"/>
  <c r="HV528" s="1"/>
  <c r="ID528" s="1"/>
  <c r="BR252"/>
  <c r="BT252"/>
  <c r="BS125"/>
  <c r="BT125"/>
  <c r="N17"/>
  <c r="BR379"/>
  <c r="BT379"/>
  <c r="BR211"/>
  <c r="BT211"/>
  <c r="BR105"/>
  <c r="BR383"/>
  <c r="BT383"/>
  <c r="BS288"/>
  <c r="BQ365"/>
  <c r="DU365" s="1"/>
  <c r="FM365" s="1"/>
  <c r="N365"/>
  <c r="V105"/>
  <c r="S105"/>
  <c r="S344"/>
  <c r="V344"/>
  <c r="V310"/>
  <c r="X310" s="1"/>
  <c r="Z310" s="1"/>
  <c r="AB310" s="1"/>
  <c r="AD310" s="1"/>
  <c r="AF310" s="1"/>
  <c r="AH310" s="1"/>
  <c r="AJ310" s="1"/>
  <c r="AL310" s="1"/>
  <c r="AN310" s="1"/>
  <c r="AP310" s="1"/>
  <c r="AR310" s="1"/>
  <c r="AT310" s="1"/>
  <c r="AV310" s="1"/>
  <c r="AX310" s="1"/>
  <c r="AZ310" s="1"/>
  <c r="BB310" s="1"/>
  <c r="BD310" s="1"/>
  <c r="BF310" s="1"/>
  <c r="BH310" s="1"/>
  <c r="BK310" s="1"/>
  <c r="BM431"/>
  <c r="BZ431"/>
  <c r="CB431" s="1"/>
  <c r="CD431" s="1"/>
  <c r="CF431" s="1"/>
  <c r="CH431" s="1"/>
  <c r="CJ431" s="1"/>
  <c r="CL431" s="1"/>
  <c r="CN431" s="1"/>
  <c r="CP431" s="1"/>
  <c r="CR431" s="1"/>
  <c r="CT431" s="1"/>
  <c r="CV431" s="1"/>
  <c r="CX431" s="1"/>
  <c r="CZ431" s="1"/>
  <c r="DB431" s="1"/>
  <c r="DD431" s="1"/>
  <c r="DF431" s="1"/>
  <c r="DH431" s="1"/>
  <c r="DJ431" s="1"/>
  <c r="DL431" s="1"/>
  <c r="DN431" s="1"/>
  <c r="DQ431" s="1"/>
  <c r="DY431" s="1"/>
  <c r="EA431" s="1"/>
  <c r="EC431" s="1"/>
  <c r="EE431" s="1"/>
  <c r="EG431" s="1"/>
  <c r="EI431" s="1"/>
  <c r="EK431" s="1"/>
  <c r="EM431" s="1"/>
  <c r="EO431" s="1"/>
  <c r="EQ431" s="1"/>
  <c r="EU431" s="1"/>
  <c r="EW431" s="1"/>
  <c r="EY431" s="1"/>
  <c r="FA431" s="1"/>
  <c r="FC431" s="1"/>
  <c r="FE431" s="1"/>
  <c r="FG431" s="1"/>
  <c r="FI431" s="1"/>
  <c r="FQ431" s="1"/>
  <c r="FS431" s="1"/>
  <c r="FU431" s="1"/>
  <c r="FW431" s="1"/>
  <c r="GB431" s="1"/>
  <c r="GD431" s="1"/>
  <c r="GF431" s="1"/>
  <c r="GH431" s="1"/>
  <c r="GJ431" s="1"/>
  <c r="GL431" s="1"/>
  <c r="GN431" s="1"/>
  <c r="GP431" s="1"/>
  <c r="GR431" s="1"/>
  <c r="GT431" s="1"/>
  <c r="GV431" s="1"/>
  <c r="GX431" s="1"/>
  <c r="GZ431" s="1"/>
  <c r="HB431" s="1"/>
  <c r="HJ431" s="1"/>
  <c r="HL431" s="1"/>
  <c r="HN431" s="1"/>
  <c r="HT431" s="1"/>
  <c r="HV431" s="1"/>
  <c r="ID431" s="1"/>
  <c r="IF431" s="1"/>
  <c r="IH431" s="1"/>
  <c r="IJ431" s="1"/>
  <c r="IL431" s="1"/>
  <c r="BS441"/>
  <c r="BR356"/>
  <c r="BT356"/>
  <c r="BR266"/>
  <c r="BS247"/>
  <c r="BR380"/>
  <c r="N188"/>
  <c r="BR78"/>
  <c r="BQ74"/>
  <c r="N74"/>
  <c r="BW228"/>
  <c r="BW225" s="1"/>
  <c r="S232"/>
  <c r="V232"/>
  <c r="T413"/>
  <c r="BL323"/>
  <c r="BZ323"/>
  <c r="CB323" s="1"/>
  <c r="CD323" s="1"/>
  <c r="CF323" s="1"/>
  <c r="CH323" s="1"/>
  <c r="CJ323" s="1"/>
  <c r="CL323" s="1"/>
  <c r="CN323" s="1"/>
  <c r="CP323" s="1"/>
  <c r="CR323" s="1"/>
  <c r="CT323" s="1"/>
  <c r="CV323" s="1"/>
  <c r="CX323" s="1"/>
  <c r="CZ323" s="1"/>
  <c r="DB323" s="1"/>
  <c r="DD323" s="1"/>
  <c r="DF323" s="1"/>
  <c r="DH323" s="1"/>
  <c r="DJ323" s="1"/>
  <c r="DL323" s="1"/>
  <c r="DN323" s="1"/>
  <c r="DQ323" s="1"/>
  <c r="DY323" s="1"/>
  <c r="EA323" s="1"/>
  <c r="EC323" s="1"/>
  <c r="EE323" s="1"/>
  <c r="EG323" s="1"/>
  <c r="EI323" s="1"/>
  <c r="EK323" s="1"/>
  <c r="EM323" s="1"/>
  <c r="EO323" s="1"/>
  <c r="EQ323" s="1"/>
  <c r="EU323" s="1"/>
  <c r="EW323" s="1"/>
  <c r="EY323" s="1"/>
  <c r="R436"/>
  <c r="BR533"/>
  <c r="BR349"/>
  <c r="BT349"/>
  <c r="BS177"/>
  <c r="BS173" s="1"/>
  <c r="BT177"/>
  <c r="N386"/>
  <c r="BR210"/>
  <c r="BR265"/>
  <c r="BR42"/>
  <c r="BL489"/>
  <c r="BZ489"/>
  <c r="CB489" s="1"/>
  <c r="CD489" s="1"/>
  <c r="CF489" s="1"/>
  <c r="CH489" s="1"/>
  <c r="CJ489" s="1"/>
  <c r="CL489" s="1"/>
  <c r="CN489" s="1"/>
  <c r="CP489" s="1"/>
  <c r="CR489" s="1"/>
  <c r="CT489" s="1"/>
  <c r="CV489" s="1"/>
  <c r="CX489" s="1"/>
  <c r="CZ489" s="1"/>
  <c r="DB489" s="1"/>
  <c r="DD489" s="1"/>
  <c r="DF489" s="1"/>
  <c r="DH489" s="1"/>
  <c r="DJ489" s="1"/>
  <c r="DL489" s="1"/>
  <c r="DN489" s="1"/>
  <c r="DQ489" s="1"/>
  <c r="DY489" s="1"/>
  <c r="EA489" s="1"/>
  <c r="EC489" s="1"/>
  <c r="EE489" s="1"/>
  <c r="EG489" s="1"/>
  <c r="EI489" s="1"/>
  <c r="EK489" s="1"/>
  <c r="EM489" s="1"/>
  <c r="EO489" s="1"/>
  <c r="EQ489" s="1"/>
  <c r="EU489" s="1"/>
  <c r="EW489" s="1"/>
  <c r="EY489" s="1"/>
  <c r="FA489" s="1"/>
  <c r="FC489" s="1"/>
  <c r="FE489" s="1"/>
  <c r="FG489" s="1"/>
  <c r="FI489" s="1"/>
  <c r="FQ489" s="1"/>
  <c r="FS489" s="1"/>
  <c r="FU489" s="1"/>
  <c r="FW489" s="1"/>
  <c r="GB489" s="1"/>
  <c r="GD489" s="1"/>
  <c r="GF489" s="1"/>
  <c r="GH489" s="1"/>
  <c r="GJ489" s="1"/>
  <c r="GL489" s="1"/>
  <c r="GN489" s="1"/>
  <c r="GP489" s="1"/>
  <c r="GR489" s="1"/>
  <c r="GT489" s="1"/>
  <c r="GV489" s="1"/>
  <c r="GX489" s="1"/>
  <c r="GZ489" s="1"/>
  <c r="HB489" s="1"/>
  <c r="HJ489" s="1"/>
  <c r="HL489" s="1"/>
  <c r="HN489" s="1"/>
  <c r="HT489" s="1"/>
  <c r="HV489" s="1"/>
  <c r="ID489" s="1"/>
  <c r="IF489" s="1"/>
  <c r="IH489" s="1"/>
  <c r="IJ489" s="1"/>
  <c r="IL489" s="1"/>
  <c r="S543"/>
  <c r="V543"/>
  <c r="X543" s="1"/>
  <c r="Z543" s="1"/>
  <c r="AB543" s="1"/>
  <c r="AD543" s="1"/>
  <c r="AF543" s="1"/>
  <c r="AH543" s="1"/>
  <c r="AJ543" s="1"/>
  <c r="AL543" s="1"/>
  <c r="AN543" s="1"/>
  <c r="AP543" s="1"/>
  <c r="AR543" s="1"/>
  <c r="AT543" s="1"/>
  <c r="AV543" s="1"/>
  <c r="AX543" s="1"/>
  <c r="AZ543" s="1"/>
  <c r="BB543" s="1"/>
  <c r="BD543" s="1"/>
  <c r="BF543" s="1"/>
  <c r="BH543" s="1"/>
  <c r="BK543" s="1"/>
  <c r="BT543" s="1"/>
  <c r="N397"/>
  <c r="BR212"/>
  <c r="BT212"/>
  <c r="S27"/>
  <c r="BR324"/>
  <c r="N500"/>
  <c r="N375"/>
  <c r="N372" s="1"/>
  <c r="BR311"/>
  <c r="BQ39"/>
  <c r="DU39" s="1"/>
  <c r="S39"/>
  <c r="N39"/>
  <c r="BQ418"/>
  <c r="O418"/>
  <c r="S89"/>
  <c r="V89"/>
  <c r="X89" s="1"/>
  <c r="Z89" s="1"/>
  <c r="AB89" s="1"/>
  <c r="AD89" s="1"/>
  <c r="AF89" s="1"/>
  <c r="AH89" s="1"/>
  <c r="AJ89" s="1"/>
  <c r="AL89" s="1"/>
  <c r="AN89" s="1"/>
  <c r="AP89" s="1"/>
  <c r="AR89" s="1"/>
  <c r="Q465"/>
  <c r="M107"/>
  <c r="BR318"/>
  <c r="O404"/>
  <c r="BS126"/>
  <c r="BT126"/>
  <c r="BQ158"/>
  <c r="DU158" s="1"/>
  <c r="FM158" s="1"/>
  <c r="HF158" s="1"/>
  <c r="N158"/>
  <c r="BR351"/>
  <c r="BT351"/>
  <c r="BR377"/>
  <c r="BT377"/>
  <c r="S192"/>
  <c r="BS121"/>
  <c r="BS440"/>
  <c r="BR102"/>
  <c r="BR350"/>
  <c r="BT350"/>
  <c r="BR325"/>
  <c r="BT325"/>
  <c r="BR253"/>
  <c r="BT253"/>
  <c r="BR191"/>
  <c r="S365"/>
  <c r="V365"/>
  <c r="Q539"/>
  <c r="Q536" s="1"/>
  <c r="Q341"/>
  <c r="Q505" s="1"/>
  <c r="BW493"/>
  <c r="BV565"/>
  <c r="P495"/>
  <c r="BT495" s="1"/>
  <c r="BR447"/>
  <c r="BT447"/>
  <c r="BR456"/>
  <c r="BR100"/>
  <c r="BS435"/>
  <c r="BT435"/>
  <c r="BR543"/>
  <c r="BR389"/>
  <c r="BR323"/>
  <c r="BT323"/>
  <c r="BR72"/>
  <c r="L287"/>
  <c r="L284" s="1"/>
  <c r="BT219"/>
  <c r="T439"/>
  <c r="S353"/>
  <c r="V353"/>
  <c r="X353" s="1"/>
  <c r="Z353" s="1"/>
  <c r="AB353" s="1"/>
  <c r="AD353" s="1"/>
  <c r="AF353" s="1"/>
  <c r="AH353" s="1"/>
  <c r="AJ353" s="1"/>
  <c r="AL353" s="1"/>
  <c r="AN353" s="1"/>
  <c r="AP353" s="1"/>
  <c r="AR353" s="1"/>
  <c r="AT353" s="1"/>
  <c r="AV353" s="1"/>
  <c r="AX353" s="1"/>
  <c r="AZ353" s="1"/>
  <c r="BB353" s="1"/>
  <c r="BD353" s="1"/>
  <c r="BF353" s="1"/>
  <c r="BH353" s="1"/>
  <c r="BK353" s="1"/>
  <c r="BZ192"/>
  <c r="CB192" s="1"/>
  <c r="CD192" s="1"/>
  <c r="CF192" s="1"/>
  <c r="CH192" s="1"/>
  <c r="CJ192" s="1"/>
  <c r="CL192" s="1"/>
  <c r="CN192" s="1"/>
  <c r="CP192" s="1"/>
  <c r="CR192" s="1"/>
  <c r="CT192" s="1"/>
  <c r="CV192" s="1"/>
  <c r="CX192" s="1"/>
  <c r="CZ192" s="1"/>
  <c r="DB192" s="1"/>
  <c r="DD192" s="1"/>
  <c r="DF192" s="1"/>
  <c r="DH192" s="1"/>
  <c r="DJ192" s="1"/>
  <c r="DL192" s="1"/>
  <c r="DN192" s="1"/>
  <c r="DQ192" s="1"/>
  <c r="DY192" s="1"/>
  <c r="EA192" s="1"/>
  <c r="EC192" s="1"/>
  <c r="EE192" s="1"/>
  <c r="EG192" s="1"/>
  <c r="EI192" s="1"/>
  <c r="EK192" s="1"/>
  <c r="EM192" s="1"/>
  <c r="EO192" s="1"/>
  <c r="EQ192" s="1"/>
  <c r="EU192" s="1"/>
  <c r="EW192" s="1"/>
  <c r="EY192" s="1"/>
  <c r="FA192" s="1"/>
  <c r="FC192" s="1"/>
  <c r="FE192" s="1"/>
  <c r="FG192" s="1"/>
  <c r="FI192" s="1"/>
  <c r="FQ192" s="1"/>
  <c r="FS192" s="1"/>
  <c r="FU192" s="1"/>
  <c r="FW192" s="1"/>
  <c r="GB192" s="1"/>
  <c r="GD192" s="1"/>
  <c r="GF192" s="1"/>
  <c r="GH192" s="1"/>
  <c r="GJ192" s="1"/>
  <c r="GL192" s="1"/>
  <c r="GN192" s="1"/>
  <c r="GP192" s="1"/>
  <c r="GR192" s="1"/>
  <c r="GT192" s="1"/>
  <c r="GV192" s="1"/>
  <c r="GX192" s="1"/>
  <c r="GZ192" s="1"/>
  <c r="HB192" s="1"/>
  <c r="HJ192" s="1"/>
  <c r="HL192" s="1"/>
  <c r="HN192" s="1"/>
  <c r="HT192" s="1"/>
  <c r="HV192" s="1"/>
  <c r="BL192"/>
  <c r="Q476"/>
  <c r="Q473" s="1"/>
  <c r="BL494"/>
  <c r="BZ494"/>
  <c r="CB494" s="1"/>
  <c r="CD494" s="1"/>
  <c r="CF494" s="1"/>
  <c r="CH494" s="1"/>
  <c r="CJ494" s="1"/>
  <c r="CL494" s="1"/>
  <c r="CN494" s="1"/>
  <c r="CP494" s="1"/>
  <c r="CR494" s="1"/>
  <c r="CT494" s="1"/>
  <c r="CV494" s="1"/>
  <c r="CX494" s="1"/>
  <c r="CZ494" s="1"/>
  <c r="DB494" s="1"/>
  <c r="DD494" s="1"/>
  <c r="DF494" s="1"/>
  <c r="DH494" s="1"/>
  <c r="DJ494" s="1"/>
  <c r="DL494" s="1"/>
  <c r="DN494" s="1"/>
  <c r="DQ494" s="1"/>
  <c r="DY494" s="1"/>
  <c r="EA494" s="1"/>
  <c r="EC494" s="1"/>
  <c r="EE494" s="1"/>
  <c r="EG494" s="1"/>
  <c r="EI494" s="1"/>
  <c r="EK494" s="1"/>
  <c r="EM494" s="1"/>
  <c r="EO494" s="1"/>
  <c r="EQ494" s="1"/>
  <c r="EU494" s="1"/>
  <c r="EW494" s="1"/>
  <c r="EY494" s="1"/>
  <c r="FA494" s="1"/>
  <c r="FC494" s="1"/>
  <c r="FE494" s="1"/>
  <c r="FG494" s="1"/>
  <c r="FI494" s="1"/>
  <c r="FQ494" s="1"/>
  <c r="FS494" s="1"/>
  <c r="FU494" s="1"/>
  <c r="FW494" s="1"/>
  <c r="GB494" s="1"/>
  <c r="GD494" s="1"/>
  <c r="GF494" s="1"/>
  <c r="GH494" s="1"/>
  <c r="GJ494" s="1"/>
  <c r="GL494" s="1"/>
  <c r="GN494" s="1"/>
  <c r="GP494" s="1"/>
  <c r="GR494" s="1"/>
  <c r="GT494" s="1"/>
  <c r="GV494" s="1"/>
  <c r="M156"/>
  <c r="BT298"/>
  <c r="BR298"/>
  <c r="S319"/>
  <c r="BR518"/>
  <c r="BT518"/>
  <c r="BR501"/>
  <c r="CL230"/>
  <c r="CN230" s="1"/>
  <c r="CP230" s="1"/>
  <c r="BL518"/>
  <c r="BZ518"/>
  <c r="CB518" s="1"/>
  <c r="CD518" s="1"/>
  <c r="CF518" s="1"/>
  <c r="CH518" s="1"/>
  <c r="CJ518" s="1"/>
  <c r="CL518" s="1"/>
  <c r="CN518" s="1"/>
  <c r="CP518" s="1"/>
  <c r="CR518" s="1"/>
  <c r="CT518" s="1"/>
  <c r="CV518" s="1"/>
  <c r="CX518" s="1"/>
  <c r="CZ518" s="1"/>
  <c r="DB518" s="1"/>
  <c r="DD518" s="1"/>
  <c r="DF518" s="1"/>
  <c r="DH518" s="1"/>
  <c r="DJ518" s="1"/>
  <c r="DL518" s="1"/>
  <c r="DN518" s="1"/>
  <c r="DQ518" s="1"/>
  <c r="DY518" s="1"/>
  <c r="EA518" s="1"/>
  <c r="EC518" s="1"/>
  <c r="EE518" s="1"/>
  <c r="EG518" s="1"/>
  <c r="EI518" s="1"/>
  <c r="EK518" s="1"/>
  <c r="EM518" s="1"/>
  <c r="EO518" s="1"/>
  <c r="EQ518" s="1"/>
  <c r="EU518" s="1"/>
  <c r="EW518" s="1"/>
  <c r="EY518" s="1"/>
  <c r="FA518" s="1"/>
  <c r="FC518" s="1"/>
  <c r="FE518" s="1"/>
  <c r="FG518" s="1"/>
  <c r="FI518" s="1"/>
  <c r="FQ518" s="1"/>
  <c r="FS518" s="1"/>
  <c r="FU518" s="1"/>
  <c r="FW518" s="1"/>
  <c r="GB518" s="1"/>
  <c r="GD518" s="1"/>
  <c r="GF518" s="1"/>
  <c r="GH518" s="1"/>
  <c r="GJ518" s="1"/>
  <c r="GL518" s="1"/>
  <c r="GN518" s="1"/>
  <c r="GP518" s="1"/>
  <c r="GR518" s="1"/>
  <c r="GT518" s="1"/>
  <c r="GV518" s="1"/>
  <c r="GX518" s="1"/>
  <c r="GZ518" s="1"/>
  <c r="HB518" s="1"/>
  <c r="HJ518" s="1"/>
  <c r="HL518" s="1"/>
  <c r="HN518" s="1"/>
  <c r="HT518" s="1"/>
  <c r="HV518" s="1"/>
  <c r="ID518" s="1"/>
  <c r="IF518" s="1"/>
  <c r="IH518" s="1"/>
  <c r="IJ518" s="1"/>
  <c r="IL518" s="1"/>
  <c r="S171"/>
  <c r="V171"/>
  <c r="X171" s="1"/>
  <c r="Z171" s="1"/>
  <c r="AB171" s="1"/>
  <c r="AD171" s="1"/>
  <c r="AF171" s="1"/>
  <c r="AH171" s="1"/>
  <c r="AJ171" s="1"/>
  <c r="AL171" s="1"/>
  <c r="AN171" s="1"/>
  <c r="AP171" s="1"/>
  <c r="AR171" s="1"/>
  <c r="AT171" s="1"/>
  <c r="AV171" s="1"/>
  <c r="AX171" s="1"/>
  <c r="AZ171" s="1"/>
  <c r="BB171" s="1"/>
  <c r="BD171" s="1"/>
  <c r="BF171" s="1"/>
  <c r="BH171" s="1"/>
  <c r="BK171" s="1"/>
  <c r="BV558"/>
  <c r="BW477"/>
  <c r="BW488"/>
  <c r="BX420"/>
  <c r="BS290"/>
  <c r="BR187"/>
  <c r="BR184" s="1"/>
  <c r="BR499"/>
  <c r="BR498"/>
  <c r="BT498"/>
  <c r="BR261"/>
  <c r="N202"/>
  <c r="BQ195"/>
  <c r="DU195" s="1"/>
  <c r="FM195" s="1"/>
  <c r="N195"/>
  <c r="K157"/>
  <c r="BV560"/>
  <c r="BX435"/>
  <c r="BW489"/>
  <c r="V139"/>
  <c r="X139" s="1"/>
  <c r="Z139" s="1"/>
  <c r="AB139" s="1"/>
  <c r="AD139" s="1"/>
  <c r="AF139" s="1"/>
  <c r="AH139" s="1"/>
  <c r="AJ139" s="1"/>
  <c r="AL139" s="1"/>
  <c r="AN139" s="1"/>
  <c r="AP139" s="1"/>
  <c r="AR139" s="1"/>
  <c r="AT139" s="1"/>
  <c r="AV139" s="1"/>
  <c r="AX139" s="1"/>
  <c r="AZ139" s="1"/>
  <c r="BB139" s="1"/>
  <c r="BD139" s="1"/>
  <c r="BF139" s="1"/>
  <c r="BH139" s="1"/>
  <c r="BK139" s="1"/>
  <c r="S139"/>
  <c r="R414"/>
  <c r="M420"/>
  <c r="S219"/>
  <c r="J549"/>
  <c r="BR382"/>
  <c r="BT494"/>
  <c r="BR494"/>
  <c r="BS444"/>
  <c r="BT444"/>
  <c r="BR366"/>
  <c r="BT366"/>
  <c r="O117"/>
  <c r="BQ547"/>
  <c r="N547"/>
  <c r="N544" s="1"/>
  <c r="N513"/>
  <c r="BQ284"/>
  <c r="DU284" s="1"/>
  <c r="BR82"/>
  <c r="Z106"/>
  <c r="BX241"/>
  <c r="BW96"/>
  <c r="BW386"/>
  <c r="BW5"/>
  <c r="Z434"/>
  <c r="AH102"/>
  <c r="Z469"/>
  <c r="BO43"/>
  <c r="BO549" s="1"/>
  <c r="Z37"/>
  <c r="O408"/>
  <c r="O505" s="1"/>
  <c r="O426"/>
  <c r="BR132"/>
  <c r="BS446"/>
  <c r="BT446"/>
  <c r="O436"/>
  <c r="BS424"/>
  <c r="L241"/>
  <c r="BR495"/>
  <c r="BR492"/>
  <c r="BT492"/>
  <c r="BR478"/>
  <c r="BT478"/>
  <c r="BS431"/>
  <c r="BT431"/>
  <c r="BR489"/>
  <c r="BT489"/>
  <c r="BS439"/>
  <c r="BS429"/>
  <c r="Z233"/>
  <c r="O421"/>
  <c r="N476"/>
  <c r="AJ42"/>
  <c r="AL20"/>
  <c r="AD493"/>
  <c r="AF263"/>
  <c r="AJ101"/>
  <c r="AD420"/>
  <c r="AX19"/>
  <c r="AF75"/>
  <c r="Z529"/>
  <c r="Z307"/>
  <c r="AF60"/>
  <c r="AD63"/>
  <c r="AN236"/>
  <c r="IH521" l="1"/>
  <c r="IH520" s="1"/>
  <c r="IF519"/>
  <c r="IH516"/>
  <c r="IF528"/>
  <c r="ID527"/>
  <c r="ID526" s="1"/>
  <c r="IH498"/>
  <c r="IJ492"/>
  <c r="IL396"/>
  <c r="IL393" s="1"/>
  <c r="IL392" s="1"/>
  <c r="IL391" s="1"/>
  <c r="IJ393"/>
  <c r="IJ392" s="1"/>
  <c r="IJ391" s="1"/>
  <c r="IH356"/>
  <c r="IJ349"/>
  <c r="IH335"/>
  <c r="IF334"/>
  <c r="IF333" s="1"/>
  <c r="IF332" s="1"/>
  <c r="HP575"/>
  <c r="IJ298"/>
  <c r="IH297"/>
  <c r="IH296" s="1"/>
  <c r="IH295" s="1"/>
  <c r="FN283"/>
  <c r="HF283"/>
  <c r="IH222"/>
  <c r="IF221"/>
  <c r="IF220" s="1"/>
  <c r="FY476"/>
  <c r="FY473" s="1"/>
  <c r="HP534"/>
  <c r="HP565"/>
  <c r="HP559"/>
  <c r="IJ137"/>
  <c r="HG112"/>
  <c r="HG111" s="1"/>
  <c r="IJ125"/>
  <c r="IH123"/>
  <c r="IH122" s="1"/>
  <c r="HW585"/>
  <c r="IH94"/>
  <c r="HP566"/>
  <c r="R43"/>
  <c r="R549" s="1"/>
  <c r="HP568"/>
  <c r="HX575"/>
  <c r="FX563"/>
  <c r="FZ581"/>
  <c r="FY563"/>
  <c r="HO559"/>
  <c r="HX561"/>
  <c r="FY567"/>
  <c r="HW561"/>
  <c r="HP510"/>
  <c r="HW575"/>
  <c r="HX99"/>
  <c r="HX96" s="1"/>
  <c r="HW560"/>
  <c r="HH245"/>
  <c r="HH288"/>
  <c r="HW489"/>
  <c r="HX489" s="1"/>
  <c r="HR489"/>
  <c r="HW435"/>
  <c r="HY435" s="1"/>
  <c r="HR435"/>
  <c r="HW351"/>
  <c r="HX351" s="1"/>
  <c r="HH395"/>
  <c r="HR395"/>
  <c r="HH291"/>
  <c r="HR291"/>
  <c r="HQ579"/>
  <c r="HR114"/>
  <c r="HY436"/>
  <c r="HX510"/>
  <c r="HW563"/>
  <c r="HX363"/>
  <c r="HX360" s="1"/>
  <c r="HX166"/>
  <c r="HY244"/>
  <c r="HX303"/>
  <c r="HY579"/>
  <c r="HX54"/>
  <c r="HX214"/>
  <c r="HY287"/>
  <c r="HY284" s="1"/>
  <c r="HY557"/>
  <c r="HX336"/>
  <c r="HX571"/>
  <c r="HX129"/>
  <c r="HX573"/>
  <c r="HX39"/>
  <c r="HY565"/>
  <c r="HX356"/>
  <c r="HX554"/>
  <c r="HX477"/>
  <c r="HX465"/>
  <c r="HX462" s="1"/>
  <c r="HX560"/>
  <c r="HX566"/>
  <c r="HX317"/>
  <c r="HX314" s="1"/>
  <c r="HW542"/>
  <c r="HW255"/>
  <c r="HW577"/>
  <c r="HX375"/>
  <c r="HX372" s="1"/>
  <c r="HY391"/>
  <c r="HY421"/>
  <c r="HY554"/>
  <c r="HX228"/>
  <c r="HX225" s="1"/>
  <c r="HX282"/>
  <c r="HY159"/>
  <c r="HW568"/>
  <c r="HX568"/>
  <c r="HQ568"/>
  <c r="HY567"/>
  <c r="HX493"/>
  <c r="HW566"/>
  <c r="HW558"/>
  <c r="HX386"/>
  <c r="HP579"/>
  <c r="HP554"/>
  <c r="HP585"/>
  <c r="HO585"/>
  <c r="HO579"/>
  <c r="HP573"/>
  <c r="BR17"/>
  <c r="HP577"/>
  <c r="HP351"/>
  <c r="HP341" s="1"/>
  <c r="HP563"/>
  <c r="HP558"/>
  <c r="ID446"/>
  <c r="HV444"/>
  <c r="HQ559"/>
  <c r="HQ557"/>
  <c r="HQ436"/>
  <c r="HV381"/>
  <c r="HO577"/>
  <c r="K43"/>
  <c r="K549" s="1"/>
  <c r="HG356"/>
  <c r="HB458"/>
  <c r="HR458" s="1"/>
  <c r="BS404"/>
  <c r="S418"/>
  <c r="BR310"/>
  <c r="BR307" s="1"/>
  <c r="BS86"/>
  <c r="HG265"/>
  <c r="HG489"/>
  <c r="HG492"/>
  <c r="BR532"/>
  <c r="HF195"/>
  <c r="HF69"/>
  <c r="FN493"/>
  <c r="HF493"/>
  <c r="FN457"/>
  <c r="HF457"/>
  <c r="HR457" s="1"/>
  <c r="HF129"/>
  <c r="FN234"/>
  <c r="HF234"/>
  <c r="FN57"/>
  <c r="HF57"/>
  <c r="FO90"/>
  <c r="HF90"/>
  <c r="HH90" s="1"/>
  <c r="FO91"/>
  <c r="HF91"/>
  <c r="HF51"/>
  <c r="FN104"/>
  <c r="HF104"/>
  <c r="HR104" s="1"/>
  <c r="FO94"/>
  <c r="HF94"/>
  <c r="FN523"/>
  <c r="HF523"/>
  <c r="HR523" s="1"/>
  <c r="FN171"/>
  <c r="HF171"/>
  <c r="FN59"/>
  <c r="HF59"/>
  <c r="FO126"/>
  <c r="HF126"/>
  <c r="FN262"/>
  <c r="HF262"/>
  <c r="HR262" s="1"/>
  <c r="FN379"/>
  <c r="HF379"/>
  <c r="FN357"/>
  <c r="HF357"/>
  <c r="FN62"/>
  <c r="HF62"/>
  <c r="FO125"/>
  <c r="HF125"/>
  <c r="FN187"/>
  <c r="HF187"/>
  <c r="HG187" s="1"/>
  <c r="HG184" s="1"/>
  <c r="FN252"/>
  <c r="HF252"/>
  <c r="HR252" s="1"/>
  <c r="FO290"/>
  <c r="HF290"/>
  <c r="FN264"/>
  <c r="HF264"/>
  <c r="HR264" s="1"/>
  <c r="FN324"/>
  <c r="HF324"/>
  <c r="FO430"/>
  <c r="HF430"/>
  <c r="FN212"/>
  <c r="HF212"/>
  <c r="FN260"/>
  <c r="HF260"/>
  <c r="FN72"/>
  <c r="HF72"/>
  <c r="FN323"/>
  <c r="HF323"/>
  <c r="FN349"/>
  <c r="HF349"/>
  <c r="HR349" s="1"/>
  <c r="FN165"/>
  <c r="HF165"/>
  <c r="HG165" s="1"/>
  <c r="FN447"/>
  <c r="HF447"/>
  <c r="FO424"/>
  <c r="FO421" s="1"/>
  <c r="HF424"/>
  <c r="FO446"/>
  <c r="HF446"/>
  <c r="FO431"/>
  <c r="HF431"/>
  <c r="FN478"/>
  <c r="HF478"/>
  <c r="HR478" s="1"/>
  <c r="FN366"/>
  <c r="HF366"/>
  <c r="HR366" s="1"/>
  <c r="FN380"/>
  <c r="HF380"/>
  <c r="FO444"/>
  <c r="HF444"/>
  <c r="FN312"/>
  <c r="HF312"/>
  <c r="FO440"/>
  <c r="HF440"/>
  <c r="FN494"/>
  <c r="HF494"/>
  <c r="FN377"/>
  <c r="HF377"/>
  <c r="FO441"/>
  <c r="HF441"/>
  <c r="FN211"/>
  <c r="HF211"/>
  <c r="HR211" s="1"/>
  <c r="FN36"/>
  <c r="HF36"/>
  <c r="HR36" s="1"/>
  <c r="FN169"/>
  <c r="HF169"/>
  <c r="FN311"/>
  <c r="HF311"/>
  <c r="FN518"/>
  <c r="HF518"/>
  <c r="HR518" s="1"/>
  <c r="FN66"/>
  <c r="HF66"/>
  <c r="FN319"/>
  <c r="HF319"/>
  <c r="HR319" s="1"/>
  <c r="FN27"/>
  <c r="HF27"/>
  <c r="HR27" s="1"/>
  <c r="FN543"/>
  <c r="HF543"/>
  <c r="HP542"/>
  <c r="HQ414"/>
  <c r="HG522"/>
  <c r="HG139"/>
  <c r="HG141"/>
  <c r="HG326"/>
  <c r="HG170"/>
  <c r="HG521"/>
  <c r="HG351"/>
  <c r="HG383"/>
  <c r="HG516"/>
  <c r="HG137"/>
  <c r="HG71"/>
  <c r="HG269"/>
  <c r="HG517"/>
  <c r="HG477"/>
  <c r="HG542"/>
  <c r="HG495"/>
  <c r="HF365"/>
  <c r="HF162"/>
  <c r="FN191"/>
  <c r="HF191"/>
  <c r="HG191" s="1"/>
  <c r="FN253"/>
  <c r="HF253"/>
  <c r="HR253" s="1"/>
  <c r="FN268"/>
  <c r="HF268"/>
  <c r="HR268" s="1"/>
  <c r="FN325"/>
  <c r="HF325"/>
  <c r="HR325" s="1"/>
  <c r="FN350"/>
  <c r="HF350"/>
  <c r="HR350" s="1"/>
  <c r="FO95"/>
  <c r="HF95"/>
  <c r="FO121"/>
  <c r="HF121"/>
  <c r="FN192"/>
  <c r="HF192"/>
  <c r="HR192" s="1"/>
  <c r="FN298"/>
  <c r="HF298"/>
  <c r="HR298" s="1"/>
  <c r="FO294"/>
  <c r="HF294"/>
  <c r="FO177"/>
  <c r="HF177"/>
  <c r="FN382"/>
  <c r="HF382"/>
  <c r="FN498"/>
  <c r="HF498"/>
  <c r="HR498" s="1"/>
  <c r="FN222"/>
  <c r="FN219" s="1"/>
  <c r="HF222"/>
  <c r="HR222" s="1"/>
  <c r="FN528"/>
  <c r="HF528"/>
  <c r="HR528" s="1"/>
  <c r="FN210"/>
  <c r="HF210"/>
  <c r="FO396"/>
  <c r="HF396"/>
  <c r="FN479"/>
  <c r="HF479"/>
  <c r="HR479" s="1"/>
  <c r="FN533"/>
  <c r="FN532" s="1"/>
  <c r="HF533"/>
  <c r="FN132"/>
  <c r="HF132"/>
  <c r="HQ408"/>
  <c r="HQ505" s="1"/>
  <c r="HH565"/>
  <c r="HP489"/>
  <c r="HQ435"/>
  <c r="HP465"/>
  <c r="HP462" s="1"/>
  <c r="HP22"/>
  <c r="FN108"/>
  <c r="HF108"/>
  <c r="HB351"/>
  <c r="HJ351" s="1"/>
  <c r="HL351" s="1"/>
  <c r="HN351" s="1"/>
  <c r="HT351" s="1"/>
  <c r="HV351" s="1"/>
  <c r="ID351" s="1"/>
  <c r="GX494"/>
  <c r="GZ494" s="1"/>
  <c r="HB494" s="1"/>
  <c r="HJ494" s="1"/>
  <c r="HL494" s="1"/>
  <c r="HN494" s="1"/>
  <c r="HT494" s="1"/>
  <c r="HV494" s="1"/>
  <c r="ID494" s="1"/>
  <c r="IF494" s="1"/>
  <c r="IH494" s="1"/>
  <c r="IJ494" s="1"/>
  <c r="IL494" s="1"/>
  <c r="HG101"/>
  <c r="HG42"/>
  <c r="HG105"/>
  <c r="HF584"/>
  <c r="HG584"/>
  <c r="HG583"/>
  <c r="HG467"/>
  <c r="HG78"/>
  <c r="HG261"/>
  <c r="FN184"/>
  <c r="HG501"/>
  <c r="HG110"/>
  <c r="HF583"/>
  <c r="HG574"/>
  <c r="HG259"/>
  <c r="BR166"/>
  <c r="GH218"/>
  <c r="N510"/>
  <c r="BS117"/>
  <c r="GF239"/>
  <c r="DV493"/>
  <c r="DV188"/>
  <c r="GF212"/>
  <c r="FN79"/>
  <c r="FX557"/>
  <c r="FY577"/>
  <c r="FX565"/>
  <c r="FX554"/>
  <c r="FX559"/>
  <c r="FY542"/>
  <c r="FX567"/>
  <c r="FY573"/>
  <c r="FZ426"/>
  <c r="FY565"/>
  <c r="FZ436"/>
  <c r="FY557"/>
  <c r="FX573"/>
  <c r="FX577"/>
  <c r="FZ414"/>
  <c r="FY465"/>
  <c r="FY462" s="1"/>
  <c r="FY558"/>
  <c r="FY559"/>
  <c r="FY341"/>
  <c r="FC193"/>
  <c r="CX452"/>
  <c r="N539"/>
  <c r="N363"/>
  <c r="N360" s="1"/>
  <c r="FM284"/>
  <c r="DV539"/>
  <c r="FN158"/>
  <c r="FN236"/>
  <c r="DV70"/>
  <c r="FM70"/>
  <c r="FN69"/>
  <c r="DV353"/>
  <c r="FM353"/>
  <c r="DV134"/>
  <c r="FM134"/>
  <c r="DV20"/>
  <c r="FM20"/>
  <c r="HF20" s="1"/>
  <c r="DV60"/>
  <c r="FM60"/>
  <c r="HF60" s="1"/>
  <c r="DV34"/>
  <c r="FM34"/>
  <c r="HF34" s="1"/>
  <c r="DV67"/>
  <c r="FM67"/>
  <c r="DW335"/>
  <c r="DW332" s="1"/>
  <c r="FM335"/>
  <c r="DV18"/>
  <c r="FM18"/>
  <c r="HF18" s="1"/>
  <c r="DV469"/>
  <c r="FM469"/>
  <c r="DV80"/>
  <c r="FM80"/>
  <c r="HF80" s="1"/>
  <c r="HR80" s="1"/>
  <c r="DV106"/>
  <c r="FM106"/>
  <c r="HF106" s="1"/>
  <c r="DV367"/>
  <c r="FM367"/>
  <c r="DV381"/>
  <c r="FM381"/>
  <c r="DV306"/>
  <c r="DV303" s="1"/>
  <c r="FM306"/>
  <c r="DV371"/>
  <c r="FM371"/>
  <c r="DW176"/>
  <c r="DW173" s="1"/>
  <c r="FM176"/>
  <c r="DW246"/>
  <c r="FM246"/>
  <c r="DV378"/>
  <c r="FM378"/>
  <c r="DV37"/>
  <c r="FM37"/>
  <c r="HF37" s="1"/>
  <c r="DV73"/>
  <c r="FM73"/>
  <c r="DV369"/>
  <c r="FM369"/>
  <c r="DV231"/>
  <c r="FM231"/>
  <c r="FN35"/>
  <c r="DW302"/>
  <c r="DW299" s="1"/>
  <c r="FM302"/>
  <c r="DV29"/>
  <c r="FM29"/>
  <c r="DV147"/>
  <c r="FM147"/>
  <c r="HF147" s="1"/>
  <c r="DV480"/>
  <c r="FM480"/>
  <c r="FN21"/>
  <c r="DV50"/>
  <c r="FM50"/>
  <c r="HF50" s="1"/>
  <c r="FN49"/>
  <c r="FN51"/>
  <c r="FN33"/>
  <c r="DW413"/>
  <c r="FM413"/>
  <c r="FN345"/>
  <c r="FN389"/>
  <c r="FN100"/>
  <c r="DV251"/>
  <c r="DV248" s="1"/>
  <c r="DV310"/>
  <c r="DV307" s="1"/>
  <c r="FN195"/>
  <c r="DV39"/>
  <c r="FM39"/>
  <c r="FN365"/>
  <c r="DV455"/>
  <c r="DV449" s="1"/>
  <c r="FM455"/>
  <c r="FN320"/>
  <c r="FO245"/>
  <c r="DW293"/>
  <c r="FM293"/>
  <c r="HF293" s="1"/>
  <c r="FM166"/>
  <c r="DV52"/>
  <c r="FM52"/>
  <c r="DW120"/>
  <c r="FM120"/>
  <c r="FN232"/>
  <c r="FN53"/>
  <c r="DV217"/>
  <c r="DV214" s="1"/>
  <c r="FM217"/>
  <c r="DV529"/>
  <c r="FM529"/>
  <c r="DV30"/>
  <c r="FM30"/>
  <c r="DV233"/>
  <c r="FM233"/>
  <c r="DV58"/>
  <c r="FM58"/>
  <c r="DV75"/>
  <c r="FM75"/>
  <c r="DV31"/>
  <c r="FM31"/>
  <c r="DW124"/>
  <c r="FM124"/>
  <c r="FM500"/>
  <c r="DV166"/>
  <c r="DV270"/>
  <c r="FM270"/>
  <c r="DV368"/>
  <c r="FM368"/>
  <c r="DW89"/>
  <c r="DW86" s="1"/>
  <c r="FM89"/>
  <c r="DW404"/>
  <c r="DV235"/>
  <c r="FM235"/>
  <c r="DW394"/>
  <c r="DW391" s="1"/>
  <c r="FM394"/>
  <c r="HF394" s="1"/>
  <c r="DV63"/>
  <c r="FM63"/>
  <c r="DV213"/>
  <c r="DV207" s="1"/>
  <c r="FM213"/>
  <c r="DV237"/>
  <c r="FM237"/>
  <c r="DV263"/>
  <c r="FM263"/>
  <c r="DV321"/>
  <c r="FM321"/>
  <c r="DV376"/>
  <c r="FM376"/>
  <c r="DW434"/>
  <c r="FM434"/>
  <c r="DW289"/>
  <c r="FM289"/>
  <c r="DV370"/>
  <c r="FM370"/>
  <c r="DV487"/>
  <c r="FM487"/>
  <c r="DV339"/>
  <c r="DV336" s="1"/>
  <c r="FM339"/>
  <c r="DV525"/>
  <c r="FM525"/>
  <c r="HF525" s="1"/>
  <c r="HR525" s="1"/>
  <c r="FN82"/>
  <c r="FN102"/>
  <c r="FN266"/>
  <c r="FN205"/>
  <c r="FN230"/>
  <c r="FN193"/>
  <c r="HG193" s="1"/>
  <c r="FN397"/>
  <c r="FN364"/>
  <c r="FN162"/>
  <c r="FN456"/>
  <c r="HG456" s="1"/>
  <c r="FO288"/>
  <c r="FN499"/>
  <c r="FN500"/>
  <c r="FN310"/>
  <c r="DV532"/>
  <c r="N468"/>
  <c r="BQ468"/>
  <c r="N466"/>
  <c r="BQ466"/>
  <c r="FA323"/>
  <c r="BR513"/>
  <c r="BR510" s="1"/>
  <c r="EK383"/>
  <c r="EI379"/>
  <c r="EM377"/>
  <c r="DV158"/>
  <c r="BS418"/>
  <c r="DU418"/>
  <c r="FM418" s="1"/>
  <c r="BR74"/>
  <c r="DU74"/>
  <c r="FM74" s="1"/>
  <c r="DV236"/>
  <c r="BR267"/>
  <c r="BR258" s="1"/>
  <c r="BR255" s="1"/>
  <c r="DU267"/>
  <c r="BS152"/>
  <c r="DU152"/>
  <c r="DW245"/>
  <c r="DV69"/>
  <c r="DV232"/>
  <c r="DV53"/>
  <c r="DV397"/>
  <c r="DV35"/>
  <c r="DU547"/>
  <c r="DV195"/>
  <c r="DV365"/>
  <c r="DV320"/>
  <c r="BR344"/>
  <c r="DU344"/>
  <c r="FM344" s="1"/>
  <c r="DV500"/>
  <c r="DV21"/>
  <c r="BX581"/>
  <c r="BW565"/>
  <c r="BW563"/>
  <c r="BW579"/>
  <c r="BV563"/>
  <c r="BW568"/>
  <c r="DH407"/>
  <c r="T213"/>
  <c r="M488"/>
  <c r="M218"/>
  <c r="V35"/>
  <c r="X35" s="1"/>
  <c r="Z35" s="1"/>
  <c r="S35"/>
  <c r="BW577"/>
  <c r="V376"/>
  <c r="X376" s="1"/>
  <c r="Z376" s="1"/>
  <c r="AB376" s="1"/>
  <c r="AD376" s="1"/>
  <c r="AF376" s="1"/>
  <c r="AH376" s="1"/>
  <c r="AJ376" s="1"/>
  <c r="AL376" s="1"/>
  <c r="AN376" s="1"/>
  <c r="AP376" s="1"/>
  <c r="S376"/>
  <c r="N346"/>
  <c r="N341" s="1"/>
  <c r="BQ346"/>
  <c r="BR69"/>
  <c r="L43"/>
  <c r="L549" s="1"/>
  <c r="BR375"/>
  <c r="BR372" s="1"/>
  <c r="N22"/>
  <c r="N5" s="1"/>
  <c r="O287"/>
  <c r="O284" s="1"/>
  <c r="V108"/>
  <c r="X108" s="1"/>
  <c r="Z108" s="1"/>
  <c r="AB108" s="1"/>
  <c r="AD108" s="1"/>
  <c r="AF108" s="1"/>
  <c r="AH108" s="1"/>
  <c r="AJ108" s="1"/>
  <c r="AL108" s="1"/>
  <c r="AN108" s="1"/>
  <c r="AP108" s="1"/>
  <c r="AR108" s="1"/>
  <c r="AT108" s="1"/>
  <c r="AV108" s="1"/>
  <c r="AX108" s="1"/>
  <c r="AZ108" s="1"/>
  <c r="BB108" s="1"/>
  <c r="BD108" s="1"/>
  <c r="BF108" s="1"/>
  <c r="BH108" s="1"/>
  <c r="BK108" s="1"/>
  <c r="S108"/>
  <c r="V31"/>
  <c r="X31" s="1"/>
  <c r="Z31" s="1"/>
  <c r="AB31" s="1"/>
  <c r="AD31" s="1"/>
  <c r="AF31" s="1"/>
  <c r="AH31" s="1"/>
  <c r="AJ31" s="1"/>
  <c r="S31"/>
  <c r="V487"/>
  <c r="X487" s="1"/>
  <c r="Z487" s="1"/>
  <c r="AB487" s="1"/>
  <c r="AD487" s="1"/>
  <c r="AF487" s="1"/>
  <c r="AH487" s="1"/>
  <c r="AJ487" s="1"/>
  <c r="AL487" s="1"/>
  <c r="AN487" s="1"/>
  <c r="AP487" s="1"/>
  <c r="AR487" s="1"/>
  <c r="AT487" s="1"/>
  <c r="AV487" s="1"/>
  <c r="AX487" s="1"/>
  <c r="AZ487" s="1"/>
  <c r="BB487" s="1"/>
  <c r="BD487" s="1"/>
  <c r="BF487" s="1"/>
  <c r="BH487" s="1"/>
  <c r="BK487" s="1"/>
  <c r="S487"/>
  <c r="M99"/>
  <c r="N229"/>
  <c r="N228" s="1"/>
  <c r="N225" s="1"/>
  <c r="BQ229"/>
  <c r="DU229" s="1"/>
  <c r="FM229" s="1"/>
  <c r="N133"/>
  <c r="S133"/>
  <c r="BQ133"/>
  <c r="DU133" s="1"/>
  <c r="FM133" s="1"/>
  <c r="M322"/>
  <c r="V57"/>
  <c r="X57" s="1"/>
  <c r="Z57" s="1"/>
  <c r="AB57" s="1"/>
  <c r="AD57" s="1"/>
  <c r="AF57" s="1"/>
  <c r="AH57" s="1"/>
  <c r="AJ57" s="1"/>
  <c r="AL57" s="1"/>
  <c r="AN57" s="1"/>
  <c r="AP57" s="1"/>
  <c r="AR57" s="1"/>
  <c r="AT57" s="1"/>
  <c r="AV57" s="1"/>
  <c r="AX57" s="1"/>
  <c r="AZ57" s="1"/>
  <c r="BB57" s="1"/>
  <c r="BD57" s="1"/>
  <c r="BF57" s="1"/>
  <c r="BH57" s="1"/>
  <c r="BK57" s="1"/>
  <c r="S57"/>
  <c r="BQ462"/>
  <c r="BV265"/>
  <c r="FX265" s="1"/>
  <c r="HO265" s="1"/>
  <c r="Q265"/>
  <c r="V380"/>
  <c r="X380" s="1"/>
  <c r="Z380" s="1"/>
  <c r="AB380" s="1"/>
  <c r="AD380" s="1"/>
  <c r="AF380" s="1"/>
  <c r="AH380" s="1"/>
  <c r="AJ380" s="1"/>
  <c r="AL380" s="1"/>
  <c r="AN380" s="1"/>
  <c r="AP380" s="1"/>
  <c r="AR380" s="1"/>
  <c r="AT380" s="1"/>
  <c r="AV380" s="1"/>
  <c r="AX380" s="1"/>
  <c r="AZ380" s="1"/>
  <c r="BB380" s="1"/>
  <c r="BD380" s="1"/>
  <c r="BF380" s="1"/>
  <c r="BH380" s="1"/>
  <c r="BK380" s="1"/>
  <c r="S380"/>
  <c r="V134"/>
  <c r="X134" s="1"/>
  <c r="Z134" s="1"/>
  <c r="AB134" s="1"/>
  <c r="AD134" s="1"/>
  <c r="AF134" s="1"/>
  <c r="AH134" s="1"/>
  <c r="AJ134" s="1"/>
  <c r="AL134" s="1"/>
  <c r="AN134" s="1"/>
  <c r="AP134" s="1"/>
  <c r="AR134" s="1"/>
  <c r="AT134" s="1"/>
  <c r="AV134" s="1"/>
  <c r="AX134" s="1"/>
  <c r="AZ134" s="1"/>
  <c r="BB134" s="1"/>
  <c r="BD134" s="1"/>
  <c r="BF134" s="1"/>
  <c r="BH134" s="1"/>
  <c r="BK134" s="1"/>
  <c r="S134"/>
  <c r="M314"/>
  <c r="BV248"/>
  <c r="P43"/>
  <c r="P549" s="1"/>
  <c r="CR411"/>
  <c r="CR230"/>
  <c r="CT230" s="1"/>
  <c r="CV230" s="1"/>
  <c r="CX230" s="1"/>
  <c r="AD159"/>
  <c r="S420"/>
  <c r="O420"/>
  <c r="O414" s="1"/>
  <c r="BQ420"/>
  <c r="BV554"/>
  <c r="BT353"/>
  <c r="BL353"/>
  <c r="BZ353"/>
  <c r="CB353" s="1"/>
  <c r="CD353" s="1"/>
  <c r="CF353" s="1"/>
  <c r="CH353" s="1"/>
  <c r="CJ353" s="1"/>
  <c r="CL353" s="1"/>
  <c r="CN353" s="1"/>
  <c r="CP353" s="1"/>
  <c r="CR353" s="1"/>
  <c r="CT353" s="1"/>
  <c r="CV353" s="1"/>
  <c r="CX353" s="1"/>
  <c r="CZ353" s="1"/>
  <c r="DB353" s="1"/>
  <c r="DD353" s="1"/>
  <c r="DF353" s="1"/>
  <c r="DH353" s="1"/>
  <c r="DJ353" s="1"/>
  <c r="DL353" s="1"/>
  <c r="DN353" s="1"/>
  <c r="DQ353" s="1"/>
  <c r="DY353" s="1"/>
  <c r="EA353" s="1"/>
  <c r="EC353" s="1"/>
  <c r="EE353" s="1"/>
  <c r="EG353" s="1"/>
  <c r="EI353" s="1"/>
  <c r="EK353" s="1"/>
  <c r="EM353" s="1"/>
  <c r="EO353" s="1"/>
  <c r="EQ353" s="1"/>
  <c r="EU353" s="1"/>
  <c r="EW353" s="1"/>
  <c r="EY353" s="1"/>
  <c r="FA353" s="1"/>
  <c r="FC353" s="1"/>
  <c r="FE353" s="1"/>
  <c r="FG353" s="1"/>
  <c r="FI353" s="1"/>
  <c r="FQ353" s="1"/>
  <c r="FS353" s="1"/>
  <c r="FU353" s="1"/>
  <c r="FW353" s="1"/>
  <c r="GB353" s="1"/>
  <c r="GD353" s="1"/>
  <c r="GF353" s="1"/>
  <c r="GH353" s="1"/>
  <c r="GJ353" s="1"/>
  <c r="GL353" s="1"/>
  <c r="GN353" s="1"/>
  <c r="GP353" s="1"/>
  <c r="GR353" s="1"/>
  <c r="GT353" s="1"/>
  <c r="GV353" s="1"/>
  <c r="GX353" s="1"/>
  <c r="GZ353" s="1"/>
  <c r="HB353" s="1"/>
  <c r="HJ353" s="1"/>
  <c r="HL353" s="1"/>
  <c r="HN353" s="1"/>
  <c r="HT353" s="1"/>
  <c r="HV353" s="1"/>
  <c r="ID353" s="1"/>
  <c r="IF353" s="1"/>
  <c r="IH353" s="1"/>
  <c r="IJ353" s="1"/>
  <c r="IL353" s="1"/>
  <c r="BX426"/>
  <c r="BQ107"/>
  <c r="DU107" s="1"/>
  <c r="FM107" s="1"/>
  <c r="HF107" s="1"/>
  <c r="N107"/>
  <c r="X232"/>
  <c r="X344"/>
  <c r="X105"/>
  <c r="M534"/>
  <c r="BM160"/>
  <c r="BZ160"/>
  <c r="CB160" s="1"/>
  <c r="CD160" s="1"/>
  <c r="CF160" s="1"/>
  <c r="CH160" s="1"/>
  <c r="CJ160" s="1"/>
  <c r="CL160" s="1"/>
  <c r="CN160" s="1"/>
  <c r="CP160" s="1"/>
  <c r="CR160" s="1"/>
  <c r="CT160" s="1"/>
  <c r="CV160" s="1"/>
  <c r="CX160" s="1"/>
  <c r="CZ160" s="1"/>
  <c r="DB160" s="1"/>
  <c r="DD160" s="1"/>
  <c r="DF160" s="1"/>
  <c r="DH160" s="1"/>
  <c r="DJ160" s="1"/>
  <c r="DL160" s="1"/>
  <c r="DN160" s="1"/>
  <c r="DQ160" s="1"/>
  <c r="DY160" s="1"/>
  <c r="EA160" s="1"/>
  <c r="EC160" s="1"/>
  <c r="EE160" s="1"/>
  <c r="EG160" s="1"/>
  <c r="EI160" s="1"/>
  <c r="EK160" s="1"/>
  <c r="EM160" s="1"/>
  <c r="EO160" s="1"/>
  <c r="EQ160" s="1"/>
  <c r="EU160" s="1"/>
  <c r="EW160" s="1"/>
  <c r="EY160" s="1"/>
  <c r="FA160" s="1"/>
  <c r="FC160" s="1"/>
  <c r="FE160" s="1"/>
  <c r="FG160" s="1"/>
  <c r="FI160" s="1"/>
  <c r="FQ160" s="1"/>
  <c r="FS160" s="1"/>
  <c r="FU160" s="1"/>
  <c r="FW160" s="1"/>
  <c r="GB160" s="1"/>
  <c r="GD160" s="1"/>
  <c r="GF160" s="1"/>
  <c r="GH160" s="1"/>
  <c r="GJ160" s="1"/>
  <c r="GL160" s="1"/>
  <c r="GN160" s="1"/>
  <c r="GP160" s="1"/>
  <c r="GR160" s="1"/>
  <c r="GT160" s="1"/>
  <c r="GV160" s="1"/>
  <c r="GX160" s="1"/>
  <c r="GZ160" s="1"/>
  <c r="HB160" s="1"/>
  <c r="HJ160" s="1"/>
  <c r="HL160" s="1"/>
  <c r="HN160" s="1"/>
  <c r="HT160" s="1"/>
  <c r="HV160" s="1"/>
  <c r="ID160" s="1"/>
  <c r="IF160" s="1"/>
  <c r="IH160" s="1"/>
  <c r="IJ160" s="1"/>
  <c r="IL160" s="1"/>
  <c r="BT160"/>
  <c r="M96"/>
  <c r="J43"/>
  <c r="V386"/>
  <c r="X386" s="1"/>
  <c r="Z386" s="1"/>
  <c r="AB386" s="1"/>
  <c r="AD386" s="1"/>
  <c r="AF386" s="1"/>
  <c r="AH386" s="1"/>
  <c r="AJ386" s="1"/>
  <c r="AL386" s="1"/>
  <c r="AN386" s="1"/>
  <c r="AP386" s="1"/>
  <c r="AR386" s="1"/>
  <c r="AT386" s="1"/>
  <c r="AV386" s="1"/>
  <c r="AX386" s="1"/>
  <c r="AZ386" s="1"/>
  <c r="BB386" s="1"/>
  <c r="BD386" s="1"/>
  <c r="BF386" s="1"/>
  <c r="BH386" s="1"/>
  <c r="BK386" s="1"/>
  <c r="S386"/>
  <c r="BS245"/>
  <c r="N449"/>
  <c r="BR547"/>
  <c r="BR544" s="1"/>
  <c r="BR195"/>
  <c r="BZ171"/>
  <c r="CB171" s="1"/>
  <c r="CD171" s="1"/>
  <c r="CF171" s="1"/>
  <c r="CH171" s="1"/>
  <c r="CJ171" s="1"/>
  <c r="CL171" s="1"/>
  <c r="CN171" s="1"/>
  <c r="CP171" s="1"/>
  <c r="CR171" s="1"/>
  <c r="CT171" s="1"/>
  <c r="CV171" s="1"/>
  <c r="CX171" s="1"/>
  <c r="CZ171" s="1"/>
  <c r="DB171" s="1"/>
  <c r="DD171" s="1"/>
  <c r="DF171" s="1"/>
  <c r="DH171" s="1"/>
  <c r="DJ171" s="1"/>
  <c r="DL171" s="1"/>
  <c r="DN171" s="1"/>
  <c r="DQ171" s="1"/>
  <c r="DY171" s="1"/>
  <c r="EA171" s="1"/>
  <c r="EC171" s="1"/>
  <c r="EE171" s="1"/>
  <c r="EG171" s="1"/>
  <c r="EI171" s="1"/>
  <c r="EK171" s="1"/>
  <c r="EM171" s="1"/>
  <c r="EO171" s="1"/>
  <c r="EQ171" s="1"/>
  <c r="EU171" s="1"/>
  <c r="EW171" s="1"/>
  <c r="EY171" s="1"/>
  <c r="FA171" s="1"/>
  <c r="FC171" s="1"/>
  <c r="FE171" s="1"/>
  <c r="FG171" s="1"/>
  <c r="FI171" s="1"/>
  <c r="FQ171" s="1"/>
  <c r="FS171" s="1"/>
  <c r="FU171" s="1"/>
  <c r="FW171" s="1"/>
  <c r="GB171" s="1"/>
  <c r="GD171" s="1"/>
  <c r="GF171" s="1"/>
  <c r="GH171" s="1"/>
  <c r="GJ171" s="1"/>
  <c r="GL171" s="1"/>
  <c r="GN171" s="1"/>
  <c r="GP171" s="1"/>
  <c r="GR171" s="1"/>
  <c r="GT171" s="1"/>
  <c r="GV171" s="1"/>
  <c r="GX171" s="1"/>
  <c r="GZ171" s="1"/>
  <c r="HB171" s="1"/>
  <c r="HJ171" s="1"/>
  <c r="HL171" s="1"/>
  <c r="HN171" s="1"/>
  <c r="HT171" s="1"/>
  <c r="HV171" s="1"/>
  <c r="ID171" s="1"/>
  <c r="IF171" s="1"/>
  <c r="IH171" s="1"/>
  <c r="IJ171" s="1"/>
  <c r="IL171" s="1"/>
  <c r="BL171"/>
  <c r="BQ156"/>
  <c r="O156"/>
  <c r="BR386"/>
  <c r="M426"/>
  <c r="BQ426" s="1"/>
  <c r="BR158"/>
  <c r="BR236"/>
  <c r="X418"/>
  <c r="X51"/>
  <c r="BR455"/>
  <c r="BR449" s="1"/>
  <c r="BT455"/>
  <c r="BR202"/>
  <c r="BR397"/>
  <c r="BS293"/>
  <c r="BT293"/>
  <c r="BL139"/>
  <c r="BZ139"/>
  <c r="CB139" s="1"/>
  <c r="CD139" s="1"/>
  <c r="CF139" s="1"/>
  <c r="CH139" s="1"/>
  <c r="CJ139" s="1"/>
  <c r="CL139" s="1"/>
  <c r="CN139" s="1"/>
  <c r="CP139" s="1"/>
  <c r="CR139" s="1"/>
  <c r="CT139" s="1"/>
  <c r="CV139" s="1"/>
  <c r="CX139" s="1"/>
  <c r="CZ139" s="1"/>
  <c r="DB139" s="1"/>
  <c r="DD139" s="1"/>
  <c r="DF139" s="1"/>
  <c r="DH139" s="1"/>
  <c r="DJ139" s="1"/>
  <c r="DL139" s="1"/>
  <c r="DN139" s="1"/>
  <c r="DQ139" s="1"/>
  <c r="DY139" s="1"/>
  <c r="EA139" s="1"/>
  <c r="EC139" s="1"/>
  <c r="EE139" s="1"/>
  <c r="EG139" s="1"/>
  <c r="EI139" s="1"/>
  <c r="EK139" s="1"/>
  <c r="EM139" s="1"/>
  <c r="EO139" s="1"/>
  <c r="EQ139" s="1"/>
  <c r="EU139" s="1"/>
  <c r="EW139" s="1"/>
  <c r="EY139" s="1"/>
  <c r="FA139" s="1"/>
  <c r="FC139" s="1"/>
  <c r="FE139" s="1"/>
  <c r="FG139" s="1"/>
  <c r="FI139" s="1"/>
  <c r="FQ139" s="1"/>
  <c r="FS139" s="1"/>
  <c r="FU139" s="1"/>
  <c r="FW139" s="1"/>
  <c r="GB139" s="1"/>
  <c r="GD139" s="1"/>
  <c r="GF139" s="1"/>
  <c r="GH139" s="1"/>
  <c r="GJ139" s="1"/>
  <c r="GL139" s="1"/>
  <c r="GN139" s="1"/>
  <c r="GP139" s="1"/>
  <c r="GR139" s="1"/>
  <c r="GT139" s="1"/>
  <c r="GV139" s="1"/>
  <c r="GX139" s="1"/>
  <c r="GZ139" s="1"/>
  <c r="HB139" s="1"/>
  <c r="HJ139" s="1"/>
  <c r="HL139" s="1"/>
  <c r="HN139" s="1"/>
  <c r="HT139" s="1"/>
  <c r="HV139" s="1"/>
  <c r="ID139" s="1"/>
  <c r="BT139"/>
  <c r="BW465"/>
  <c r="BW558"/>
  <c r="N536"/>
  <c r="BL543"/>
  <c r="BZ543"/>
  <c r="CB543" s="1"/>
  <c r="CD543" s="1"/>
  <c r="CF543" s="1"/>
  <c r="CH543" s="1"/>
  <c r="CJ543" s="1"/>
  <c r="CL543" s="1"/>
  <c r="CN543" s="1"/>
  <c r="CP543" s="1"/>
  <c r="CR543" s="1"/>
  <c r="CT543" s="1"/>
  <c r="CV543" s="1"/>
  <c r="CX543" s="1"/>
  <c r="CZ543" s="1"/>
  <c r="DB543" s="1"/>
  <c r="DD543" s="1"/>
  <c r="DF543" s="1"/>
  <c r="DH543" s="1"/>
  <c r="DJ543" s="1"/>
  <c r="DL543" s="1"/>
  <c r="DN543" s="1"/>
  <c r="DQ543" s="1"/>
  <c r="DY543" s="1"/>
  <c r="EA543" s="1"/>
  <c r="EC543" s="1"/>
  <c r="EE543" s="1"/>
  <c r="EG543" s="1"/>
  <c r="EI543" s="1"/>
  <c r="EK543" s="1"/>
  <c r="EM543" s="1"/>
  <c r="EO543" s="1"/>
  <c r="EQ543" s="1"/>
  <c r="EU543" s="1"/>
  <c r="EW543" s="1"/>
  <c r="EY543" s="1"/>
  <c r="FA543" s="1"/>
  <c r="FC543" s="1"/>
  <c r="FE543" s="1"/>
  <c r="FG543" s="1"/>
  <c r="FI543" s="1"/>
  <c r="FQ543" s="1"/>
  <c r="FS543" s="1"/>
  <c r="FU543" s="1"/>
  <c r="FW543" s="1"/>
  <c r="GB543" s="1"/>
  <c r="GD543" s="1"/>
  <c r="GF543" s="1"/>
  <c r="GH543" s="1"/>
  <c r="GJ543" s="1"/>
  <c r="GL543" s="1"/>
  <c r="GN543" s="1"/>
  <c r="GP543" s="1"/>
  <c r="GR543" s="1"/>
  <c r="GT543" s="1"/>
  <c r="GV543" s="1"/>
  <c r="GX543" s="1"/>
  <c r="GZ543" s="1"/>
  <c r="HB543" s="1"/>
  <c r="HJ543" s="1"/>
  <c r="HL543" s="1"/>
  <c r="HN543" s="1"/>
  <c r="HT543" s="1"/>
  <c r="HV543" s="1"/>
  <c r="ID543" s="1"/>
  <c r="IF543" s="1"/>
  <c r="IH543" s="1"/>
  <c r="IJ543" s="1"/>
  <c r="IL543" s="1"/>
  <c r="BR207"/>
  <c r="V413"/>
  <c r="X413" s="1"/>
  <c r="Z413" s="1"/>
  <c r="AB413" s="1"/>
  <c r="AD413" s="1"/>
  <c r="AF413" s="1"/>
  <c r="AH413" s="1"/>
  <c r="AJ413" s="1"/>
  <c r="AL413" s="1"/>
  <c r="AN413" s="1"/>
  <c r="AP413" s="1"/>
  <c r="AR413" s="1"/>
  <c r="AT413" s="1"/>
  <c r="AV413" s="1"/>
  <c r="AX413" s="1"/>
  <c r="AZ413" s="1"/>
  <c r="BB413" s="1"/>
  <c r="BD413" s="1"/>
  <c r="BF413" s="1"/>
  <c r="BH413" s="1"/>
  <c r="BK413" s="1"/>
  <c r="BZ413" s="1"/>
  <c r="S413"/>
  <c r="BZ310"/>
  <c r="CB310" s="1"/>
  <c r="CD310" s="1"/>
  <c r="CF310" s="1"/>
  <c r="CH310" s="1"/>
  <c r="CJ310" s="1"/>
  <c r="CL310" s="1"/>
  <c r="CN310" s="1"/>
  <c r="CP310" s="1"/>
  <c r="CR310" s="1"/>
  <c r="CT310" s="1"/>
  <c r="CV310" s="1"/>
  <c r="CX310" s="1"/>
  <c r="CZ310" s="1"/>
  <c r="DB310" s="1"/>
  <c r="DD310" s="1"/>
  <c r="DF310" s="1"/>
  <c r="DH310" s="1"/>
  <c r="DJ310" s="1"/>
  <c r="DL310" s="1"/>
  <c r="DN310" s="1"/>
  <c r="DQ310" s="1"/>
  <c r="DY310" s="1"/>
  <c r="EA310" s="1"/>
  <c r="EC310" s="1"/>
  <c r="EE310" s="1"/>
  <c r="EG310" s="1"/>
  <c r="EI310" s="1"/>
  <c r="EK310" s="1"/>
  <c r="EM310" s="1"/>
  <c r="EO310" s="1"/>
  <c r="EQ310" s="1"/>
  <c r="EU310" s="1"/>
  <c r="EW310" s="1"/>
  <c r="EY310" s="1"/>
  <c r="FA310" s="1"/>
  <c r="FC310" s="1"/>
  <c r="FE310" s="1"/>
  <c r="FG310" s="1"/>
  <c r="FI310" s="1"/>
  <c r="FQ310" s="1"/>
  <c r="FS310" s="1"/>
  <c r="FU310" s="1"/>
  <c r="FW310" s="1"/>
  <c r="GB310" s="1"/>
  <c r="GD310" s="1"/>
  <c r="GF310" s="1"/>
  <c r="GH310" s="1"/>
  <c r="GJ310" s="1"/>
  <c r="GL310" s="1"/>
  <c r="GN310" s="1"/>
  <c r="GP310" s="1"/>
  <c r="GR310" s="1"/>
  <c r="GT310" s="1"/>
  <c r="GV310" s="1"/>
  <c r="GX310" s="1"/>
  <c r="GZ310" s="1"/>
  <c r="HB310" s="1"/>
  <c r="HJ310" s="1"/>
  <c r="HL310" s="1"/>
  <c r="HN310" s="1"/>
  <c r="HT310" s="1"/>
  <c r="HV310" s="1"/>
  <c r="ID310" s="1"/>
  <c r="O241"/>
  <c r="BT171"/>
  <c r="O149"/>
  <c r="BR320"/>
  <c r="BW476"/>
  <c r="BW473" s="1"/>
  <c r="BR70"/>
  <c r="BV551"/>
  <c r="BW539"/>
  <c r="BW536" s="1"/>
  <c r="V311"/>
  <c r="X311" s="1"/>
  <c r="Z311" s="1"/>
  <c r="AB311" s="1"/>
  <c r="AD311" s="1"/>
  <c r="AF311" s="1"/>
  <c r="AH311" s="1"/>
  <c r="AJ311" s="1"/>
  <c r="AL311" s="1"/>
  <c r="AN311" s="1"/>
  <c r="AP311" s="1"/>
  <c r="AR311" s="1"/>
  <c r="AT311" s="1"/>
  <c r="AV311" s="1"/>
  <c r="AX311" s="1"/>
  <c r="AZ311" s="1"/>
  <c r="BB311" s="1"/>
  <c r="BD311" s="1"/>
  <c r="BF311" s="1"/>
  <c r="BH311" s="1"/>
  <c r="BK311" s="1"/>
  <c r="S311"/>
  <c r="BV557"/>
  <c r="BX414"/>
  <c r="BR500"/>
  <c r="V439"/>
  <c r="X439" s="1"/>
  <c r="Z439" s="1"/>
  <c r="AB439" s="1"/>
  <c r="AD439" s="1"/>
  <c r="AF439" s="1"/>
  <c r="AH439" s="1"/>
  <c r="AJ439" s="1"/>
  <c r="AL439" s="1"/>
  <c r="AN439" s="1"/>
  <c r="AP439" s="1"/>
  <c r="AR439" s="1"/>
  <c r="AT439" s="1"/>
  <c r="AV439" s="1"/>
  <c r="AX439" s="1"/>
  <c r="AZ439" s="1"/>
  <c r="BB439" s="1"/>
  <c r="BD439" s="1"/>
  <c r="BF439" s="1"/>
  <c r="BH439" s="1"/>
  <c r="BK439" s="1"/>
  <c r="S439"/>
  <c r="BV495"/>
  <c r="FX495" s="1"/>
  <c r="Q495"/>
  <c r="S495"/>
  <c r="X365"/>
  <c r="BR188"/>
  <c r="N157"/>
  <c r="Q462"/>
  <c r="BR39"/>
  <c r="BT39"/>
  <c r="BR365"/>
  <c r="BR251"/>
  <c r="BR248" s="1"/>
  <c r="BS149"/>
  <c r="BW341"/>
  <c r="BW505" s="1"/>
  <c r="BX436"/>
  <c r="N54"/>
  <c r="AB35"/>
  <c r="AB91"/>
  <c r="AB106"/>
  <c r="AJ102"/>
  <c r="AB434"/>
  <c r="AB469"/>
  <c r="AB37"/>
  <c r="AB233"/>
  <c r="BS436"/>
  <c r="BR476"/>
  <c r="N473"/>
  <c r="BS426"/>
  <c r="BS408"/>
  <c r="BS505" s="1"/>
  <c r="BS421"/>
  <c r="AP236"/>
  <c r="AB307"/>
  <c r="AH75"/>
  <c r="AZ19"/>
  <c r="AH263"/>
  <c r="AF493"/>
  <c r="AN20"/>
  <c r="AL42"/>
  <c r="AF63"/>
  <c r="AH60"/>
  <c r="AB529"/>
  <c r="AF420"/>
  <c r="AL101"/>
  <c r="AT89"/>
  <c r="HG222" l="1"/>
  <c r="HG219" s="1"/>
  <c r="HG218" s="1"/>
  <c r="IH528"/>
  <c r="IF527"/>
  <c r="IF526" s="1"/>
  <c r="IJ516"/>
  <c r="IJ521"/>
  <c r="IJ520" s="1"/>
  <c r="IH519"/>
  <c r="IL492"/>
  <c r="IJ498"/>
  <c r="IF351"/>
  <c r="ID348"/>
  <c r="ID347" s="1"/>
  <c r="IL349"/>
  <c r="IJ356"/>
  <c r="HW554"/>
  <c r="IJ335"/>
  <c r="IH334"/>
  <c r="IH333" s="1"/>
  <c r="IH332" s="1"/>
  <c r="IF310"/>
  <c r="ID309"/>
  <c r="ID308" s="1"/>
  <c r="ID307" s="1"/>
  <c r="IL298"/>
  <c r="IL297" s="1"/>
  <c r="IL296" s="1"/>
  <c r="IL295" s="1"/>
  <c r="IJ297"/>
  <c r="IJ296" s="1"/>
  <c r="IJ295" s="1"/>
  <c r="HG283"/>
  <c r="HR283"/>
  <c r="FN251"/>
  <c r="IJ222"/>
  <c r="IH221"/>
  <c r="IH220" s="1"/>
  <c r="IL137"/>
  <c r="IF139"/>
  <c r="ID136"/>
  <c r="ID135" s="1"/>
  <c r="IL125"/>
  <c r="IL123" s="1"/>
  <c r="IL122" s="1"/>
  <c r="IJ123"/>
  <c r="IJ122" s="1"/>
  <c r="FN188"/>
  <c r="HY426"/>
  <c r="HY581"/>
  <c r="IJ94"/>
  <c r="HX341"/>
  <c r="HO551"/>
  <c r="DV363"/>
  <c r="DV360" s="1"/>
  <c r="HH293"/>
  <c r="HR293"/>
  <c r="HH441"/>
  <c r="HH440"/>
  <c r="HH444"/>
  <c r="HR444"/>
  <c r="HH431"/>
  <c r="HR431"/>
  <c r="HH446"/>
  <c r="HR446"/>
  <c r="HH424"/>
  <c r="HH421" s="1"/>
  <c r="HR447"/>
  <c r="HH430"/>
  <c r="HR430"/>
  <c r="HH290"/>
  <c r="HH125"/>
  <c r="HR125"/>
  <c r="HH126"/>
  <c r="HR126"/>
  <c r="HH94"/>
  <c r="HR94"/>
  <c r="HH568"/>
  <c r="HH91"/>
  <c r="HR543"/>
  <c r="HR494"/>
  <c r="HR171"/>
  <c r="HR160"/>
  <c r="HR139"/>
  <c r="HH396"/>
  <c r="HR396"/>
  <c r="HH177"/>
  <c r="HR177"/>
  <c r="HH294"/>
  <c r="HR294"/>
  <c r="HH121"/>
  <c r="HH95"/>
  <c r="HR351"/>
  <c r="HO569"/>
  <c r="HW265"/>
  <c r="HW559"/>
  <c r="HW579"/>
  <c r="HX565"/>
  <c r="HY551"/>
  <c r="HY573"/>
  <c r="HX577"/>
  <c r="HX542"/>
  <c r="HX559"/>
  <c r="HX579"/>
  <c r="HX558"/>
  <c r="HX22"/>
  <c r="HW573"/>
  <c r="HX567"/>
  <c r="HX534"/>
  <c r="HX585"/>
  <c r="HY241"/>
  <c r="IF446"/>
  <c r="IH446" s="1"/>
  <c r="IJ446" s="1"/>
  <c r="IL446" s="1"/>
  <c r="HO567"/>
  <c r="HO565"/>
  <c r="HQ573"/>
  <c r="ID444"/>
  <c r="ID443" s="1"/>
  <c r="ID442" s="1"/>
  <c r="ID381"/>
  <c r="DW436"/>
  <c r="DV22"/>
  <c r="BS287"/>
  <c r="BS284" s="1"/>
  <c r="DV375"/>
  <c r="DV372" s="1"/>
  <c r="HJ458"/>
  <c r="HG57"/>
  <c r="HG234"/>
  <c r="HG457"/>
  <c r="HG493"/>
  <c r="HO495"/>
  <c r="HP265"/>
  <c r="HF229"/>
  <c r="HF344"/>
  <c r="FN339"/>
  <c r="FN336" s="1"/>
  <c r="HF339"/>
  <c r="HG339" s="1"/>
  <c r="HG336" s="1"/>
  <c r="FN487"/>
  <c r="HF487"/>
  <c r="FN370"/>
  <c r="HF370"/>
  <c r="HR370" s="1"/>
  <c r="FO289"/>
  <c r="HF289"/>
  <c r="FO434"/>
  <c r="FO426" s="1"/>
  <c r="HF434"/>
  <c r="FN376"/>
  <c r="HF376"/>
  <c r="HG376" s="1"/>
  <c r="FN321"/>
  <c r="HF321"/>
  <c r="HR321" s="1"/>
  <c r="FN263"/>
  <c r="HF263"/>
  <c r="HF237"/>
  <c r="FN213"/>
  <c r="FN207" s="1"/>
  <c r="HF213"/>
  <c r="HG213" s="1"/>
  <c r="FN63"/>
  <c r="HF63"/>
  <c r="HH394"/>
  <c r="FN235"/>
  <c r="HF235"/>
  <c r="HR235" s="1"/>
  <c r="FO89"/>
  <c r="HF89"/>
  <c r="FN368"/>
  <c r="HF368"/>
  <c r="HR368" s="1"/>
  <c r="FN270"/>
  <c r="HF270"/>
  <c r="HR270" s="1"/>
  <c r="HF455"/>
  <c r="HR455" s="1"/>
  <c r="FO413"/>
  <c r="HF413"/>
  <c r="FN480"/>
  <c r="FN476" s="1"/>
  <c r="HF480"/>
  <c r="HR480" s="1"/>
  <c r="FN29"/>
  <c r="HF29"/>
  <c r="FO302"/>
  <c r="FO299" s="1"/>
  <c r="HF302"/>
  <c r="FO335"/>
  <c r="FO332" s="1"/>
  <c r="HF335"/>
  <c r="FN67"/>
  <c r="HF67"/>
  <c r="FN134"/>
  <c r="HF134"/>
  <c r="FN353"/>
  <c r="HF353"/>
  <c r="HR353" s="1"/>
  <c r="FN539"/>
  <c r="HF284"/>
  <c r="HP5"/>
  <c r="HP539"/>
  <c r="HP536" s="1"/>
  <c r="HG543"/>
  <c r="HG27"/>
  <c r="HG319"/>
  <c r="HG66"/>
  <c r="HG518"/>
  <c r="HG311"/>
  <c r="HG169"/>
  <c r="HG36"/>
  <c r="HG211"/>
  <c r="HG377"/>
  <c r="HG494"/>
  <c r="HG312"/>
  <c r="HG380"/>
  <c r="HG366"/>
  <c r="HG478"/>
  <c r="HG447"/>
  <c r="HG349"/>
  <c r="HG323"/>
  <c r="HG72"/>
  <c r="HG260"/>
  <c r="HG212"/>
  <c r="HG324"/>
  <c r="HG264"/>
  <c r="HG252"/>
  <c r="HG62"/>
  <c r="HG357"/>
  <c r="HG379"/>
  <c r="HG262"/>
  <c r="HG59"/>
  <c r="HG171"/>
  <c r="HG523"/>
  <c r="HG104"/>
  <c r="FN133"/>
  <c r="HF133"/>
  <c r="HF74"/>
  <c r="HF418"/>
  <c r="HF500"/>
  <c r="FO124"/>
  <c r="HF124"/>
  <c r="FN31"/>
  <c r="HF31"/>
  <c r="FN75"/>
  <c r="HF75"/>
  <c r="FN58"/>
  <c r="HF58"/>
  <c r="FN233"/>
  <c r="HF233"/>
  <c r="FN30"/>
  <c r="HF30"/>
  <c r="HF529"/>
  <c r="FN217"/>
  <c r="FN214" s="1"/>
  <c r="HF217"/>
  <c r="FO120"/>
  <c r="FO117" s="1"/>
  <c r="HF120"/>
  <c r="FN52"/>
  <c r="HF52"/>
  <c r="HF166"/>
  <c r="FN39"/>
  <c r="HF39"/>
  <c r="HR39" s="1"/>
  <c r="FN231"/>
  <c r="HF231"/>
  <c r="FN369"/>
  <c r="HF369"/>
  <c r="HR369" s="1"/>
  <c r="FN73"/>
  <c r="HF73"/>
  <c r="HR73" s="1"/>
  <c r="FN378"/>
  <c r="HF378"/>
  <c r="HR378" s="1"/>
  <c r="FO246"/>
  <c r="HF246"/>
  <c r="FO176"/>
  <c r="FO173" s="1"/>
  <c r="HF176"/>
  <c r="FN371"/>
  <c r="HF371"/>
  <c r="FN306"/>
  <c r="FN303" s="1"/>
  <c r="HF306"/>
  <c r="HG306" s="1"/>
  <c r="HG303" s="1"/>
  <c r="FN381"/>
  <c r="HF381"/>
  <c r="HR381" s="1"/>
  <c r="FN367"/>
  <c r="HF367"/>
  <c r="HR367" s="1"/>
  <c r="FN469"/>
  <c r="HF469"/>
  <c r="HF70"/>
  <c r="HQ426"/>
  <c r="HQ43" s="1"/>
  <c r="HP505"/>
  <c r="HG132"/>
  <c r="HG533"/>
  <c r="HG479"/>
  <c r="HG210"/>
  <c r="HG528"/>
  <c r="HG498"/>
  <c r="HG382"/>
  <c r="HG298"/>
  <c r="HG192"/>
  <c r="HG350"/>
  <c r="HG325"/>
  <c r="HG268"/>
  <c r="HG253"/>
  <c r="HP476"/>
  <c r="HP473" s="1"/>
  <c r="HG108"/>
  <c r="FN248"/>
  <c r="HG205"/>
  <c r="HG232"/>
  <c r="HG389"/>
  <c r="HG21"/>
  <c r="HG236"/>
  <c r="HF564"/>
  <c r="HG318"/>
  <c r="HG400"/>
  <c r="HF556"/>
  <c r="HG61"/>
  <c r="HG556" s="1"/>
  <c r="FN218"/>
  <c r="HG109"/>
  <c r="HG84"/>
  <c r="FN307"/>
  <c r="HG364"/>
  <c r="HG102"/>
  <c r="HG53"/>
  <c r="HG100"/>
  <c r="HG345"/>
  <c r="HG49"/>
  <c r="HG480"/>
  <c r="HG35"/>
  <c r="HG158"/>
  <c r="HG79"/>
  <c r="HG68"/>
  <c r="HF582"/>
  <c r="HG38"/>
  <c r="HG582" s="1"/>
  <c r="HF587"/>
  <c r="HG500"/>
  <c r="HG162"/>
  <c r="HG448"/>
  <c r="HF570"/>
  <c r="HG570"/>
  <c r="HG470"/>
  <c r="HG572"/>
  <c r="HF572"/>
  <c r="HG103"/>
  <c r="GJ218"/>
  <c r="FY505"/>
  <c r="FZ43"/>
  <c r="FZ549" s="1"/>
  <c r="GH239"/>
  <c r="GH212"/>
  <c r="DW426"/>
  <c r="FY495"/>
  <c r="FN455"/>
  <c r="HG455" s="1"/>
  <c r="FY554"/>
  <c r="FZ573"/>
  <c r="BV43"/>
  <c r="FX248"/>
  <c r="HO248" s="1"/>
  <c r="FY265"/>
  <c r="FY258" s="1"/>
  <c r="FO394"/>
  <c r="FO391" s="1"/>
  <c r="FN37"/>
  <c r="FZ560"/>
  <c r="FY539"/>
  <c r="FY536" s="1"/>
  <c r="FX551"/>
  <c r="FE193"/>
  <c r="CZ452"/>
  <c r="FN344"/>
  <c r="DV547"/>
  <c r="DV544" s="1"/>
  <c r="DV536" s="1"/>
  <c r="FM547"/>
  <c r="FN202"/>
  <c r="FN50"/>
  <c r="DV144"/>
  <c r="DW117"/>
  <c r="DV513"/>
  <c r="DV510" s="1"/>
  <c r="FN107"/>
  <c r="FN229"/>
  <c r="DW152"/>
  <c r="DW149" s="1"/>
  <c r="FM152"/>
  <c r="HF152" s="1"/>
  <c r="DV267"/>
  <c r="FM267"/>
  <c r="FN74"/>
  <c r="FO418"/>
  <c r="FN525"/>
  <c r="HG525" s="1"/>
  <c r="FN237"/>
  <c r="FN529"/>
  <c r="HG529" s="1"/>
  <c r="FO293"/>
  <c r="FN386"/>
  <c r="FN147"/>
  <c r="FO244"/>
  <c r="FN106"/>
  <c r="FN80"/>
  <c r="FN18"/>
  <c r="FN34"/>
  <c r="FN60"/>
  <c r="FN20"/>
  <c r="FN70"/>
  <c r="FN157"/>
  <c r="DW408"/>
  <c r="DW505" s="1"/>
  <c r="DU468"/>
  <c r="BR468"/>
  <c r="DU466"/>
  <c r="FM466" s="1"/>
  <c r="BR466"/>
  <c r="N465"/>
  <c r="N462" s="1"/>
  <c r="BX43"/>
  <c r="BX549" s="1"/>
  <c r="FC323"/>
  <c r="FE323" s="1"/>
  <c r="FG323" s="1"/>
  <c r="FI323" s="1"/>
  <c r="FQ323" s="1"/>
  <c r="FS323" s="1"/>
  <c r="FU323" s="1"/>
  <c r="FW323" s="1"/>
  <c r="GB323" s="1"/>
  <c r="GD323" s="1"/>
  <c r="GF323" s="1"/>
  <c r="GH323" s="1"/>
  <c r="GJ323" s="1"/>
  <c r="GL323" s="1"/>
  <c r="GN323" s="1"/>
  <c r="GP323" s="1"/>
  <c r="GR323" s="1"/>
  <c r="GT323" s="1"/>
  <c r="GV323" s="1"/>
  <c r="GX323" s="1"/>
  <c r="GZ323" s="1"/>
  <c r="HB323" s="1"/>
  <c r="HJ323" s="1"/>
  <c r="HL323" s="1"/>
  <c r="HN323" s="1"/>
  <c r="HT323" s="1"/>
  <c r="HV323" s="1"/>
  <c r="ID323" s="1"/>
  <c r="IF323" s="1"/>
  <c r="IH323" s="1"/>
  <c r="IJ323" s="1"/>
  <c r="IL323" s="1"/>
  <c r="DJ407"/>
  <c r="EM383"/>
  <c r="EK379"/>
  <c r="EO377"/>
  <c r="DV107"/>
  <c r="DU462"/>
  <c r="FM462" s="1"/>
  <c r="HF462" s="1"/>
  <c r="DV229"/>
  <c r="DV344"/>
  <c r="DV74"/>
  <c r="DW418"/>
  <c r="DV157"/>
  <c r="DV17"/>
  <c r="DV5" s="1"/>
  <c r="DU426"/>
  <c r="DU156"/>
  <c r="DU420"/>
  <c r="DV133"/>
  <c r="DU346"/>
  <c r="FM346" s="1"/>
  <c r="DW244"/>
  <c r="DV495"/>
  <c r="DV476"/>
  <c r="DV473" s="1"/>
  <c r="DV265"/>
  <c r="BW559"/>
  <c r="BX573"/>
  <c r="BX560"/>
  <c r="N129"/>
  <c r="N534" s="1"/>
  <c r="CZ230"/>
  <c r="DB230" s="1"/>
  <c r="DD230" s="1"/>
  <c r="DF230" s="1"/>
  <c r="DH230" s="1"/>
  <c r="DJ230" s="1"/>
  <c r="DL230" s="1"/>
  <c r="DN230" s="1"/>
  <c r="DQ230" s="1"/>
  <c r="DY230" s="1"/>
  <c r="BQ314"/>
  <c r="BR229"/>
  <c r="BR228" s="1"/>
  <c r="BR225" s="1"/>
  <c r="M225"/>
  <c r="BQ225" s="1"/>
  <c r="DU225" s="1"/>
  <c r="FM225" s="1"/>
  <c r="HF225" s="1"/>
  <c r="N505"/>
  <c r="BL134"/>
  <c r="BZ134"/>
  <c r="CB134" s="1"/>
  <c r="CD134" s="1"/>
  <c r="CF134" s="1"/>
  <c r="CH134" s="1"/>
  <c r="CJ134" s="1"/>
  <c r="CL134" s="1"/>
  <c r="CN134" s="1"/>
  <c r="CP134" s="1"/>
  <c r="CR134" s="1"/>
  <c r="CT134" s="1"/>
  <c r="CV134" s="1"/>
  <c r="CX134" s="1"/>
  <c r="CZ134" s="1"/>
  <c r="DB134" s="1"/>
  <c r="DD134" s="1"/>
  <c r="DF134" s="1"/>
  <c r="DH134" s="1"/>
  <c r="DJ134" s="1"/>
  <c r="DL134" s="1"/>
  <c r="DN134" s="1"/>
  <c r="DQ134" s="1"/>
  <c r="DY134" s="1"/>
  <c r="EA134" s="1"/>
  <c r="EC134" s="1"/>
  <c r="EE134" s="1"/>
  <c r="EG134" s="1"/>
  <c r="EI134" s="1"/>
  <c r="EK134" s="1"/>
  <c r="EM134" s="1"/>
  <c r="EO134" s="1"/>
  <c r="EQ134" s="1"/>
  <c r="EU134" s="1"/>
  <c r="EW134" s="1"/>
  <c r="EY134" s="1"/>
  <c r="FA134" s="1"/>
  <c r="FC134" s="1"/>
  <c r="FE134" s="1"/>
  <c r="FG134" s="1"/>
  <c r="FI134" s="1"/>
  <c r="FQ134" s="1"/>
  <c r="FS134" s="1"/>
  <c r="FU134" s="1"/>
  <c r="FW134" s="1"/>
  <c r="BT134"/>
  <c r="N322"/>
  <c r="BQ322"/>
  <c r="DU322" s="1"/>
  <c r="FM322" s="1"/>
  <c r="BL487"/>
  <c r="BZ487"/>
  <c r="CB487" s="1"/>
  <c r="CD487" s="1"/>
  <c r="CF487" s="1"/>
  <c r="CH487" s="1"/>
  <c r="CJ487" s="1"/>
  <c r="CL487" s="1"/>
  <c r="CN487" s="1"/>
  <c r="CP487" s="1"/>
  <c r="CR487" s="1"/>
  <c r="CT487" s="1"/>
  <c r="BT487"/>
  <c r="S218"/>
  <c r="BQ218"/>
  <c r="DU218" s="1"/>
  <c r="BQ488"/>
  <c r="DU488" s="1"/>
  <c r="FM488" s="1"/>
  <c r="N488"/>
  <c r="S488"/>
  <c r="BL380"/>
  <c r="BZ380"/>
  <c r="CB380" s="1"/>
  <c r="CD380" s="1"/>
  <c r="CF380" s="1"/>
  <c r="CH380" s="1"/>
  <c r="CJ380" s="1"/>
  <c r="CL380" s="1"/>
  <c r="CN380" s="1"/>
  <c r="CP380" s="1"/>
  <c r="CR380" s="1"/>
  <c r="CT380" s="1"/>
  <c r="CV380" s="1"/>
  <c r="CX380" s="1"/>
  <c r="CZ380" s="1"/>
  <c r="DB380" s="1"/>
  <c r="DD380" s="1"/>
  <c r="DF380" s="1"/>
  <c r="DH380" s="1"/>
  <c r="DJ380" s="1"/>
  <c r="DL380" s="1"/>
  <c r="DN380" s="1"/>
  <c r="DQ380" s="1"/>
  <c r="DY380" s="1"/>
  <c r="EA380" s="1"/>
  <c r="EC380" s="1"/>
  <c r="EE380" s="1"/>
  <c r="EG380" s="1"/>
  <c r="BT380"/>
  <c r="Q258"/>
  <c r="BT133"/>
  <c r="BR133"/>
  <c r="BQ99"/>
  <c r="DU99" s="1"/>
  <c r="FM99" s="1"/>
  <c r="HF99" s="1"/>
  <c r="T173"/>
  <c r="CT411"/>
  <c r="BW265"/>
  <c r="M310"/>
  <c r="BL57"/>
  <c r="BT57"/>
  <c r="BZ57"/>
  <c r="CB57" s="1"/>
  <c r="CD57" s="1"/>
  <c r="CF57" s="1"/>
  <c r="CH57" s="1"/>
  <c r="CJ57" s="1"/>
  <c r="CL57" s="1"/>
  <c r="CN57" s="1"/>
  <c r="CP57" s="1"/>
  <c r="CR57" s="1"/>
  <c r="CT57" s="1"/>
  <c r="CV57" s="1"/>
  <c r="CX57" s="1"/>
  <c r="CZ57" s="1"/>
  <c r="DB57" s="1"/>
  <c r="DD57" s="1"/>
  <c r="DF57" s="1"/>
  <c r="DH57" s="1"/>
  <c r="DJ57" s="1"/>
  <c r="DL57" s="1"/>
  <c r="DN57" s="1"/>
  <c r="DQ57" s="1"/>
  <c r="DY57" s="1"/>
  <c r="EA57" s="1"/>
  <c r="EC57" s="1"/>
  <c r="EE57" s="1"/>
  <c r="EG57" s="1"/>
  <c r="EI57" s="1"/>
  <c r="EK57" s="1"/>
  <c r="EM57" s="1"/>
  <c r="EO57" s="1"/>
  <c r="EQ57" s="1"/>
  <c r="EU57" s="1"/>
  <c r="EW57" s="1"/>
  <c r="EY57" s="1"/>
  <c r="FA57" s="1"/>
  <c r="FC57" s="1"/>
  <c r="FE57" s="1"/>
  <c r="FG57" s="1"/>
  <c r="FI57" s="1"/>
  <c r="FQ57" s="1"/>
  <c r="FS57" s="1"/>
  <c r="FU57" s="1"/>
  <c r="FW57" s="1"/>
  <c r="GB57" s="1"/>
  <c r="GD57" s="1"/>
  <c r="GF57" s="1"/>
  <c r="GH57" s="1"/>
  <c r="GJ57" s="1"/>
  <c r="GL57" s="1"/>
  <c r="GN57" s="1"/>
  <c r="GP57" s="1"/>
  <c r="GR57" s="1"/>
  <c r="GT57" s="1"/>
  <c r="GV57" s="1"/>
  <c r="GX57" s="1"/>
  <c r="GZ57" s="1"/>
  <c r="HB57" s="1"/>
  <c r="HJ57" s="1"/>
  <c r="HL57" s="1"/>
  <c r="HN57" s="1"/>
  <c r="HT57" s="1"/>
  <c r="HV57" s="1"/>
  <c r="ID57" s="1"/>
  <c r="BL108"/>
  <c r="BZ108"/>
  <c r="CB108" s="1"/>
  <c r="CD108" s="1"/>
  <c r="CF108" s="1"/>
  <c r="CH108" s="1"/>
  <c r="CJ108" s="1"/>
  <c r="CL108" s="1"/>
  <c r="CN108" s="1"/>
  <c r="CP108" s="1"/>
  <c r="CR108" s="1"/>
  <c r="CT108" s="1"/>
  <c r="CV108" s="1"/>
  <c r="CX108" s="1"/>
  <c r="CZ108" s="1"/>
  <c r="DB108" s="1"/>
  <c r="DD108" s="1"/>
  <c r="DF108" s="1"/>
  <c r="DH108" s="1"/>
  <c r="DJ108" s="1"/>
  <c r="DL108" s="1"/>
  <c r="DN108" s="1"/>
  <c r="DQ108" s="1"/>
  <c r="DY108" s="1"/>
  <c r="EA108" s="1"/>
  <c r="EC108" s="1"/>
  <c r="EE108" s="1"/>
  <c r="EG108" s="1"/>
  <c r="EI108" s="1"/>
  <c r="EK108" s="1"/>
  <c r="EM108" s="1"/>
  <c r="EO108" s="1"/>
  <c r="EQ108" s="1"/>
  <c r="EU108" s="1"/>
  <c r="EW108" s="1"/>
  <c r="EY108" s="1"/>
  <c r="FA108" s="1"/>
  <c r="FC108" s="1"/>
  <c r="FE108" s="1"/>
  <c r="FG108" s="1"/>
  <c r="FI108" s="1"/>
  <c r="FQ108" s="1"/>
  <c r="FS108" s="1"/>
  <c r="FU108" s="1"/>
  <c r="FW108" s="1"/>
  <c r="GB108" s="1"/>
  <c r="GD108" s="1"/>
  <c r="GF108" s="1"/>
  <c r="GH108" s="1"/>
  <c r="GJ108" s="1"/>
  <c r="GL108" s="1"/>
  <c r="GN108" s="1"/>
  <c r="GP108" s="1"/>
  <c r="GR108" s="1"/>
  <c r="GT108" s="1"/>
  <c r="GV108" s="1"/>
  <c r="GX108" s="1"/>
  <c r="GZ108" s="1"/>
  <c r="HB108" s="1"/>
  <c r="HJ108" s="1"/>
  <c r="BT108"/>
  <c r="BR346"/>
  <c r="T176"/>
  <c r="S213"/>
  <c r="V213"/>
  <c r="X213" s="1"/>
  <c r="Z213" s="1"/>
  <c r="AB213" s="1"/>
  <c r="AD213" s="1"/>
  <c r="AF213" s="1"/>
  <c r="AH213" s="1"/>
  <c r="AJ213" s="1"/>
  <c r="AL213" s="1"/>
  <c r="AN213" s="1"/>
  <c r="AP213" s="1"/>
  <c r="AF159"/>
  <c r="BR539"/>
  <c r="BR536" s="1"/>
  <c r="BM439"/>
  <c r="BZ439"/>
  <c r="CB439" s="1"/>
  <c r="CD439" s="1"/>
  <c r="CF439" s="1"/>
  <c r="CH439" s="1"/>
  <c r="CJ439" s="1"/>
  <c r="CL439" s="1"/>
  <c r="CN439" s="1"/>
  <c r="CP439" s="1"/>
  <c r="CR439" s="1"/>
  <c r="CT439" s="1"/>
  <c r="CV439" s="1"/>
  <c r="CX439" s="1"/>
  <c r="CZ439" s="1"/>
  <c r="DB439" s="1"/>
  <c r="DD439" s="1"/>
  <c r="DF439" s="1"/>
  <c r="DH439" s="1"/>
  <c r="DJ439" s="1"/>
  <c r="DL439" s="1"/>
  <c r="DN439" s="1"/>
  <c r="DQ439" s="1"/>
  <c r="DY439" s="1"/>
  <c r="EA439" s="1"/>
  <c r="EC439" s="1"/>
  <c r="EE439" s="1"/>
  <c r="EG439" s="1"/>
  <c r="EI439" s="1"/>
  <c r="EK439" s="1"/>
  <c r="EM439" s="1"/>
  <c r="EO439" s="1"/>
  <c r="EQ439" s="1"/>
  <c r="EU439" s="1"/>
  <c r="EW439" s="1"/>
  <c r="EY439" s="1"/>
  <c r="FA439" s="1"/>
  <c r="FC439" s="1"/>
  <c r="FE439" s="1"/>
  <c r="FG439" s="1"/>
  <c r="FI439" s="1"/>
  <c r="FQ439" s="1"/>
  <c r="FS439" s="1"/>
  <c r="FU439" s="1"/>
  <c r="FW439" s="1"/>
  <c r="GB439" s="1"/>
  <c r="GD439" s="1"/>
  <c r="GF439" s="1"/>
  <c r="GH439" s="1"/>
  <c r="GJ439" s="1"/>
  <c r="GL439" s="1"/>
  <c r="GN439" s="1"/>
  <c r="GP439" s="1"/>
  <c r="GR439" s="1"/>
  <c r="GT439" s="1"/>
  <c r="GV439" s="1"/>
  <c r="GX439" s="1"/>
  <c r="GZ439" s="1"/>
  <c r="HB439" s="1"/>
  <c r="BT439"/>
  <c r="BL311"/>
  <c r="BZ311"/>
  <c r="CB311" s="1"/>
  <c r="CD311" s="1"/>
  <c r="CF311" s="1"/>
  <c r="CH311" s="1"/>
  <c r="CJ311" s="1"/>
  <c r="CL311" s="1"/>
  <c r="CN311" s="1"/>
  <c r="CP311" s="1"/>
  <c r="CR311" s="1"/>
  <c r="CT311" s="1"/>
  <c r="CV311" s="1"/>
  <c r="CX311" s="1"/>
  <c r="CZ311" s="1"/>
  <c r="DB311" s="1"/>
  <c r="DD311" s="1"/>
  <c r="DF311" s="1"/>
  <c r="DH311" s="1"/>
  <c r="DJ311" s="1"/>
  <c r="DL311" s="1"/>
  <c r="DN311" s="1"/>
  <c r="DQ311" s="1"/>
  <c r="DY311" s="1"/>
  <c r="EA311" s="1"/>
  <c r="EC311" s="1"/>
  <c r="EE311" s="1"/>
  <c r="EG311" s="1"/>
  <c r="EI311" s="1"/>
  <c r="EK311" s="1"/>
  <c r="EM311" s="1"/>
  <c r="EO311" s="1"/>
  <c r="EQ311" s="1"/>
  <c r="EU311" s="1"/>
  <c r="EW311" s="1"/>
  <c r="EY311" s="1"/>
  <c r="FA311" s="1"/>
  <c r="FC311" s="1"/>
  <c r="FE311" s="1"/>
  <c r="FG311" s="1"/>
  <c r="FI311" s="1"/>
  <c r="FQ311" s="1"/>
  <c r="FS311" s="1"/>
  <c r="FU311" s="1"/>
  <c r="FW311" s="1"/>
  <c r="GB311" s="1"/>
  <c r="GD311" s="1"/>
  <c r="GF311" s="1"/>
  <c r="GH311" s="1"/>
  <c r="GJ311" s="1"/>
  <c r="GL311" s="1"/>
  <c r="GN311" s="1"/>
  <c r="GP311" s="1"/>
  <c r="GR311" s="1"/>
  <c r="GT311" s="1"/>
  <c r="GV311" s="1"/>
  <c r="GX311" s="1"/>
  <c r="GZ311" s="1"/>
  <c r="HB311" s="1"/>
  <c r="HJ311" s="1"/>
  <c r="HL311" s="1"/>
  <c r="HN311" s="1"/>
  <c r="HT311" s="1"/>
  <c r="HV311" s="1"/>
  <c r="BT311"/>
  <c r="BW462"/>
  <c r="O155"/>
  <c r="O43" s="1"/>
  <c r="O549" s="1"/>
  <c r="BW554"/>
  <c r="BZ386"/>
  <c r="BT386"/>
  <c r="Z344"/>
  <c r="Z365"/>
  <c r="Q484"/>
  <c r="Q481" s="1"/>
  <c r="BW551"/>
  <c r="Z418"/>
  <c r="BS244"/>
  <c r="BQ96"/>
  <c r="Z232"/>
  <c r="BW495"/>
  <c r="BS156"/>
  <c r="BQ534"/>
  <c r="DU534" s="1"/>
  <c r="FM534" s="1"/>
  <c r="HF534" s="1"/>
  <c r="Z105"/>
  <c r="N99"/>
  <c r="BW557"/>
  <c r="T544"/>
  <c r="BR22"/>
  <c r="BR363"/>
  <c r="BR360" s="1"/>
  <c r="BM413"/>
  <c r="CB413"/>
  <c r="CD413" s="1"/>
  <c r="CF413" s="1"/>
  <c r="CH413" s="1"/>
  <c r="CJ413" s="1"/>
  <c r="CL413" s="1"/>
  <c r="CN413" s="1"/>
  <c r="CP413" s="1"/>
  <c r="CR413" s="1"/>
  <c r="CT413" s="1"/>
  <c r="CV413" s="1"/>
  <c r="CX413" s="1"/>
  <c r="CZ413" s="1"/>
  <c r="DB413" s="1"/>
  <c r="DD413" s="1"/>
  <c r="DF413" s="1"/>
  <c r="DH413" s="1"/>
  <c r="DJ413" s="1"/>
  <c r="DL413" s="1"/>
  <c r="DN413" s="1"/>
  <c r="DQ413" s="1"/>
  <c r="DY413" s="1"/>
  <c r="EA413" s="1"/>
  <c r="EC413" s="1"/>
  <c r="EE413" s="1"/>
  <c r="EG413" s="1"/>
  <c r="EI413" s="1"/>
  <c r="EK413" s="1"/>
  <c r="EM413" s="1"/>
  <c r="EO413" s="1"/>
  <c r="EQ413" s="1"/>
  <c r="EU413" s="1"/>
  <c r="EW413" s="1"/>
  <c r="EY413" s="1"/>
  <c r="FA413" s="1"/>
  <c r="FC413" s="1"/>
  <c r="FE413" s="1"/>
  <c r="FG413" s="1"/>
  <c r="FI413" s="1"/>
  <c r="FQ413" s="1"/>
  <c r="FS413" s="1"/>
  <c r="FU413" s="1"/>
  <c r="FW413" s="1"/>
  <c r="GB413" s="1"/>
  <c r="GD413" s="1"/>
  <c r="GF413" s="1"/>
  <c r="GH413" s="1"/>
  <c r="GJ413" s="1"/>
  <c r="GL413" s="1"/>
  <c r="GN413" s="1"/>
  <c r="GP413" s="1"/>
  <c r="GR413" s="1"/>
  <c r="GT413" s="1"/>
  <c r="GV413" s="1"/>
  <c r="GX413" s="1"/>
  <c r="GZ413" s="1"/>
  <c r="HB413" s="1"/>
  <c r="HJ413" s="1"/>
  <c r="HL413" s="1"/>
  <c r="HN413" s="1"/>
  <c r="HT413" s="1"/>
  <c r="HV413" s="1"/>
  <c r="ID413" s="1"/>
  <c r="IF413" s="1"/>
  <c r="IH413" s="1"/>
  <c r="IJ413" s="1"/>
  <c r="IL413" s="1"/>
  <c r="BT413"/>
  <c r="BR54"/>
  <c r="Z51"/>
  <c r="BR157"/>
  <c r="T547"/>
  <c r="BR107"/>
  <c r="T169"/>
  <c r="BS420"/>
  <c r="AD35"/>
  <c r="AD106"/>
  <c r="AD91"/>
  <c r="AD434"/>
  <c r="AL102"/>
  <c r="AD37"/>
  <c r="AD469"/>
  <c r="BR473"/>
  <c r="AD233"/>
  <c r="AV89"/>
  <c r="AN101"/>
  <c r="AH420"/>
  <c r="AD529"/>
  <c r="AH63"/>
  <c r="AP20"/>
  <c r="AL31"/>
  <c r="BB19"/>
  <c r="AR213"/>
  <c r="AD307"/>
  <c r="AR236"/>
  <c r="AR376"/>
  <c r="AJ60"/>
  <c r="AN42"/>
  <c r="AH493"/>
  <c r="AJ263"/>
  <c r="AJ75"/>
  <c r="IL521" l="1"/>
  <c r="IJ519"/>
  <c r="IL516"/>
  <c r="IJ528"/>
  <c r="IH527"/>
  <c r="IH526" s="1"/>
  <c r="IL498"/>
  <c r="IL356"/>
  <c r="IH351"/>
  <c r="IF348"/>
  <c r="IF347" s="1"/>
  <c r="IL335"/>
  <c r="IL334" s="1"/>
  <c r="IL333" s="1"/>
  <c r="IL332" s="1"/>
  <c r="IJ334"/>
  <c r="IJ333" s="1"/>
  <c r="IJ332" s="1"/>
  <c r="IH310"/>
  <c r="IF309"/>
  <c r="IF308" s="1"/>
  <c r="IF307" s="1"/>
  <c r="HW567"/>
  <c r="IL222"/>
  <c r="IL221" s="1"/>
  <c r="IL220" s="1"/>
  <c r="IJ221"/>
  <c r="IJ220" s="1"/>
  <c r="HW557"/>
  <c r="HG449"/>
  <c r="HX557"/>
  <c r="HX505"/>
  <c r="FN363"/>
  <c r="FO436"/>
  <c r="IH139"/>
  <c r="IF136"/>
  <c r="IF135" s="1"/>
  <c r="HG564"/>
  <c r="IL94"/>
  <c r="HG207"/>
  <c r="BR129"/>
  <c r="BR534" s="1"/>
  <c r="HG476"/>
  <c r="HG473" s="1"/>
  <c r="FO86"/>
  <c r="FO404"/>
  <c r="FN375"/>
  <c r="FN372" s="1"/>
  <c r="HG539"/>
  <c r="IF57"/>
  <c r="HJ439"/>
  <c r="HL439" s="1"/>
  <c r="HN439" s="1"/>
  <c r="HR439"/>
  <c r="HH176"/>
  <c r="HH173" s="1"/>
  <c r="HH246"/>
  <c r="HH244" s="1"/>
  <c r="HH120"/>
  <c r="HG217"/>
  <c r="HG214" s="1"/>
  <c r="HH124"/>
  <c r="HR124"/>
  <c r="HR133"/>
  <c r="HH434"/>
  <c r="HH426" s="1"/>
  <c r="HH289"/>
  <c r="HZ558"/>
  <c r="HR57"/>
  <c r="HH152"/>
  <c r="HH149" s="1"/>
  <c r="HW248"/>
  <c r="HH335"/>
  <c r="HH332" s="1"/>
  <c r="HR335"/>
  <c r="HH302"/>
  <c r="HH299" s="1"/>
  <c r="HH413"/>
  <c r="HR413"/>
  <c r="HH89"/>
  <c r="HH436"/>
  <c r="HW495"/>
  <c r="HR495"/>
  <c r="HR323"/>
  <c r="HR311"/>
  <c r="HR108"/>
  <c r="HW565"/>
  <c r="HX563"/>
  <c r="HX265"/>
  <c r="HX476"/>
  <c r="HX473" s="1"/>
  <c r="HY43"/>
  <c r="HY549" s="1"/>
  <c r="HX5"/>
  <c r="HX539"/>
  <c r="HX536" s="1"/>
  <c r="HY589"/>
  <c r="HO43"/>
  <c r="HW43" s="1"/>
  <c r="HP569"/>
  <c r="HO557"/>
  <c r="HP557"/>
  <c r="IF381"/>
  <c r="IH381" s="1"/>
  <c r="IJ381" s="1"/>
  <c r="IL381" s="1"/>
  <c r="IF444"/>
  <c r="HQ581"/>
  <c r="HP567"/>
  <c r="HT439"/>
  <c r="HQ551"/>
  <c r="HQ589"/>
  <c r="HG188"/>
  <c r="HG63"/>
  <c r="HG263"/>
  <c r="HG321"/>
  <c r="HG370"/>
  <c r="HG487"/>
  <c r="HL458"/>
  <c r="HG532"/>
  <c r="HH571"/>
  <c r="HG353"/>
  <c r="HG134"/>
  <c r="HG67"/>
  <c r="HG29"/>
  <c r="HG270"/>
  <c r="HG368"/>
  <c r="HG235"/>
  <c r="HQ549"/>
  <c r="FN322"/>
  <c r="FN317" s="1"/>
  <c r="HF322"/>
  <c r="HF466"/>
  <c r="HF547"/>
  <c r="HH557"/>
  <c r="HH418"/>
  <c r="FN166"/>
  <c r="HH391"/>
  <c r="HP258"/>
  <c r="HG251"/>
  <c r="HG248" s="1"/>
  <c r="FN488"/>
  <c r="HF488"/>
  <c r="HR488" s="1"/>
  <c r="HF346"/>
  <c r="FN267"/>
  <c r="HF267"/>
  <c r="HH574"/>
  <c r="HF574"/>
  <c r="HP495"/>
  <c r="HG469"/>
  <c r="HG367"/>
  <c r="HG381"/>
  <c r="HG371"/>
  <c r="HG378"/>
  <c r="HG73"/>
  <c r="HG369"/>
  <c r="HG231"/>
  <c r="HG39"/>
  <c r="HG52"/>
  <c r="HG30"/>
  <c r="HG233"/>
  <c r="HG58"/>
  <c r="HG75"/>
  <c r="HG31"/>
  <c r="HG133"/>
  <c r="HG310"/>
  <c r="HG307" s="1"/>
  <c r="HL108"/>
  <c r="HG488"/>
  <c r="FN360"/>
  <c r="HG60"/>
  <c r="HG80"/>
  <c r="HG74"/>
  <c r="HG37"/>
  <c r="HF588"/>
  <c r="HG69"/>
  <c r="HF553"/>
  <c r="HG51"/>
  <c r="HG553" s="1"/>
  <c r="HG499"/>
  <c r="HG33"/>
  <c r="HG386"/>
  <c r="HG195"/>
  <c r="HG320"/>
  <c r="HG266"/>
  <c r="HG571" s="1"/>
  <c r="HF571"/>
  <c r="HG147"/>
  <c r="FN129"/>
  <c r="FN534" s="1"/>
  <c r="HG107"/>
  <c r="GL218"/>
  <c r="HG587"/>
  <c r="HG157"/>
  <c r="FN473"/>
  <c r="HG365"/>
  <c r="HG82"/>
  <c r="HG397"/>
  <c r="HG202"/>
  <c r="HG230"/>
  <c r="GJ239"/>
  <c r="FX43"/>
  <c r="GJ212"/>
  <c r="GL212" s="1"/>
  <c r="GN212" s="1"/>
  <c r="GP212" s="1"/>
  <c r="GR212" s="1"/>
  <c r="GT212" s="1"/>
  <c r="GV212" s="1"/>
  <c r="GX212" s="1"/>
  <c r="GZ212" s="1"/>
  <c r="HB212" s="1"/>
  <c r="FZ551"/>
  <c r="FY484"/>
  <c r="FY255"/>
  <c r="FN449"/>
  <c r="GB134"/>
  <c r="FG193"/>
  <c r="FN54"/>
  <c r="DB452"/>
  <c r="FM218"/>
  <c r="FO241"/>
  <c r="FO287"/>
  <c r="FO284" s="1"/>
  <c r="FN144"/>
  <c r="FO152"/>
  <c r="FN228"/>
  <c r="FN547"/>
  <c r="FN99"/>
  <c r="FN346"/>
  <c r="FM420"/>
  <c r="HF420" s="1"/>
  <c r="DW156"/>
  <c r="FM156"/>
  <c r="FM426"/>
  <c r="FN466"/>
  <c r="DV468"/>
  <c r="FM468"/>
  <c r="FN17"/>
  <c r="FN513"/>
  <c r="FO408"/>
  <c r="FO505" s="1"/>
  <c r="FN22"/>
  <c r="DV466"/>
  <c r="BR465"/>
  <c r="BR462" s="1"/>
  <c r="DL407"/>
  <c r="EO383"/>
  <c r="EI380"/>
  <c r="EM379"/>
  <c r="EQ377"/>
  <c r="EU377" s="1"/>
  <c r="EW377" s="1"/>
  <c r="EY377" s="1"/>
  <c r="FA377" s="1"/>
  <c r="FC377" s="1"/>
  <c r="FE377" s="1"/>
  <c r="FG377" s="1"/>
  <c r="FI377" s="1"/>
  <c r="FQ377" s="1"/>
  <c r="FS377" s="1"/>
  <c r="FU377" s="1"/>
  <c r="FW377" s="1"/>
  <c r="GB377" s="1"/>
  <c r="GD377" s="1"/>
  <c r="GF377" s="1"/>
  <c r="GH377" s="1"/>
  <c r="GJ377" s="1"/>
  <c r="GL377" s="1"/>
  <c r="GN377" s="1"/>
  <c r="GP377" s="1"/>
  <c r="GR377" s="1"/>
  <c r="GT377" s="1"/>
  <c r="GV377" s="1"/>
  <c r="GX377" s="1"/>
  <c r="GZ377" s="1"/>
  <c r="HB377" s="1"/>
  <c r="DU96"/>
  <c r="FM96" s="1"/>
  <c r="HF96" s="1"/>
  <c r="DV322"/>
  <c r="DW241"/>
  <c r="DV346"/>
  <c r="DW420"/>
  <c r="DW287"/>
  <c r="DW284" s="1"/>
  <c r="DU551"/>
  <c r="DV228"/>
  <c r="DV225" s="1"/>
  <c r="DV99"/>
  <c r="DV96" s="1"/>
  <c r="DV488"/>
  <c r="DU314"/>
  <c r="DV129"/>
  <c r="DV54"/>
  <c r="EA230"/>
  <c r="EC230" s="1"/>
  <c r="BV549"/>
  <c r="DV258"/>
  <c r="BX551"/>
  <c r="BR5"/>
  <c r="CB386"/>
  <c r="BT218"/>
  <c r="BR341"/>
  <c r="BR505" s="1"/>
  <c r="CV487"/>
  <c r="CX487" s="1"/>
  <c r="CZ487" s="1"/>
  <c r="DB487" s="1"/>
  <c r="DD487" s="1"/>
  <c r="DF487" s="1"/>
  <c r="DH487" s="1"/>
  <c r="DJ487" s="1"/>
  <c r="DL487" s="1"/>
  <c r="DN487" s="1"/>
  <c r="DQ487" s="1"/>
  <c r="DY487" s="1"/>
  <c r="EA487" s="1"/>
  <c r="EC487" s="1"/>
  <c r="EE487" s="1"/>
  <c r="EG487" s="1"/>
  <c r="EI487" s="1"/>
  <c r="EK487" s="1"/>
  <c r="EM487" s="1"/>
  <c r="EO487" s="1"/>
  <c r="EQ487" s="1"/>
  <c r="EU487" s="1"/>
  <c r="EW487" s="1"/>
  <c r="EY487" s="1"/>
  <c r="FA487" s="1"/>
  <c r="FC487" s="1"/>
  <c r="FE487" s="1"/>
  <c r="FG487" s="1"/>
  <c r="FI487" s="1"/>
  <c r="FQ487" s="1"/>
  <c r="FS487" s="1"/>
  <c r="FU487" s="1"/>
  <c r="FW487" s="1"/>
  <c r="GB487" s="1"/>
  <c r="GD487" s="1"/>
  <c r="GF487" s="1"/>
  <c r="GH487" s="1"/>
  <c r="GJ487" s="1"/>
  <c r="GL487" s="1"/>
  <c r="GN487" s="1"/>
  <c r="GP487" s="1"/>
  <c r="GR487" s="1"/>
  <c r="GT487" s="1"/>
  <c r="GV487" s="1"/>
  <c r="GX487" s="1"/>
  <c r="GZ487" s="1"/>
  <c r="HB487" s="1"/>
  <c r="HJ487" s="1"/>
  <c r="HL487" s="1"/>
  <c r="HN487" s="1"/>
  <c r="HT487" s="1"/>
  <c r="HV487" s="1"/>
  <c r="ID487" s="1"/>
  <c r="ID486" s="1"/>
  <c r="ID485" s="1"/>
  <c r="V176"/>
  <c r="X176" s="1"/>
  <c r="Z176" s="1"/>
  <c r="AB176" s="1"/>
  <c r="AD176" s="1"/>
  <c r="AF176" s="1"/>
  <c r="AH176" s="1"/>
  <c r="AJ176" s="1"/>
  <c r="S176"/>
  <c r="Q255"/>
  <c r="BR322"/>
  <c r="BQ310"/>
  <c r="S310"/>
  <c r="BV569"/>
  <c r="N484"/>
  <c r="N481" s="1"/>
  <c r="N317"/>
  <c r="N314" s="1"/>
  <c r="BW258"/>
  <c r="CV411"/>
  <c r="S173"/>
  <c r="V173"/>
  <c r="X173" s="1"/>
  <c r="Z173" s="1"/>
  <c r="AB173" s="1"/>
  <c r="AD173" s="1"/>
  <c r="AF173" s="1"/>
  <c r="AH173" s="1"/>
  <c r="AJ173" s="1"/>
  <c r="AL173" s="1"/>
  <c r="AN173" s="1"/>
  <c r="AP173" s="1"/>
  <c r="AR173" s="1"/>
  <c r="AT173" s="1"/>
  <c r="AV173" s="1"/>
  <c r="AX173" s="1"/>
  <c r="AZ173" s="1"/>
  <c r="BB173" s="1"/>
  <c r="BD173" s="1"/>
  <c r="BF173" s="1"/>
  <c r="BH173" s="1"/>
  <c r="BK173" s="1"/>
  <c r="BR488"/>
  <c r="BT488"/>
  <c r="AH159"/>
  <c r="AB51"/>
  <c r="BW484"/>
  <c r="BS241"/>
  <c r="AB418"/>
  <c r="AB365"/>
  <c r="BS414"/>
  <c r="V547"/>
  <c r="X547" s="1"/>
  <c r="Z547" s="1"/>
  <c r="AB547" s="1"/>
  <c r="AD547" s="1"/>
  <c r="AF547" s="1"/>
  <c r="AH547" s="1"/>
  <c r="AJ547" s="1"/>
  <c r="AL547" s="1"/>
  <c r="AN547" s="1"/>
  <c r="AP547" s="1"/>
  <c r="AR547" s="1"/>
  <c r="AT547" s="1"/>
  <c r="AV547" s="1"/>
  <c r="AX547" s="1"/>
  <c r="AZ547" s="1"/>
  <c r="BB547" s="1"/>
  <c r="BD547" s="1"/>
  <c r="BF547" s="1"/>
  <c r="BH547" s="1"/>
  <c r="BK547" s="1"/>
  <c r="S547"/>
  <c r="M241"/>
  <c r="AB344"/>
  <c r="V169"/>
  <c r="X169" s="1"/>
  <c r="Z169" s="1"/>
  <c r="AB169" s="1"/>
  <c r="AD169" s="1"/>
  <c r="AF169" s="1"/>
  <c r="AH169" s="1"/>
  <c r="AJ169" s="1"/>
  <c r="AL169" s="1"/>
  <c r="AN169" s="1"/>
  <c r="AP169" s="1"/>
  <c r="AR169" s="1"/>
  <c r="AT169" s="1"/>
  <c r="AV169" s="1"/>
  <c r="AX169" s="1"/>
  <c r="AZ169" s="1"/>
  <c r="BB169" s="1"/>
  <c r="BD169" s="1"/>
  <c r="BF169" s="1"/>
  <c r="BH169" s="1"/>
  <c r="BK169" s="1"/>
  <c r="S169"/>
  <c r="BR99"/>
  <c r="N96"/>
  <c r="AB105"/>
  <c r="BV581"/>
  <c r="S544"/>
  <c r="V544"/>
  <c r="X544" s="1"/>
  <c r="Z544" s="1"/>
  <c r="AB544" s="1"/>
  <c r="AD544" s="1"/>
  <c r="AF544" s="1"/>
  <c r="AH544" s="1"/>
  <c r="AJ544" s="1"/>
  <c r="AL544" s="1"/>
  <c r="AN544" s="1"/>
  <c r="AP544" s="1"/>
  <c r="AR544" s="1"/>
  <c r="AT544" s="1"/>
  <c r="AV544" s="1"/>
  <c r="AX544" s="1"/>
  <c r="AZ544" s="1"/>
  <c r="BB544" s="1"/>
  <c r="BD544" s="1"/>
  <c r="BF544" s="1"/>
  <c r="BH544" s="1"/>
  <c r="BK544" s="1"/>
  <c r="BS155"/>
  <c r="AB232"/>
  <c r="AF35"/>
  <c r="AF91"/>
  <c r="AF106"/>
  <c r="AN102"/>
  <c r="AF434"/>
  <c r="AF469"/>
  <c r="AF37"/>
  <c r="AF233"/>
  <c r="AL263"/>
  <c r="AJ493"/>
  <c r="AP42"/>
  <c r="AL60"/>
  <c r="AT376"/>
  <c r="AN31"/>
  <c r="AJ420"/>
  <c r="AP101"/>
  <c r="AL75"/>
  <c r="AT236"/>
  <c r="AF307"/>
  <c r="AT213"/>
  <c r="BD19"/>
  <c r="AR20"/>
  <c r="AJ63"/>
  <c r="AF529"/>
  <c r="AX89"/>
  <c r="IL520" l="1"/>
  <c r="IL519" s="1"/>
  <c r="IL528"/>
  <c r="IL527" s="1"/>
  <c r="IL526" s="1"/>
  <c r="IJ527"/>
  <c r="IJ526" s="1"/>
  <c r="IF487"/>
  <c r="IF486" s="1"/>
  <c r="IF485" s="1"/>
  <c r="IH444"/>
  <c r="IF443"/>
  <c r="IF442" s="1"/>
  <c r="IJ351"/>
  <c r="IH348"/>
  <c r="IH347" s="1"/>
  <c r="IJ310"/>
  <c r="IH309"/>
  <c r="IH308" s="1"/>
  <c r="IH307" s="1"/>
  <c r="FN258"/>
  <c r="FN255" s="1"/>
  <c r="HZ549"/>
  <c r="FN484"/>
  <c r="FN481" s="1"/>
  <c r="HH404"/>
  <c r="HH408"/>
  <c r="HH505" s="1"/>
  <c r="IJ139"/>
  <c r="IH136"/>
  <c r="IH135" s="1"/>
  <c r="HH559"/>
  <c r="HG363"/>
  <c r="HG360" s="1"/>
  <c r="HX495"/>
  <c r="IH57"/>
  <c r="DW155"/>
  <c r="HG588"/>
  <c r="HG129"/>
  <c r="DV484"/>
  <c r="HH86"/>
  <c r="HF561"/>
  <c r="HG561"/>
  <c r="HJ212"/>
  <c r="HL212" s="1"/>
  <c r="HN212" s="1"/>
  <c r="HT212" s="1"/>
  <c r="HV212" s="1"/>
  <c r="ID212" s="1"/>
  <c r="IF212" s="1"/>
  <c r="IH212" s="1"/>
  <c r="IJ212" s="1"/>
  <c r="IL212" s="1"/>
  <c r="HR212"/>
  <c r="IA558"/>
  <c r="HF558"/>
  <c r="HJ377"/>
  <c r="HL377" s="1"/>
  <c r="HN377" s="1"/>
  <c r="HT377" s="1"/>
  <c r="HV377" s="1"/>
  <c r="ID377" s="1"/>
  <c r="IF377" s="1"/>
  <c r="IH377" s="1"/>
  <c r="IJ377" s="1"/>
  <c r="IL377" s="1"/>
  <c r="HR377"/>
  <c r="HZ568"/>
  <c r="HR487"/>
  <c r="HH117"/>
  <c r="HH554"/>
  <c r="HO549"/>
  <c r="HX258"/>
  <c r="HW551"/>
  <c r="HW581"/>
  <c r="HP551"/>
  <c r="HV439"/>
  <c r="HN458"/>
  <c r="HG375"/>
  <c r="HG372" s="1"/>
  <c r="DV341"/>
  <c r="DV505" s="1"/>
  <c r="HG267"/>
  <c r="HG566"/>
  <c r="FX549"/>
  <c r="HN108"/>
  <c r="HP484"/>
  <c r="HH558"/>
  <c r="HH567"/>
  <c r="HH241"/>
  <c r="HG166"/>
  <c r="FN468"/>
  <c r="FN465" s="1"/>
  <c r="HF468"/>
  <c r="HF426"/>
  <c r="FO156"/>
  <c r="HF156"/>
  <c r="HH420"/>
  <c r="HH414" s="1"/>
  <c r="HF218"/>
  <c r="HH579"/>
  <c r="HH287"/>
  <c r="HH284" s="1"/>
  <c r="HP255"/>
  <c r="HG577"/>
  <c r="FN510"/>
  <c r="HG468"/>
  <c r="FN225"/>
  <c r="HG579"/>
  <c r="HG585"/>
  <c r="HG144"/>
  <c r="HG106"/>
  <c r="HF569"/>
  <c r="HG18"/>
  <c r="HF560"/>
  <c r="HG34"/>
  <c r="HG560" s="1"/>
  <c r="HG20"/>
  <c r="HG322"/>
  <c r="HF579"/>
  <c r="HF566"/>
  <c r="HF559"/>
  <c r="HG50"/>
  <c r="HG229"/>
  <c r="HF568"/>
  <c r="HG70"/>
  <c r="HG484"/>
  <c r="GL239"/>
  <c r="GN218"/>
  <c r="HG344"/>
  <c r="HG534"/>
  <c r="HG237"/>
  <c r="FN314"/>
  <c r="HF585"/>
  <c r="HG573"/>
  <c r="HG22"/>
  <c r="HG558"/>
  <c r="FY43"/>
  <c r="FY569"/>
  <c r="FZ589"/>
  <c r="FX581"/>
  <c r="FY481"/>
  <c r="FY581"/>
  <c r="FX569"/>
  <c r="FY551"/>
  <c r="GD134"/>
  <c r="GF134" s="1"/>
  <c r="GH134" s="1"/>
  <c r="GJ134" s="1"/>
  <c r="GL134" s="1"/>
  <c r="GN134" s="1"/>
  <c r="GP134" s="1"/>
  <c r="GR134" s="1"/>
  <c r="GT134" s="1"/>
  <c r="GV134" s="1"/>
  <c r="GX134" s="1"/>
  <c r="GZ134" s="1"/>
  <c r="HB134" s="1"/>
  <c r="FI193"/>
  <c r="DD452"/>
  <c r="FO551"/>
  <c r="FN341"/>
  <c r="FM314"/>
  <c r="FN5"/>
  <c r="FO155"/>
  <c r="FO420"/>
  <c r="FN96"/>
  <c r="FN544"/>
  <c r="FO149"/>
  <c r="DV465"/>
  <c r="DV462" s="1"/>
  <c r="DN407"/>
  <c r="EQ383"/>
  <c r="EK380"/>
  <c r="EO379"/>
  <c r="DU310"/>
  <c r="FM310" s="1"/>
  <c r="HF310" s="1"/>
  <c r="EE230"/>
  <c r="EG230" s="1"/>
  <c r="DW414"/>
  <c r="DV317"/>
  <c r="DV314" s="1"/>
  <c r="DW551"/>
  <c r="DV534"/>
  <c r="DV551"/>
  <c r="DV255"/>
  <c r="DV481"/>
  <c r="BX589"/>
  <c r="CX411"/>
  <c r="BW481"/>
  <c r="CD386"/>
  <c r="BS43"/>
  <c r="BS549" s="1"/>
  <c r="BZ173"/>
  <c r="CB173" s="1"/>
  <c r="CD173" s="1"/>
  <c r="CF173" s="1"/>
  <c r="CH173" s="1"/>
  <c r="CJ173" s="1"/>
  <c r="CL173" s="1"/>
  <c r="CN173" s="1"/>
  <c r="CP173" s="1"/>
  <c r="CR173" s="1"/>
  <c r="CT173" s="1"/>
  <c r="CV173" s="1"/>
  <c r="CX173" s="1"/>
  <c r="CZ173" s="1"/>
  <c r="DB173" s="1"/>
  <c r="DD173" s="1"/>
  <c r="DF173" s="1"/>
  <c r="DH173" s="1"/>
  <c r="DJ173" s="1"/>
  <c r="DL173" s="1"/>
  <c r="DN173" s="1"/>
  <c r="DQ173" s="1"/>
  <c r="DY173" s="1"/>
  <c r="EA173" s="1"/>
  <c r="EC173" s="1"/>
  <c r="EE173" s="1"/>
  <c r="EG173" s="1"/>
  <c r="EI173" s="1"/>
  <c r="EK173" s="1"/>
  <c r="EM173" s="1"/>
  <c r="EO173" s="1"/>
  <c r="EQ173" s="1"/>
  <c r="EU173" s="1"/>
  <c r="EW173" s="1"/>
  <c r="EY173" s="1"/>
  <c r="FA173" s="1"/>
  <c r="FC173" s="1"/>
  <c r="FE173" s="1"/>
  <c r="FG173" s="1"/>
  <c r="FI173" s="1"/>
  <c r="FQ173" s="1"/>
  <c r="FS173" s="1"/>
  <c r="FU173" s="1"/>
  <c r="FW173" s="1"/>
  <c r="GB173" s="1"/>
  <c r="GD173" s="1"/>
  <c r="GF173" s="1"/>
  <c r="GH173" s="1"/>
  <c r="GJ173" s="1"/>
  <c r="GL173" s="1"/>
  <c r="GN173" s="1"/>
  <c r="GP173" s="1"/>
  <c r="GR173" s="1"/>
  <c r="GT173" s="1"/>
  <c r="GV173" s="1"/>
  <c r="GX173" s="1"/>
  <c r="GZ173" s="1"/>
  <c r="HB173" s="1"/>
  <c r="BT173"/>
  <c r="T408"/>
  <c r="BR484"/>
  <c r="BR481" s="1"/>
  <c r="BT310"/>
  <c r="BW569"/>
  <c r="Q43"/>
  <c r="Q549" s="1"/>
  <c r="BW255"/>
  <c r="BR317"/>
  <c r="BR314" s="1"/>
  <c r="AJ159"/>
  <c r="BZ544"/>
  <c r="CB544" s="1"/>
  <c r="CD544" s="1"/>
  <c r="CF544" s="1"/>
  <c r="CH544" s="1"/>
  <c r="CJ544" s="1"/>
  <c r="CL544" s="1"/>
  <c r="CN544" s="1"/>
  <c r="CP544" s="1"/>
  <c r="CR544" s="1"/>
  <c r="CT544" s="1"/>
  <c r="CV544" s="1"/>
  <c r="CX544" s="1"/>
  <c r="CZ544" s="1"/>
  <c r="DB544" s="1"/>
  <c r="DD544" s="1"/>
  <c r="DF544" s="1"/>
  <c r="DH544" s="1"/>
  <c r="DJ544" s="1"/>
  <c r="DL544" s="1"/>
  <c r="DN544" s="1"/>
  <c r="DQ544" s="1"/>
  <c r="DY544" s="1"/>
  <c r="EA544" s="1"/>
  <c r="EC544" s="1"/>
  <c r="EE544" s="1"/>
  <c r="EG544" s="1"/>
  <c r="EI544" s="1"/>
  <c r="EK544" s="1"/>
  <c r="EM544" s="1"/>
  <c r="EO544" s="1"/>
  <c r="EQ544" s="1"/>
  <c r="EU544" s="1"/>
  <c r="EW544" s="1"/>
  <c r="EY544" s="1"/>
  <c r="FA544" s="1"/>
  <c r="FC544" s="1"/>
  <c r="FE544" s="1"/>
  <c r="FG544" s="1"/>
  <c r="FI544" s="1"/>
  <c r="FQ544" s="1"/>
  <c r="FS544" s="1"/>
  <c r="FU544" s="1"/>
  <c r="FW544" s="1"/>
  <c r="GB544" s="1"/>
  <c r="GD544" s="1"/>
  <c r="GF544" s="1"/>
  <c r="GH544" s="1"/>
  <c r="GJ544" s="1"/>
  <c r="GL544" s="1"/>
  <c r="GN544" s="1"/>
  <c r="GP544" s="1"/>
  <c r="GR544" s="1"/>
  <c r="GT544" s="1"/>
  <c r="GV544" s="1"/>
  <c r="GX544" s="1"/>
  <c r="GZ544" s="1"/>
  <c r="HB544" s="1"/>
  <c r="BT544"/>
  <c r="N43"/>
  <c r="N549" s="1"/>
  <c r="AD418"/>
  <c r="BR96"/>
  <c r="AD344"/>
  <c r="BL547"/>
  <c r="BL544" s="1"/>
  <c r="BZ547"/>
  <c r="CB547" s="1"/>
  <c r="CD547" s="1"/>
  <c r="CF547" s="1"/>
  <c r="CH547" s="1"/>
  <c r="CJ547" s="1"/>
  <c r="CL547" s="1"/>
  <c r="CN547" s="1"/>
  <c r="CP547" s="1"/>
  <c r="CR547" s="1"/>
  <c r="CT547" s="1"/>
  <c r="CV547" s="1"/>
  <c r="CX547" s="1"/>
  <c r="CZ547" s="1"/>
  <c r="DB547" s="1"/>
  <c r="DD547" s="1"/>
  <c r="DF547" s="1"/>
  <c r="DH547" s="1"/>
  <c r="DJ547" s="1"/>
  <c r="DL547" s="1"/>
  <c r="DN547" s="1"/>
  <c r="DQ547" s="1"/>
  <c r="DY547" s="1"/>
  <c r="EA547" s="1"/>
  <c r="EC547" s="1"/>
  <c r="EE547" s="1"/>
  <c r="EG547" s="1"/>
  <c r="EI547" s="1"/>
  <c r="EK547" s="1"/>
  <c r="EM547" s="1"/>
  <c r="EO547" s="1"/>
  <c r="EQ547" s="1"/>
  <c r="EU547" s="1"/>
  <c r="EW547" s="1"/>
  <c r="EY547" s="1"/>
  <c r="FA547" s="1"/>
  <c r="FC547" s="1"/>
  <c r="FE547" s="1"/>
  <c r="FG547" s="1"/>
  <c r="FI547" s="1"/>
  <c r="FQ547" s="1"/>
  <c r="FS547" s="1"/>
  <c r="FU547" s="1"/>
  <c r="FW547" s="1"/>
  <c r="GB547" s="1"/>
  <c r="GD547" s="1"/>
  <c r="GF547" s="1"/>
  <c r="GH547" s="1"/>
  <c r="GJ547" s="1"/>
  <c r="GL547" s="1"/>
  <c r="GN547" s="1"/>
  <c r="GP547" s="1"/>
  <c r="GR547" s="1"/>
  <c r="GT547" s="1"/>
  <c r="GV547" s="1"/>
  <c r="GX547" s="1"/>
  <c r="GZ547" s="1"/>
  <c r="HB547" s="1"/>
  <c r="HJ547" s="1"/>
  <c r="HL547" s="1"/>
  <c r="HN547" s="1"/>
  <c r="HT547" s="1"/>
  <c r="HV547" s="1"/>
  <c r="ID547" s="1"/>
  <c r="BT547"/>
  <c r="AD232"/>
  <c r="AD105"/>
  <c r="BW581"/>
  <c r="M549"/>
  <c r="BZ169"/>
  <c r="CB169" s="1"/>
  <c r="CD169" s="1"/>
  <c r="CF169" s="1"/>
  <c r="CH169" s="1"/>
  <c r="CJ169" s="1"/>
  <c r="CL169" s="1"/>
  <c r="CN169" s="1"/>
  <c r="CP169" s="1"/>
  <c r="CR169" s="1"/>
  <c r="CT169" s="1"/>
  <c r="CV169" s="1"/>
  <c r="CX169" s="1"/>
  <c r="CZ169" s="1"/>
  <c r="DB169" s="1"/>
  <c r="DD169" s="1"/>
  <c r="DF169" s="1"/>
  <c r="DH169" s="1"/>
  <c r="DJ169" s="1"/>
  <c r="DL169" s="1"/>
  <c r="DN169" s="1"/>
  <c r="DQ169" s="1"/>
  <c r="DY169" s="1"/>
  <c r="EA169" s="1"/>
  <c r="EC169" s="1"/>
  <c r="EE169" s="1"/>
  <c r="EG169" s="1"/>
  <c r="EI169" s="1"/>
  <c r="EK169" s="1"/>
  <c r="EM169" s="1"/>
  <c r="EO169" s="1"/>
  <c r="EQ169" s="1"/>
  <c r="EU169" s="1"/>
  <c r="BL169"/>
  <c r="BT169"/>
  <c r="BQ241"/>
  <c r="M43"/>
  <c r="BQ43" s="1"/>
  <c r="DU43" s="1"/>
  <c r="FM43" s="1"/>
  <c r="AD365"/>
  <c r="AD51"/>
  <c r="AH35"/>
  <c r="AH91"/>
  <c r="AH106"/>
  <c r="AH434"/>
  <c r="AP102"/>
  <c r="AH37"/>
  <c r="AH469"/>
  <c r="AH233"/>
  <c r="AZ89"/>
  <c r="BF19"/>
  <c r="AH307"/>
  <c r="AV236"/>
  <c r="AN75"/>
  <c r="AH529"/>
  <c r="AT20"/>
  <c r="AL420"/>
  <c r="AP31"/>
  <c r="AV376"/>
  <c r="AN60"/>
  <c r="AL63"/>
  <c r="AV213"/>
  <c r="AR101"/>
  <c r="AR42"/>
  <c r="AL176"/>
  <c r="AL493"/>
  <c r="AN263"/>
  <c r="IF547" l="1"/>
  <c r="ID546"/>
  <c r="ID545" s="1"/>
  <c r="ID544" s="1"/>
  <c r="IH487"/>
  <c r="IH486" s="1"/>
  <c r="IH485" s="1"/>
  <c r="IJ444"/>
  <c r="IH443"/>
  <c r="IH442" s="1"/>
  <c r="IL351"/>
  <c r="IL348" s="1"/>
  <c r="IL347" s="1"/>
  <c r="IJ348"/>
  <c r="IJ347" s="1"/>
  <c r="IL310"/>
  <c r="IL309" s="1"/>
  <c r="IL308" s="1"/>
  <c r="IL307" s="1"/>
  <c r="IJ309"/>
  <c r="IJ308" s="1"/>
  <c r="IJ307" s="1"/>
  <c r="HF554"/>
  <c r="HG258"/>
  <c r="HG255" s="1"/>
  <c r="IL139"/>
  <c r="IL136" s="1"/>
  <c r="IL135" s="1"/>
  <c r="IJ136"/>
  <c r="IJ135" s="1"/>
  <c r="HX484"/>
  <c r="IJ57"/>
  <c r="HF577"/>
  <c r="HF565"/>
  <c r="HW569"/>
  <c r="HJ544"/>
  <c r="HL544" s="1"/>
  <c r="HN544" s="1"/>
  <c r="HT544" s="1"/>
  <c r="HV544" s="1"/>
  <c r="HR544"/>
  <c r="HW549"/>
  <c r="HZ589"/>
  <c r="HH560"/>
  <c r="IA589"/>
  <c r="IA549"/>
  <c r="HJ173"/>
  <c r="HL173" s="1"/>
  <c r="HN173" s="1"/>
  <c r="HT173" s="1"/>
  <c r="HV173" s="1"/>
  <c r="HR173"/>
  <c r="HR310"/>
  <c r="HJ134"/>
  <c r="HL134" s="1"/>
  <c r="HN134" s="1"/>
  <c r="HT134" s="1"/>
  <c r="HV134" s="1"/>
  <c r="ID134" s="1"/>
  <c r="IF134" s="1"/>
  <c r="IH134" s="1"/>
  <c r="IJ134" s="1"/>
  <c r="IL134" s="1"/>
  <c r="HR134"/>
  <c r="HH156"/>
  <c r="HT458"/>
  <c r="IA568"/>
  <c r="HR547"/>
  <c r="HX551"/>
  <c r="HX255"/>
  <c r="HX581"/>
  <c r="HX481"/>
  <c r="HO581"/>
  <c r="HO589"/>
  <c r="HP43"/>
  <c r="ID439"/>
  <c r="HT108"/>
  <c r="HV108" s="1"/>
  <c r="ID108" s="1"/>
  <c r="IF108" s="1"/>
  <c r="IH108" s="1"/>
  <c r="IJ108" s="1"/>
  <c r="IL108" s="1"/>
  <c r="HH551"/>
  <c r="HF573"/>
  <c r="HP481"/>
  <c r="HF314"/>
  <c r="HH155"/>
  <c r="HH43" s="1"/>
  <c r="HG481"/>
  <c r="HG565"/>
  <c r="HF581"/>
  <c r="HF563"/>
  <c r="GP218"/>
  <c r="GN239"/>
  <c r="HG547"/>
  <c r="HG466"/>
  <c r="HF557"/>
  <c r="HG17"/>
  <c r="HG99"/>
  <c r="HG54"/>
  <c r="HG317"/>
  <c r="HG314" s="1"/>
  <c r="FN536"/>
  <c r="FN505"/>
  <c r="FN462"/>
  <c r="HG581"/>
  <c r="HF575"/>
  <c r="HG559"/>
  <c r="HG575"/>
  <c r="HG554"/>
  <c r="HG568"/>
  <c r="HG513"/>
  <c r="HG228"/>
  <c r="HG225" s="1"/>
  <c r="HG346"/>
  <c r="FY589"/>
  <c r="FX589"/>
  <c r="FY549"/>
  <c r="FQ193"/>
  <c r="EW169"/>
  <c r="DF452"/>
  <c r="FM551"/>
  <c r="FO414"/>
  <c r="BW43"/>
  <c r="BW549" s="1"/>
  <c r="EI230"/>
  <c r="EU383"/>
  <c r="EW383" s="1"/>
  <c r="EY383" s="1"/>
  <c r="FA383" s="1"/>
  <c r="FC383" s="1"/>
  <c r="FE383" s="1"/>
  <c r="FG383" s="1"/>
  <c r="FI383" s="1"/>
  <c r="FQ383" s="1"/>
  <c r="FS383" s="1"/>
  <c r="FU383" s="1"/>
  <c r="FW383" s="1"/>
  <c r="GB383" s="1"/>
  <c r="GD383" s="1"/>
  <c r="GF383" s="1"/>
  <c r="GH383" s="1"/>
  <c r="GJ383" s="1"/>
  <c r="GL383" s="1"/>
  <c r="GN383" s="1"/>
  <c r="GP383" s="1"/>
  <c r="GR383" s="1"/>
  <c r="GT383" s="1"/>
  <c r="GV383" s="1"/>
  <c r="GX383" s="1"/>
  <c r="GZ383" s="1"/>
  <c r="HB383" s="1"/>
  <c r="DQ407"/>
  <c r="EM380"/>
  <c r="EQ379"/>
  <c r="DU241"/>
  <c r="FM241" s="1"/>
  <c r="DW43"/>
  <c r="DW549" s="1"/>
  <c r="DV43"/>
  <c r="DV549" s="1"/>
  <c r="BV589"/>
  <c r="CZ411"/>
  <c r="CF386"/>
  <c r="S408"/>
  <c r="V408"/>
  <c r="X408" s="1"/>
  <c r="Z408" s="1"/>
  <c r="AB408" s="1"/>
  <c r="AD408" s="1"/>
  <c r="AF408" s="1"/>
  <c r="AH408" s="1"/>
  <c r="AJ408" s="1"/>
  <c r="AL408" s="1"/>
  <c r="AN408" s="1"/>
  <c r="AP408" s="1"/>
  <c r="AR408" s="1"/>
  <c r="AT408" s="1"/>
  <c r="AV408" s="1"/>
  <c r="AX408" s="1"/>
  <c r="AZ408" s="1"/>
  <c r="BB408" s="1"/>
  <c r="BD408" s="1"/>
  <c r="BF408" s="1"/>
  <c r="BH408" s="1"/>
  <c r="BK408" s="1"/>
  <c r="BZ408" s="1"/>
  <c r="AL159"/>
  <c r="AF51"/>
  <c r="AF365"/>
  <c r="BQ549"/>
  <c r="AF344"/>
  <c r="BR43"/>
  <c r="BR549" s="1"/>
  <c r="AF418"/>
  <c r="AF232"/>
  <c r="AF105"/>
  <c r="AJ35"/>
  <c r="AJ106"/>
  <c r="AJ91"/>
  <c r="AR102"/>
  <c r="AJ434"/>
  <c r="AJ37"/>
  <c r="AJ469"/>
  <c r="AJ233"/>
  <c r="AP263"/>
  <c r="AN493"/>
  <c r="AT101"/>
  <c r="AN63"/>
  <c r="AP60"/>
  <c r="AV20"/>
  <c r="AJ529"/>
  <c r="AX236"/>
  <c r="BH19"/>
  <c r="BB89"/>
  <c r="AN176"/>
  <c r="AT42"/>
  <c r="AX213"/>
  <c r="AX376"/>
  <c r="AR31"/>
  <c r="AN420"/>
  <c r="AP75"/>
  <c r="AJ307"/>
  <c r="IH547" l="1"/>
  <c r="IF546"/>
  <c r="IF545" s="1"/>
  <c r="IF544" s="1"/>
  <c r="FN551"/>
  <c r="IJ487"/>
  <c r="IJ486" s="1"/>
  <c r="IJ485" s="1"/>
  <c r="IF439"/>
  <c r="IL444"/>
  <c r="IL443" s="1"/>
  <c r="IL442" s="1"/>
  <c r="IJ443"/>
  <c r="IJ442" s="1"/>
  <c r="FN43"/>
  <c r="HG563"/>
  <c r="IL57"/>
  <c r="HX569"/>
  <c r="HJ383"/>
  <c r="HL383" s="1"/>
  <c r="HN383" s="1"/>
  <c r="HT383" s="1"/>
  <c r="HV383" s="1"/>
  <c r="ID383" s="1"/>
  <c r="IF383" s="1"/>
  <c r="IH383" s="1"/>
  <c r="IJ383" s="1"/>
  <c r="IL383" s="1"/>
  <c r="HR383"/>
  <c r="HV458"/>
  <c r="HW589"/>
  <c r="HX43"/>
  <c r="HX549" s="1"/>
  <c r="HP581"/>
  <c r="HP589"/>
  <c r="HH581"/>
  <c r="HH573"/>
  <c r="HP549"/>
  <c r="HF241"/>
  <c r="HH549"/>
  <c r="HG510"/>
  <c r="HG557"/>
  <c r="FN549"/>
  <c r="HG96"/>
  <c r="HG465"/>
  <c r="HG462" s="1"/>
  <c r="HG544"/>
  <c r="HG536" s="1"/>
  <c r="GP239"/>
  <c r="GR218"/>
  <c r="HG569"/>
  <c r="HF551"/>
  <c r="HG5"/>
  <c r="HF567"/>
  <c r="HG341"/>
  <c r="FS193"/>
  <c r="EY169"/>
  <c r="FO43"/>
  <c r="FO549" s="1"/>
  <c r="DH452"/>
  <c r="EK230"/>
  <c r="EU379"/>
  <c r="EW379" s="1"/>
  <c r="EY379" s="1"/>
  <c r="FA379" s="1"/>
  <c r="FC379" s="1"/>
  <c r="FE379" s="1"/>
  <c r="FG379" s="1"/>
  <c r="FI379" s="1"/>
  <c r="FQ379" s="1"/>
  <c r="FS379" s="1"/>
  <c r="FU379" s="1"/>
  <c r="FW379" s="1"/>
  <c r="GB379" s="1"/>
  <c r="GD379" s="1"/>
  <c r="GF379" s="1"/>
  <c r="GH379" s="1"/>
  <c r="GJ379" s="1"/>
  <c r="GL379" s="1"/>
  <c r="GN379" s="1"/>
  <c r="GP379" s="1"/>
  <c r="GR379" s="1"/>
  <c r="GT379" s="1"/>
  <c r="GV379" s="1"/>
  <c r="GX379" s="1"/>
  <c r="GZ379" s="1"/>
  <c r="HB379" s="1"/>
  <c r="DY407"/>
  <c r="EO380"/>
  <c r="DU549"/>
  <c r="FM549" s="1"/>
  <c r="BW589"/>
  <c r="DB411"/>
  <c r="CH386"/>
  <c r="T188"/>
  <c r="T157"/>
  <c r="T184"/>
  <c r="BT408"/>
  <c r="CB408"/>
  <c r="CD408" s="1"/>
  <c r="CF408" s="1"/>
  <c r="CH408" s="1"/>
  <c r="CJ408" s="1"/>
  <c r="CL408" s="1"/>
  <c r="CN408" s="1"/>
  <c r="CP408" s="1"/>
  <c r="CR408" s="1"/>
  <c r="CT408" s="1"/>
  <c r="CV408" s="1"/>
  <c r="CX408" s="1"/>
  <c r="CZ408" s="1"/>
  <c r="DB408" s="1"/>
  <c r="DD408" s="1"/>
  <c r="DF408" s="1"/>
  <c r="DH408" s="1"/>
  <c r="DJ408" s="1"/>
  <c r="DL408" s="1"/>
  <c r="DN408" s="1"/>
  <c r="T187"/>
  <c r="AN159"/>
  <c r="AH105"/>
  <c r="AH344"/>
  <c r="AH365"/>
  <c r="AH51"/>
  <c r="AH232"/>
  <c r="AH418"/>
  <c r="AL35"/>
  <c r="AL91"/>
  <c r="AL106"/>
  <c r="AL434"/>
  <c r="AT102"/>
  <c r="AL469"/>
  <c r="AL37"/>
  <c r="AL233"/>
  <c r="AL307"/>
  <c r="AR75"/>
  <c r="AP420"/>
  <c r="AZ376"/>
  <c r="AZ213"/>
  <c r="BD89"/>
  <c r="AX20"/>
  <c r="AR60"/>
  <c r="AV101"/>
  <c r="AT31"/>
  <c r="AV42"/>
  <c r="AP176"/>
  <c r="BK19"/>
  <c r="AZ236"/>
  <c r="AL529"/>
  <c r="AP63"/>
  <c r="AP493"/>
  <c r="AR263"/>
  <c r="IJ547" l="1"/>
  <c r="IH546"/>
  <c r="IH545" s="1"/>
  <c r="IH544" s="1"/>
  <c r="IL487"/>
  <c r="IL486" s="1"/>
  <c r="IL485" s="1"/>
  <c r="IH439"/>
  <c r="HG43"/>
  <c r="ID458"/>
  <c r="HJ379"/>
  <c r="HL379" s="1"/>
  <c r="HN379" s="1"/>
  <c r="HT379" s="1"/>
  <c r="HR379"/>
  <c r="HX589"/>
  <c r="HF43"/>
  <c r="HH589"/>
  <c r="HF549"/>
  <c r="HG505"/>
  <c r="GT218"/>
  <c r="GR239"/>
  <c r="HG551"/>
  <c r="HF589"/>
  <c r="HG567"/>
  <c r="FU193"/>
  <c r="FA169"/>
  <c r="DJ452"/>
  <c r="EM230"/>
  <c r="EA407"/>
  <c r="EQ380"/>
  <c r="DQ408"/>
  <c r="DY408" s="1"/>
  <c r="EA408" s="1"/>
  <c r="EC408" s="1"/>
  <c r="EE408" s="1"/>
  <c r="EG408" s="1"/>
  <c r="EI408" s="1"/>
  <c r="EK408" s="1"/>
  <c r="EM408" s="1"/>
  <c r="EO408" s="1"/>
  <c r="EQ408" s="1"/>
  <c r="DD411"/>
  <c r="CJ386"/>
  <c r="S187"/>
  <c r="V187"/>
  <c r="X187" s="1"/>
  <c r="Z187" s="1"/>
  <c r="AB187" s="1"/>
  <c r="AD187" s="1"/>
  <c r="AF187" s="1"/>
  <c r="AH187" s="1"/>
  <c r="AJ187" s="1"/>
  <c r="AL187" s="1"/>
  <c r="AN187" s="1"/>
  <c r="AP187" s="1"/>
  <c r="AR187" s="1"/>
  <c r="AT187" s="1"/>
  <c r="AV187" s="1"/>
  <c r="AX187" s="1"/>
  <c r="AZ187" s="1"/>
  <c r="BB187" s="1"/>
  <c r="BD187" s="1"/>
  <c r="BF187" s="1"/>
  <c r="BH187" s="1"/>
  <c r="BK187" s="1"/>
  <c r="S184"/>
  <c r="V184"/>
  <c r="X184" s="1"/>
  <c r="Z184" s="1"/>
  <c r="AB184" s="1"/>
  <c r="AD184" s="1"/>
  <c r="AF184" s="1"/>
  <c r="AH184" s="1"/>
  <c r="AJ184" s="1"/>
  <c r="AL184" s="1"/>
  <c r="AN184" s="1"/>
  <c r="AP184" s="1"/>
  <c r="AR184" s="1"/>
  <c r="AT184" s="1"/>
  <c r="AV184" s="1"/>
  <c r="AX184" s="1"/>
  <c r="AZ184" s="1"/>
  <c r="BB184" s="1"/>
  <c r="BD184" s="1"/>
  <c r="BF184" s="1"/>
  <c r="BH184" s="1"/>
  <c r="BK184" s="1"/>
  <c r="V157"/>
  <c r="X157" s="1"/>
  <c r="Z157" s="1"/>
  <c r="AB157" s="1"/>
  <c r="AD157" s="1"/>
  <c r="AF157" s="1"/>
  <c r="AH157" s="1"/>
  <c r="AJ157" s="1"/>
  <c r="AL157" s="1"/>
  <c r="AN157" s="1"/>
  <c r="AP157" s="1"/>
  <c r="AR157" s="1"/>
  <c r="AT157" s="1"/>
  <c r="AV157" s="1"/>
  <c r="AX157" s="1"/>
  <c r="AZ157" s="1"/>
  <c r="BB157" s="1"/>
  <c r="BD157" s="1"/>
  <c r="BF157" s="1"/>
  <c r="BH157" s="1"/>
  <c r="BK157" s="1"/>
  <c r="S157"/>
  <c r="T500"/>
  <c r="S188"/>
  <c r="V188"/>
  <c r="X188" s="1"/>
  <c r="Z188" s="1"/>
  <c r="AB188" s="1"/>
  <c r="AD188" s="1"/>
  <c r="AF188" s="1"/>
  <c r="AH188" s="1"/>
  <c r="AJ188" s="1"/>
  <c r="AL188" s="1"/>
  <c r="AN188" s="1"/>
  <c r="AP188" s="1"/>
  <c r="AR188" s="1"/>
  <c r="AT188" s="1"/>
  <c r="AV188" s="1"/>
  <c r="AX188" s="1"/>
  <c r="AZ188" s="1"/>
  <c r="BB188" s="1"/>
  <c r="BD188" s="1"/>
  <c r="BF188" s="1"/>
  <c r="BH188" s="1"/>
  <c r="BK188" s="1"/>
  <c r="AP159"/>
  <c r="AJ232"/>
  <c r="AJ51"/>
  <c r="AJ105"/>
  <c r="AJ418"/>
  <c r="AJ365"/>
  <c r="T542"/>
  <c r="AJ344"/>
  <c r="AN35"/>
  <c r="AN106"/>
  <c r="AN91"/>
  <c r="AN434"/>
  <c r="AV102"/>
  <c r="AN37"/>
  <c r="AN469"/>
  <c r="AN233"/>
  <c r="AT75"/>
  <c r="AN307"/>
  <c r="AN529"/>
  <c r="AV31"/>
  <c r="AX101"/>
  <c r="AT263"/>
  <c r="AR493"/>
  <c r="AR63"/>
  <c r="BB236"/>
  <c r="BZ19"/>
  <c r="AR176"/>
  <c r="AX42"/>
  <c r="AT60"/>
  <c r="AZ20"/>
  <c r="BF89"/>
  <c r="BB213"/>
  <c r="BB376"/>
  <c r="AR420"/>
  <c r="IL547" l="1"/>
  <c r="IL546" s="1"/>
  <c r="IL545" s="1"/>
  <c r="IL544" s="1"/>
  <c r="IJ546"/>
  <c r="IJ545" s="1"/>
  <c r="IJ544" s="1"/>
  <c r="IJ439"/>
  <c r="HG549"/>
  <c r="IF458"/>
  <c r="HV379"/>
  <c r="HG589"/>
  <c r="GT239"/>
  <c r="GV218"/>
  <c r="FW193"/>
  <c r="FC169"/>
  <c r="DL452"/>
  <c r="EU408"/>
  <c r="EW408" s="1"/>
  <c r="EY408" s="1"/>
  <c r="FA408" s="1"/>
  <c r="FC408" s="1"/>
  <c r="FE408" s="1"/>
  <c r="FG408" s="1"/>
  <c r="FI408" s="1"/>
  <c r="FQ408" s="1"/>
  <c r="FS408" s="1"/>
  <c r="FU408" s="1"/>
  <c r="FW408" s="1"/>
  <c r="GB408" s="1"/>
  <c r="GD408" s="1"/>
  <c r="GF408" s="1"/>
  <c r="GH408" s="1"/>
  <c r="GJ408" s="1"/>
  <c r="GL408" s="1"/>
  <c r="GN408" s="1"/>
  <c r="GP408" s="1"/>
  <c r="GR408" s="1"/>
  <c r="GT408" s="1"/>
  <c r="GV408" s="1"/>
  <c r="GX408" s="1"/>
  <c r="GZ408" s="1"/>
  <c r="HB408" s="1"/>
  <c r="EU380"/>
  <c r="EW380" s="1"/>
  <c r="EY380" s="1"/>
  <c r="FA380" s="1"/>
  <c r="FC380" s="1"/>
  <c r="FE380" s="1"/>
  <c r="FG380" s="1"/>
  <c r="FI380" s="1"/>
  <c r="FQ380" s="1"/>
  <c r="FS380" s="1"/>
  <c r="FU380" s="1"/>
  <c r="FW380" s="1"/>
  <c r="GB380" s="1"/>
  <c r="GD380" s="1"/>
  <c r="GF380" s="1"/>
  <c r="GH380" s="1"/>
  <c r="GJ380" s="1"/>
  <c r="GL380" s="1"/>
  <c r="GN380" s="1"/>
  <c r="GP380" s="1"/>
  <c r="GR380" s="1"/>
  <c r="GT380" s="1"/>
  <c r="GV380" s="1"/>
  <c r="GX380" s="1"/>
  <c r="GZ380" s="1"/>
  <c r="HB380" s="1"/>
  <c r="EO230"/>
  <c r="EC407"/>
  <c r="DF411"/>
  <c r="CL386"/>
  <c r="T449"/>
  <c r="BZ157"/>
  <c r="CB157" s="1"/>
  <c r="CD157" s="1"/>
  <c r="CF157" s="1"/>
  <c r="CH157" s="1"/>
  <c r="CJ157" s="1"/>
  <c r="CL157" s="1"/>
  <c r="CN157" s="1"/>
  <c r="CP157" s="1"/>
  <c r="CR157" s="1"/>
  <c r="CT157" s="1"/>
  <c r="CV157" s="1"/>
  <c r="CX157" s="1"/>
  <c r="CZ157" s="1"/>
  <c r="DB157" s="1"/>
  <c r="DD157" s="1"/>
  <c r="DF157" s="1"/>
  <c r="DH157" s="1"/>
  <c r="DJ157" s="1"/>
  <c r="DL157" s="1"/>
  <c r="DN157" s="1"/>
  <c r="DQ157" s="1"/>
  <c r="DY157" s="1"/>
  <c r="EA157" s="1"/>
  <c r="EC157" s="1"/>
  <c r="EE157" s="1"/>
  <c r="EG157" s="1"/>
  <c r="EI157" s="1"/>
  <c r="EK157" s="1"/>
  <c r="EM157" s="1"/>
  <c r="EO157" s="1"/>
  <c r="EQ157" s="1"/>
  <c r="EU157" s="1"/>
  <c r="BT157"/>
  <c r="BT188"/>
  <c r="BZ188"/>
  <c r="CB188" s="1"/>
  <c r="CD188" s="1"/>
  <c r="CF188" s="1"/>
  <c r="CH188" s="1"/>
  <c r="CJ188" s="1"/>
  <c r="CL188" s="1"/>
  <c r="CN188" s="1"/>
  <c r="CP188" s="1"/>
  <c r="CR188" s="1"/>
  <c r="CT188" s="1"/>
  <c r="CV188" s="1"/>
  <c r="CX188" s="1"/>
  <c r="CZ188" s="1"/>
  <c r="DB188" s="1"/>
  <c r="DD188" s="1"/>
  <c r="DF188" s="1"/>
  <c r="DH188" s="1"/>
  <c r="DJ188" s="1"/>
  <c r="DL188" s="1"/>
  <c r="DN188" s="1"/>
  <c r="DQ188" s="1"/>
  <c r="DY188" s="1"/>
  <c r="EA188" s="1"/>
  <c r="EC188" s="1"/>
  <c r="EE188" s="1"/>
  <c r="EG188" s="1"/>
  <c r="EI188" s="1"/>
  <c r="EK188" s="1"/>
  <c r="EM188" s="1"/>
  <c r="EO188" s="1"/>
  <c r="EQ188" s="1"/>
  <c r="EU188" s="1"/>
  <c r="EW188" s="1"/>
  <c r="EY188" s="1"/>
  <c r="FA188" s="1"/>
  <c r="FC188" s="1"/>
  <c r="FE188" s="1"/>
  <c r="FG188" s="1"/>
  <c r="FI188" s="1"/>
  <c r="FQ188" s="1"/>
  <c r="FS188" s="1"/>
  <c r="FU188" s="1"/>
  <c r="FW188" s="1"/>
  <c r="GB188" s="1"/>
  <c r="BZ184"/>
  <c r="BT184"/>
  <c r="BZ187"/>
  <c r="CB187" s="1"/>
  <c r="CD187" s="1"/>
  <c r="CF187" s="1"/>
  <c r="CH187" s="1"/>
  <c r="CJ187" s="1"/>
  <c r="CL187" s="1"/>
  <c r="CN187" s="1"/>
  <c r="CP187" s="1"/>
  <c r="CR187" s="1"/>
  <c r="CT187" s="1"/>
  <c r="CV187" s="1"/>
  <c r="CX187" s="1"/>
  <c r="CZ187" s="1"/>
  <c r="DB187" s="1"/>
  <c r="DD187" s="1"/>
  <c r="DF187" s="1"/>
  <c r="DH187" s="1"/>
  <c r="DJ187" s="1"/>
  <c r="DL187" s="1"/>
  <c r="DN187" s="1"/>
  <c r="DQ187" s="1"/>
  <c r="DY187" s="1"/>
  <c r="EA187" s="1"/>
  <c r="EC187" s="1"/>
  <c r="EE187" s="1"/>
  <c r="EG187" s="1"/>
  <c r="EI187" s="1"/>
  <c r="EK187" s="1"/>
  <c r="EM187" s="1"/>
  <c r="EO187" s="1"/>
  <c r="EQ187" s="1"/>
  <c r="EU187" s="1"/>
  <c r="BT187"/>
  <c r="BL187"/>
  <c r="BL184" s="1"/>
  <c r="T341"/>
  <c r="V500"/>
  <c r="X500" s="1"/>
  <c r="Z500" s="1"/>
  <c r="AB500" s="1"/>
  <c r="AD500" s="1"/>
  <c r="AF500" s="1"/>
  <c r="AH500" s="1"/>
  <c r="AJ500" s="1"/>
  <c r="AL500" s="1"/>
  <c r="AN500" s="1"/>
  <c r="AP500" s="1"/>
  <c r="AR500" s="1"/>
  <c r="AT500" s="1"/>
  <c r="AV500" s="1"/>
  <c r="AX500" s="1"/>
  <c r="AZ500" s="1"/>
  <c r="BB500" s="1"/>
  <c r="BD500" s="1"/>
  <c r="BF500" s="1"/>
  <c r="BH500" s="1"/>
  <c r="BK500" s="1"/>
  <c r="S500"/>
  <c r="T302"/>
  <c r="AR159"/>
  <c r="AL418"/>
  <c r="AL105"/>
  <c r="AL365"/>
  <c r="T539"/>
  <c r="T532"/>
  <c r="AL51"/>
  <c r="T536"/>
  <c r="AL232"/>
  <c r="AL344"/>
  <c r="V542"/>
  <c r="X542" s="1"/>
  <c r="Z542" s="1"/>
  <c r="AB542" s="1"/>
  <c r="AD542" s="1"/>
  <c r="AF542" s="1"/>
  <c r="AH542" s="1"/>
  <c r="AJ542" s="1"/>
  <c r="AL542" s="1"/>
  <c r="AN542" s="1"/>
  <c r="AP542" s="1"/>
  <c r="AR542" s="1"/>
  <c r="AT542" s="1"/>
  <c r="AV542" s="1"/>
  <c r="AX542" s="1"/>
  <c r="AZ542" s="1"/>
  <c r="BB542" s="1"/>
  <c r="BD542" s="1"/>
  <c r="BF542" s="1"/>
  <c r="BH542" s="1"/>
  <c r="BK542" s="1"/>
  <c r="S542"/>
  <c r="T533"/>
  <c r="AP35"/>
  <c r="AP91"/>
  <c r="AP106"/>
  <c r="AP434"/>
  <c r="AX102"/>
  <c r="AP469"/>
  <c r="AP37"/>
  <c r="AP233"/>
  <c r="AT420"/>
  <c r="BD213"/>
  <c r="BH89"/>
  <c r="AV60"/>
  <c r="BD376"/>
  <c r="BB20"/>
  <c r="AT176"/>
  <c r="BD236"/>
  <c r="AT63"/>
  <c r="AT493"/>
  <c r="AV263"/>
  <c r="AP529"/>
  <c r="AV75"/>
  <c r="AZ42"/>
  <c r="CB19"/>
  <c r="CD19" s="1"/>
  <c r="CF19" s="1"/>
  <c r="CH19" s="1"/>
  <c r="AZ101"/>
  <c r="AX31"/>
  <c r="AP307"/>
  <c r="IL439" l="1"/>
  <c r="HJ380"/>
  <c r="HL380" s="1"/>
  <c r="HN380" s="1"/>
  <c r="HT380" s="1"/>
  <c r="HV380" s="1"/>
  <c r="ID380" s="1"/>
  <c r="IF380" s="1"/>
  <c r="IH380" s="1"/>
  <c r="IJ380" s="1"/>
  <c r="IL380" s="1"/>
  <c r="HR380"/>
  <c r="HJ408"/>
  <c r="HL408" s="1"/>
  <c r="HN408" s="1"/>
  <c r="HT408" s="1"/>
  <c r="HV408" s="1"/>
  <c r="HR408"/>
  <c r="IH458"/>
  <c r="ID379"/>
  <c r="GX218"/>
  <c r="GV239"/>
  <c r="GD188"/>
  <c r="EW187"/>
  <c r="GB193"/>
  <c r="FE169"/>
  <c r="EW157"/>
  <c r="DN452"/>
  <c r="EQ230"/>
  <c r="EE407"/>
  <c r="DH411"/>
  <c r="CB184"/>
  <c r="CN386"/>
  <c r="T391"/>
  <c r="V302"/>
  <c r="X302" s="1"/>
  <c r="Z302" s="1"/>
  <c r="AB302" s="1"/>
  <c r="AD302" s="1"/>
  <c r="AF302" s="1"/>
  <c r="AH302" s="1"/>
  <c r="AJ302" s="1"/>
  <c r="AL302" s="1"/>
  <c r="AN302" s="1"/>
  <c r="AP302" s="1"/>
  <c r="AR302" s="1"/>
  <c r="AT302" s="1"/>
  <c r="AV302" s="1"/>
  <c r="AX302" s="1"/>
  <c r="AZ302" s="1"/>
  <c r="BB302" s="1"/>
  <c r="BD302" s="1"/>
  <c r="BF302" s="1"/>
  <c r="BH302" s="1"/>
  <c r="S302"/>
  <c r="T303"/>
  <c r="T363"/>
  <c r="T436"/>
  <c r="BT500"/>
  <c r="BZ500"/>
  <c r="T441"/>
  <c r="V449"/>
  <c r="X449" s="1"/>
  <c r="Z449" s="1"/>
  <c r="AB449" s="1"/>
  <c r="AD449" s="1"/>
  <c r="AF449" s="1"/>
  <c r="AH449" s="1"/>
  <c r="AJ449" s="1"/>
  <c r="AL449" s="1"/>
  <c r="AN449" s="1"/>
  <c r="AP449" s="1"/>
  <c r="AR449" s="1"/>
  <c r="AT449" s="1"/>
  <c r="AV449" s="1"/>
  <c r="AX449" s="1"/>
  <c r="AZ449" s="1"/>
  <c r="BB449" s="1"/>
  <c r="BD449" s="1"/>
  <c r="BF449" s="1"/>
  <c r="BH449" s="1"/>
  <c r="BK449" s="1"/>
  <c r="S449"/>
  <c r="V341"/>
  <c r="X341" s="1"/>
  <c r="Z341" s="1"/>
  <c r="AB341" s="1"/>
  <c r="AD341" s="1"/>
  <c r="AF341" s="1"/>
  <c r="AH341" s="1"/>
  <c r="AJ341" s="1"/>
  <c r="AL341" s="1"/>
  <c r="AN341" s="1"/>
  <c r="AP341" s="1"/>
  <c r="AR341" s="1"/>
  <c r="AT341" s="1"/>
  <c r="AV341" s="1"/>
  <c r="AX341" s="1"/>
  <c r="AZ341" s="1"/>
  <c r="BB341" s="1"/>
  <c r="BD341" s="1"/>
  <c r="BF341" s="1"/>
  <c r="BH341" s="1"/>
  <c r="BK341" s="1"/>
  <c r="S341"/>
  <c r="T477"/>
  <c r="T22"/>
  <c r="AT159"/>
  <c r="CJ19"/>
  <c r="V533"/>
  <c r="X533" s="1"/>
  <c r="Z533" s="1"/>
  <c r="AB533" s="1"/>
  <c r="AD533" s="1"/>
  <c r="AF533" s="1"/>
  <c r="AH533" s="1"/>
  <c r="AJ533" s="1"/>
  <c r="AL533" s="1"/>
  <c r="AN533" s="1"/>
  <c r="AP533" s="1"/>
  <c r="AR533" s="1"/>
  <c r="AT533" s="1"/>
  <c r="AV533" s="1"/>
  <c r="AX533" s="1"/>
  <c r="AZ533" s="1"/>
  <c r="BB533" s="1"/>
  <c r="BD533" s="1"/>
  <c r="BF533" s="1"/>
  <c r="BH533" s="1"/>
  <c r="BK533" s="1"/>
  <c r="S533"/>
  <c r="AN344"/>
  <c r="T404"/>
  <c r="AN51"/>
  <c r="BL542"/>
  <c r="BL539" s="1"/>
  <c r="BL536" s="1"/>
  <c r="BZ542"/>
  <c r="CB542" s="1"/>
  <c r="CD542" s="1"/>
  <c r="CF542" s="1"/>
  <c r="CH542" s="1"/>
  <c r="CJ542" s="1"/>
  <c r="CL542" s="1"/>
  <c r="CN542" s="1"/>
  <c r="CP542" s="1"/>
  <c r="CR542" s="1"/>
  <c r="CT542" s="1"/>
  <c r="CV542" s="1"/>
  <c r="CX542" s="1"/>
  <c r="CZ542" s="1"/>
  <c r="DB542" s="1"/>
  <c r="DD542" s="1"/>
  <c r="DF542" s="1"/>
  <c r="DH542" s="1"/>
  <c r="DJ542" s="1"/>
  <c r="DL542" s="1"/>
  <c r="DN542" s="1"/>
  <c r="DQ542" s="1"/>
  <c r="DY542" s="1"/>
  <c r="EA542" s="1"/>
  <c r="EC542" s="1"/>
  <c r="EE542" s="1"/>
  <c r="EG542" s="1"/>
  <c r="EI542" s="1"/>
  <c r="EK542" s="1"/>
  <c r="EM542" s="1"/>
  <c r="EO542" s="1"/>
  <c r="EQ542" s="1"/>
  <c r="EU542" s="1"/>
  <c r="EW542" s="1"/>
  <c r="EY542" s="1"/>
  <c r="FA542" s="1"/>
  <c r="FC542" s="1"/>
  <c r="FE542" s="1"/>
  <c r="FG542" s="1"/>
  <c r="FI542" s="1"/>
  <c r="FQ542" s="1"/>
  <c r="FS542" s="1"/>
  <c r="FU542" s="1"/>
  <c r="FW542" s="1"/>
  <c r="GB542" s="1"/>
  <c r="GD542" s="1"/>
  <c r="GF542" s="1"/>
  <c r="GH542" s="1"/>
  <c r="GJ542" s="1"/>
  <c r="GL542" s="1"/>
  <c r="GN542" s="1"/>
  <c r="GP542" s="1"/>
  <c r="GR542" s="1"/>
  <c r="GT542" s="1"/>
  <c r="GV542" s="1"/>
  <c r="GX542" s="1"/>
  <c r="GZ542" s="1"/>
  <c r="HB542" s="1"/>
  <c r="BT542"/>
  <c r="V536"/>
  <c r="X536" s="1"/>
  <c r="Z536" s="1"/>
  <c r="AB536" s="1"/>
  <c r="AD536" s="1"/>
  <c r="AF536" s="1"/>
  <c r="AH536" s="1"/>
  <c r="AJ536" s="1"/>
  <c r="AL536" s="1"/>
  <c r="AN536" s="1"/>
  <c r="AP536" s="1"/>
  <c r="AR536" s="1"/>
  <c r="AT536" s="1"/>
  <c r="AV536" s="1"/>
  <c r="AX536" s="1"/>
  <c r="AZ536" s="1"/>
  <c r="BB536" s="1"/>
  <c r="BD536" s="1"/>
  <c r="BF536" s="1"/>
  <c r="BH536" s="1"/>
  <c r="BK536" s="1"/>
  <c r="S536"/>
  <c r="AN365"/>
  <c r="AN232"/>
  <c r="S532"/>
  <c r="V532"/>
  <c r="X532" s="1"/>
  <c r="Z532" s="1"/>
  <c r="AB532" s="1"/>
  <c r="AD532" s="1"/>
  <c r="AF532" s="1"/>
  <c r="AH532" s="1"/>
  <c r="AJ532" s="1"/>
  <c r="AL532" s="1"/>
  <c r="AN532" s="1"/>
  <c r="AP532" s="1"/>
  <c r="AR532" s="1"/>
  <c r="AT532" s="1"/>
  <c r="AV532" s="1"/>
  <c r="AX532" s="1"/>
  <c r="AZ532" s="1"/>
  <c r="BB532" s="1"/>
  <c r="BD532" s="1"/>
  <c r="BF532" s="1"/>
  <c r="BH532" s="1"/>
  <c r="BK532" s="1"/>
  <c r="S539"/>
  <c r="V539"/>
  <c r="X539" s="1"/>
  <c r="Z539" s="1"/>
  <c r="AB539" s="1"/>
  <c r="AD539" s="1"/>
  <c r="AF539" s="1"/>
  <c r="AH539" s="1"/>
  <c r="AJ539" s="1"/>
  <c r="AL539" s="1"/>
  <c r="AN539" s="1"/>
  <c r="AP539" s="1"/>
  <c r="AR539" s="1"/>
  <c r="AT539" s="1"/>
  <c r="AV539" s="1"/>
  <c r="AX539" s="1"/>
  <c r="AZ539" s="1"/>
  <c r="BB539" s="1"/>
  <c r="BD539" s="1"/>
  <c r="BF539" s="1"/>
  <c r="BH539" s="1"/>
  <c r="BK539" s="1"/>
  <c r="AN105"/>
  <c r="AN418"/>
  <c r="AR35"/>
  <c r="AR106"/>
  <c r="AR91"/>
  <c r="AR434"/>
  <c r="AZ102"/>
  <c r="AR37"/>
  <c r="AR469"/>
  <c r="AR233"/>
  <c r="BB101"/>
  <c r="AR307"/>
  <c r="AZ31"/>
  <c r="AR529"/>
  <c r="AX263"/>
  <c r="AV493"/>
  <c r="BF236"/>
  <c r="AV176"/>
  <c r="BD20"/>
  <c r="AV420"/>
  <c r="BB42"/>
  <c r="AX75"/>
  <c r="AV63"/>
  <c r="BF376"/>
  <c r="AX60"/>
  <c r="BK89"/>
  <c r="BM89" s="1"/>
  <c r="BF213"/>
  <c r="HJ542" l="1"/>
  <c r="HL542" s="1"/>
  <c r="HN542" s="1"/>
  <c r="HT542" s="1"/>
  <c r="HV542" s="1"/>
  <c r="ID542" s="1"/>
  <c r="HR542"/>
  <c r="IJ458"/>
  <c r="IF379"/>
  <c r="IH379" s="1"/>
  <c r="IJ379" s="1"/>
  <c r="IL379" s="1"/>
  <c r="GZ218"/>
  <c r="GX239"/>
  <c r="GF188"/>
  <c r="EY187"/>
  <c r="GD193"/>
  <c r="FG169"/>
  <c r="EY157"/>
  <c r="DQ452"/>
  <c r="DJ411"/>
  <c r="EU230"/>
  <c r="EG407"/>
  <c r="CB500"/>
  <c r="CP386"/>
  <c r="CD184"/>
  <c r="V477"/>
  <c r="X477" s="1"/>
  <c r="Z477" s="1"/>
  <c r="AB477" s="1"/>
  <c r="AD477" s="1"/>
  <c r="AF477" s="1"/>
  <c r="AH477" s="1"/>
  <c r="AJ477" s="1"/>
  <c r="AL477" s="1"/>
  <c r="AN477" s="1"/>
  <c r="AP477" s="1"/>
  <c r="AR477" s="1"/>
  <c r="AT477" s="1"/>
  <c r="AV477" s="1"/>
  <c r="AX477" s="1"/>
  <c r="AZ477" s="1"/>
  <c r="BB477" s="1"/>
  <c r="BD477" s="1"/>
  <c r="BF477" s="1"/>
  <c r="BH477" s="1"/>
  <c r="BK477" s="1"/>
  <c r="S477"/>
  <c r="BT341"/>
  <c r="BZ341"/>
  <c r="CB341" s="1"/>
  <c r="CD341" s="1"/>
  <c r="CF341" s="1"/>
  <c r="CH341" s="1"/>
  <c r="CJ341" s="1"/>
  <c r="CL341" s="1"/>
  <c r="CN341" s="1"/>
  <c r="CP341" s="1"/>
  <c r="CR341" s="1"/>
  <c r="CT341" s="1"/>
  <c r="CV341" s="1"/>
  <c r="CX341" s="1"/>
  <c r="CZ341" s="1"/>
  <c r="DB341" s="1"/>
  <c r="DD341" s="1"/>
  <c r="DF341" s="1"/>
  <c r="DH341" s="1"/>
  <c r="DJ341" s="1"/>
  <c r="DL341" s="1"/>
  <c r="DN341" s="1"/>
  <c r="DQ341" s="1"/>
  <c r="DY341" s="1"/>
  <c r="EA341" s="1"/>
  <c r="EC341" s="1"/>
  <c r="EE341" s="1"/>
  <c r="EG341" s="1"/>
  <c r="EI341" s="1"/>
  <c r="EK341" s="1"/>
  <c r="EM341" s="1"/>
  <c r="EO341" s="1"/>
  <c r="EQ341" s="1"/>
  <c r="EU341" s="1"/>
  <c r="T155"/>
  <c r="V303"/>
  <c r="X303" s="1"/>
  <c r="Z303" s="1"/>
  <c r="AB303" s="1"/>
  <c r="AD303" s="1"/>
  <c r="AF303" s="1"/>
  <c r="AH303" s="1"/>
  <c r="AJ303" s="1"/>
  <c r="AL303" s="1"/>
  <c r="AN303" s="1"/>
  <c r="AP303" s="1"/>
  <c r="AR303" s="1"/>
  <c r="AT303" s="1"/>
  <c r="AV303" s="1"/>
  <c r="AX303" s="1"/>
  <c r="AZ303" s="1"/>
  <c r="BB303" s="1"/>
  <c r="BD303" s="1"/>
  <c r="BF303" s="1"/>
  <c r="BH303" s="1"/>
  <c r="BK303" s="1"/>
  <c r="S303"/>
  <c r="V22"/>
  <c r="X22" s="1"/>
  <c r="Z22" s="1"/>
  <c r="AB22" s="1"/>
  <c r="AD22" s="1"/>
  <c r="AF22" s="1"/>
  <c r="AH22" s="1"/>
  <c r="AJ22" s="1"/>
  <c r="AL22" s="1"/>
  <c r="AN22" s="1"/>
  <c r="AP22" s="1"/>
  <c r="AR22" s="1"/>
  <c r="AT22" s="1"/>
  <c r="AV22" s="1"/>
  <c r="AX22" s="1"/>
  <c r="AZ22" s="1"/>
  <c r="BB22" s="1"/>
  <c r="BD22" s="1"/>
  <c r="BF22" s="1"/>
  <c r="BH22" s="1"/>
  <c r="BK22" s="1"/>
  <c r="S22"/>
  <c r="BZ449"/>
  <c r="CB449" s="1"/>
  <c r="CD449" s="1"/>
  <c r="CF449" s="1"/>
  <c r="CH449" s="1"/>
  <c r="CJ449" s="1"/>
  <c r="CL449" s="1"/>
  <c r="CN449" s="1"/>
  <c r="CP449" s="1"/>
  <c r="CR449" s="1"/>
  <c r="CT449" s="1"/>
  <c r="CV449" s="1"/>
  <c r="CX449" s="1"/>
  <c r="CZ449" s="1"/>
  <c r="DB449" s="1"/>
  <c r="DD449" s="1"/>
  <c r="DF449" s="1"/>
  <c r="DH449" s="1"/>
  <c r="DJ449" s="1"/>
  <c r="DL449" s="1"/>
  <c r="DN449" s="1"/>
  <c r="DQ449" s="1"/>
  <c r="DY449" s="1"/>
  <c r="EA449" s="1"/>
  <c r="EC449" s="1"/>
  <c r="EE449" s="1"/>
  <c r="EG449" s="1"/>
  <c r="EI449" s="1"/>
  <c r="EK449" s="1"/>
  <c r="EM449" s="1"/>
  <c r="EO449" s="1"/>
  <c r="BT449"/>
  <c r="S363"/>
  <c r="V363"/>
  <c r="X363" s="1"/>
  <c r="Z363" s="1"/>
  <c r="AB363" s="1"/>
  <c r="AD363" s="1"/>
  <c r="AF363" s="1"/>
  <c r="AH363" s="1"/>
  <c r="AJ363" s="1"/>
  <c r="AL363" s="1"/>
  <c r="AN363" s="1"/>
  <c r="AP363" s="1"/>
  <c r="AR363" s="1"/>
  <c r="AT363" s="1"/>
  <c r="AV363" s="1"/>
  <c r="AX363" s="1"/>
  <c r="AZ363" s="1"/>
  <c r="BB363" s="1"/>
  <c r="BD363" s="1"/>
  <c r="BF363" s="1"/>
  <c r="BH363" s="1"/>
  <c r="BK363" s="1"/>
  <c r="T336"/>
  <c r="V391"/>
  <c r="X391" s="1"/>
  <c r="Z391" s="1"/>
  <c r="AB391" s="1"/>
  <c r="AD391" s="1"/>
  <c r="AF391" s="1"/>
  <c r="AH391" s="1"/>
  <c r="AJ391" s="1"/>
  <c r="AL391" s="1"/>
  <c r="AN391" s="1"/>
  <c r="AP391" s="1"/>
  <c r="AR391" s="1"/>
  <c r="AT391" s="1"/>
  <c r="AV391" s="1"/>
  <c r="AX391" s="1"/>
  <c r="AZ391" s="1"/>
  <c r="BB391" s="1"/>
  <c r="BD391" s="1"/>
  <c r="BF391" s="1"/>
  <c r="BH391" s="1"/>
  <c r="BK391" s="1"/>
  <c r="S391"/>
  <c r="V441"/>
  <c r="X441" s="1"/>
  <c r="Z441" s="1"/>
  <c r="AB441" s="1"/>
  <c r="AD441" s="1"/>
  <c r="AF441" s="1"/>
  <c r="AH441" s="1"/>
  <c r="AJ441" s="1"/>
  <c r="AL441" s="1"/>
  <c r="AN441" s="1"/>
  <c r="AP441" s="1"/>
  <c r="AR441" s="1"/>
  <c r="AT441" s="1"/>
  <c r="AV441" s="1"/>
  <c r="AX441" s="1"/>
  <c r="AZ441" s="1"/>
  <c r="BB441" s="1"/>
  <c r="BD441" s="1"/>
  <c r="BF441" s="1"/>
  <c r="BH441" s="1"/>
  <c r="BK441" s="1"/>
  <c r="S441"/>
  <c r="V436"/>
  <c r="X436" s="1"/>
  <c r="Z436" s="1"/>
  <c r="AB436" s="1"/>
  <c r="AD436" s="1"/>
  <c r="AF436" s="1"/>
  <c r="AH436" s="1"/>
  <c r="AJ436" s="1"/>
  <c r="AL436" s="1"/>
  <c r="AN436" s="1"/>
  <c r="AP436" s="1"/>
  <c r="AR436" s="1"/>
  <c r="AT436" s="1"/>
  <c r="AV436" s="1"/>
  <c r="AX436" s="1"/>
  <c r="AZ436" s="1"/>
  <c r="BB436" s="1"/>
  <c r="BD436" s="1"/>
  <c r="BF436" s="1"/>
  <c r="BH436" s="1"/>
  <c r="BK436" s="1"/>
  <c r="S436"/>
  <c r="T476"/>
  <c r="T202"/>
  <c r="AV159"/>
  <c r="BZ539"/>
  <c r="CB539" s="1"/>
  <c r="CD539" s="1"/>
  <c r="CF539" s="1"/>
  <c r="CH539" s="1"/>
  <c r="CJ539" s="1"/>
  <c r="CL539" s="1"/>
  <c r="CN539" s="1"/>
  <c r="CP539" s="1"/>
  <c r="CR539" s="1"/>
  <c r="CT539" s="1"/>
  <c r="CV539" s="1"/>
  <c r="CX539" s="1"/>
  <c r="CZ539" s="1"/>
  <c r="DB539" s="1"/>
  <c r="DD539" s="1"/>
  <c r="DF539" s="1"/>
  <c r="DH539" s="1"/>
  <c r="DJ539" s="1"/>
  <c r="DL539" s="1"/>
  <c r="DN539" s="1"/>
  <c r="DQ539" s="1"/>
  <c r="DY539" s="1"/>
  <c r="EA539" s="1"/>
  <c r="EC539" s="1"/>
  <c r="EE539" s="1"/>
  <c r="EG539" s="1"/>
  <c r="EI539" s="1"/>
  <c r="EK539" s="1"/>
  <c r="EM539" s="1"/>
  <c r="EO539" s="1"/>
  <c r="EQ539" s="1"/>
  <c r="EU539" s="1"/>
  <c r="EW539" s="1"/>
  <c r="EY539" s="1"/>
  <c r="FA539" s="1"/>
  <c r="FC539" s="1"/>
  <c r="FE539" s="1"/>
  <c r="FG539" s="1"/>
  <c r="FI539" s="1"/>
  <c r="FQ539" s="1"/>
  <c r="FS539" s="1"/>
  <c r="FU539" s="1"/>
  <c r="FW539" s="1"/>
  <c r="GB539" s="1"/>
  <c r="GD539" s="1"/>
  <c r="GF539" s="1"/>
  <c r="GH539" s="1"/>
  <c r="GJ539" s="1"/>
  <c r="GL539" s="1"/>
  <c r="GN539" s="1"/>
  <c r="GP539" s="1"/>
  <c r="GR539" s="1"/>
  <c r="GT539" s="1"/>
  <c r="GV539" s="1"/>
  <c r="GX539" s="1"/>
  <c r="GZ539" s="1"/>
  <c r="HB539" s="1"/>
  <c r="BT539"/>
  <c r="BZ532"/>
  <c r="CB532" s="1"/>
  <c r="CD532" s="1"/>
  <c r="CF532" s="1"/>
  <c r="CH532" s="1"/>
  <c r="CJ532" s="1"/>
  <c r="CL532" s="1"/>
  <c r="CN532" s="1"/>
  <c r="CP532" s="1"/>
  <c r="CR532" s="1"/>
  <c r="CT532" s="1"/>
  <c r="CV532" s="1"/>
  <c r="CX532" s="1"/>
  <c r="CZ532" s="1"/>
  <c r="DB532" s="1"/>
  <c r="DD532" s="1"/>
  <c r="DF532" s="1"/>
  <c r="DH532" s="1"/>
  <c r="DJ532" s="1"/>
  <c r="DL532" s="1"/>
  <c r="DN532" s="1"/>
  <c r="DQ532" s="1"/>
  <c r="DY532" s="1"/>
  <c r="EA532" s="1"/>
  <c r="EC532" s="1"/>
  <c r="EE532" s="1"/>
  <c r="EG532" s="1"/>
  <c r="EI532" s="1"/>
  <c r="EK532" s="1"/>
  <c r="EM532" s="1"/>
  <c r="EO532" s="1"/>
  <c r="EQ532" s="1"/>
  <c r="EU532" s="1"/>
  <c r="EW532" s="1"/>
  <c r="EY532" s="1"/>
  <c r="FA532" s="1"/>
  <c r="FC532" s="1"/>
  <c r="FE532" s="1"/>
  <c r="FG532" s="1"/>
  <c r="FI532" s="1"/>
  <c r="FQ532" s="1"/>
  <c r="FS532" s="1"/>
  <c r="FU532" s="1"/>
  <c r="FW532" s="1"/>
  <c r="GB532" s="1"/>
  <c r="BT532"/>
  <c r="BZ536"/>
  <c r="CB536" s="1"/>
  <c r="CD536" s="1"/>
  <c r="CF536" s="1"/>
  <c r="CH536" s="1"/>
  <c r="CJ536" s="1"/>
  <c r="CL536" s="1"/>
  <c r="CN536" s="1"/>
  <c r="CP536" s="1"/>
  <c r="CR536" s="1"/>
  <c r="CT536" s="1"/>
  <c r="CV536" s="1"/>
  <c r="CX536" s="1"/>
  <c r="CZ536" s="1"/>
  <c r="DB536" s="1"/>
  <c r="DD536" s="1"/>
  <c r="DF536" s="1"/>
  <c r="DH536" s="1"/>
  <c r="DJ536" s="1"/>
  <c r="DL536" s="1"/>
  <c r="DN536" s="1"/>
  <c r="DQ536" s="1"/>
  <c r="DY536" s="1"/>
  <c r="EA536" s="1"/>
  <c r="EC536" s="1"/>
  <c r="EE536" s="1"/>
  <c r="EG536" s="1"/>
  <c r="EI536" s="1"/>
  <c r="EK536" s="1"/>
  <c r="EM536" s="1"/>
  <c r="EO536" s="1"/>
  <c r="EQ536" s="1"/>
  <c r="EU536" s="1"/>
  <c r="EW536" s="1"/>
  <c r="EY536" s="1"/>
  <c r="FA536" s="1"/>
  <c r="FC536" s="1"/>
  <c r="FE536" s="1"/>
  <c r="FG536" s="1"/>
  <c r="FI536" s="1"/>
  <c r="FQ536" s="1"/>
  <c r="FS536" s="1"/>
  <c r="FU536" s="1"/>
  <c r="FW536" s="1"/>
  <c r="GB536" s="1"/>
  <c r="BT536"/>
  <c r="AP105"/>
  <c r="T421"/>
  <c r="AP344"/>
  <c r="BL533"/>
  <c r="BL532" s="1"/>
  <c r="BZ533"/>
  <c r="CB533" s="1"/>
  <c r="CD533" s="1"/>
  <c r="CF533" s="1"/>
  <c r="CH533" s="1"/>
  <c r="CJ533" s="1"/>
  <c r="CL533" s="1"/>
  <c r="CN533" s="1"/>
  <c r="CP533" s="1"/>
  <c r="CR533" s="1"/>
  <c r="CT533" s="1"/>
  <c r="CV533" s="1"/>
  <c r="CX533" s="1"/>
  <c r="CZ533" s="1"/>
  <c r="DB533" s="1"/>
  <c r="DD533" s="1"/>
  <c r="DF533" s="1"/>
  <c r="DH533" s="1"/>
  <c r="DJ533" s="1"/>
  <c r="DL533" s="1"/>
  <c r="DN533" s="1"/>
  <c r="DQ533" s="1"/>
  <c r="DY533" s="1"/>
  <c r="EA533" s="1"/>
  <c r="EC533" s="1"/>
  <c r="EE533" s="1"/>
  <c r="EG533" s="1"/>
  <c r="EI533" s="1"/>
  <c r="EK533" s="1"/>
  <c r="EM533" s="1"/>
  <c r="EO533" s="1"/>
  <c r="EQ533" s="1"/>
  <c r="EU533" s="1"/>
  <c r="EW533" s="1"/>
  <c r="EY533" s="1"/>
  <c r="FA533" s="1"/>
  <c r="FC533" s="1"/>
  <c r="FE533" s="1"/>
  <c r="FG533" s="1"/>
  <c r="FI533" s="1"/>
  <c r="FQ533" s="1"/>
  <c r="FS533" s="1"/>
  <c r="FU533" s="1"/>
  <c r="FW533" s="1"/>
  <c r="GB533" s="1"/>
  <c r="GD533" s="1"/>
  <c r="GF533" s="1"/>
  <c r="GH533" s="1"/>
  <c r="GJ533" s="1"/>
  <c r="GL533" s="1"/>
  <c r="GN533" s="1"/>
  <c r="GP533" s="1"/>
  <c r="GR533" s="1"/>
  <c r="GT533" s="1"/>
  <c r="GV533" s="1"/>
  <c r="GX533" s="1"/>
  <c r="GZ533" s="1"/>
  <c r="HB533" s="1"/>
  <c r="BT533"/>
  <c r="CL19"/>
  <c r="CN19" s="1"/>
  <c r="CP19" s="1"/>
  <c r="AP418"/>
  <c r="T162"/>
  <c r="AP51"/>
  <c r="T86"/>
  <c r="AP232"/>
  <c r="AP365"/>
  <c r="V404"/>
  <c r="X404" s="1"/>
  <c r="Z404" s="1"/>
  <c r="AB404" s="1"/>
  <c r="AD404" s="1"/>
  <c r="AF404" s="1"/>
  <c r="AH404" s="1"/>
  <c r="AJ404" s="1"/>
  <c r="AL404" s="1"/>
  <c r="AN404" s="1"/>
  <c r="AP404" s="1"/>
  <c r="AR404" s="1"/>
  <c r="AT404" s="1"/>
  <c r="AV404" s="1"/>
  <c r="AX404" s="1"/>
  <c r="AZ404" s="1"/>
  <c r="BB404" s="1"/>
  <c r="BD404" s="1"/>
  <c r="BF404" s="1"/>
  <c r="BH404" s="1"/>
  <c r="BK404" s="1"/>
  <c r="S404"/>
  <c r="AT35"/>
  <c r="AT91"/>
  <c r="AT106"/>
  <c r="BB102"/>
  <c r="AT434"/>
  <c r="AT37"/>
  <c r="AT469"/>
  <c r="AT233"/>
  <c r="BH213"/>
  <c r="BZ89"/>
  <c r="BT89"/>
  <c r="AZ60"/>
  <c r="BH376"/>
  <c r="AX63"/>
  <c r="AX420"/>
  <c r="BF20"/>
  <c r="AX176"/>
  <c r="BB31"/>
  <c r="AZ75"/>
  <c r="BK302"/>
  <c r="BM302" s="1"/>
  <c r="BD42"/>
  <c r="BH236"/>
  <c r="BK236" s="1"/>
  <c r="AX493"/>
  <c r="AZ263"/>
  <c r="AT529"/>
  <c r="AT307"/>
  <c r="BD101"/>
  <c r="IF542" l="1"/>
  <c r="ID541"/>
  <c r="ID540" s="1"/>
  <c r="ID539" s="1"/>
  <c r="ID538" s="1"/>
  <c r="ID537" s="1"/>
  <c r="ID536" s="1"/>
  <c r="IL458"/>
  <c r="HJ533"/>
  <c r="HL533" s="1"/>
  <c r="HN533" s="1"/>
  <c r="HR533"/>
  <c r="HJ539"/>
  <c r="HL539" s="1"/>
  <c r="HN539" s="1"/>
  <c r="HT539" s="1"/>
  <c r="HV539" s="1"/>
  <c r="HR539"/>
  <c r="HT533"/>
  <c r="GZ239"/>
  <c r="HB218"/>
  <c r="HR218" s="1"/>
  <c r="GH188"/>
  <c r="GD536"/>
  <c r="GD532"/>
  <c r="GF193"/>
  <c r="FA187"/>
  <c r="FI169"/>
  <c r="FA157"/>
  <c r="DY452"/>
  <c r="EQ449"/>
  <c r="EW230"/>
  <c r="EW341"/>
  <c r="EY341" s="1"/>
  <c r="FA341" s="1"/>
  <c r="FC341" s="1"/>
  <c r="FE341" s="1"/>
  <c r="FG341" s="1"/>
  <c r="FI341" s="1"/>
  <c r="FQ341" s="1"/>
  <c r="FS341" s="1"/>
  <c r="FU341" s="1"/>
  <c r="FW341" s="1"/>
  <c r="GB341" s="1"/>
  <c r="DL411"/>
  <c r="EI407"/>
  <c r="CF184"/>
  <c r="CR386"/>
  <c r="CD500"/>
  <c r="S476"/>
  <c r="V476"/>
  <c r="X476" s="1"/>
  <c r="Z476" s="1"/>
  <c r="AB476" s="1"/>
  <c r="AD476" s="1"/>
  <c r="AF476" s="1"/>
  <c r="AH476" s="1"/>
  <c r="AJ476" s="1"/>
  <c r="AL476" s="1"/>
  <c r="AN476" s="1"/>
  <c r="AP476" s="1"/>
  <c r="AR476" s="1"/>
  <c r="AT476" s="1"/>
  <c r="AV476" s="1"/>
  <c r="AX476" s="1"/>
  <c r="AZ476" s="1"/>
  <c r="BB476" s="1"/>
  <c r="BD476" s="1"/>
  <c r="BF476" s="1"/>
  <c r="BH476" s="1"/>
  <c r="BK476" s="1"/>
  <c r="BZ22"/>
  <c r="CB22" s="1"/>
  <c r="CD22" s="1"/>
  <c r="CF22" s="1"/>
  <c r="CH22" s="1"/>
  <c r="CJ22" s="1"/>
  <c r="CL22" s="1"/>
  <c r="CN22" s="1"/>
  <c r="CP22" s="1"/>
  <c r="CR22" s="1"/>
  <c r="CT22" s="1"/>
  <c r="CV22" s="1"/>
  <c r="CX22" s="1"/>
  <c r="CZ22" s="1"/>
  <c r="DB22" s="1"/>
  <c r="DD22" s="1"/>
  <c r="DF22" s="1"/>
  <c r="DH22" s="1"/>
  <c r="DJ22" s="1"/>
  <c r="DL22" s="1"/>
  <c r="DN22" s="1"/>
  <c r="DQ22" s="1"/>
  <c r="DY22" s="1"/>
  <c r="EA22" s="1"/>
  <c r="EC22" s="1"/>
  <c r="EE22" s="1"/>
  <c r="EG22" s="1"/>
  <c r="EI22" s="1"/>
  <c r="EK22" s="1"/>
  <c r="EM22" s="1"/>
  <c r="EO22" s="1"/>
  <c r="EQ22" s="1"/>
  <c r="EU22" s="1"/>
  <c r="EW22" s="1"/>
  <c r="EY22" s="1"/>
  <c r="FA22" s="1"/>
  <c r="FC22" s="1"/>
  <c r="FE22" s="1"/>
  <c r="FG22" s="1"/>
  <c r="FI22" s="1"/>
  <c r="FQ22" s="1"/>
  <c r="FS22" s="1"/>
  <c r="FU22" s="1"/>
  <c r="FW22" s="1"/>
  <c r="GB22" s="1"/>
  <c r="GD22" s="1"/>
  <c r="GF22" s="1"/>
  <c r="GH22" s="1"/>
  <c r="GJ22" s="1"/>
  <c r="GL22" s="1"/>
  <c r="GN22" s="1"/>
  <c r="GP22" s="1"/>
  <c r="GR22" s="1"/>
  <c r="GT22" s="1"/>
  <c r="GV22" s="1"/>
  <c r="GX22" s="1"/>
  <c r="GZ22" s="1"/>
  <c r="HB22" s="1"/>
  <c r="BT22"/>
  <c r="S336"/>
  <c r="V336"/>
  <c r="X336" s="1"/>
  <c r="Z336" s="1"/>
  <c r="AB336" s="1"/>
  <c r="AD336" s="1"/>
  <c r="AF336" s="1"/>
  <c r="AH336" s="1"/>
  <c r="AJ336" s="1"/>
  <c r="AL336" s="1"/>
  <c r="AN336" s="1"/>
  <c r="AP336" s="1"/>
  <c r="AR336" s="1"/>
  <c r="AT336" s="1"/>
  <c r="AV336" s="1"/>
  <c r="AX336" s="1"/>
  <c r="AZ336" s="1"/>
  <c r="BB336" s="1"/>
  <c r="BD336" s="1"/>
  <c r="BF336" s="1"/>
  <c r="BH336" s="1"/>
  <c r="BK336" s="1"/>
  <c r="T152"/>
  <c r="BZ303"/>
  <c r="CB303" s="1"/>
  <c r="CD303" s="1"/>
  <c r="CF303" s="1"/>
  <c r="CH303" s="1"/>
  <c r="CJ303" s="1"/>
  <c r="CL303" s="1"/>
  <c r="CN303" s="1"/>
  <c r="CP303" s="1"/>
  <c r="CR303" s="1"/>
  <c r="CT303" s="1"/>
  <c r="CV303" s="1"/>
  <c r="CX303" s="1"/>
  <c r="CZ303" s="1"/>
  <c r="DB303" s="1"/>
  <c r="DD303" s="1"/>
  <c r="DF303" s="1"/>
  <c r="DH303" s="1"/>
  <c r="DJ303" s="1"/>
  <c r="DL303" s="1"/>
  <c r="DN303" s="1"/>
  <c r="DQ303" s="1"/>
  <c r="DY303" s="1"/>
  <c r="EA303" s="1"/>
  <c r="EC303" s="1"/>
  <c r="EE303" s="1"/>
  <c r="EG303" s="1"/>
  <c r="EI303" s="1"/>
  <c r="EK303" s="1"/>
  <c r="EM303" s="1"/>
  <c r="EO303" s="1"/>
  <c r="EQ303" s="1"/>
  <c r="EU303" s="1"/>
  <c r="EW303" s="1"/>
  <c r="EY303" s="1"/>
  <c r="FA303" s="1"/>
  <c r="FC303" s="1"/>
  <c r="FE303" s="1"/>
  <c r="FG303" s="1"/>
  <c r="FI303" s="1"/>
  <c r="FQ303" s="1"/>
  <c r="FS303" s="1"/>
  <c r="FU303" s="1"/>
  <c r="FW303" s="1"/>
  <c r="GB303" s="1"/>
  <c r="GD303" s="1"/>
  <c r="GF303" s="1"/>
  <c r="GH303" s="1"/>
  <c r="GJ303" s="1"/>
  <c r="GL303" s="1"/>
  <c r="GN303" s="1"/>
  <c r="GP303" s="1"/>
  <c r="GR303" s="1"/>
  <c r="GT303" s="1"/>
  <c r="GV303" s="1"/>
  <c r="GX303" s="1"/>
  <c r="GZ303" s="1"/>
  <c r="HB303" s="1"/>
  <c r="BT303"/>
  <c r="BZ477"/>
  <c r="CB477" s="1"/>
  <c r="CD477" s="1"/>
  <c r="CF477" s="1"/>
  <c r="CH477" s="1"/>
  <c r="CJ477" s="1"/>
  <c r="CL477" s="1"/>
  <c r="CN477" s="1"/>
  <c r="CP477" s="1"/>
  <c r="CR477" s="1"/>
  <c r="CT477" s="1"/>
  <c r="CV477" s="1"/>
  <c r="CX477" s="1"/>
  <c r="CZ477" s="1"/>
  <c r="DB477" s="1"/>
  <c r="DD477" s="1"/>
  <c r="DF477" s="1"/>
  <c r="DH477" s="1"/>
  <c r="DJ477" s="1"/>
  <c r="DL477" s="1"/>
  <c r="DN477" s="1"/>
  <c r="DQ477" s="1"/>
  <c r="DY477" s="1"/>
  <c r="EA477" s="1"/>
  <c r="EC477" s="1"/>
  <c r="EE477" s="1"/>
  <c r="EG477" s="1"/>
  <c r="EI477" s="1"/>
  <c r="EK477" s="1"/>
  <c r="EM477" s="1"/>
  <c r="EO477" s="1"/>
  <c r="EQ477" s="1"/>
  <c r="EU477" s="1"/>
  <c r="EW477" s="1"/>
  <c r="EY477" s="1"/>
  <c r="FA477" s="1"/>
  <c r="FC477" s="1"/>
  <c r="FE477" s="1"/>
  <c r="FG477" s="1"/>
  <c r="FI477" s="1"/>
  <c r="FQ477" s="1"/>
  <c r="FS477" s="1"/>
  <c r="FU477" s="1"/>
  <c r="FW477" s="1"/>
  <c r="GB477" s="1"/>
  <c r="GD477" s="1"/>
  <c r="GF477" s="1"/>
  <c r="GH477" s="1"/>
  <c r="GJ477" s="1"/>
  <c r="GL477" s="1"/>
  <c r="GN477" s="1"/>
  <c r="GP477" s="1"/>
  <c r="GR477" s="1"/>
  <c r="GT477" s="1"/>
  <c r="GV477" s="1"/>
  <c r="GX477" s="1"/>
  <c r="GZ477" s="1"/>
  <c r="HB477" s="1"/>
  <c r="BT477"/>
  <c r="BL477"/>
  <c r="BL476" s="1"/>
  <c r="BL473" s="1"/>
  <c r="T456"/>
  <c r="BM441"/>
  <c r="BZ441"/>
  <c r="CB441" s="1"/>
  <c r="CD441" s="1"/>
  <c r="CF441" s="1"/>
  <c r="CH441" s="1"/>
  <c r="CJ441" s="1"/>
  <c r="CL441" s="1"/>
  <c r="CN441" s="1"/>
  <c r="CP441" s="1"/>
  <c r="CR441" s="1"/>
  <c r="CT441" s="1"/>
  <c r="CV441" s="1"/>
  <c r="CX441" s="1"/>
  <c r="CZ441" s="1"/>
  <c r="DB441" s="1"/>
  <c r="DD441" s="1"/>
  <c r="DF441" s="1"/>
  <c r="DH441" s="1"/>
  <c r="DJ441" s="1"/>
  <c r="DL441" s="1"/>
  <c r="DN441" s="1"/>
  <c r="DQ441" s="1"/>
  <c r="DY441" s="1"/>
  <c r="EA441" s="1"/>
  <c r="EC441" s="1"/>
  <c r="EE441" s="1"/>
  <c r="EG441" s="1"/>
  <c r="EI441" s="1"/>
  <c r="EK441" s="1"/>
  <c r="EM441" s="1"/>
  <c r="EO441" s="1"/>
  <c r="EQ441" s="1"/>
  <c r="EU441" s="1"/>
  <c r="EW441" s="1"/>
  <c r="EY441" s="1"/>
  <c r="FA441" s="1"/>
  <c r="FC441" s="1"/>
  <c r="FE441" s="1"/>
  <c r="FG441" s="1"/>
  <c r="FI441" s="1"/>
  <c r="FQ441" s="1"/>
  <c r="FS441" s="1"/>
  <c r="FU441" s="1"/>
  <c r="FW441" s="1"/>
  <c r="GB441" s="1"/>
  <c r="GD441" s="1"/>
  <c r="GF441" s="1"/>
  <c r="GH441" s="1"/>
  <c r="GJ441" s="1"/>
  <c r="GL441" s="1"/>
  <c r="GN441" s="1"/>
  <c r="GP441" s="1"/>
  <c r="GR441" s="1"/>
  <c r="GT441" s="1"/>
  <c r="GV441" s="1"/>
  <c r="GX441" s="1"/>
  <c r="GZ441" s="1"/>
  <c r="HB441" s="1"/>
  <c r="BT441"/>
  <c r="T149"/>
  <c r="BT363"/>
  <c r="BZ363"/>
  <c r="CB363" s="1"/>
  <c r="CD363" s="1"/>
  <c r="CF363" s="1"/>
  <c r="CH363" s="1"/>
  <c r="CJ363" s="1"/>
  <c r="CL363" s="1"/>
  <c r="CN363" s="1"/>
  <c r="CP363" s="1"/>
  <c r="CR363" s="1"/>
  <c r="CT363" s="1"/>
  <c r="CV363" s="1"/>
  <c r="CX363" s="1"/>
  <c r="CZ363" s="1"/>
  <c r="DB363" s="1"/>
  <c r="DD363" s="1"/>
  <c r="DF363" s="1"/>
  <c r="DH363" s="1"/>
  <c r="DJ363" s="1"/>
  <c r="DL363" s="1"/>
  <c r="DN363" s="1"/>
  <c r="DQ363" s="1"/>
  <c r="DY363" s="1"/>
  <c r="EA363" s="1"/>
  <c r="EC363" s="1"/>
  <c r="EE363" s="1"/>
  <c r="EG363" s="1"/>
  <c r="EI363" s="1"/>
  <c r="EK363" s="1"/>
  <c r="EM363" s="1"/>
  <c r="EO363" s="1"/>
  <c r="EQ363" s="1"/>
  <c r="EU363" s="1"/>
  <c r="EW363" s="1"/>
  <c r="EY363" s="1"/>
  <c r="FA363" s="1"/>
  <c r="FC363" s="1"/>
  <c r="FE363" s="1"/>
  <c r="FG363" s="1"/>
  <c r="FI363" s="1"/>
  <c r="FQ363" s="1"/>
  <c r="FS363" s="1"/>
  <c r="FU363" s="1"/>
  <c r="FW363" s="1"/>
  <c r="GB363" s="1"/>
  <c r="GD363" s="1"/>
  <c r="GF363" s="1"/>
  <c r="GH363" s="1"/>
  <c r="GJ363" s="1"/>
  <c r="GL363" s="1"/>
  <c r="GN363" s="1"/>
  <c r="GP363" s="1"/>
  <c r="GR363" s="1"/>
  <c r="GT363" s="1"/>
  <c r="GV363" s="1"/>
  <c r="GX363" s="1"/>
  <c r="GZ363" s="1"/>
  <c r="HB363" s="1"/>
  <c r="T284"/>
  <c r="BZ436"/>
  <c r="CB436" s="1"/>
  <c r="CD436" s="1"/>
  <c r="CF436" s="1"/>
  <c r="CH436" s="1"/>
  <c r="CJ436" s="1"/>
  <c r="CL436" s="1"/>
  <c r="CN436" s="1"/>
  <c r="CP436" s="1"/>
  <c r="CR436" s="1"/>
  <c r="CT436" s="1"/>
  <c r="CV436" s="1"/>
  <c r="CX436" s="1"/>
  <c r="CZ436" s="1"/>
  <c r="DB436" s="1"/>
  <c r="DD436" s="1"/>
  <c r="DF436" s="1"/>
  <c r="DH436" s="1"/>
  <c r="DJ436" s="1"/>
  <c r="DL436" s="1"/>
  <c r="DN436" s="1"/>
  <c r="DQ436" s="1"/>
  <c r="DY436" s="1"/>
  <c r="EA436" s="1"/>
  <c r="EC436" s="1"/>
  <c r="EE436" s="1"/>
  <c r="EG436" s="1"/>
  <c r="EI436" s="1"/>
  <c r="EK436" s="1"/>
  <c r="EM436" s="1"/>
  <c r="EO436" s="1"/>
  <c r="EQ436" s="1"/>
  <c r="EU436" s="1"/>
  <c r="EW436" s="1"/>
  <c r="EY436" s="1"/>
  <c r="FA436" s="1"/>
  <c r="FC436" s="1"/>
  <c r="FE436" s="1"/>
  <c r="FG436" s="1"/>
  <c r="FI436" s="1"/>
  <c r="FQ436" s="1"/>
  <c r="FS436" s="1"/>
  <c r="FU436" s="1"/>
  <c r="FW436" s="1"/>
  <c r="GB436" s="1"/>
  <c r="GD436" s="1"/>
  <c r="GF436" s="1"/>
  <c r="GH436" s="1"/>
  <c r="GJ436" s="1"/>
  <c r="GL436" s="1"/>
  <c r="GN436" s="1"/>
  <c r="GP436" s="1"/>
  <c r="GR436" s="1"/>
  <c r="GT436" s="1"/>
  <c r="GV436" s="1"/>
  <c r="GX436" s="1"/>
  <c r="GZ436" s="1"/>
  <c r="HB436" s="1"/>
  <c r="BT436"/>
  <c r="T166"/>
  <c r="T82"/>
  <c r="S202"/>
  <c r="V202"/>
  <c r="X202" s="1"/>
  <c r="Z202" s="1"/>
  <c r="AB202" s="1"/>
  <c r="AD202" s="1"/>
  <c r="AF202" s="1"/>
  <c r="AH202" s="1"/>
  <c r="AJ202" s="1"/>
  <c r="AL202" s="1"/>
  <c r="AN202" s="1"/>
  <c r="AP202" s="1"/>
  <c r="AR202" s="1"/>
  <c r="AT202" s="1"/>
  <c r="AV202" s="1"/>
  <c r="AX202" s="1"/>
  <c r="AZ202" s="1"/>
  <c r="BB202" s="1"/>
  <c r="BD202" s="1"/>
  <c r="BF202" s="1"/>
  <c r="BH202" s="1"/>
  <c r="BK202" s="1"/>
  <c r="T170"/>
  <c r="T287"/>
  <c r="BZ391"/>
  <c r="BT391"/>
  <c r="V155"/>
  <c r="X155" s="1"/>
  <c r="Z155" s="1"/>
  <c r="AB155" s="1"/>
  <c r="AD155" s="1"/>
  <c r="AF155" s="1"/>
  <c r="AH155" s="1"/>
  <c r="AJ155" s="1"/>
  <c r="AL155" s="1"/>
  <c r="AN155" s="1"/>
  <c r="AP155" s="1"/>
  <c r="AR155" s="1"/>
  <c r="AT155" s="1"/>
  <c r="AV155" s="1"/>
  <c r="AX155" s="1"/>
  <c r="AZ155" s="1"/>
  <c r="BB155" s="1"/>
  <c r="BD155" s="1"/>
  <c r="BF155" s="1"/>
  <c r="BH155" s="1"/>
  <c r="BK155" s="1"/>
  <c r="S155"/>
  <c r="CR19"/>
  <c r="CT19" s="1"/>
  <c r="AX159"/>
  <c r="AR418"/>
  <c r="T375"/>
  <c r="BZ404"/>
  <c r="BT404"/>
  <c r="AR365"/>
  <c r="V162"/>
  <c r="S162"/>
  <c r="AR105"/>
  <c r="V86"/>
  <c r="X86" s="1"/>
  <c r="Z86" s="1"/>
  <c r="AB86" s="1"/>
  <c r="AD86" s="1"/>
  <c r="AF86" s="1"/>
  <c r="AH86" s="1"/>
  <c r="AJ86" s="1"/>
  <c r="AL86" s="1"/>
  <c r="AN86" s="1"/>
  <c r="AP86" s="1"/>
  <c r="AR86" s="1"/>
  <c r="AT86" s="1"/>
  <c r="AV86" s="1"/>
  <c r="AX86" s="1"/>
  <c r="AZ86" s="1"/>
  <c r="BB86" s="1"/>
  <c r="BD86" s="1"/>
  <c r="BF86" s="1"/>
  <c r="BH86" s="1"/>
  <c r="BK86" s="1"/>
  <c r="S86"/>
  <c r="AR232"/>
  <c r="AR51"/>
  <c r="AR344"/>
  <c r="V421"/>
  <c r="X421" s="1"/>
  <c r="Z421" s="1"/>
  <c r="AB421" s="1"/>
  <c r="AD421" s="1"/>
  <c r="AF421" s="1"/>
  <c r="AH421" s="1"/>
  <c r="AJ421" s="1"/>
  <c r="AL421" s="1"/>
  <c r="AN421" s="1"/>
  <c r="AP421" s="1"/>
  <c r="AR421" s="1"/>
  <c r="AT421" s="1"/>
  <c r="AV421" s="1"/>
  <c r="AX421" s="1"/>
  <c r="AZ421" s="1"/>
  <c r="BB421" s="1"/>
  <c r="BD421" s="1"/>
  <c r="BF421" s="1"/>
  <c r="BH421" s="1"/>
  <c r="BK421" s="1"/>
  <c r="S421"/>
  <c r="T258"/>
  <c r="AV35"/>
  <c r="AV106"/>
  <c r="AV91"/>
  <c r="BM299"/>
  <c r="AV434"/>
  <c r="BD102"/>
  <c r="AV469"/>
  <c r="AV37"/>
  <c r="AV233"/>
  <c r="BF101"/>
  <c r="AV307"/>
  <c r="BB263"/>
  <c r="AZ493"/>
  <c r="BL236"/>
  <c r="BT302"/>
  <c r="BZ302"/>
  <c r="BB75"/>
  <c r="BH20"/>
  <c r="BK376"/>
  <c r="BL376" s="1"/>
  <c r="AV529"/>
  <c r="BF42"/>
  <c r="BD31"/>
  <c r="AZ176"/>
  <c r="AZ420"/>
  <c r="AZ63"/>
  <c r="BB60"/>
  <c r="CB89"/>
  <c r="CD89" s="1"/>
  <c r="CF89" s="1"/>
  <c r="CH89" s="1"/>
  <c r="CJ89" s="1"/>
  <c r="CL89" s="1"/>
  <c r="CN89" s="1"/>
  <c r="CP89" s="1"/>
  <c r="CR89" s="1"/>
  <c r="CT89" s="1"/>
  <c r="CV89" s="1"/>
  <c r="CX89" s="1"/>
  <c r="CZ89" s="1"/>
  <c r="DB89" s="1"/>
  <c r="DD89" s="1"/>
  <c r="DF89" s="1"/>
  <c r="DH89" s="1"/>
  <c r="DJ89" s="1"/>
  <c r="DL89" s="1"/>
  <c r="DN89" s="1"/>
  <c r="DQ89" s="1"/>
  <c r="DY89" s="1"/>
  <c r="EA89" s="1"/>
  <c r="EC89" s="1"/>
  <c r="EE89" s="1"/>
  <c r="EG89" s="1"/>
  <c r="EI89" s="1"/>
  <c r="EK89" s="1"/>
  <c r="EM89" s="1"/>
  <c r="EO89" s="1"/>
  <c r="EQ89" s="1"/>
  <c r="EU89" s="1"/>
  <c r="EW89" s="1"/>
  <c r="EY89" s="1"/>
  <c r="FA89" s="1"/>
  <c r="FC89" s="1"/>
  <c r="FE89" s="1"/>
  <c r="FG89" s="1"/>
  <c r="FI89" s="1"/>
  <c r="FQ89" s="1"/>
  <c r="FS89" s="1"/>
  <c r="FU89" s="1"/>
  <c r="FW89" s="1"/>
  <c r="GB89" s="1"/>
  <c r="GD89" s="1"/>
  <c r="GF89" s="1"/>
  <c r="GH89" s="1"/>
  <c r="GJ89" s="1"/>
  <c r="GL89" s="1"/>
  <c r="GN89" s="1"/>
  <c r="GP89" s="1"/>
  <c r="GR89" s="1"/>
  <c r="GT89" s="1"/>
  <c r="GV89" s="1"/>
  <c r="GX89" s="1"/>
  <c r="GZ89" s="1"/>
  <c r="HB89" s="1"/>
  <c r="BK213"/>
  <c r="BL213" s="1"/>
  <c r="IH542" l="1"/>
  <c r="IF541"/>
  <c r="IF540" s="1"/>
  <c r="IF539" s="1"/>
  <c r="IF538" s="1"/>
  <c r="IF537" s="1"/>
  <c r="IF536" s="1"/>
  <c r="HJ363"/>
  <c r="HL363" s="1"/>
  <c r="HN363" s="1"/>
  <c r="HT363" s="1"/>
  <c r="HV363" s="1"/>
  <c r="HR363"/>
  <c r="HJ477"/>
  <c r="HL477" s="1"/>
  <c r="HN477" s="1"/>
  <c r="HT477" s="1"/>
  <c r="HV477" s="1"/>
  <c r="ID477" s="1"/>
  <c r="HR477"/>
  <c r="HJ303"/>
  <c r="HL303" s="1"/>
  <c r="HN303" s="1"/>
  <c r="HT303" s="1"/>
  <c r="HV303" s="1"/>
  <c r="HR303"/>
  <c r="HJ22"/>
  <c r="HL22" s="1"/>
  <c r="HN22" s="1"/>
  <c r="HT22" s="1"/>
  <c r="HV22" s="1"/>
  <c r="ID22" s="1"/>
  <c r="IF22" s="1"/>
  <c r="IH22" s="1"/>
  <c r="IJ22" s="1"/>
  <c r="IL22" s="1"/>
  <c r="HR22"/>
  <c r="HJ89"/>
  <c r="HL89" s="1"/>
  <c r="HN89" s="1"/>
  <c r="HT89" s="1"/>
  <c r="HV89" s="1"/>
  <c r="ID89" s="1"/>
  <c r="HR89"/>
  <c r="HJ436"/>
  <c r="HL436" s="1"/>
  <c r="HN436" s="1"/>
  <c r="HT436" s="1"/>
  <c r="HR436"/>
  <c r="HJ441"/>
  <c r="HL441" s="1"/>
  <c r="HN441" s="1"/>
  <c r="HT441" s="1"/>
  <c r="HR441"/>
  <c r="HV533"/>
  <c r="HJ218"/>
  <c r="HB239"/>
  <c r="GD341"/>
  <c r="GH193"/>
  <c r="GF532"/>
  <c r="GF536"/>
  <c r="GJ188"/>
  <c r="EY230"/>
  <c r="FA230" s="1"/>
  <c r="FC187"/>
  <c r="FQ169"/>
  <c r="FC157"/>
  <c r="EA452"/>
  <c r="CB404"/>
  <c r="CD404" s="1"/>
  <c r="CF404" s="1"/>
  <c r="CH404" s="1"/>
  <c r="CJ404" s="1"/>
  <c r="CL404" s="1"/>
  <c r="CN404" s="1"/>
  <c r="CP404" s="1"/>
  <c r="CR404" s="1"/>
  <c r="CT404" s="1"/>
  <c r="CV404" s="1"/>
  <c r="CX404" s="1"/>
  <c r="CZ404" s="1"/>
  <c r="DB404" s="1"/>
  <c r="DD404" s="1"/>
  <c r="DF404" s="1"/>
  <c r="DH404" s="1"/>
  <c r="DN411"/>
  <c r="EK407"/>
  <c r="CF500"/>
  <c r="CT386"/>
  <c r="CH184"/>
  <c r="CB391"/>
  <c r="V287"/>
  <c r="X287" s="1"/>
  <c r="Z287" s="1"/>
  <c r="AB287" s="1"/>
  <c r="AD287" s="1"/>
  <c r="AF287" s="1"/>
  <c r="AH287" s="1"/>
  <c r="AJ287" s="1"/>
  <c r="AL287" s="1"/>
  <c r="AN287" s="1"/>
  <c r="AP287" s="1"/>
  <c r="AR287" s="1"/>
  <c r="AT287" s="1"/>
  <c r="AV287" s="1"/>
  <c r="AX287" s="1"/>
  <c r="AZ287" s="1"/>
  <c r="BB287" s="1"/>
  <c r="BD287" s="1"/>
  <c r="BF287" s="1"/>
  <c r="BH287" s="1"/>
  <c r="BK287" s="1"/>
  <c r="S287"/>
  <c r="T317"/>
  <c r="V82"/>
  <c r="X82" s="1"/>
  <c r="Z82" s="1"/>
  <c r="AB82" s="1"/>
  <c r="AD82" s="1"/>
  <c r="AF82" s="1"/>
  <c r="AH82" s="1"/>
  <c r="AJ82" s="1"/>
  <c r="AL82" s="1"/>
  <c r="AN82" s="1"/>
  <c r="AP82" s="1"/>
  <c r="AR82" s="1"/>
  <c r="AT82" s="1"/>
  <c r="AV82" s="1"/>
  <c r="AX82" s="1"/>
  <c r="AZ82" s="1"/>
  <c r="BB82" s="1"/>
  <c r="BD82" s="1"/>
  <c r="BF82" s="1"/>
  <c r="BH82" s="1"/>
  <c r="BK82" s="1"/>
  <c r="S82"/>
  <c r="S166"/>
  <c r="V166"/>
  <c r="S284"/>
  <c r="V284"/>
  <c r="X284" s="1"/>
  <c r="Z284" s="1"/>
  <c r="AB284" s="1"/>
  <c r="AD284" s="1"/>
  <c r="AF284" s="1"/>
  <c r="AH284" s="1"/>
  <c r="AJ284" s="1"/>
  <c r="AL284" s="1"/>
  <c r="AN284" s="1"/>
  <c r="AP284" s="1"/>
  <c r="AR284" s="1"/>
  <c r="AT284" s="1"/>
  <c r="AV284" s="1"/>
  <c r="AX284" s="1"/>
  <c r="AZ284" s="1"/>
  <c r="BB284" s="1"/>
  <c r="BD284" s="1"/>
  <c r="BF284" s="1"/>
  <c r="BH284" s="1"/>
  <c r="BK284" s="1"/>
  <c r="T129"/>
  <c r="T244"/>
  <c r="V152"/>
  <c r="X152" s="1"/>
  <c r="Z152" s="1"/>
  <c r="AB152" s="1"/>
  <c r="AD152" s="1"/>
  <c r="AF152" s="1"/>
  <c r="AH152" s="1"/>
  <c r="AJ152" s="1"/>
  <c r="AL152" s="1"/>
  <c r="AN152" s="1"/>
  <c r="AP152" s="1"/>
  <c r="AR152" s="1"/>
  <c r="AT152" s="1"/>
  <c r="AV152" s="1"/>
  <c r="AX152" s="1"/>
  <c r="AZ152" s="1"/>
  <c r="BB152" s="1"/>
  <c r="BD152" s="1"/>
  <c r="BF152" s="1"/>
  <c r="BH152" s="1"/>
  <c r="BK152" s="1"/>
  <c r="S152"/>
  <c r="BZ336"/>
  <c r="CB336" s="1"/>
  <c r="CD336" s="1"/>
  <c r="CF336" s="1"/>
  <c r="CH336" s="1"/>
  <c r="CJ336" s="1"/>
  <c r="CL336" s="1"/>
  <c r="CN336" s="1"/>
  <c r="CP336" s="1"/>
  <c r="CR336" s="1"/>
  <c r="CT336" s="1"/>
  <c r="CV336" s="1"/>
  <c r="CX336" s="1"/>
  <c r="CZ336" s="1"/>
  <c r="DB336" s="1"/>
  <c r="DD336" s="1"/>
  <c r="DF336" s="1"/>
  <c r="DH336" s="1"/>
  <c r="DJ336" s="1"/>
  <c r="DL336" s="1"/>
  <c r="DN336" s="1"/>
  <c r="DQ336" s="1"/>
  <c r="DY336" s="1"/>
  <c r="EA336" s="1"/>
  <c r="EC336" s="1"/>
  <c r="EE336" s="1"/>
  <c r="EG336" s="1"/>
  <c r="EI336" s="1"/>
  <c r="EK336" s="1"/>
  <c r="EM336" s="1"/>
  <c r="EO336" s="1"/>
  <c r="EQ336" s="1"/>
  <c r="EU336" s="1"/>
  <c r="EW336" s="1"/>
  <c r="EY336" s="1"/>
  <c r="FA336" s="1"/>
  <c r="FC336" s="1"/>
  <c r="FE336" s="1"/>
  <c r="FG336" s="1"/>
  <c r="FI336" s="1"/>
  <c r="FQ336" s="1"/>
  <c r="FS336" s="1"/>
  <c r="FU336" s="1"/>
  <c r="FW336" s="1"/>
  <c r="GB336" s="1"/>
  <c r="GD336" s="1"/>
  <c r="GF336" s="1"/>
  <c r="GH336" s="1"/>
  <c r="GJ336" s="1"/>
  <c r="GL336" s="1"/>
  <c r="GN336" s="1"/>
  <c r="GP336" s="1"/>
  <c r="GR336" s="1"/>
  <c r="GT336" s="1"/>
  <c r="GV336" s="1"/>
  <c r="GX336" s="1"/>
  <c r="GZ336" s="1"/>
  <c r="HB336" s="1"/>
  <c r="BT336"/>
  <c r="T241"/>
  <c r="BZ476"/>
  <c r="CB476" s="1"/>
  <c r="CD476" s="1"/>
  <c r="CF476" s="1"/>
  <c r="CH476" s="1"/>
  <c r="CJ476" s="1"/>
  <c r="CL476" s="1"/>
  <c r="CN476" s="1"/>
  <c r="CP476" s="1"/>
  <c r="CR476" s="1"/>
  <c r="CT476" s="1"/>
  <c r="CV476" s="1"/>
  <c r="CX476" s="1"/>
  <c r="CZ476" s="1"/>
  <c r="DB476" s="1"/>
  <c r="DD476" s="1"/>
  <c r="DF476" s="1"/>
  <c r="DH476" s="1"/>
  <c r="DJ476" s="1"/>
  <c r="DL476" s="1"/>
  <c r="DN476" s="1"/>
  <c r="DQ476" s="1"/>
  <c r="DY476" s="1"/>
  <c r="EA476" s="1"/>
  <c r="EC476" s="1"/>
  <c r="EE476" s="1"/>
  <c r="EG476" s="1"/>
  <c r="EI476" s="1"/>
  <c r="EK476" s="1"/>
  <c r="EM476" s="1"/>
  <c r="EO476" s="1"/>
  <c r="EQ476" s="1"/>
  <c r="EU476" s="1"/>
  <c r="EW476" s="1"/>
  <c r="EY476" s="1"/>
  <c r="FA476" s="1"/>
  <c r="FC476" s="1"/>
  <c r="FE476" s="1"/>
  <c r="FG476" s="1"/>
  <c r="FI476" s="1"/>
  <c r="FQ476" s="1"/>
  <c r="FS476" s="1"/>
  <c r="FU476" s="1"/>
  <c r="FW476" s="1"/>
  <c r="GB476" s="1"/>
  <c r="GD476" s="1"/>
  <c r="GF476" s="1"/>
  <c r="GH476" s="1"/>
  <c r="GJ476" s="1"/>
  <c r="GL476" s="1"/>
  <c r="GN476" s="1"/>
  <c r="GP476" s="1"/>
  <c r="GR476" s="1"/>
  <c r="GT476" s="1"/>
  <c r="GV476" s="1"/>
  <c r="GX476" s="1"/>
  <c r="GZ476" s="1"/>
  <c r="HB476" s="1"/>
  <c r="BT476"/>
  <c r="CV19"/>
  <c r="CX19" s="1"/>
  <c r="BZ155"/>
  <c r="CB155" s="1"/>
  <c r="CD155" s="1"/>
  <c r="CF155" s="1"/>
  <c r="CH155" s="1"/>
  <c r="CJ155" s="1"/>
  <c r="CL155" s="1"/>
  <c r="CN155" s="1"/>
  <c r="CP155" s="1"/>
  <c r="CR155" s="1"/>
  <c r="CT155" s="1"/>
  <c r="CV155" s="1"/>
  <c r="CX155" s="1"/>
  <c r="CZ155" s="1"/>
  <c r="DB155" s="1"/>
  <c r="DD155" s="1"/>
  <c r="DF155" s="1"/>
  <c r="DH155" s="1"/>
  <c r="DJ155" s="1"/>
  <c r="DL155" s="1"/>
  <c r="DN155" s="1"/>
  <c r="DQ155" s="1"/>
  <c r="DY155" s="1"/>
  <c r="EA155" s="1"/>
  <c r="EC155" s="1"/>
  <c r="EE155" s="1"/>
  <c r="EG155" s="1"/>
  <c r="EI155" s="1"/>
  <c r="EK155" s="1"/>
  <c r="EM155" s="1"/>
  <c r="EO155" s="1"/>
  <c r="EQ155" s="1"/>
  <c r="EU155" s="1"/>
  <c r="EW155" s="1"/>
  <c r="EY155" s="1"/>
  <c r="FA155" s="1"/>
  <c r="FC155" s="1"/>
  <c r="FE155" s="1"/>
  <c r="FG155" s="1"/>
  <c r="FI155" s="1"/>
  <c r="FQ155" s="1"/>
  <c r="FS155" s="1"/>
  <c r="FU155" s="1"/>
  <c r="FW155" s="1"/>
  <c r="GB155" s="1"/>
  <c r="GD155" s="1"/>
  <c r="GF155" s="1"/>
  <c r="GH155" s="1"/>
  <c r="GJ155" s="1"/>
  <c r="GL155" s="1"/>
  <c r="GN155" s="1"/>
  <c r="GP155" s="1"/>
  <c r="GR155" s="1"/>
  <c r="GT155" s="1"/>
  <c r="GV155" s="1"/>
  <c r="GX155" s="1"/>
  <c r="GZ155" s="1"/>
  <c r="HB155" s="1"/>
  <c r="BT155"/>
  <c r="V170"/>
  <c r="X170" s="1"/>
  <c r="Z170" s="1"/>
  <c r="AB170" s="1"/>
  <c r="AD170" s="1"/>
  <c r="AF170" s="1"/>
  <c r="AH170" s="1"/>
  <c r="AJ170" s="1"/>
  <c r="AL170" s="1"/>
  <c r="AN170" s="1"/>
  <c r="AP170" s="1"/>
  <c r="AR170" s="1"/>
  <c r="AT170" s="1"/>
  <c r="AV170" s="1"/>
  <c r="AX170" s="1"/>
  <c r="AZ170" s="1"/>
  <c r="BB170" s="1"/>
  <c r="BD170" s="1"/>
  <c r="BF170" s="1"/>
  <c r="BH170" s="1"/>
  <c r="BK170" s="1"/>
  <c r="S170"/>
  <c r="T534"/>
  <c r="V149"/>
  <c r="X149" s="1"/>
  <c r="Z149" s="1"/>
  <c r="AB149" s="1"/>
  <c r="AD149" s="1"/>
  <c r="AF149" s="1"/>
  <c r="AH149" s="1"/>
  <c r="AJ149" s="1"/>
  <c r="AL149" s="1"/>
  <c r="AN149" s="1"/>
  <c r="AP149" s="1"/>
  <c r="AR149" s="1"/>
  <c r="AT149" s="1"/>
  <c r="AV149" s="1"/>
  <c r="AX149" s="1"/>
  <c r="AZ149" s="1"/>
  <c r="BB149" s="1"/>
  <c r="BD149" s="1"/>
  <c r="BF149" s="1"/>
  <c r="BH149" s="1"/>
  <c r="BK149" s="1"/>
  <c r="S149"/>
  <c r="BZ202"/>
  <c r="BT202"/>
  <c r="V456"/>
  <c r="X456" s="1"/>
  <c r="Z456" s="1"/>
  <c r="AB456" s="1"/>
  <c r="AD456" s="1"/>
  <c r="AF456" s="1"/>
  <c r="AH456" s="1"/>
  <c r="AJ456" s="1"/>
  <c r="AL456" s="1"/>
  <c r="AN456" s="1"/>
  <c r="AP456" s="1"/>
  <c r="AR456" s="1"/>
  <c r="AT456" s="1"/>
  <c r="AV456" s="1"/>
  <c r="AX456" s="1"/>
  <c r="AZ456" s="1"/>
  <c r="BB456" s="1"/>
  <c r="BD456" s="1"/>
  <c r="BF456" s="1"/>
  <c r="BH456" s="1"/>
  <c r="BK456" s="1"/>
  <c r="S456"/>
  <c r="X162"/>
  <c r="AZ159"/>
  <c r="AT232"/>
  <c r="T414"/>
  <c r="BZ86"/>
  <c r="CB86" s="1"/>
  <c r="CD86" s="1"/>
  <c r="CF86" s="1"/>
  <c r="CH86" s="1"/>
  <c r="CJ86" s="1"/>
  <c r="CL86" s="1"/>
  <c r="CN86" s="1"/>
  <c r="CP86" s="1"/>
  <c r="CR86" s="1"/>
  <c r="CT86" s="1"/>
  <c r="CV86" s="1"/>
  <c r="CX86" s="1"/>
  <c r="CZ86" s="1"/>
  <c r="DB86" s="1"/>
  <c r="DD86" s="1"/>
  <c r="DF86" s="1"/>
  <c r="DH86" s="1"/>
  <c r="DJ86" s="1"/>
  <c r="DL86" s="1"/>
  <c r="DN86" s="1"/>
  <c r="DQ86" s="1"/>
  <c r="DY86" s="1"/>
  <c r="EA86" s="1"/>
  <c r="EC86" s="1"/>
  <c r="EE86" s="1"/>
  <c r="EG86" s="1"/>
  <c r="EI86" s="1"/>
  <c r="EK86" s="1"/>
  <c r="EM86" s="1"/>
  <c r="EO86" s="1"/>
  <c r="EQ86" s="1"/>
  <c r="EU86" s="1"/>
  <c r="EW86" s="1"/>
  <c r="EY86" s="1"/>
  <c r="FA86" s="1"/>
  <c r="FC86" s="1"/>
  <c r="FE86" s="1"/>
  <c r="FG86" s="1"/>
  <c r="FI86" s="1"/>
  <c r="FQ86" s="1"/>
  <c r="FS86" s="1"/>
  <c r="FU86" s="1"/>
  <c r="FW86" s="1"/>
  <c r="GB86" s="1"/>
  <c r="GD86" s="1"/>
  <c r="GF86" s="1"/>
  <c r="GH86" s="1"/>
  <c r="GJ86" s="1"/>
  <c r="GL86" s="1"/>
  <c r="GN86" s="1"/>
  <c r="GP86" s="1"/>
  <c r="GR86" s="1"/>
  <c r="GT86" s="1"/>
  <c r="GV86" s="1"/>
  <c r="GX86" s="1"/>
  <c r="GZ86" s="1"/>
  <c r="HB86" s="1"/>
  <c r="BT86"/>
  <c r="T426"/>
  <c r="BZ421"/>
  <c r="CB421" s="1"/>
  <c r="CD421" s="1"/>
  <c r="CF421" s="1"/>
  <c r="CH421" s="1"/>
  <c r="CJ421" s="1"/>
  <c r="CL421" s="1"/>
  <c r="CN421" s="1"/>
  <c r="CP421" s="1"/>
  <c r="CR421" s="1"/>
  <c r="CT421" s="1"/>
  <c r="CV421" s="1"/>
  <c r="CX421" s="1"/>
  <c r="CZ421" s="1"/>
  <c r="DB421" s="1"/>
  <c r="DD421" s="1"/>
  <c r="DF421" s="1"/>
  <c r="DH421" s="1"/>
  <c r="DJ421" s="1"/>
  <c r="DL421" s="1"/>
  <c r="DN421" s="1"/>
  <c r="DQ421" s="1"/>
  <c r="DY421" s="1"/>
  <c r="EA421" s="1"/>
  <c r="EC421" s="1"/>
  <c r="EE421" s="1"/>
  <c r="EG421" s="1"/>
  <c r="EI421" s="1"/>
  <c r="EK421" s="1"/>
  <c r="EM421" s="1"/>
  <c r="EO421" s="1"/>
  <c r="EQ421" s="1"/>
  <c r="EU421" s="1"/>
  <c r="EW421" s="1"/>
  <c r="EY421" s="1"/>
  <c r="FA421" s="1"/>
  <c r="FC421" s="1"/>
  <c r="FE421" s="1"/>
  <c r="FG421" s="1"/>
  <c r="FI421" s="1"/>
  <c r="FQ421" s="1"/>
  <c r="FS421" s="1"/>
  <c r="FU421" s="1"/>
  <c r="FW421" s="1"/>
  <c r="GB421" s="1"/>
  <c r="GD421" s="1"/>
  <c r="GF421" s="1"/>
  <c r="GH421" s="1"/>
  <c r="GJ421" s="1"/>
  <c r="GL421" s="1"/>
  <c r="GN421" s="1"/>
  <c r="GP421" s="1"/>
  <c r="GR421" s="1"/>
  <c r="GT421" s="1"/>
  <c r="GV421" s="1"/>
  <c r="GX421" s="1"/>
  <c r="GZ421" s="1"/>
  <c r="HB421" s="1"/>
  <c r="BT421"/>
  <c r="AT105"/>
  <c r="AT418"/>
  <c r="S258"/>
  <c r="V258"/>
  <c r="X258" s="1"/>
  <c r="Z258" s="1"/>
  <c r="AB258" s="1"/>
  <c r="AD258" s="1"/>
  <c r="AF258" s="1"/>
  <c r="AH258" s="1"/>
  <c r="AJ258" s="1"/>
  <c r="AL258" s="1"/>
  <c r="AN258" s="1"/>
  <c r="AP258" s="1"/>
  <c r="AR258" s="1"/>
  <c r="AT258" s="1"/>
  <c r="AV258" s="1"/>
  <c r="AX258" s="1"/>
  <c r="AZ258" s="1"/>
  <c r="BB258" s="1"/>
  <c r="BD258" s="1"/>
  <c r="BF258" s="1"/>
  <c r="BH258" s="1"/>
  <c r="BK258" s="1"/>
  <c r="AT51"/>
  <c r="AT344"/>
  <c r="AT365"/>
  <c r="S375"/>
  <c r="V375"/>
  <c r="X375" s="1"/>
  <c r="Z375" s="1"/>
  <c r="AB375" s="1"/>
  <c r="AD375" s="1"/>
  <c r="AF375" s="1"/>
  <c r="AH375" s="1"/>
  <c r="AJ375" s="1"/>
  <c r="AL375" s="1"/>
  <c r="AN375" s="1"/>
  <c r="AP375" s="1"/>
  <c r="AR375" s="1"/>
  <c r="AT375" s="1"/>
  <c r="AV375" s="1"/>
  <c r="AX375" s="1"/>
  <c r="AZ375" s="1"/>
  <c r="BB375" s="1"/>
  <c r="BD375" s="1"/>
  <c r="BF375" s="1"/>
  <c r="BH375" s="1"/>
  <c r="BK375" s="1"/>
  <c r="AX35"/>
  <c r="AX91"/>
  <c r="AX106"/>
  <c r="AX434"/>
  <c r="BF102"/>
  <c r="AX37"/>
  <c r="AX469"/>
  <c r="AX233"/>
  <c r="BD60"/>
  <c r="BT213"/>
  <c r="BZ213"/>
  <c r="BB176"/>
  <c r="BF31"/>
  <c r="BH42"/>
  <c r="AX529"/>
  <c r="BZ376"/>
  <c r="BT376"/>
  <c r="BD75"/>
  <c r="BH101"/>
  <c r="BB63"/>
  <c r="BB420"/>
  <c r="BK20"/>
  <c r="BL20" s="1"/>
  <c r="CB302"/>
  <c r="CD302" s="1"/>
  <c r="CF302" s="1"/>
  <c r="CH302" s="1"/>
  <c r="CJ302" s="1"/>
  <c r="CL302" s="1"/>
  <c r="CN302" s="1"/>
  <c r="CP302" s="1"/>
  <c r="CR302" s="1"/>
  <c r="CT302" s="1"/>
  <c r="CV302" s="1"/>
  <c r="CX302" s="1"/>
  <c r="CZ302" s="1"/>
  <c r="DB302" s="1"/>
  <c r="DD302" s="1"/>
  <c r="DF302" s="1"/>
  <c r="DH302" s="1"/>
  <c r="DJ302" s="1"/>
  <c r="DL302" s="1"/>
  <c r="DN302" s="1"/>
  <c r="DQ302" s="1"/>
  <c r="DY302" s="1"/>
  <c r="EA302" s="1"/>
  <c r="EC302" s="1"/>
  <c r="EE302" s="1"/>
  <c r="EG302" s="1"/>
  <c r="EI302" s="1"/>
  <c r="EK302" s="1"/>
  <c r="EM302" s="1"/>
  <c r="EO302" s="1"/>
  <c r="EQ302" s="1"/>
  <c r="EU302" s="1"/>
  <c r="EW302" s="1"/>
  <c r="EY302" s="1"/>
  <c r="FA302" s="1"/>
  <c r="FC302" s="1"/>
  <c r="FE302" s="1"/>
  <c r="FG302" s="1"/>
  <c r="FI302" s="1"/>
  <c r="FQ302" s="1"/>
  <c r="FS302" s="1"/>
  <c r="FU302" s="1"/>
  <c r="FW302" s="1"/>
  <c r="GB302" s="1"/>
  <c r="GD302" s="1"/>
  <c r="GF302" s="1"/>
  <c r="GH302" s="1"/>
  <c r="GJ302" s="1"/>
  <c r="GL302" s="1"/>
  <c r="GN302" s="1"/>
  <c r="GP302" s="1"/>
  <c r="GR302" s="1"/>
  <c r="GT302" s="1"/>
  <c r="GV302" s="1"/>
  <c r="GX302" s="1"/>
  <c r="GZ302" s="1"/>
  <c r="HB302" s="1"/>
  <c r="BZ236"/>
  <c r="BT236"/>
  <c r="BB493"/>
  <c r="BD263"/>
  <c r="AX307"/>
  <c r="IJ542" l="1"/>
  <c r="IH541"/>
  <c r="IH540" s="1"/>
  <c r="IH539" s="1"/>
  <c r="IH538" s="1"/>
  <c r="IH537" s="1"/>
  <c r="IH536" s="1"/>
  <c r="IF477"/>
  <c r="ID476"/>
  <c r="ID475" s="1"/>
  <c r="ID474" s="1"/>
  <c r="ID473" s="1"/>
  <c r="ID472" s="1"/>
  <c r="ID471" s="1"/>
  <c r="IF89"/>
  <c r="HJ155"/>
  <c r="HL155" s="1"/>
  <c r="HN155" s="1"/>
  <c r="HT155" s="1"/>
  <c r="HV155" s="1"/>
  <c r="ID155" s="1"/>
  <c r="IF155" s="1"/>
  <c r="IH155" s="1"/>
  <c r="IJ155" s="1"/>
  <c r="IL155" s="1"/>
  <c r="HR155"/>
  <c r="HJ336"/>
  <c r="HL336" s="1"/>
  <c r="HN336" s="1"/>
  <c r="HT336" s="1"/>
  <c r="HV336" s="1"/>
  <c r="HR336"/>
  <c r="HJ302"/>
  <c r="HL302" s="1"/>
  <c r="HN302" s="1"/>
  <c r="HT302" s="1"/>
  <c r="HV302" s="1"/>
  <c r="ID302" s="1"/>
  <c r="HR302"/>
  <c r="HJ421"/>
  <c r="HL421" s="1"/>
  <c r="HN421" s="1"/>
  <c r="HT421" s="1"/>
  <c r="HV421" s="1"/>
  <c r="HR421"/>
  <c r="HJ86"/>
  <c r="HL86" s="1"/>
  <c r="HN86" s="1"/>
  <c r="HT86" s="1"/>
  <c r="HV86" s="1"/>
  <c r="HR86"/>
  <c r="HJ476"/>
  <c r="HL476" s="1"/>
  <c r="HN476" s="1"/>
  <c r="HT476" s="1"/>
  <c r="HV476" s="1"/>
  <c r="HR476"/>
  <c r="HR239"/>
  <c r="ID533"/>
  <c r="ID532" s="1"/>
  <c r="ID531" s="1"/>
  <c r="ID530" s="1"/>
  <c r="HV441"/>
  <c r="HV436"/>
  <c r="HJ239"/>
  <c r="HL218"/>
  <c r="GL188"/>
  <c r="GH536"/>
  <c r="GH532"/>
  <c r="GJ193"/>
  <c r="GF341"/>
  <c r="FE187"/>
  <c r="FS169"/>
  <c r="FE157"/>
  <c r="EC452"/>
  <c r="FC230"/>
  <c r="DJ404"/>
  <c r="DL404" s="1"/>
  <c r="DQ411"/>
  <c r="EM407"/>
  <c r="CB202"/>
  <c r="CJ184"/>
  <c r="CV386"/>
  <c r="CH500"/>
  <c r="CD391"/>
  <c r="CZ19"/>
  <c r="DB19" s="1"/>
  <c r="DD19" s="1"/>
  <c r="DF19" s="1"/>
  <c r="DH19" s="1"/>
  <c r="DJ19" s="1"/>
  <c r="DL19" s="1"/>
  <c r="DN19" s="1"/>
  <c r="DQ19" s="1"/>
  <c r="DY19" s="1"/>
  <c r="BZ149"/>
  <c r="CB149" s="1"/>
  <c r="CD149" s="1"/>
  <c r="CF149" s="1"/>
  <c r="CH149" s="1"/>
  <c r="CJ149" s="1"/>
  <c r="CL149" s="1"/>
  <c r="CN149" s="1"/>
  <c r="CP149" s="1"/>
  <c r="CR149" s="1"/>
  <c r="CT149" s="1"/>
  <c r="CV149" s="1"/>
  <c r="CX149" s="1"/>
  <c r="CZ149" s="1"/>
  <c r="DB149" s="1"/>
  <c r="DD149" s="1"/>
  <c r="DF149" s="1"/>
  <c r="DH149" s="1"/>
  <c r="DJ149" s="1"/>
  <c r="DL149" s="1"/>
  <c r="DN149" s="1"/>
  <c r="DQ149" s="1"/>
  <c r="DY149" s="1"/>
  <c r="EA149" s="1"/>
  <c r="EC149" s="1"/>
  <c r="EE149" s="1"/>
  <c r="EG149" s="1"/>
  <c r="EI149" s="1"/>
  <c r="EK149" s="1"/>
  <c r="EM149" s="1"/>
  <c r="EO149" s="1"/>
  <c r="EQ149" s="1"/>
  <c r="EU149" s="1"/>
  <c r="EW149" s="1"/>
  <c r="EY149" s="1"/>
  <c r="FA149" s="1"/>
  <c r="FC149" s="1"/>
  <c r="FE149" s="1"/>
  <c r="FG149" s="1"/>
  <c r="FI149" s="1"/>
  <c r="FQ149" s="1"/>
  <c r="FS149" s="1"/>
  <c r="FU149" s="1"/>
  <c r="FW149" s="1"/>
  <c r="GB149" s="1"/>
  <c r="GD149" s="1"/>
  <c r="GF149" s="1"/>
  <c r="GH149" s="1"/>
  <c r="GJ149" s="1"/>
  <c r="GL149" s="1"/>
  <c r="GN149" s="1"/>
  <c r="GP149" s="1"/>
  <c r="GR149" s="1"/>
  <c r="GT149" s="1"/>
  <c r="GV149" s="1"/>
  <c r="GX149" s="1"/>
  <c r="GZ149" s="1"/>
  <c r="HB149" s="1"/>
  <c r="BT149"/>
  <c r="BT456"/>
  <c r="BZ456"/>
  <c r="CB456" s="1"/>
  <c r="CD456" s="1"/>
  <c r="CF456" s="1"/>
  <c r="CH456" s="1"/>
  <c r="CJ456" s="1"/>
  <c r="CL456" s="1"/>
  <c r="CN456" s="1"/>
  <c r="CP456" s="1"/>
  <c r="CR456" s="1"/>
  <c r="CT456" s="1"/>
  <c r="CV456" s="1"/>
  <c r="CX456" s="1"/>
  <c r="CZ456" s="1"/>
  <c r="DB456" s="1"/>
  <c r="DD456" s="1"/>
  <c r="DF456" s="1"/>
  <c r="DH456" s="1"/>
  <c r="DJ456" s="1"/>
  <c r="DL456" s="1"/>
  <c r="DN456" s="1"/>
  <c r="DQ456" s="1"/>
  <c r="DY456" s="1"/>
  <c r="EA456" s="1"/>
  <c r="EC456" s="1"/>
  <c r="EE456" s="1"/>
  <c r="EG456" s="1"/>
  <c r="EI456" s="1"/>
  <c r="EK456" s="1"/>
  <c r="EM456" s="1"/>
  <c r="EO456" s="1"/>
  <c r="EQ456" s="1"/>
  <c r="EU456" s="1"/>
  <c r="BL456"/>
  <c r="V534"/>
  <c r="X534" s="1"/>
  <c r="Z534" s="1"/>
  <c r="AB534" s="1"/>
  <c r="AD534" s="1"/>
  <c r="AF534" s="1"/>
  <c r="AH534" s="1"/>
  <c r="AJ534" s="1"/>
  <c r="AL534" s="1"/>
  <c r="AN534" s="1"/>
  <c r="AP534" s="1"/>
  <c r="AR534" s="1"/>
  <c r="AT534" s="1"/>
  <c r="AV534" s="1"/>
  <c r="AX534" s="1"/>
  <c r="AZ534" s="1"/>
  <c r="BB534" s="1"/>
  <c r="BD534" s="1"/>
  <c r="BF534" s="1"/>
  <c r="BH534" s="1"/>
  <c r="BK534" s="1"/>
  <c r="S534"/>
  <c r="V129"/>
  <c r="X129" s="1"/>
  <c r="Z129" s="1"/>
  <c r="AB129" s="1"/>
  <c r="AD129" s="1"/>
  <c r="AF129" s="1"/>
  <c r="AH129" s="1"/>
  <c r="AJ129" s="1"/>
  <c r="AL129" s="1"/>
  <c r="AN129" s="1"/>
  <c r="AP129" s="1"/>
  <c r="AR129" s="1"/>
  <c r="AT129" s="1"/>
  <c r="AV129" s="1"/>
  <c r="AX129" s="1"/>
  <c r="AZ129" s="1"/>
  <c r="BB129" s="1"/>
  <c r="BD129" s="1"/>
  <c r="BF129" s="1"/>
  <c r="BH129" s="1"/>
  <c r="BK129" s="1"/>
  <c r="S129"/>
  <c r="X166"/>
  <c r="BZ82"/>
  <c r="CB82" s="1"/>
  <c r="CD82" s="1"/>
  <c r="CF82" s="1"/>
  <c r="CH82" s="1"/>
  <c r="CJ82" s="1"/>
  <c r="CL82" s="1"/>
  <c r="CN82" s="1"/>
  <c r="CP82" s="1"/>
  <c r="CR82" s="1"/>
  <c r="CT82" s="1"/>
  <c r="CV82" s="1"/>
  <c r="CX82" s="1"/>
  <c r="CZ82" s="1"/>
  <c r="DB82" s="1"/>
  <c r="DD82" s="1"/>
  <c r="DF82" s="1"/>
  <c r="DH82" s="1"/>
  <c r="DJ82" s="1"/>
  <c r="DL82" s="1"/>
  <c r="DN82" s="1"/>
  <c r="DQ82" s="1"/>
  <c r="DY82" s="1"/>
  <c r="EA82" s="1"/>
  <c r="EC82" s="1"/>
  <c r="EE82" s="1"/>
  <c r="EG82" s="1"/>
  <c r="EI82" s="1"/>
  <c r="EK82" s="1"/>
  <c r="EM82" s="1"/>
  <c r="EO82" s="1"/>
  <c r="EQ82" s="1"/>
  <c r="EU82" s="1"/>
  <c r="EW82" s="1"/>
  <c r="EY82" s="1"/>
  <c r="FA82" s="1"/>
  <c r="FC82" s="1"/>
  <c r="FE82" s="1"/>
  <c r="FG82" s="1"/>
  <c r="FI82" s="1"/>
  <c r="FQ82" s="1"/>
  <c r="FS82" s="1"/>
  <c r="FU82" s="1"/>
  <c r="FW82" s="1"/>
  <c r="GB82" s="1"/>
  <c r="BT82"/>
  <c r="S241"/>
  <c r="V241"/>
  <c r="X241" s="1"/>
  <c r="Z241" s="1"/>
  <c r="AB241" s="1"/>
  <c r="AD241" s="1"/>
  <c r="AF241" s="1"/>
  <c r="AH241" s="1"/>
  <c r="AJ241" s="1"/>
  <c r="AL241" s="1"/>
  <c r="AN241" s="1"/>
  <c r="AP241" s="1"/>
  <c r="AR241" s="1"/>
  <c r="AT241" s="1"/>
  <c r="AV241" s="1"/>
  <c r="AX241" s="1"/>
  <c r="AZ241" s="1"/>
  <c r="BB241" s="1"/>
  <c r="BD241" s="1"/>
  <c r="BF241" s="1"/>
  <c r="BH241" s="1"/>
  <c r="BK241" s="1"/>
  <c r="BZ284"/>
  <c r="CB284" s="1"/>
  <c r="CD284" s="1"/>
  <c r="CF284" s="1"/>
  <c r="CH284" s="1"/>
  <c r="CJ284" s="1"/>
  <c r="CL284" s="1"/>
  <c r="CN284" s="1"/>
  <c r="CP284" s="1"/>
  <c r="CR284" s="1"/>
  <c r="CT284" s="1"/>
  <c r="CV284" s="1"/>
  <c r="CX284" s="1"/>
  <c r="CZ284" s="1"/>
  <c r="DB284" s="1"/>
  <c r="DD284" s="1"/>
  <c r="DF284" s="1"/>
  <c r="DH284" s="1"/>
  <c r="DJ284" s="1"/>
  <c r="DL284" s="1"/>
  <c r="DN284" s="1"/>
  <c r="DQ284" s="1"/>
  <c r="DY284" s="1"/>
  <c r="EA284" s="1"/>
  <c r="EC284" s="1"/>
  <c r="EE284" s="1"/>
  <c r="EG284" s="1"/>
  <c r="EI284" s="1"/>
  <c r="EK284" s="1"/>
  <c r="EM284" s="1"/>
  <c r="EO284" s="1"/>
  <c r="EQ284" s="1"/>
  <c r="EU284" s="1"/>
  <c r="EW284" s="1"/>
  <c r="EY284" s="1"/>
  <c r="FA284" s="1"/>
  <c r="FC284" s="1"/>
  <c r="FE284" s="1"/>
  <c r="FG284" s="1"/>
  <c r="FI284" s="1"/>
  <c r="FQ284" s="1"/>
  <c r="FS284" s="1"/>
  <c r="FU284" s="1"/>
  <c r="FW284" s="1"/>
  <c r="GB284" s="1"/>
  <c r="GD284" s="1"/>
  <c r="GF284" s="1"/>
  <c r="GH284" s="1"/>
  <c r="GJ284" s="1"/>
  <c r="GL284" s="1"/>
  <c r="GN284" s="1"/>
  <c r="GP284" s="1"/>
  <c r="GR284" s="1"/>
  <c r="GT284" s="1"/>
  <c r="GV284" s="1"/>
  <c r="GX284" s="1"/>
  <c r="GZ284" s="1"/>
  <c r="HB284" s="1"/>
  <c r="BT284"/>
  <c r="S317"/>
  <c r="V317"/>
  <c r="X317" s="1"/>
  <c r="Z317" s="1"/>
  <c r="AB317" s="1"/>
  <c r="AD317" s="1"/>
  <c r="AF317" s="1"/>
  <c r="AH317" s="1"/>
  <c r="AJ317" s="1"/>
  <c r="AL317" s="1"/>
  <c r="AN317" s="1"/>
  <c r="AP317" s="1"/>
  <c r="AR317" s="1"/>
  <c r="AT317" s="1"/>
  <c r="AV317" s="1"/>
  <c r="AX317" s="1"/>
  <c r="AZ317" s="1"/>
  <c r="BB317" s="1"/>
  <c r="BD317" s="1"/>
  <c r="BF317" s="1"/>
  <c r="BH317" s="1"/>
  <c r="BK317" s="1"/>
  <c r="BZ287"/>
  <c r="CB287" s="1"/>
  <c r="CD287" s="1"/>
  <c r="CF287" s="1"/>
  <c r="CH287" s="1"/>
  <c r="CJ287" s="1"/>
  <c r="CL287" s="1"/>
  <c r="CN287" s="1"/>
  <c r="CP287" s="1"/>
  <c r="CR287" s="1"/>
  <c r="CT287" s="1"/>
  <c r="CV287" s="1"/>
  <c r="CX287" s="1"/>
  <c r="CZ287" s="1"/>
  <c r="DB287" s="1"/>
  <c r="DD287" s="1"/>
  <c r="DF287" s="1"/>
  <c r="DH287" s="1"/>
  <c r="DJ287" s="1"/>
  <c r="DL287" s="1"/>
  <c r="DN287" s="1"/>
  <c r="DQ287" s="1"/>
  <c r="DY287" s="1"/>
  <c r="EA287" s="1"/>
  <c r="EC287" s="1"/>
  <c r="EE287" s="1"/>
  <c r="EG287" s="1"/>
  <c r="EI287" s="1"/>
  <c r="EK287" s="1"/>
  <c r="EM287" s="1"/>
  <c r="EO287" s="1"/>
  <c r="EQ287" s="1"/>
  <c r="EU287" s="1"/>
  <c r="EW287" s="1"/>
  <c r="EY287" s="1"/>
  <c r="FA287" s="1"/>
  <c r="FC287" s="1"/>
  <c r="FE287" s="1"/>
  <c r="FG287" s="1"/>
  <c r="FI287" s="1"/>
  <c r="FQ287" s="1"/>
  <c r="FS287" s="1"/>
  <c r="FU287" s="1"/>
  <c r="FW287" s="1"/>
  <c r="GB287" s="1"/>
  <c r="GD287" s="1"/>
  <c r="GF287" s="1"/>
  <c r="GH287" s="1"/>
  <c r="GJ287" s="1"/>
  <c r="GL287" s="1"/>
  <c r="GN287" s="1"/>
  <c r="GP287" s="1"/>
  <c r="GR287" s="1"/>
  <c r="GT287" s="1"/>
  <c r="GV287" s="1"/>
  <c r="GX287" s="1"/>
  <c r="GZ287" s="1"/>
  <c r="HB287" s="1"/>
  <c r="BT287"/>
  <c r="BL170"/>
  <c r="BL166" s="1"/>
  <c r="BT170"/>
  <c r="BZ170"/>
  <c r="CB170" s="1"/>
  <c r="CD170" s="1"/>
  <c r="CF170" s="1"/>
  <c r="CH170" s="1"/>
  <c r="CJ170" s="1"/>
  <c r="CL170" s="1"/>
  <c r="CN170" s="1"/>
  <c r="CP170" s="1"/>
  <c r="CR170" s="1"/>
  <c r="CT170" s="1"/>
  <c r="CV170" s="1"/>
  <c r="CX170" s="1"/>
  <c r="CZ170" s="1"/>
  <c r="DB170" s="1"/>
  <c r="DD170" s="1"/>
  <c r="DF170" s="1"/>
  <c r="DH170" s="1"/>
  <c r="DJ170" s="1"/>
  <c r="DL170" s="1"/>
  <c r="DN170" s="1"/>
  <c r="DQ170" s="1"/>
  <c r="DY170" s="1"/>
  <c r="EA170" s="1"/>
  <c r="EC170" s="1"/>
  <c r="EE170" s="1"/>
  <c r="EG170" s="1"/>
  <c r="EI170" s="1"/>
  <c r="EK170" s="1"/>
  <c r="EM170" s="1"/>
  <c r="EO170" s="1"/>
  <c r="EQ170" s="1"/>
  <c r="EU170" s="1"/>
  <c r="EW170" s="1"/>
  <c r="EY170" s="1"/>
  <c r="FA170" s="1"/>
  <c r="FC170" s="1"/>
  <c r="FE170" s="1"/>
  <c r="FG170" s="1"/>
  <c r="FI170" s="1"/>
  <c r="FQ170" s="1"/>
  <c r="FS170" s="1"/>
  <c r="FU170" s="1"/>
  <c r="FW170" s="1"/>
  <c r="GB170" s="1"/>
  <c r="V244"/>
  <c r="X244" s="1"/>
  <c r="Z244" s="1"/>
  <c r="AB244" s="1"/>
  <c r="AD244" s="1"/>
  <c r="AF244" s="1"/>
  <c r="AH244" s="1"/>
  <c r="AJ244" s="1"/>
  <c r="AL244" s="1"/>
  <c r="AN244" s="1"/>
  <c r="AP244" s="1"/>
  <c r="AR244" s="1"/>
  <c r="AT244" s="1"/>
  <c r="AV244" s="1"/>
  <c r="AX244" s="1"/>
  <c r="AZ244" s="1"/>
  <c r="BB244" s="1"/>
  <c r="S244"/>
  <c r="BM152"/>
  <c r="BM149" s="1"/>
  <c r="BZ152"/>
  <c r="CB152" s="1"/>
  <c r="CD152" s="1"/>
  <c r="CF152" s="1"/>
  <c r="CH152" s="1"/>
  <c r="CJ152" s="1"/>
  <c r="BT152"/>
  <c r="Z162"/>
  <c r="BB159"/>
  <c r="AV365"/>
  <c r="BZ258"/>
  <c r="CB258" s="1"/>
  <c r="CD258" s="1"/>
  <c r="CF258" s="1"/>
  <c r="CH258" s="1"/>
  <c r="CJ258" s="1"/>
  <c r="CL258" s="1"/>
  <c r="CN258" s="1"/>
  <c r="CP258" s="1"/>
  <c r="CR258" s="1"/>
  <c r="CT258" s="1"/>
  <c r="CV258" s="1"/>
  <c r="CX258" s="1"/>
  <c r="CZ258" s="1"/>
  <c r="DB258" s="1"/>
  <c r="DD258" s="1"/>
  <c r="DF258" s="1"/>
  <c r="DH258" s="1"/>
  <c r="DJ258" s="1"/>
  <c r="DL258" s="1"/>
  <c r="DN258" s="1"/>
  <c r="DQ258" s="1"/>
  <c r="DY258" s="1"/>
  <c r="EA258" s="1"/>
  <c r="EC258" s="1"/>
  <c r="EE258" s="1"/>
  <c r="EG258" s="1"/>
  <c r="EI258" s="1"/>
  <c r="EK258" s="1"/>
  <c r="EM258" s="1"/>
  <c r="EO258" s="1"/>
  <c r="EQ258" s="1"/>
  <c r="EU258" s="1"/>
  <c r="EW258" s="1"/>
  <c r="EY258" s="1"/>
  <c r="FA258" s="1"/>
  <c r="FC258" s="1"/>
  <c r="FE258" s="1"/>
  <c r="FG258" s="1"/>
  <c r="FI258" s="1"/>
  <c r="FQ258" s="1"/>
  <c r="FS258" s="1"/>
  <c r="FU258" s="1"/>
  <c r="FW258" s="1"/>
  <c r="GB258" s="1"/>
  <c r="GD258" s="1"/>
  <c r="GF258" s="1"/>
  <c r="GH258" s="1"/>
  <c r="GJ258" s="1"/>
  <c r="GL258" s="1"/>
  <c r="GN258" s="1"/>
  <c r="GP258" s="1"/>
  <c r="GR258" s="1"/>
  <c r="GT258" s="1"/>
  <c r="GV258" s="1"/>
  <c r="GX258" s="1"/>
  <c r="GZ258" s="1"/>
  <c r="HB258" s="1"/>
  <c r="BT258"/>
  <c r="AV105"/>
  <c r="T54"/>
  <c r="AV232"/>
  <c r="AV344"/>
  <c r="AV418"/>
  <c r="BT375"/>
  <c r="BZ375"/>
  <c r="CB375" s="1"/>
  <c r="CD375" s="1"/>
  <c r="CF375" s="1"/>
  <c r="CH375" s="1"/>
  <c r="CJ375" s="1"/>
  <c r="CL375" s="1"/>
  <c r="CN375" s="1"/>
  <c r="CP375" s="1"/>
  <c r="CR375" s="1"/>
  <c r="CT375" s="1"/>
  <c r="CV375" s="1"/>
  <c r="CX375" s="1"/>
  <c r="CZ375" s="1"/>
  <c r="DB375" s="1"/>
  <c r="DD375" s="1"/>
  <c r="DF375" s="1"/>
  <c r="DH375" s="1"/>
  <c r="DJ375" s="1"/>
  <c r="DL375" s="1"/>
  <c r="DN375" s="1"/>
  <c r="DQ375" s="1"/>
  <c r="DY375" s="1"/>
  <c r="EA375" s="1"/>
  <c r="EC375" s="1"/>
  <c r="EE375" s="1"/>
  <c r="EG375" s="1"/>
  <c r="AV51"/>
  <c r="T397"/>
  <c r="S426"/>
  <c r="V426"/>
  <c r="X426" s="1"/>
  <c r="Z426" s="1"/>
  <c r="AB426" s="1"/>
  <c r="AD426" s="1"/>
  <c r="AF426" s="1"/>
  <c r="AH426" s="1"/>
  <c r="AJ426" s="1"/>
  <c r="AL426" s="1"/>
  <c r="AN426" s="1"/>
  <c r="AP426" s="1"/>
  <c r="AR426" s="1"/>
  <c r="AT426" s="1"/>
  <c r="AV426" s="1"/>
  <c r="AX426" s="1"/>
  <c r="AZ426" s="1"/>
  <c r="BB426" s="1"/>
  <c r="BD426" s="1"/>
  <c r="BF426" s="1"/>
  <c r="BH426" s="1"/>
  <c r="BK426" s="1"/>
  <c r="V414"/>
  <c r="X414" s="1"/>
  <c r="Z414" s="1"/>
  <c r="AB414" s="1"/>
  <c r="AD414" s="1"/>
  <c r="AF414" s="1"/>
  <c r="AH414" s="1"/>
  <c r="AJ414" s="1"/>
  <c r="AL414" s="1"/>
  <c r="AN414" s="1"/>
  <c r="AP414" s="1"/>
  <c r="AR414" s="1"/>
  <c r="AT414" s="1"/>
  <c r="AV414" s="1"/>
  <c r="AX414" s="1"/>
  <c r="AZ414" s="1"/>
  <c r="BB414" s="1"/>
  <c r="BD414" s="1"/>
  <c r="BF414" s="1"/>
  <c r="BH414" s="1"/>
  <c r="BK414" s="1"/>
  <c r="S414"/>
  <c r="AZ35"/>
  <c r="AZ106"/>
  <c r="AZ91"/>
  <c r="BH102"/>
  <c r="AZ434"/>
  <c r="AZ469"/>
  <c r="AZ37"/>
  <c r="AZ233"/>
  <c r="AZ307"/>
  <c r="CB236"/>
  <c r="CD236" s="1"/>
  <c r="CF236" s="1"/>
  <c r="CH236" s="1"/>
  <c r="BK101"/>
  <c r="BL101" s="1"/>
  <c r="BF75"/>
  <c r="CB376"/>
  <c r="CD376" s="1"/>
  <c r="CF376" s="1"/>
  <c r="CH376" s="1"/>
  <c r="CJ376" s="1"/>
  <c r="CL376" s="1"/>
  <c r="CN376" s="1"/>
  <c r="CP376" s="1"/>
  <c r="CR376" s="1"/>
  <c r="CT376" s="1"/>
  <c r="CV376" s="1"/>
  <c r="CX376" s="1"/>
  <c r="CZ376" s="1"/>
  <c r="DB376" s="1"/>
  <c r="DD376" s="1"/>
  <c r="DF376" s="1"/>
  <c r="DH376" s="1"/>
  <c r="DJ376" s="1"/>
  <c r="DL376" s="1"/>
  <c r="DN376" s="1"/>
  <c r="DQ376" s="1"/>
  <c r="DY376" s="1"/>
  <c r="EA376" s="1"/>
  <c r="EC376" s="1"/>
  <c r="EE376" s="1"/>
  <c r="EG376" s="1"/>
  <c r="CB213"/>
  <c r="BF263"/>
  <c r="BD493"/>
  <c r="BT20"/>
  <c r="BZ20"/>
  <c r="BD420"/>
  <c r="BD63"/>
  <c r="AZ529"/>
  <c r="BK42"/>
  <c r="BL42" s="1"/>
  <c r="BH31"/>
  <c r="BD176"/>
  <c r="BF60"/>
  <c r="IL542" l="1"/>
  <c r="IL541" s="1"/>
  <c r="IL540" s="1"/>
  <c r="IL539" s="1"/>
  <c r="IL538" s="1"/>
  <c r="IL537" s="1"/>
  <c r="IL536" s="1"/>
  <c r="IJ541"/>
  <c r="IJ540" s="1"/>
  <c r="IJ539" s="1"/>
  <c r="IJ538" s="1"/>
  <c r="IJ537" s="1"/>
  <c r="IJ536" s="1"/>
  <c r="IH477"/>
  <c r="IF476"/>
  <c r="IF475" s="1"/>
  <c r="IF474" s="1"/>
  <c r="IF473" s="1"/>
  <c r="IF472" s="1"/>
  <c r="IF471" s="1"/>
  <c r="IF302"/>
  <c r="ID301"/>
  <c r="ID300" s="1"/>
  <c r="ID299" s="1"/>
  <c r="IH89"/>
  <c r="HJ287"/>
  <c r="HL287" s="1"/>
  <c r="HN287" s="1"/>
  <c r="HT287" s="1"/>
  <c r="HV287" s="1"/>
  <c r="HR287"/>
  <c r="HJ258"/>
  <c r="HL258" s="1"/>
  <c r="HN258" s="1"/>
  <c r="HT258" s="1"/>
  <c r="HV258" s="1"/>
  <c r="ID258" s="1"/>
  <c r="HR258"/>
  <c r="HJ284"/>
  <c r="HL284" s="1"/>
  <c r="HN284" s="1"/>
  <c r="HT284" s="1"/>
  <c r="HV284" s="1"/>
  <c r="HR284"/>
  <c r="HJ149"/>
  <c r="HL149" s="1"/>
  <c r="HN149" s="1"/>
  <c r="HT149" s="1"/>
  <c r="HV149" s="1"/>
  <c r="HR149"/>
  <c r="IF533"/>
  <c r="ID441"/>
  <c r="HN218"/>
  <c r="HL239"/>
  <c r="GL193"/>
  <c r="GN188"/>
  <c r="GD82"/>
  <c r="GH341"/>
  <c r="GJ532"/>
  <c r="GJ536"/>
  <c r="GD170"/>
  <c r="EW456"/>
  <c r="EY456" s="1"/>
  <c r="FA456" s="1"/>
  <c r="FC456" s="1"/>
  <c r="FE456" s="1"/>
  <c r="FG456" s="1"/>
  <c r="FI456" s="1"/>
  <c r="FQ456" s="1"/>
  <c r="FS456" s="1"/>
  <c r="FU456" s="1"/>
  <c r="FW456" s="1"/>
  <c r="GB456" s="1"/>
  <c r="GD456" s="1"/>
  <c r="GF456" s="1"/>
  <c r="GH456" s="1"/>
  <c r="GJ456" s="1"/>
  <c r="GL456" s="1"/>
  <c r="GN456" s="1"/>
  <c r="GP456" s="1"/>
  <c r="GR456" s="1"/>
  <c r="GT456" s="1"/>
  <c r="GV456" s="1"/>
  <c r="GX456" s="1"/>
  <c r="GZ456" s="1"/>
  <c r="HB456" s="1"/>
  <c r="FE230"/>
  <c r="FG187"/>
  <c r="FU169"/>
  <c r="FG157"/>
  <c r="EE452"/>
  <c r="DN404"/>
  <c r="DQ404" s="1"/>
  <c r="DY404" s="1"/>
  <c r="DY411"/>
  <c r="EO407"/>
  <c r="EI375"/>
  <c r="EI376"/>
  <c r="EA19"/>
  <c r="EC19" s="1"/>
  <c r="CF391"/>
  <c r="CJ500"/>
  <c r="CX386"/>
  <c r="CL184"/>
  <c r="CD202"/>
  <c r="BT129"/>
  <c r="BZ129"/>
  <c r="BT241"/>
  <c r="BZ241"/>
  <c r="CB241" s="1"/>
  <c r="CD241" s="1"/>
  <c r="CF241" s="1"/>
  <c r="CH241" s="1"/>
  <c r="CJ241" s="1"/>
  <c r="CL241" s="1"/>
  <c r="CN241" s="1"/>
  <c r="CP241" s="1"/>
  <c r="CR241" s="1"/>
  <c r="CT241" s="1"/>
  <c r="CV241" s="1"/>
  <c r="CX241" s="1"/>
  <c r="CZ241" s="1"/>
  <c r="DB241" s="1"/>
  <c r="DD241" s="1"/>
  <c r="DF241" s="1"/>
  <c r="DH241" s="1"/>
  <c r="DJ241" s="1"/>
  <c r="DL241" s="1"/>
  <c r="DN241" s="1"/>
  <c r="DQ241" s="1"/>
  <c r="DY241" s="1"/>
  <c r="EA241" s="1"/>
  <c r="EC241" s="1"/>
  <c r="EE241" s="1"/>
  <c r="EG241" s="1"/>
  <c r="EI241" s="1"/>
  <c r="EK241" s="1"/>
  <c r="EM241" s="1"/>
  <c r="EO241" s="1"/>
  <c r="EQ241" s="1"/>
  <c r="EU241" s="1"/>
  <c r="EW241" s="1"/>
  <c r="EY241" s="1"/>
  <c r="FA241" s="1"/>
  <c r="FC241" s="1"/>
  <c r="FE241" s="1"/>
  <c r="FG241" s="1"/>
  <c r="FI241" s="1"/>
  <c r="FQ241" s="1"/>
  <c r="FS241" s="1"/>
  <c r="FU241" s="1"/>
  <c r="FW241" s="1"/>
  <c r="GB241" s="1"/>
  <c r="GD241" s="1"/>
  <c r="GF241" s="1"/>
  <c r="GH241" s="1"/>
  <c r="GJ241" s="1"/>
  <c r="GL241" s="1"/>
  <c r="GN241" s="1"/>
  <c r="GP241" s="1"/>
  <c r="GR241" s="1"/>
  <c r="GT241" s="1"/>
  <c r="GV241" s="1"/>
  <c r="GX241" s="1"/>
  <c r="GZ241" s="1"/>
  <c r="HB241" s="1"/>
  <c r="Z166"/>
  <c r="BL449"/>
  <c r="BZ317"/>
  <c r="CB317" s="1"/>
  <c r="CD317" s="1"/>
  <c r="CF317" s="1"/>
  <c r="CH317" s="1"/>
  <c r="CJ317" s="1"/>
  <c r="CL317" s="1"/>
  <c r="CN317" s="1"/>
  <c r="CP317" s="1"/>
  <c r="CR317" s="1"/>
  <c r="CT317" s="1"/>
  <c r="CV317" s="1"/>
  <c r="CX317" s="1"/>
  <c r="CZ317" s="1"/>
  <c r="DB317" s="1"/>
  <c r="DD317" s="1"/>
  <c r="DF317" s="1"/>
  <c r="DH317" s="1"/>
  <c r="DJ317" s="1"/>
  <c r="DL317" s="1"/>
  <c r="DN317" s="1"/>
  <c r="DQ317" s="1"/>
  <c r="DY317" s="1"/>
  <c r="EA317" s="1"/>
  <c r="EC317" s="1"/>
  <c r="EE317" s="1"/>
  <c r="EG317" s="1"/>
  <c r="EI317" s="1"/>
  <c r="EK317" s="1"/>
  <c r="EM317" s="1"/>
  <c r="EO317" s="1"/>
  <c r="EQ317" s="1"/>
  <c r="EU317" s="1"/>
  <c r="BT317"/>
  <c r="BZ534"/>
  <c r="CB534" s="1"/>
  <c r="CD534" s="1"/>
  <c r="CF534" s="1"/>
  <c r="CH534" s="1"/>
  <c r="CJ534" s="1"/>
  <c r="CL534" s="1"/>
  <c r="CN534" s="1"/>
  <c r="CP534" s="1"/>
  <c r="CR534" s="1"/>
  <c r="CT534" s="1"/>
  <c r="CV534" s="1"/>
  <c r="CX534" s="1"/>
  <c r="CZ534" s="1"/>
  <c r="DB534" s="1"/>
  <c r="DD534" s="1"/>
  <c r="DF534" s="1"/>
  <c r="DH534" s="1"/>
  <c r="DJ534" s="1"/>
  <c r="DL534" s="1"/>
  <c r="DN534" s="1"/>
  <c r="DQ534" s="1"/>
  <c r="DY534" s="1"/>
  <c r="EA534" s="1"/>
  <c r="EC534" s="1"/>
  <c r="EE534" s="1"/>
  <c r="EG534" s="1"/>
  <c r="EI534" s="1"/>
  <c r="EK534" s="1"/>
  <c r="EM534" s="1"/>
  <c r="EO534" s="1"/>
  <c r="EQ534" s="1"/>
  <c r="EU534" s="1"/>
  <c r="EW534" s="1"/>
  <c r="EY534" s="1"/>
  <c r="FA534" s="1"/>
  <c r="FC534" s="1"/>
  <c r="FE534" s="1"/>
  <c r="FG534" s="1"/>
  <c r="FI534" s="1"/>
  <c r="FQ534" s="1"/>
  <c r="FS534" s="1"/>
  <c r="FU534" s="1"/>
  <c r="FW534" s="1"/>
  <c r="GB534" s="1"/>
  <c r="GD534" s="1"/>
  <c r="GF534" s="1"/>
  <c r="GH534" s="1"/>
  <c r="GJ534" s="1"/>
  <c r="GL534" s="1"/>
  <c r="GN534" s="1"/>
  <c r="GP534" s="1"/>
  <c r="GR534" s="1"/>
  <c r="GT534" s="1"/>
  <c r="GV534" s="1"/>
  <c r="GX534" s="1"/>
  <c r="GZ534" s="1"/>
  <c r="HB534" s="1"/>
  <c r="BT534"/>
  <c r="BD159"/>
  <c r="AB162"/>
  <c r="BZ426"/>
  <c r="CB426" s="1"/>
  <c r="CD426" s="1"/>
  <c r="CF426" s="1"/>
  <c r="CH426" s="1"/>
  <c r="CJ426" s="1"/>
  <c r="CL426" s="1"/>
  <c r="CN426" s="1"/>
  <c r="CP426" s="1"/>
  <c r="CR426" s="1"/>
  <c r="CT426" s="1"/>
  <c r="CV426" s="1"/>
  <c r="CX426" s="1"/>
  <c r="CZ426" s="1"/>
  <c r="DB426" s="1"/>
  <c r="DD426" s="1"/>
  <c r="DF426" s="1"/>
  <c r="DH426" s="1"/>
  <c r="DJ426" s="1"/>
  <c r="DL426" s="1"/>
  <c r="DN426" s="1"/>
  <c r="DQ426" s="1"/>
  <c r="DY426" s="1"/>
  <c r="EA426" s="1"/>
  <c r="EC426" s="1"/>
  <c r="EE426" s="1"/>
  <c r="EG426" s="1"/>
  <c r="EI426" s="1"/>
  <c r="EK426" s="1"/>
  <c r="EM426" s="1"/>
  <c r="EO426" s="1"/>
  <c r="EQ426" s="1"/>
  <c r="EU426" s="1"/>
  <c r="EW426" s="1"/>
  <c r="EY426" s="1"/>
  <c r="FA426" s="1"/>
  <c r="FC426" s="1"/>
  <c r="FE426" s="1"/>
  <c r="FG426" s="1"/>
  <c r="FI426" s="1"/>
  <c r="FQ426" s="1"/>
  <c r="FS426" s="1"/>
  <c r="FU426" s="1"/>
  <c r="FW426" s="1"/>
  <c r="GB426" s="1"/>
  <c r="GD426" s="1"/>
  <c r="GF426" s="1"/>
  <c r="GH426" s="1"/>
  <c r="GJ426" s="1"/>
  <c r="GL426" s="1"/>
  <c r="GN426" s="1"/>
  <c r="GP426" s="1"/>
  <c r="GR426" s="1"/>
  <c r="GT426" s="1"/>
  <c r="GV426" s="1"/>
  <c r="GX426" s="1"/>
  <c r="GZ426" s="1"/>
  <c r="HB426" s="1"/>
  <c r="BT426"/>
  <c r="BZ414"/>
  <c r="CB414" s="1"/>
  <c r="CD414" s="1"/>
  <c r="CF414" s="1"/>
  <c r="CH414" s="1"/>
  <c r="CJ414" s="1"/>
  <c r="CL414" s="1"/>
  <c r="CN414" s="1"/>
  <c r="CP414" s="1"/>
  <c r="CR414" s="1"/>
  <c r="CT414" s="1"/>
  <c r="CV414" s="1"/>
  <c r="CX414" s="1"/>
  <c r="CZ414" s="1"/>
  <c r="DB414" s="1"/>
  <c r="DD414" s="1"/>
  <c r="DF414" s="1"/>
  <c r="DH414" s="1"/>
  <c r="DJ414" s="1"/>
  <c r="DL414" s="1"/>
  <c r="DN414" s="1"/>
  <c r="DQ414" s="1"/>
  <c r="DY414" s="1"/>
  <c r="EA414" s="1"/>
  <c r="EC414" s="1"/>
  <c r="EE414" s="1"/>
  <c r="EG414" s="1"/>
  <c r="EI414" s="1"/>
  <c r="EK414" s="1"/>
  <c r="EM414" s="1"/>
  <c r="EO414" s="1"/>
  <c r="EQ414" s="1"/>
  <c r="EU414" s="1"/>
  <c r="EW414" s="1"/>
  <c r="EY414" s="1"/>
  <c r="FA414" s="1"/>
  <c r="FC414" s="1"/>
  <c r="FE414" s="1"/>
  <c r="FG414" s="1"/>
  <c r="FI414" s="1"/>
  <c r="FQ414" s="1"/>
  <c r="FS414" s="1"/>
  <c r="FU414" s="1"/>
  <c r="FW414" s="1"/>
  <c r="GB414" s="1"/>
  <c r="GD414" s="1"/>
  <c r="GF414" s="1"/>
  <c r="GH414" s="1"/>
  <c r="GJ414" s="1"/>
  <c r="GL414" s="1"/>
  <c r="GN414" s="1"/>
  <c r="GP414" s="1"/>
  <c r="GR414" s="1"/>
  <c r="GT414" s="1"/>
  <c r="GV414" s="1"/>
  <c r="GX414" s="1"/>
  <c r="GZ414" s="1"/>
  <c r="HB414" s="1"/>
  <c r="BT414"/>
  <c r="S397"/>
  <c r="V397"/>
  <c r="X397" s="1"/>
  <c r="Z397" s="1"/>
  <c r="AB397" s="1"/>
  <c r="AD397" s="1"/>
  <c r="AF397" s="1"/>
  <c r="AH397" s="1"/>
  <c r="AJ397" s="1"/>
  <c r="AL397" s="1"/>
  <c r="AN397" s="1"/>
  <c r="AP397" s="1"/>
  <c r="AR397" s="1"/>
  <c r="AT397" s="1"/>
  <c r="AV397" s="1"/>
  <c r="AX397" s="1"/>
  <c r="AZ397" s="1"/>
  <c r="BB397" s="1"/>
  <c r="BD397" s="1"/>
  <c r="BF397" s="1"/>
  <c r="BH397" s="1"/>
  <c r="BK397" s="1"/>
  <c r="AX418"/>
  <c r="AX344"/>
  <c r="V54"/>
  <c r="X54" s="1"/>
  <c r="Z54" s="1"/>
  <c r="AB54" s="1"/>
  <c r="AD54" s="1"/>
  <c r="AF54" s="1"/>
  <c r="AH54" s="1"/>
  <c r="AJ54" s="1"/>
  <c r="AL54" s="1"/>
  <c r="AN54" s="1"/>
  <c r="AP54" s="1"/>
  <c r="AR54" s="1"/>
  <c r="AT54" s="1"/>
  <c r="AV54" s="1"/>
  <c r="AX54" s="1"/>
  <c r="AZ54" s="1"/>
  <c r="BB54" s="1"/>
  <c r="BD54" s="1"/>
  <c r="BF54" s="1"/>
  <c r="BH54" s="1"/>
  <c r="BK54" s="1"/>
  <c r="S54"/>
  <c r="AX105"/>
  <c r="AX365"/>
  <c r="AX51"/>
  <c r="AX232"/>
  <c r="CJ236"/>
  <c r="CL152"/>
  <c r="CN152" s="1"/>
  <c r="CP152" s="1"/>
  <c r="CD213"/>
  <c r="BB35"/>
  <c r="BB91"/>
  <c r="BB106"/>
  <c r="BM408"/>
  <c r="BM505" s="1"/>
  <c r="BB434"/>
  <c r="BK102"/>
  <c r="BB37"/>
  <c r="BB469"/>
  <c r="BB233"/>
  <c r="BH60"/>
  <c r="BF176"/>
  <c r="BK31"/>
  <c r="BL31" s="1"/>
  <c r="BB529"/>
  <c r="CB20"/>
  <c r="CD20" s="1"/>
  <c r="CF20" s="1"/>
  <c r="CH20" s="1"/>
  <c r="BH75"/>
  <c r="BZ101"/>
  <c r="BT101"/>
  <c r="BB307"/>
  <c r="BZ42"/>
  <c r="BT42"/>
  <c r="BF63"/>
  <c r="BF420"/>
  <c r="BF493"/>
  <c r="BH263"/>
  <c r="BK263" s="1"/>
  <c r="BD244"/>
  <c r="IH533" l="1"/>
  <c r="IF532"/>
  <c r="IF531" s="1"/>
  <c r="IF530" s="1"/>
  <c r="IJ477"/>
  <c r="IH476"/>
  <c r="IH475" s="1"/>
  <c r="IH474" s="1"/>
  <c r="IH473" s="1"/>
  <c r="IH472" s="1"/>
  <c r="IH471" s="1"/>
  <c r="IH302"/>
  <c r="IF301"/>
  <c r="IF300" s="1"/>
  <c r="IF299" s="1"/>
  <c r="IF258"/>
  <c r="ID257"/>
  <c r="ID256" s="1"/>
  <c r="ID255" s="1"/>
  <c r="IJ89"/>
  <c r="HJ534"/>
  <c r="HL534" s="1"/>
  <c r="HN534" s="1"/>
  <c r="HT534" s="1"/>
  <c r="HV534" s="1"/>
  <c r="ID534" s="1"/>
  <c r="IF534" s="1"/>
  <c r="IH534" s="1"/>
  <c r="IJ534" s="1"/>
  <c r="IL534" s="1"/>
  <c r="HR534"/>
  <c r="HJ241"/>
  <c r="HL241" s="1"/>
  <c r="HN241" s="1"/>
  <c r="HT241" s="1"/>
  <c r="HV241" s="1"/>
  <c r="HR241"/>
  <c r="HJ456"/>
  <c r="HL456" s="1"/>
  <c r="HN456" s="1"/>
  <c r="HT456" s="1"/>
  <c r="HV456" s="1"/>
  <c r="ID456" s="1"/>
  <c r="HR456"/>
  <c r="HJ414"/>
  <c r="HL414" s="1"/>
  <c r="HN414" s="1"/>
  <c r="HT414" s="1"/>
  <c r="HV414" s="1"/>
  <c r="HR414"/>
  <c r="HJ426"/>
  <c r="HL426" s="1"/>
  <c r="HN426" s="1"/>
  <c r="HT426" s="1"/>
  <c r="HV426" s="1"/>
  <c r="HR426"/>
  <c r="IF441"/>
  <c r="IH441" s="1"/>
  <c r="IJ441" s="1"/>
  <c r="IL441" s="1"/>
  <c r="HT218"/>
  <c r="HN239"/>
  <c r="GL536"/>
  <c r="GL532"/>
  <c r="GP188"/>
  <c r="GN193"/>
  <c r="GF170"/>
  <c r="GJ341"/>
  <c r="GF82"/>
  <c r="EA404"/>
  <c r="EC404" s="1"/>
  <c r="EE404" s="1"/>
  <c r="EG404" s="1"/>
  <c r="EI404" s="1"/>
  <c r="EK404" s="1"/>
  <c r="EM404" s="1"/>
  <c r="EO404" s="1"/>
  <c r="FG230"/>
  <c r="FI187"/>
  <c r="FW169"/>
  <c r="GB169" s="1"/>
  <c r="FI157"/>
  <c r="EW317"/>
  <c r="EG452"/>
  <c r="EA411"/>
  <c r="EQ407"/>
  <c r="EU407" s="1"/>
  <c r="EK376"/>
  <c r="EK375"/>
  <c r="EE19"/>
  <c r="EG19" s="1"/>
  <c r="CB129"/>
  <c r="CF202"/>
  <c r="CN184"/>
  <c r="CZ386"/>
  <c r="CL500"/>
  <c r="CH391"/>
  <c r="AB166"/>
  <c r="T228"/>
  <c r="AD162"/>
  <c r="BF159"/>
  <c r="CR152"/>
  <c r="CT152" s="1"/>
  <c r="CJ20"/>
  <c r="AZ51"/>
  <c r="AZ365"/>
  <c r="AZ344"/>
  <c r="AZ418"/>
  <c r="AZ232"/>
  <c r="AZ105"/>
  <c r="BZ54"/>
  <c r="CB54" s="1"/>
  <c r="CD54" s="1"/>
  <c r="CF54" s="1"/>
  <c r="CH54" s="1"/>
  <c r="CJ54" s="1"/>
  <c r="CL54" s="1"/>
  <c r="CN54" s="1"/>
  <c r="CP54" s="1"/>
  <c r="CR54" s="1"/>
  <c r="CT54" s="1"/>
  <c r="CV54" s="1"/>
  <c r="CX54" s="1"/>
  <c r="CZ54" s="1"/>
  <c r="DB54" s="1"/>
  <c r="DD54" s="1"/>
  <c r="DF54" s="1"/>
  <c r="DH54" s="1"/>
  <c r="DJ54" s="1"/>
  <c r="DL54" s="1"/>
  <c r="DN54" s="1"/>
  <c r="DQ54" s="1"/>
  <c r="DY54" s="1"/>
  <c r="EA54" s="1"/>
  <c r="EC54" s="1"/>
  <c r="EE54" s="1"/>
  <c r="EG54" s="1"/>
  <c r="EI54" s="1"/>
  <c r="EK54" s="1"/>
  <c r="EM54" s="1"/>
  <c r="EO54" s="1"/>
  <c r="EQ54" s="1"/>
  <c r="EU54" s="1"/>
  <c r="EW54" s="1"/>
  <c r="EY54" s="1"/>
  <c r="FA54" s="1"/>
  <c r="FC54" s="1"/>
  <c r="FE54" s="1"/>
  <c r="FG54" s="1"/>
  <c r="FI54" s="1"/>
  <c r="FQ54" s="1"/>
  <c r="FS54" s="1"/>
  <c r="FU54" s="1"/>
  <c r="FW54" s="1"/>
  <c r="GB54" s="1"/>
  <c r="BT54"/>
  <c r="BZ397"/>
  <c r="BT397"/>
  <c r="CL236"/>
  <c r="CN236" s="1"/>
  <c r="CP236" s="1"/>
  <c r="CF213"/>
  <c r="CH213" s="1"/>
  <c r="CJ213" s="1"/>
  <c r="CL213" s="1"/>
  <c r="CN213" s="1"/>
  <c r="CP213" s="1"/>
  <c r="CR213" s="1"/>
  <c r="CT213" s="1"/>
  <c r="CV213" s="1"/>
  <c r="CX213" s="1"/>
  <c r="CZ213" s="1"/>
  <c r="DB213" s="1"/>
  <c r="DD213" s="1"/>
  <c r="DF213" s="1"/>
  <c r="DH213" s="1"/>
  <c r="DJ213" s="1"/>
  <c r="DL213" s="1"/>
  <c r="DN213" s="1"/>
  <c r="DQ213" s="1"/>
  <c r="DY213" s="1"/>
  <c r="EA213" s="1"/>
  <c r="EC213" s="1"/>
  <c r="EE213" s="1"/>
  <c r="EG213" s="1"/>
  <c r="EI213" s="1"/>
  <c r="EK213" s="1"/>
  <c r="EM213" s="1"/>
  <c r="EO213" s="1"/>
  <c r="EQ213" s="1"/>
  <c r="EU213" s="1"/>
  <c r="EW213" s="1"/>
  <c r="EY213" s="1"/>
  <c r="FA213" s="1"/>
  <c r="FC213" s="1"/>
  <c r="FE213" s="1"/>
  <c r="FG213" s="1"/>
  <c r="FI213" s="1"/>
  <c r="FQ213" s="1"/>
  <c r="FS213" s="1"/>
  <c r="FU213" s="1"/>
  <c r="FW213" s="1"/>
  <c r="BD35"/>
  <c r="BD106"/>
  <c r="BD91"/>
  <c r="BL102"/>
  <c r="BZ102"/>
  <c r="BT102"/>
  <c r="BD434"/>
  <c r="BD37"/>
  <c r="BD469"/>
  <c r="BD233"/>
  <c r="BF244"/>
  <c r="BL263"/>
  <c r="BH493"/>
  <c r="BD529"/>
  <c r="BH176"/>
  <c r="BH420"/>
  <c r="BH63"/>
  <c r="CB42"/>
  <c r="BD307"/>
  <c r="CB101"/>
  <c r="CD101" s="1"/>
  <c r="CF101" s="1"/>
  <c r="CH101" s="1"/>
  <c r="BK75"/>
  <c r="BL75" s="1"/>
  <c r="BZ31"/>
  <c r="BT31"/>
  <c r="BK60"/>
  <c r="BL60" s="1"/>
  <c r="IJ533" l="1"/>
  <c r="IH532"/>
  <c r="IH531" s="1"/>
  <c r="IH530" s="1"/>
  <c r="IL477"/>
  <c r="IL476" s="1"/>
  <c r="IL475" s="1"/>
  <c r="IL474" s="1"/>
  <c r="IL473" s="1"/>
  <c r="IL472" s="1"/>
  <c r="IL471" s="1"/>
  <c r="IJ476"/>
  <c r="IJ475" s="1"/>
  <c r="IJ474" s="1"/>
  <c r="IJ473" s="1"/>
  <c r="IJ472" s="1"/>
  <c r="IJ471" s="1"/>
  <c r="IF456"/>
  <c r="ID454"/>
  <c r="ID453" s="1"/>
  <c r="IJ302"/>
  <c r="IH301"/>
  <c r="IH300" s="1"/>
  <c r="IH299" s="1"/>
  <c r="IH258"/>
  <c r="IF257"/>
  <c r="IF256" s="1"/>
  <c r="IF255" s="1"/>
  <c r="IL89"/>
  <c r="HV218"/>
  <c r="HT239"/>
  <c r="GL341"/>
  <c r="GP193"/>
  <c r="GR188"/>
  <c r="GN532"/>
  <c r="GN536"/>
  <c r="GD54"/>
  <c r="GH82"/>
  <c r="GH170"/>
  <c r="GB213"/>
  <c r="FI230"/>
  <c r="FQ187"/>
  <c r="GD169"/>
  <c r="FQ157"/>
  <c r="EY317"/>
  <c r="EW407"/>
  <c r="EI452"/>
  <c r="EC411"/>
  <c r="EI19"/>
  <c r="EQ404"/>
  <c r="EU404" s="1"/>
  <c r="EM375"/>
  <c r="EM376"/>
  <c r="CB397"/>
  <c r="CJ391"/>
  <c r="CN500"/>
  <c r="DB386"/>
  <c r="CP184"/>
  <c r="CH202"/>
  <c r="CD129"/>
  <c r="V228"/>
  <c r="X228" s="1"/>
  <c r="Z228" s="1"/>
  <c r="AB228" s="1"/>
  <c r="AD228" s="1"/>
  <c r="AF228" s="1"/>
  <c r="AH228" s="1"/>
  <c r="AJ228" s="1"/>
  <c r="AL228" s="1"/>
  <c r="AN228" s="1"/>
  <c r="AP228" s="1"/>
  <c r="AR228" s="1"/>
  <c r="AT228" s="1"/>
  <c r="AV228" s="1"/>
  <c r="AX228" s="1"/>
  <c r="AZ228" s="1"/>
  <c r="BB228" s="1"/>
  <c r="BD228" s="1"/>
  <c r="BF228" s="1"/>
  <c r="S228"/>
  <c r="CV152"/>
  <c r="CX152" s="1"/>
  <c r="AD166"/>
  <c r="BH159"/>
  <c r="AF162"/>
  <c r="CR236"/>
  <c r="CT236" s="1"/>
  <c r="BB418"/>
  <c r="CJ101"/>
  <c r="T265"/>
  <c r="BB232"/>
  <c r="BB344"/>
  <c r="T371"/>
  <c r="CL20"/>
  <c r="CN20" s="1"/>
  <c r="CP20" s="1"/>
  <c r="BB105"/>
  <c r="T229"/>
  <c r="T52"/>
  <c r="BB365"/>
  <c r="BB51"/>
  <c r="T289"/>
  <c r="T30"/>
  <c r="CD42"/>
  <c r="BF35"/>
  <c r="BF91"/>
  <c r="BF106"/>
  <c r="CB102"/>
  <c r="BF434"/>
  <c r="BF469"/>
  <c r="BF37"/>
  <c r="BF233"/>
  <c r="BF307"/>
  <c r="CB31"/>
  <c r="CD31" s="1"/>
  <c r="CF31" s="1"/>
  <c r="CH31" s="1"/>
  <c r="CJ31" s="1"/>
  <c r="CL31" s="1"/>
  <c r="CN31" s="1"/>
  <c r="CP31" s="1"/>
  <c r="CR31" s="1"/>
  <c r="CT31" s="1"/>
  <c r="CV31" s="1"/>
  <c r="CX31" s="1"/>
  <c r="CZ31" s="1"/>
  <c r="DB31" s="1"/>
  <c r="DD31" s="1"/>
  <c r="DF31" s="1"/>
  <c r="DH31" s="1"/>
  <c r="DJ31" s="1"/>
  <c r="DL31" s="1"/>
  <c r="DN31" s="1"/>
  <c r="DQ31" s="1"/>
  <c r="DY31" s="1"/>
  <c r="EA31" s="1"/>
  <c r="EC31" s="1"/>
  <c r="EE31" s="1"/>
  <c r="EG31" s="1"/>
  <c r="EI31" s="1"/>
  <c r="EK31" s="1"/>
  <c r="EM31" s="1"/>
  <c r="EO31" s="1"/>
  <c r="EQ31" s="1"/>
  <c r="EU31" s="1"/>
  <c r="EW31" s="1"/>
  <c r="EY31" s="1"/>
  <c r="FA31" s="1"/>
  <c r="FC31" s="1"/>
  <c r="FE31" s="1"/>
  <c r="FG31" s="1"/>
  <c r="FI31" s="1"/>
  <c r="FQ31" s="1"/>
  <c r="FS31" s="1"/>
  <c r="FU31" s="1"/>
  <c r="FW31" s="1"/>
  <c r="GB31" s="1"/>
  <c r="GD31" s="1"/>
  <c r="GF31" s="1"/>
  <c r="GH31" s="1"/>
  <c r="GJ31" s="1"/>
  <c r="GL31" s="1"/>
  <c r="GN31" s="1"/>
  <c r="GP31" s="1"/>
  <c r="GR31" s="1"/>
  <c r="GT31" s="1"/>
  <c r="GV31" s="1"/>
  <c r="GX31" s="1"/>
  <c r="GZ31" s="1"/>
  <c r="HB31" s="1"/>
  <c r="BT75"/>
  <c r="BZ75"/>
  <c r="BK63"/>
  <c r="BK420"/>
  <c r="BM420" s="1"/>
  <c r="BF529"/>
  <c r="BH244"/>
  <c r="BT60"/>
  <c r="BZ60"/>
  <c r="BK176"/>
  <c r="BM176" s="1"/>
  <c r="BK493"/>
  <c r="BL493" s="1"/>
  <c r="BZ263"/>
  <c r="BT263"/>
  <c r="IL533" l="1"/>
  <c r="IL532" s="1"/>
  <c r="IL531" s="1"/>
  <c r="IL530" s="1"/>
  <c r="IJ532"/>
  <c r="IJ531" s="1"/>
  <c r="IJ530" s="1"/>
  <c r="IH456"/>
  <c r="IF454"/>
  <c r="IF453" s="1"/>
  <c r="IL302"/>
  <c r="IL301" s="1"/>
  <c r="IL300" s="1"/>
  <c r="IL299" s="1"/>
  <c r="IJ301"/>
  <c r="IJ300" s="1"/>
  <c r="IJ299" s="1"/>
  <c r="IJ258"/>
  <c r="IH257"/>
  <c r="IH256" s="1"/>
  <c r="IH255" s="1"/>
  <c r="HJ31"/>
  <c r="HL31" s="1"/>
  <c r="HN31" s="1"/>
  <c r="HT31" s="1"/>
  <c r="HV31" s="1"/>
  <c r="ID31" s="1"/>
  <c r="IF31" s="1"/>
  <c r="IH31" s="1"/>
  <c r="IJ31" s="1"/>
  <c r="IL31" s="1"/>
  <c r="HR31"/>
  <c r="HV239"/>
  <c r="ID218"/>
  <c r="GP536"/>
  <c r="GP532"/>
  <c r="GT188"/>
  <c r="GR193"/>
  <c r="GN341"/>
  <c r="GJ170"/>
  <c r="GJ82"/>
  <c r="GF54"/>
  <c r="GF169"/>
  <c r="GD213"/>
  <c r="FQ230"/>
  <c r="FS187"/>
  <c r="FS157"/>
  <c r="FA317"/>
  <c r="EK452"/>
  <c r="EY407"/>
  <c r="EW404"/>
  <c r="EY404" s="1"/>
  <c r="FA404" s="1"/>
  <c r="FC404" s="1"/>
  <c r="FE404" s="1"/>
  <c r="FG404" s="1"/>
  <c r="FI404" s="1"/>
  <c r="FQ404" s="1"/>
  <c r="FS404" s="1"/>
  <c r="FU404" s="1"/>
  <c r="FW404" s="1"/>
  <c r="GB404" s="1"/>
  <c r="GD404" s="1"/>
  <c r="GF404" s="1"/>
  <c r="GH404" s="1"/>
  <c r="GJ404" s="1"/>
  <c r="GL404" s="1"/>
  <c r="GN404" s="1"/>
  <c r="GP404" s="1"/>
  <c r="GR404" s="1"/>
  <c r="GT404" s="1"/>
  <c r="GV404" s="1"/>
  <c r="GX404" s="1"/>
  <c r="GZ404" s="1"/>
  <c r="HB404" s="1"/>
  <c r="EE411"/>
  <c r="EK19"/>
  <c r="EO376"/>
  <c r="EO375"/>
  <c r="CF129"/>
  <c r="CJ202"/>
  <c r="CR184"/>
  <c r="DD386"/>
  <c r="CP500"/>
  <c r="CL391"/>
  <c r="CD397"/>
  <c r="CZ152"/>
  <c r="DB152" s="1"/>
  <c r="DD152" s="1"/>
  <c r="DF152" s="1"/>
  <c r="DH152" s="1"/>
  <c r="DJ152" s="1"/>
  <c r="DL152" s="1"/>
  <c r="DN152" s="1"/>
  <c r="DQ152" s="1"/>
  <c r="DY152" s="1"/>
  <c r="CV236"/>
  <c r="CX236" s="1"/>
  <c r="AF166"/>
  <c r="CR20"/>
  <c r="CT20" s="1"/>
  <c r="CV20" s="1"/>
  <c r="CX20" s="1"/>
  <c r="AH162"/>
  <c r="BK159"/>
  <c r="BD105"/>
  <c r="S371"/>
  <c r="V371"/>
  <c r="CL101"/>
  <c r="CN101" s="1"/>
  <c r="CP101" s="1"/>
  <c r="BD418"/>
  <c r="V30"/>
  <c r="S30"/>
  <c r="BD365"/>
  <c r="BD344"/>
  <c r="BD232"/>
  <c r="S52"/>
  <c r="V52"/>
  <c r="V229"/>
  <c r="S229"/>
  <c r="S289"/>
  <c r="V289"/>
  <c r="BD51"/>
  <c r="T214"/>
  <c r="V265"/>
  <c r="S265"/>
  <c r="CF42"/>
  <c r="CD102"/>
  <c r="BH35"/>
  <c r="BH106"/>
  <c r="BH91"/>
  <c r="BM173"/>
  <c r="BL63"/>
  <c r="BH434"/>
  <c r="BH37"/>
  <c r="BH469"/>
  <c r="BH233"/>
  <c r="BK233" s="1"/>
  <c r="CB263"/>
  <c r="CD263" s="1"/>
  <c r="CF263" s="1"/>
  <c r="CH263" s="1"/>
  <c r="CJ263" s="1"/>
  <c r="CL263" s="1"/>
  <c r="CN263" s="1"/>
  <c r="CP263" s="1"/>
  <c r="CR263" s="1"/>
  <c r="CT263" s="1"/>
  <c r="CV263" s="1"/>
  <c r="CX263" s="1"/>
  <c r="CZ263" s="1"/>
  <c r="DB263" s="1"/>
  <c r="DD263" s="1"/>
  <c r="DF263" s="1"/>
  <c r="DH263" s="1"/>
  <c r="DJ263" s="1"/>
  <c r="DL263" s="1"/>
  <c r="DN263" s="1"/>
  <c r="DQ263" s="1"/>
  <c r="DY263" s="1"/>
  <c r="EA263" s="1"/>
  <c r="EC263" s="1"/>
  <c r="EE263" s="1"/>
  <c r="EG263" s="1"/>
  <c r="EI263" s="1"/>
  <c r="EK263" s="1"/>
  <c r="EM263" s="1"/>
  <c r="EO263" s="1"/>
  <c r="EQ263" s="1"/>
  <c r="EU263" s="1"/>
  <c r="EW263" s="1"/>
  <c r="EY263" s="1"/>
  <c r="FA263" s="1"/>
  <c r="FC263" s="1"/>
  <c r="FE263" s="1"/>
  <c r="FG263" s="1"/>
  <c r="FI263" s="1"/>
  <c r="FQ263" s="1"/>
  <c r="FS263" s="1"/>
  <c r="FU263" s="1"/>
  <c r="FW263" s="1"/>
  <c r="GB263" s="1"/>
  <c r="GD263" s="1"/>
  <c r="GF263" s="1"/>
  <c r="GH263" s="1"/>
  <c r="GJ263" s="1"/>
  <c r="GL263" s="1"/>
  <c r="GN263" s="1"/>
  <c r="GP263" s="1"/>
  <c r="GR263" s="1"/>
  <c r="GT263" s="1"/>
  <c r="GV263" s="1"/>
  <c r="BZ493"/>
  <c r="BT493"/>
  <c r="BZ176"/>
  <c r="BT176"/>
  <c r="CB60"/>
  <c r="BH228"/>
  <c r="BH307"/>
  <c r="BK244"/>
  <c r="BH529"/>
  <c r="BZ420"/>
  <c r="BT420"/>
  <c r="BZ63"/>
  <c r="BT63"/>
  <c r="CB75"/>
  <c r="CD75" s="1"/>
  <c r="CF75" s="1"/>
  <c r="CH75" s="1"/>
  <c r="CJ75" s="1"/>
  <c r="CL75" s="1"/>
  <c r="CN75" s="1"/>
  <c r="CP75" s="1"/>
  <c r="CR75" s="1"/>
  <c r="CT75" s="1"/>
  <c r="IJ456" l="1"/>
  <c r="IH454"/>
  <c r="IH453" s="1"/>
  <c r="IL258"/>
  <c r="IL257" s="1"/>
  <c r="IL256" s="1"/>
  <c r="IL255" s="1"/>
  <c r="IJ257"/>
  <c r="IJ256" s="1"/>
  <c r="IJ255" s="1"/>
  <c r="HJ404"/>
  <c r="HL404" s="1"/>
  <c r="HN404" s="1"/>
  <c r="HT404" s="1"/>
  <c r="HV404" s="1"/>
  <c r="HR404"/>
  <c r="IF218"/>
  <c r="ID239"/>
  <c r="GX263"/>
  <c r="GZ263" s="1"/>
  <c r="HB263" s="1"/>
  <c r="GL82"/>
  <c r="GL170"/>
  <c r="GP341"/>
  <c r="GT193"/>
  <c r="GV188"/>
  <c r="GR532"/>
  <c r="GR536"/>
  <c r="GH169"/>
  <c r="GH54"/>
  <c r="GF213"/>
  <c r="FS230"/>
  <c r="FU187"/>
  <c r="FU157"/>
  <c r="FC317"/>
  <c r="FA407"/>
  <c r="EM452"/>
  <c r="EG411"/>
  <c r="EM19"/>
  <c r="EQ376"/>
  <c r="EU376" s="1"/>
  <c r="EW376" s="1"/>
  <c r="EY376" s="1"/>
  <c r="FA376" s="1"/>
  <c r="FC376" s="1"/>
  <c r="FE376" s="1"/>
  <c r="FG376" s="1"/>
  <c r="FI376" s="1"/>
  <c r="FQ376" s="1"/>
  <c r="FS376" s="1"/>
  <c r="FU376" s="1"/>
  <c r="FW376" s="1"/>
  <c r="GB376" s="1"/>
  <c r="GD376" s="1"/>
  <c r="GF376" s="1"/>
  <c r="GH376" s="1"/>
  <c r="GJ376" s="1"/>
  <c r="GL376" s="1"/>
  <c r="GN376" s="1"/>
  <c r="GP376" s="1"/>
  <c r="GR376" s="1"/>
  <c r="GT376" s="1"/>
  <c r="GV376" s="1"/>
  <c r="GX376" s="1"/>
  <c r="GZ376" s="1"/>
  <c r="HB376" s="1"/>
  <c r="EQ375"/>
  <c r="EA152"/>
  <c r="EC152" s="1"/>
  <c r="CF397"/>
  <c r="CN391"/>
  <c r="CR500"/>
  <c r="DF386"/>
  <c r="CT184"/>
  <c r="CL202"/>
  <c r="CH129"/>
  <c r="CZ20"/>
  <c r="DB20" s="1"/>
  <c r="DD20" s="1"/>
  <c r="DF20" s="1"/>
  <c r="DH20" s="1"/>
  <c r="DJ20" s="1"/>
  <c r="DL20" s="1"/>
  <c r="DN20" s="1"/>
  <c r="DQ20" s="1"/>
  <c r="DY20" s="1"/>
  <c r="CZ236"/>
  <c r="DB236" s="1"/>
  <c r="DD236" s="1"/>
  <c r="DF236" s="1"/>
  <c r="DH236" s="1"/>
  <c r="DJ236" s="1"/>
  <c r="DL236" s="1"/>
  <c r="DN236" s="1"/>
  <c r="DQ236" s="1"/>
  <c r="DY236" s="1"/>
  <c r="CV75"/>
  <c r="CX75" s="1"/>
  <c r="CZ75" s="1"/>
  <c r="DB75" s="1"/>
  <c r="DD75" s="1"/>
  <c r="DF75" s="1"/>
  <c r="DH75" s="1"/>
  <c r="DJ75" s="1"/>
  <c r="DL75" s="1"/>
  <c r="DN75" s="1"/>
  <c r="DQ75" s="1"/>
  <c r="DY75" s="1"/>
  <c r="EA75" s="1"/>
  <c r="EC75" s="1"/>
  <c r="EE75" s="1"/>
  <c r="EG75" s="1"/>
  <c r="EI75" s="1"/>
  <c r="EK75" s="1"/>
  <c r="EM75" s="1"/>
  <c r="EO75" s="1"/>
  <c r="EQ75" s="1"/>
  <c r="EU75" s="1"/>
  <c r="EW75" s="1"/>
  <c r="EY75" s="1"/>
  <c r="FA75" s="1"/>
  <c r="FC75" s="1"/>
  <c r="FE75" s="1"/>
  <c r="FG75" s="1"/>
  <c r="FI75" s="1"/>
  <c r="FQ75" s="1"/>
  <c r="FS75" s="1"/>
  <c r="FU75" s="1"/>
  <c r="FW75" s="1"/>
  <c r="GB75" s="1"/>
  <c r="GD75" s="1"/>
  <c r="GF75" s="1"/>
  <c r="GH75" s="1"/>
  <c r="GJ75" s="1"/>
  <c r="GL75" s="1"/>
  <c r="GN75" s="1"/>
  <c r="GP75" s="1"/>
  <c r="GR75" s="1"/>
  <c r="GT75" s="1"/>
  <c r="GV75" s="1"/>
  <c r="AH166"/>
  <c r="CR101"/>
  <c r="CT101" s="1"/>
  <c r="BM159"/>
  <c r="BT159"/>
  <c r="BZ159"/>
  <c r="AJ162"/>
  <c r="BF418"/>
  <c r="BF105"/>
  <c r="BF51"/>
  <c r="X229"/>
  <c r="BF344"/>
  <c r="X30"/>
  <c r="CH42"/>
  <c r="S214"/>
  <c r="V214"/>
  <c r="X214" s="1"/>
  <c r="Z214" s="1"/>
  <c r="AB214" s="1"/>
  <c r="AD214" s="1"/>
  <c r="AF214" s="1"/>
  <c r="AH214" s="1"/>
  <c r="AJ214" s="1"/>
  <c r="AL214" s="1"/>
  <c r="AN214" s="1"/>
  <c r="AP214" s="1"/>
  <c r="AR214" s="1"/>
  <c r="AT214" s="1"/>
  <c r="AV214" s="1"/>
  <c r="AX214" s="1"/>
  <c r="AZ214" s="1"/>
  <c r="BB214" s="1"/>
  <c r="BD214" s="1"/>
  <c r="BF214" s="1"/>
  <c r="BH214" s="1"/>
  <c r="BK214" s="1"/>
  <c r="X289"/>
  <c r="X371"/>
  <c r="X265"/>
  <c r="X52"/>
  <c r="BF232"/>
  <c r="BF365"/>
  <c r="CF102"/>
  <c r="BK35"/>
  <c r="CD60"/>
  <c r="BK91"/>
  <c r="BK106"/>
  <c r="BK434"/>
  <c r="BK469"/>
  <c r="BL469" s="1"/>
  <c r="BK37"/>
  <c r="BL37" s="1"/>
  <c r="BL233"/>
  <c r="CB63"/>
  <c r="BK529"/>
  <c r="BL529" s="1"/>
  <c r="CB420"/>
  <c r="CD420" s="1"/>
  <c r="CF420" s="1"/>
  <c r="CH420" s="1"/>
  <c r="CJ420" s="1"/>
  <c r="CL420" s="1"/>
  <c r="CN420" s="1"/>
  <c r="CP420" s="1"/>
  <c r="CR420" s="1"/>
  <c r="CT420" s="1"/>
  <c r="CV420" s="1"/>
  <c r="CX420" s="1"/>
  <c r="CZ420" s="1"/>
  <c r="DB420" s="1"/>
  <c r="DD420" s="1"/>
  <c r="DF420" s="1"/>
  <c r="DH420" s="1"/>
  <c r="DJ420" s="1"/>
  <c r="DL420" s="1"/>
  <c r="DN420" s="1"/>
  <c r="DQ420" s="1"/>
  <c r="DY420" s="1"/>
  <c r="EA420" s="1"/>
  <c r="EC420" s="1"/>
  <c r="EE420" s="1"/>
  <c r="EG420" s="1"/>
  <c r="EI420" s="1"/>
  <c r="EK420" s="1"/>
  <c r="EM420" s="1"/>
  <c r="EO420" s="1"/>
  <c r="EQ420" s="1"/>
  <c r="EU420" s="1"/>
  <c r="EW420" s="1"/>
  <c r="EY420" s="1"/>
  <c r="FA420" s="1"/>
  <c r="FC420" s="1"/>
  <c r="FE420" s="1"/>
  <c r="FG420" s="1"/>
  <c r="FI420" s="1"/>
  <c r="FQ420" s="1"/>
  <c r="FS420" s="1"/>
  <c r="FU420" s="1"/>
  <c r="FW420" s="1"/>
  <c r="GB420" s="1"/>
  <c r="GD420" s="1"/>
  <c r="GF420" s="1"/>
  <c r="GH420" s="1"/>
  <c r="GJ420" s="1"/>
  <c r="GL420" s="1"/>
  <c r="GN420" s="1"/>
  <c r="GP420" s="1"/>
  <c r="GR420" s="1"/>
  <c r="GT420" s="1"/>
  <c r="GV420" s="1"/>
  <c r="GX420" s="1"/>
  <c r="GZ420" s="1"/>
  <c r="HB420" s="1"/>
  <c r="BZ244"/>
  <c r="BT244"/>
  <c r="BK307"/>
  <c r="BK228"/>
  <c r="CB176"/>
  <c r="CD176" s="1"/>
  <c r="CF176" s="1"/>
  <c r="CH176" s="1"/>
  <c r="CJ176" s="1"/>
  <c r="CL176" s="1"/>
  <c r="CN176" s="1"/>
  <c r="CP176" s="1"/>
  <c r="CR176" s="1"/>
  <c r="CT176" s="1"/>
  <c r="CV176" s="1"/>
  <c r="CX176" s="1"/>
  <c r="CZ176" s="1"/>
  <c r="DB176" s="1"/>
  <c r="DD176" s="1"/>
  <c r="DF176" s="1"/>
  <c r="DH176" s="1"/>
  <c r="DJ176" s="1"/>
  <c r="DL176" s="1"/>
  <c r="DN176" s="1"/>
  <c r="DQ176" s="1"/>
  <c r="DY176" s="1"/>
  <c r="EA176" s="1"/>
  <c r="EC176" s="1"/>
  <c r="EE176" s="1"/>
  <c r="EG176" s="1"/>
  <c r="EI176" s="1"/>
  <c r="EK176" s="1"/>
  <c r="EM176" s="1"/>
  <c r="EO176" s="1"/>
  <c r="EQ176" s="1"/>
  <c r="EU176" s="1"/>
  <c r="EW176" s="1"/>
  <c r="EY176" s="1"/>
  <c r="FA176" s="1"/>
  <c r="FC176" s="1"/>
  <c r="FE176" s="1"/>
  <c r="FG176" s="1"/>
  <c r="FI176" s="1"/>
  <c r="FQ176" s="1"/>
  <c r="FS176" s="1"/>
  <c r="FU176" s="1"/>
  <c r="FW176" s="1"/>
  <c r="GB176" s="1"/>
  <c r="GD176" s="1"/>
  <c r="GF176" s="1"/>
  <c r="GH176" s="1"/>
  <c r="GJ176" s="1"/>
  <c r="GL176" s="1"/>
  <c r="GN176" s="1"/>
  <c r="GP176" s="1"/>
  <c r="GR176" s="1"/>
  <c r="GT176" s="1"/>
  <c r="GV176" s="1"/>
  <c r="GX176" s="1"/>
  <c r="GZ176" s="1"/>
  <c r="HB176" s="1"/>
  <c r="CB493"/>
  <c r="IL456" l="1"/>
  <c r="IL454" s="1"/>
  <c r="IL453" s="1"/>
  <c r="IJ454"/>
  <c r="IJ453" s="1"/>
  <c r="HJ420"/>
  <c r="HL420" s="1"/>
  <c r="HN420" s="1"/>
  <c r="HT420" s="1"/>
  <c r="HV420" s="1"/>
  <c r="ID420" s="1"/>
  <c r="HR420"/>
  <c r="HJ176"/>
  <c r="HL176" s="1"/>
  <c r="HN176" s="1"/>
  <c r="HT176" s="1"/>
  <c r="HV176" s="1"/>
  <c r="ID176" s="1"/>
  <c r="HR176"/>
  <c r="HJ263"/>
  <c r="HL263" s="1"/>
  <c r="HN263" s="1"/>
  <c r="HT263" s="1"/>
  <c r="HV263" s="1"/>
  <c r="ID263" s="1"/>
  <c r="IF263" s="1"/>
  <c r="IH263" s="1"/>
  <c r="IJ263" s="1"/>
  <c r="IL263" s="1"/>
  <c r="HR263"/>
  <c r="HJ376"/>
  <c r="HL376" s="1"/>
  <c r="HN376" s="1"/>
  <c r="HT376" s="1"/>
  <c r="HV376" s="1"/>
  <c r="ID376" s="1"/>
  <c r="HR376"/>
  <c r="IF239"/>
  <c r="IH218"/>
  <c r="GX75"/>
  <c r="GZ75" s="1"/>
  <c r="HB75" s="1"/>
  <c r="GT536"/>
  <c r="GT532"/>
  <c r="GX188"/>
  <c r="GV193"/>
  <c r="GR341"/>
  <c r="GN170"/>
  <c r="GN82"/>
  <c r="GJ54"/>
  <c r="GJ169"/>
  <c r="GH213"/>
  <c r="FU230"/>
  <c r="FW187"/>
  <c r="FW157"/>
  <c r="GB157" s="1"/>
  <c r="GD157" s="1"/>
  <c r="GF157" s="1"/>
  <c r="GH157" s="1"/>
  <c r="GJ157" s="1"/>
  <c r="GL157" s="1"/>
  <c r="GN157" s="1"/>
  <c r="GP157" s="1"/>
  <c r="GR157" s="1"/>
  <c r="GT157" s="1"/>
  <c r="GV157" s="1"/>
  <c r="GX157" s="1"/>
  <c r="GZ157" s="1"/>
  <c r="HB157" s="1"/>
  <c r="FE317"/>
  <c r="EO452"/>
  <c r="FC407"/>
  <c r="EI411"/>
  <c r="EU375"/>
  <c r="EW375" s="1"/>
  <c r="EY375" s="1"/>
  <c r="FA375" s="1"/>
  <c r="FC375" s="1"/>
  <c r="FE375" s="1"/>
  <c r="FG375" s="1"/>
  <c r="FI375" s="1"/>
  <c r="FQ375" s="1"/>
  <c r="FS375" s="1"/>
  <c r="FU375" s="1"/>
  <c r="FW375" s="1"/>
  <c r="GB375" s="1"/>
  <c r="GD375" s="1"/>
  <c r="GF375" s="1"/>
  <c r="GH375" s="1"/>
  <c r="GJ375" s="1"/>
  <c r="GL375" s="1"/>
  <c r="GN375" s="1"/>
  <c r="GP375" s="1"/>
  <c r="GR375" s="1"/>
  <c r="GT375" s="1"/>
  <c r="GV375" s="1"/>
  <c r="GX375" s="1"/>
  <c r="GZ375" s="1"/>
  <c r="HB375" s="1"/>
  <c r="EO19"/>
  <c r="EE152"/>
  <c r="EG152" s="1"/>
  <c r="EA20"/>
  <c r="EC20" s="1"/>
  <c r="EA236"/>
  <c r="EC236" s="1"/>
  <c r="CJ129"/>
  <c r="CN202"/>
  <c r="CV184"/>
  <c r="DH386"/>
  <c r="DJ386" s="1"/>
  <c r="DL386" s="1"/>
  <c r="DN386" s="1"/>
  <c r="DQ386" s="1"/>
  <c r="DY386" s="1"/>
  <c r="CT500"/>
  <c r="CP391"/>
  <c r="CH397"/>
  <c r="CV101"/>
  <c r="CX101" s="1"/>
  <c r="AJ166"/>
  <c r="CB159"/>
  <c r="AL162"/>
  <c r="CH102"/>
  <c r="BH232"/>
  <c r="Z371"/>
  <c r="Z289"/>
  <c r="BZ214"/>
  <c r="CB214" s="1"/>
  <c r="CD214" s="1"/>
  <c r="CF214" s="1"/>
  <c r="CH214" s="1"/>
  <c r="CJ214" s="1"/>
  <c r="CL214" s="1"/>
  <c r="CN214" s="1"/>
  <c r="CP214" s="1"/>
  <c r="CR214" s="1"/>
  <c r="CT214" s="1"/>
  <c r="CV214" s="1"/>
  <c r="CX214" s="1"/>
  <c r="CZ214" s="1"/>
  <c r="DB214" s="1"/>
  <c r="DD214" s="1"/>
  <c r="DF214" s="1"/>
  <c r="DH214" s="1"/>
  <c r="DJ214" s="1"/>
  <c r="DL214" s="1"/>
  <c r="DN214" s="1"/>
  <c r="DQ214" s="1"/>
  <c r="DY214" s="1"/>
  <c r="EA214" s="1"/>
  <c r="EC214" s="1"/>
  <c r="EE214" s="1"/>
  <c r="EG214" s="1"/>
  <c r="EI214" s="1"/>
  <c r="EK214" s="1"/>
  <c r="EM214" s="1"/>
  <c r="EO214" s="1"/>
  <c r="EQ214" s="1"/>
  <c r="EU214" s="1"/>
  <c r="EW214" s="1"/>
  <c r="EY214" s="1"/>
  <c r="FA214" s="1"/>
  <c r="FC214" s="1"/>
  <c r="FE214" s="1"/>
  <c r="FG214" s="1"/>
  <c r="FI214" s="1"/>
  <c r="FQ214" s="1"/>
  <c r="FS214" s="1"/>
  <c r="FU214" s="1"/>
  <c r="FW214" s="1"/>
  <c r="GB214" s="1"/>
  <c r="BT214"/>
  <c r="BH365"/>
  <c r="Z52"/>
  <c r="Z265"/>
  <c r="CJ42"/>
  <c r="Z30"/>
  <c r="BH51"/>
  <c r="BH105"/>
  <c r="BH418"/>
  <c r="Z229"/>
  <c r="BH344"/>
  <c r="CF60"/>
  <c r="CD63"/>
  <c r="CF63" s="1"/>
  <c r="CH63" s="1"/>
  <c r="CJ63" s="1"/>
  <c r="CL63" s="1"/>
  <c r="CN63" s="1"/>
  <c r="CP63" s="1"/>
  <c r="CR63" s="1"/>
  <c r="CT63" s="1"/>
  <c r="CV63" s="1"/>
  <c r="CX63" s="1"/>
  <c r="CZ63" s="1"/>
  <c r="DB63" s="1"/>
  <c r="DD63" s="1"/>
  <c r="DF63" s="1"/>
  <c r="DH63" s="1"/>
  <c r="DJ63" s="1"/>
  <c r="DL63" s="1"/>
  <c r="DN63" s="1"/>
  <c r="DQ63" s="1"/>
  <c r="DY63" s="1"/>
  <c r="EA63" s="1"/>
  <c r="EC63" s="1"/>
  <c r="EE63" s="1"/>
  <c r="EG63" s="1"/>
  <c r="EI63" s="1"/>
  <c r="EK63" s="1"/>
  <c r="EM63" s="1"/>
  <c r="EO63" s="1"/>
  <c r="EQ63" s="1"/>
  <c r="EU63" s="1"/>
  <c r="EW63" s="1"/>
  <c r="EY63" s="1"/>
  <c r="FA63" s="1"/>
  <c r="FC63" s="1"/>
  <c r="FE63" s="1"/>
  <c r="FG63" s="1"/>
  <c r="FI63" s="1"/>
  <c r="FQ63" s="1"/>
  <c r="FS63" s="1"/>
  <c r="FU63" s="1"/>
  <c r="FW63" s="1"/>
  <c r="GB63" s="1"/>
  <c r="GD63" s="1"/>
  <c r="GF63" s="1"/>
  <c r="GH63" s="1"/>
  <c r="GJ63" s="1"/>
  <c r="GL63" s="1"/>
  <c r="GN63" s="1"/>
  <c r="GP63" s="1"/>
  <c r="GR63" s="1"/>
  <c r="GT63" s="1"/>
  <c r="GV63" s="1"/>
  <c r="GX63" s="1"/>
  <c r="GZ63" s="1"/>
  <c r="HB63" s="1"/>
  <c r="BL35"/>
  <c r="BZ35"/>
  <c r="BT35"/>
  <c r="CD493"/>
  <c r="BL106"/>
  <c r="BT106"/>
  <c r="BZ106"/>
  <c r="BM91"/>
  <c r="BZ91"/>
  <c r="BT91"/>
  <c r="BM434"/>
  <c r="BZ434"/>
  <c r="BT434"/>
  <c r="BT37"/>
  <c r="BZ37"/>
  <c r="BZ469"/>
  <c r="BT469"/>
  <c r="BZ233"/>
  <c r="BT233"/>
  <c r="BZ307"/>
  <c r="BT307"/>
  <c r="BZ529"/>
  <c r="BT529"/>
  <c r="BZ228"/>
  <c r="BT228"/>
  <c r="CB244"/>
  <c r="IF420" l="1"/>
  <c r="ID419"/>
  <c r="IF376"/>
  <c r="IF176"/>
  <c r="ID175"/>
  <c r="ID174" s="1"/>
  <c r="ID173" s="1"/>
  <c r="ID172" s="1"/>
  <c r="HJ63"/>
  <c r="HL63" s="1"/>
  <c r="HN63" s="1"/>
  <c r="HT63" s="1"/>
  <c r="HV63" s="1"/>
  <c r="ID63" s="1"/>
  <c r="IF63" s="1"/>
  <c r="IH63" s="1"/>
  <c r="IJ63" s="1"/>
  <c r="IL63" s="1"/>
  <c r="HR63"/>
  <c r="HJ375"/>
  <c r="HL375" s="1"/>
  <c r="HN375" s="1"/>
  <c r="HT375" s="1"/>
  <c r="HV375" s="1"/>
  <c r="HR375"/>
  <c r="HJ75"/>
  <c r="HL75" s="1"/>
  <c r="HN75" s="1"/>
  <c r="HT75" s="1"/>
  <c r="HV75" s="1"/>
  <c r="ID75" s="1"/>
  <c r="IF75" s="1"/>
  <c r="IH75" s="1"/>
  <c r="IJ75" s="1"/>
  <c r="IL75" s="1"/>
  <c r="HR75"/>
  <c r="HJ157"/>
  <c r="HL157" s="1"/>
  <c r="HN157" s="1"/>
  <c r="HT157" s="1"/>
  <c r="HV157" s="1"/>
  <c r="ID157" s="1"/>
  <c r="IF157" s="1"/>
  <c r="IH157" s="1"/>
  <c r="IJ157" s="1"/>
  <c r="IL157" s="1"/>
  <c r="HR157"/>
  <c r="IJ218"/>
  <c r="IH239"/>
  <c r="GZ188"/>
  <c r="GL169"/>
  <c r="GL54"/>
  <c r="GP82"/>
  <c r="GP170"/>
  <c r="GT341"/>
  <c r="GX193"/>
  <c r="GV532"/>
  <c r="GV536"/>
  <c r="GD214"/>
  <c r="GJ213"/>
  <c r="GL213" s="1"/>
  <c r="GN213" s="1"/>
  <c r="GP213" s="1"/>
  <c r="GR213" s="1"/>
  <c r="GT213" s="1"/>
  <c r="GV213" s="1"/>
  <c r="GX213" s="1"/>
  <c r="GZ213" s="1"/>
  <c r="HB213" s="1"/>
  <c r="FW230"/>
  <c r="GB187"/>
  <c r="FG317"/>
  <c r="FE407"/>
  <c r="EQ452"/>
  <c r="EK411"/>
  <c r="EI152"/>
  <c r="EQ19"/>
  <c r="EE20"/>
  <c r="EG20" s="1"/>
  <c r="EE236"/>
  <c r="EG236" s="1"/>
  <c r="EA386"/>
  <c r="EC386" s="1"/>
  <c r="CJ397"/>
  <c r="CR391"/>
  <c r="CV500"/>
  <c r="CX184"/>
  <c r="CP202"/>
  <c r="CL129"/>
  <c r="CZ101"/>
  <c r="DB101" s="1"/>
  <c r="DD101" s="1"/>
  <c r="DF101" s="1"/>
  <c r="DH101" s="1"/>
  <c r="DJ101" s="1"/>
  <c r="DL101" s="1"/>
  <c r="DN101" s="1"/>
  <c r="DQ101" s="1"/>
  <c r="DY101" s="1"/>
  <c r="AL166"/>
  <c r="AN162"/>
  <c r="CD159"/>
  <c r="BK51"/>
  <c r="CL42"/>
  <c r="BK344"/>
  <c r="BK105"/>
  <c r="AB265"/>
  <c r="AB52"/>
  <c r="CH60"/>
  <c r="AB229"/>
  <c r="AB30"/>
  <c r="BK365"/>
  <c r="AB371"/>
  <c r="BK418"/>
  <c r="AB289"/>
  <c r="BK232"/>
  <c r="CJ102"/>
  <c r="CF493"/>
  <c r="CD244"/>
  <c r="CB35"/>
  <c r="CB91"/>
  <c r="CB106"/>
  <c r="CB434"/>
  <c r="CB469"/>
  <c r="CB37"/>
  <c r="CB233"/>
  <c r="CB228"/>
  <c r="CB529"/>
  <c r="CD529" s="1"/>
  <c r="CF529" s="1"/>
  <c r="CH529" s="1"/>
  <c r="CJ529" s="1"/>
  <c r="CL529" s="1"/>
  <c r="CN529" s="1"/>
  <c r="CP529" s="1"/>
  <c r="CR529" s="1"/>
  <c r="CT529" s="1"/>
  <c r="CV529" s="1"/>
  <c r="CX529" s="1"/>
  <c r="CZ529" s="1"/>
  <c r="DB529" s="1"/>
  <c r="DD529" s="1"/>
  <c r="DF529" s="1"/>
  <c r="DH529" s="1"/>
  <c r="DJ529" s="1"/>
  <c r="DL529" s="1"/>
  <c r="DN529" s="1"/>
  <c r="DQ529" s="1"/>
  <c r="DY529" s="1"/>
  <c r="EA529" s="1"/>
  <c r="EC529" s="1"/>
  <c r="EE529" s="1"/>
  <c r="EG529" s="1"/>
  <c r="EI529" s="1"/>
  <c r="EK529" s="1"/>
  <c r="EM529" s="1"/>
  <c r="EO529" s="1"/>
  <c r="EQ529" s="1"/>
  <c r="EU529" s="1"/>
  <c r="EW529" s="1"/>
  <c r="EY529" s="1"/>
  <c r="FA529" s="1"/>
  <c r="FC529" s="1"/>
  <c r="FE529" s="1"/>
  <c r="FG529" s="1"/>
  <c r="FI529" s="1"/>
  <c r="FQ529" s="1"/>
  <c r="FS529" s="1"/>
  <c r="FU529" s="1"/>
  <c r="FW529" s="1"/>
  <c r="GB529" s="1"/>
  <c r="GD529" s="1"/>
  <c r="GF529" s="1"/>
  <c r="GH529" s="1"/>
  <c r="GJ529" s="1"/>
  <c r="GL529" s="1"/>
  <c r="GN529" s="1"/>
  <c r="GP529" s="1"/>
  <c r="GR529" s="1"/>
  <c r="GT529" s="1"/>
  <c r="GV529" s="1"/>
  <c r="GX529" s="1"/>
  <c r="GZ529" s="1"/>
  <c r="HB529" s="1"/>
  <c r="CB307"/>
  <c r="CD307" s="1"/>
  <c r="CF307" s="1"/>
  <c r="CH307" s="1"/>
  <c r="IH420" l="1"/>
  <c r="IF419"/>
  <c r="IH376"/>
  <c r="IH176"/>
  <c r="IF175"/>
  <c r="IF174" s="1"/>
  <c r="IF173" s="1"/>
  <c r="IF172" s="1"/>
  <c r="IL218"/>
  <c r="HJ529"/>
  <c r="HL529" s="1"/>
  <c r="HN529" s="1"/>
  <c r="HT529" s="1"/>
  <c r="HV529" s="1"/>
  <c r="ID529" s="1"/>
  <c r="IF529" s="1"/>
  <c r="IH529" s="1"/>
  <c r="IJ529" s="1"/>
  <c r="IL529" s="1"/>
  <c r="HR529"/>
  <c r="HJ213"/>
  <c r="HL213" s="1"/>
  <c r="HN213" s="1"/>
  <c r="HT213" s="1"/>
  <c r="HV213" s="1"/>
  <c r="ID213" s="1"/>
  <c r="IF213" s="1"/>
  <c r="IH213" s="1"/>
  <c r="IJ213" s="1"/>
  <c r="IL213" s="1"/>
  <c r="HR213"/>
  <c r="IJ239"/>
  <c r="IL239" s="1"/>
  <c r="GZ193"/>
  <c r="HB188"/>
  <c r="HR188" s="1"/>
  <c r="GX536"/>
  <c r="GX532"/>
  <c r="GV341"/>
  <c r="GR170"/>
  <c r="GR82"/>
  <c r="GN54"/>
  <c r="GN169"/>
  <c r="GF214"/>
  <c r="GB230"/>
  <c r="GD187"/>
  <c r="GF187" s="1"/>
  <c r="GH187" s="1"/>
  <c r="GJ187" s="1"/>
  <c r="GL187" s="1"/>
  <c r="GN187" s="1"/>
  <c r="GP187" s="1"/>
  <c r="GR187" s="1"/>
  <c r="GT187" s="1"/>
  <c r="GV187" s="1"/>
  <c r="GX187" s="1"/>
  <c r="GZ187" s="1"/>
  <c r="HB187" s="1"/>
  <c r="FI317"/>
  <c r="EU452"/>
  <c r="FG407"/>
  <c r="EM411"/>
  <c r="EI236"/>
  <c r="EK152"/>
  <c r="EI20"/>
  <c r="EU19"/>
  <c r="EE386"/>
  <c r="EG386" s="1"/>
  <c r="EA101"/>
  <c r="EC101" s="1"/>
  <c r="CN129"/>
  <c r="CR202"/>
  <c r="CZ184"/>
  <c r="CX500"/>
  <c r="CT391"/>
  <c r="CL397"/>
  <c r="AN166"/>
  <c r="CF159"/>
  <c r="AP162"/>
  <c r="CN42"/>
  <c r="BL232"/>
  <c r="BT232"/>
  <c r="BZ232"/>
  <c r="AD289"/>
  <c r="AD30"/>
  <c r="AD229"/>
  <c r="AD52"/>
  <c r="AD265"/>
  <c r="BM418"/>
  <c r="BT418"/>
  <c r="BZ418"/>
  <c r="AD371"/>
  <c r="BL344"/>
  <c r="BT344"/>
  <c r="BZ344"/>
  <c r="CJ307"/>
  <c r="CL307" s="1"/>
  <c r="CN307" s="1"/>
  <c r="CP307" s="1"/>
  <c r="CR307" s="1"/>
  <c r="CT307" s="1"/>
  <c r="CV307" s="1"/>
  <c r="CX307" s="1"/>
  <c r="CZ307" s="1"/>
  <c r="DB307" s="1"/>
  <c r="DD307" s="1"/>
  <c r="DF307" s="1"/>
  <c r="DH307" s="1"/>
  <c r="DJ307" s="1"/>
  <c r="DL307" s="1"/>
  <c r="DN307" s="1"/>
  <c r="DQ307" s="1"/>
  <c r="DY307" s="1"/>
  <c r="EA307" s="1"/>
  <c r="EC307" s="1"/>
  <c r="EE307" s="1"/>
  <c r="EG307" s="1"/>
  <c r="EI307" s="1"/>
  <c r="EK307" s="1"/>
  <c r="EM307" s="1"/>
  <c r="EO307" s="1"/>
  <c r="EQ307" s="1"/>
  <c r="EU307" s="1"/>
  <c r="EW307" s="1"/>
  <c r="EY307" s="1"/>
  <c r="FA307" s="1"/>
  <c r="FC307" s="1"/>
  <c r="FE307" s="1"/>
  <c r="FG307" s="1"/>
  <c r="FI307" s="1"/>
  <c r="FQ307" s="1"/>
  <c r="FS307" s="1"/>
  <c r="FU307" s="1"/>
  <c r="FW307" s="1"/>
  <c r="GB307" s="1"/>
  <c r="GD307" s="1"/>
  <c r="GF307" s="1"/>
  <c r="GH307" s="1"/>
  <c r="GJ307" s="1"/>
  <c r="GL307" s="1"/>
  <c r="GN307" s="1"/>
  <c r="GP307" s="1"/>
  <c r="GR307" s="1"/>
  <c r="GT307" s="1"/>
  <c r="GV307" s="1"/>
  <c r="GX307" s="1"/>
  <c r="GZ307" s="1"/>
  <c r="HB307" s="1"/>
  <c r="CH493"/>
  <c r="CJ493" s="1"/>
  <c r="CL493" s="1"/>
  <c r="CN493" s="1"/>
  <c r="CP493" s="1"/>
  <c r="CR493" s="1"/>
  <c r="CT493" s="1"/>
  <c r="CV493" s="1"/>
  <c r="CX493" s="1"/>
  <c r="CZ493" s="1"/>
  <c r="DB493" s="1"/>
  <c r="DD493" s="1"/>
  <c r="DF493" s="1"/>
  <c r="DH493" s="1"/>
  <c r="DJ493" s="1"/>
  <c r="DL493" s="1"/>
  <c r="DN493" s="1"/>
  <c r="DQ493" s="1"/>
  <c r="DY493" s="1"/>
  <c r="EA493" s="1"/>
  <c r="EC493" s="1"/>
  <c r="EE493" s="1"/>
  <c r="EG493" s="1"/>
  <c r="EI493" s="1"/>
  <c r="EK493" s="1"/>
  <c r="EM493" s="1"/>
  <c r="EO493" s="1"/>
  <c r="EQ493" s="1"/>
  <c r="EU493" s="1"/>
  <c r="EW493" s="1"/>
  <c r="EY493" s="1"/>
  <c r="FA493" s="1"/>
  <c r="FC493" s="1"/>
  <c r="FE493" s="1"/>
  <c r="FG493" s="1"/>
  <c r="FI493" s="1"/>
  <c r="FQ493" s="1"/>
  <c r="FS493" s="1"/>
  <c r="FU493" s="1"/>
  <c r="FW493" s="1"/>
  <c r="GB493" s="1"/>
  <c r="GD493" s="1"/>
  <c r="GF493" s="1"/>
  <c r="GH493" s="1"/>
  <c r="GJ493" s="1"/>
  <c r="GL493" s="1"/>
  <c r="GN493" s="1"/>
  <c r="GP493" s="1"/>
  <c r="GR493" s="1"/>
  <c r="GT493" s="1"/>
  <c r="GV493" s="1"/>
  <c r="CL102"/>
  <c r="CJ60"/>
  <c r="BL51"/>
  <c r="BZ51"/>
  <c r="BT51"/>
  <c r="BL365"/>
  <c r="BT365"/>
  <c r="BZ365"/>
  <c r="BL105"/>
  <c r="BT105"/>
  <c r="BZ105"/>
  <c r="CF244"/>
  <c r="CD228"/>
  <c r="CD37"/>
  <c r="CD434"/>
  <c r="CD91"/>
  <c r="CD469"/>
  <c r="CD106"/>
  <c r="CD35"/>
  <c r="CD233"/>
  <c r="IJ420" l="1"/>
  <c r="IH419"/>
  <c r="IJ376"/>
  <c r="IJ176"/>
  <c r="IH175"/>
  <c r="IH174" s="1"/>
  <c r="IH173" s="1"/>
  <c r="IH172" s="1"/>
  <c r="HJ307"/>
  <c r="HL307" s="1"/>
  <c r="HN307" s="1"/>
  <c r="HT307" s="1"/>
  <c r="HV307" s="1"/>
  <c r="HR307"/>
  <c r="HJ187"/>
  <c r="HL187" s="1"/>
  <c r="HN187" s="1"/>
  <c r="HT187" s="1"/>
  <c r="HV187" s="1"/>
  <c r="ID187" s="1"/>
  <c r="HR187"/>
  <c r="HJ188"/>
  <c r="GZ532"/>
  <c r="GZ536"/>
  <c r="HB193"/>
  <c r="HR193" s="1"/>
  <c r="GT82"/>
  <c r="GT170"/>
  <c r="GX493"/>
  <c r="GZ493" s="1"/>
  <c r="HB493" s="1"/>
  <c r="GP169"/>
  <c r="GP54"/>
  <c r="GX341"/>
  <c r="GH214"/>
  <c r="EW452"/>
  <c r="EU449"/>
  <c r="EW449" s="1"/>
  <c r="EY449" s="1"/>
  <c r="FA449" s="1"/>
  <c r="FC449" s="1"/>
  <c r="FE449" s="1"/>
  <c r="FG449" s="1"/>
  <c r="FI449" s="1"/>
  <c r="FQ449" s="1"/>
  <c r="FS449" s="1"/>
  <c r="FU449" s="1"/>
  <c r="FW449" s="1"/>
  <c r="GB449" s="1"/>
  <c r="GD230"/>
  <c r="GF230" s="1"/>
  <c r="GH230" s="1"/>
  <c r="FQ317"/>
  <c r="FI407"/>
  <c r="EW19"/>
  <c r="EO411"/>
  <c r="EM152"/>
  <c r="EK236"/>
  <c r="EI386"/>
  <c r="EK20"/>
  <c r="EE101"/>
  <c r="EG101" s="1"/>
  <c r="CN397"/>
  <c r="CV391"/>
  <c r="CZ500"/>
  <c r="DB184"/>
  <c r="CT202"/>
  <c r="CP129"/>
  <c r="AP166"/>
  <c r="CP42"/>
  <c r="AR162"/>
  <c r="CH159"/>
  <c r="CN102"/>
  <c r="CB105"/>
  <c r="CL60"/>
  <c r="CN60" s="1"/>
  <c r="CP60" s="1"/>
  <c r="AF371"/>
  <c r="CB418"/>
  <c r="AF30"/>
  <c r="CB232"/>
  <c r="AF52"/>
  <c r="CH244"/>
  <c r="CJ244" s="1"/>
  <c r="CL244" s="1"/>
  <c r="CN244" s="1"/>
  <c r="CP244" s="1"/>
  <c r="CR244" s="1"/>
  <c r="CT244" s="1"/>
  <c r="CV244" s="1"/>
  <c r="CX244" s="1"/>
  <c r="CZ244" s="1"/>
  <c r="DB244" s="1"/>
  <c r="DD244" s="1"/>
  <c r="DF244" s="1"/>
  <c r="DH244" s="1"/>
  <c r="DJ244" s="1"/>
  <c r="DL244" s="1"/>
  <c r="DN244" s="1"/>
  <c r="DQ244" s="1"/>
  <c r="DY244" s="1"/>
  <c r="EA244" s="1"/>
  <c r="EC244" s="1"/>
  <c r="EE244" s="1"/>
  <c r="EG244" s="1"/>
  <c r="EI244" s="1"/>
  <c r="EK244" s="1"/>
  <c r="EM244" s="1"/>
  <c r="EO244" s="1"/>
  <c r="EQ244" s="1"/>
  <c r="EU244" s="1"/>
  <c r="EW244" s="1"/>
  <c r="EY244" s="1"/>
  <c r="FA244" s="1"/>
  <c r="FC244" s="1"/>
  <c r="FE244" s="1"/>
  <c r="FG244" s="1"/>
  <c r="FI244" s="1"/>
  <c r="FQ244" s="1"/>
  <c r="FS244" s="1"/>
  <c r="FU244" s="1"/>
  <c r="FW244" s="1"/>
  <c r="GB244" s="1"/>
  <c r="GD244" s="1"/>
  <c r="GF244" s="1"/>
  <c r="GH244" s="1"/>
  <c r="GJ244" s="1"/>
  <c r="GL244" s="1"/>
  <c r="GN244" s="1"/>
  <c r="GP244" s="1"/>
  <c r="GR244" s="1"/>
  <c r="GT244" s="1"/>
  <c r="GV244" s="1"/>
  <c r="GX244" s="1"/>
  <c r="GZ244" s="1"/>
  <c r="HB244" s="1"/>
  <c r="CB365"/>
  <c r="CB344"/>
  <c r="AF229"/>
  <c r="AF289"/>
  <c r="CB51"/>
  <c r="AF265"/>
  <c r="CF35"/>
  <c r="CH35" s="1"/>
  <c r="CF233"/>
  <c r="CF106"/>
  <c r="CF469"/>
  <c r="CF91"/>
  <c r="CH91" s="1"/>
  <c r="CJ91" s="1"/>
  <c r="CL91" s="1"/>
  <c r="CN91" s="1"/>
  <c r="CP91" s="1"/>
  <c r="CR91" s="1"/>
  <c r="CT91" s="1"/>
  <c r="CF434"/>
  <c r="CF37"/>
  <c r="CH37" s="1"/>
  <c r="CF228"/>
  <c r="IL420" l="1"/>
  <c r="IL419" s="1"/>
  <c r="IJ419"/>
  <c r="IL376"/>
  <c r="IF187"/>
  <c r="ID186"/>
  <c r="ID185" s="1"/>
  <c r="IL176"/>
  <c r="IL175" s="1"/>
  <c r="IL174" s="1"/>
  <c r="IL173" s="1"/>
  <c r="IL172" s="1"/>
  <c r="IJ175"/>
  <c r="IJ174" s="1"/>
  <c r="IJ173" s="1"/>
  <c r="IJ172" s="1"/>
  <c r="HJ244"/>
  <c r="HL244" s="1"/>
  <c r="HN244" s="1"/>
  <c r="HT244" s="1"/>
  <c r="HV244" s="1"/>
  <c r="HR244"/>
  <c r="HJ493"/>
  <c r="HL493" s="1"/>
  <c r="HN493" s="1"/>
  <c r="HT493" s="1"/>
  <c r="HV493" s="1"/>
  <c r="ID493" s="1"/>
  <c r="ID491" s="1"/>
  <c r="ID490" s="1"/>
  <c r="HR493"/>
  <c r="HJ193"/>
  <c r="HL188"/>
  <c r="GZ341"/>
  <c r="HB536"/>
  <c r="HR536" s="1"/>
  <c r="HB532"/>
  <c r="HR532" s="1"/>
  <c r="GR54"/>
  <c r="GR169"/>
  <c r="GV170"/>
  <c r="GV82"/>
  <c r="GJ214"/>
  <c r="GD449"/>
  <c r="GJ230"/>
  <c r="GL230" s="1"/>
  <c r="FS317"/>
  <c r="FQ407"/>
  <c r="EY452"/>
  <c r="EY19"/>
  <c r="EQ411"/>
  <c r="EI101"/>
  <c r="EK386"/>
  <c r="EM236"/>
  <c r="EO152"/>
  <c r="EM20"/>
  <c r="CR129"/>
  <c r="CV202"/>
  <c r="DD184"/>
  <c r="DB500"/>
  <c r="CX391"/>
  <c r="CP397"/>
  <c r="CV91"/>
  <c r="CX91" s="1"/>
  <c r="CZ91" s="1"/>
  <c r="DB91" s="1"/>
  <c r="DD91" s="1"/>
  <c r="DF91" s="1"/>
  <c r="DH91" s="1"/>
  <c r="DJ91" s="1"/>
  <c r="DL91" s="1"/>
  <c r="DN91" s="1"/>
  <c r="DQ91" s="1"/>
  <c r="DY91" s="1"/>
  <c r="EA91" s="1"/>
  <c r="EC91" s="1"/>
  <c r="EE91" s="1"/>
  <c r="EG91" s="1"/>
  <c r="EI91" s="1"/>
  <c r="EK91" s="1"/>
  <c r="EM91" s="1"/>
  <c r="EO91" s="1"/>
  <c r="EQ91" s="1"/>
  <c r="EU91" s="1"/>
  <c r="EW91" s="1"/>
  <c r="EY91" s="1"/>
  <c r="FA91" s="1"/>
  <c r="FC91" s="1"/>
  <c r="FE91" s="1"/>
  <c r="FG91" s="1"/>
  <c r="FI91" s="1"/>
  <c r="FQ91" s="1"/>
  <c r="FS91" s="1"/>
  <c r="FU91" s="1"/>
  <c r="FW91" s="1"/>
  <c r="GB91" s="1"/>
  <c r="GD91" s="1"/>
  <c r="GF91" s="1"/>
  <c r="GH91" s="1"/>
  <c r="GJ91" s="1"/>
  <c r="GL91" s="1"/>
  <c r="GN91" s="1"/>
  <c r="GP91" s="1"/>
  <c r="GR91" s="1"/>
  <c r="GT91" s="1"/>
  <c r="GV91" s="1"/>
  <c r="AR166"/>
  <c r="CJ159"/>
  <c r="AT162"/>
  <c r="CR60"/>
  <c r="CT60" s="1"/>
  <c r="CP102"/>
  <c r="CR42"/>
  <c r="CH233"/>
  <c r="CJ233" s="1"/>
  <c r="CL233" s="1"/>
  <c r="CN233" s="1"/>
  <c r="CP233" s="1"/>
  <c r="CR233" s="1"/>
  <c r="CT233" s="1"/>
  <c r="CV233" s="1"/>
  <c r="CX233" s="1"/>
  <c r="CZ233" s="1"/>
  <c r="DB233" s="1"/>
  <c r="DD233" s="1"/>
  <c r="DF233" s="1"/>
  <c r="DH233" s="1"/>
  <c r="DJ233" s="1"/>
  <c r="DL233" s="1"/>
  <c r="DN233" s="1"/>
  <c r="DQ233" s="1"/>
  <c r="DY233" s="1"/>
  <c r="EA233" s="1"/>
  <c r="EC233" s="1"/>
  <c r="EE233" s="1"/>
  <c r="EG233" s="1"/>
  <c r="EI233" s="1"/>
  <c r="EK233" s="1"/>
  <c r="EM233" s="1"/>
  <c r="EO233" s="1"/>
  <c r="EQ233" s="1"/>
  <c r="EU233" s="1"/>
  <c r="EW233" s="1"/>
  <c r="EY233" s="1"/>
  <c r="FA233" s="1"/>
  <c r="FC233" s="1"/>
  <c r="FE233" s="1"/>
  <c r="FG233" s="1"/>
  <c r="FI233" s="1"/>
  <c r="FQ233" s="1"/>
  <c r="FS233" s="1"/>
  <c r="FU233" s="1"/>
  <c r="FW233" s="1"/>
  <c r="GB233" s="1"/>
  <c r="GD233" s="1"/>
  <c r="GF233" s="1"/>
  <c r="GH233" s="1"/>
  <c r="GJ233" s="1"/>
  <c r="GL233" s="1"/>
  <c r="GN233" s="1"/>
  <c r="GP233" s="1"/>
  <c r="GR233" s="1"/>
  <c r="GT233" s="1"/>
  <c r="GV233" s="1"/>
  <c r="GX233" s="1"/>
  <c r="GZ233" s="1"/>
  <c r="CJ35"/>
  <c r="AH265"/>
  <c r="CD365"/>
  <c r="AH371"/>
  <c r="CD105"/>
  <c r="CJ37"/>
  <c r="CH434"/>
  <c r="CJ434" s="1"/>
  <c r="CL434" s="1"/>
  <c r="CN434" s="1"/>
  <c r="CP434" s="1"/>
  <c r="CR434" s="1"/>
  <c r="CT434" s="1"/>
  <c r="CH469"/>
  <c r="CJ469" s="1"/>
  <c r="CL469" s="1"/>
  <c r="CN469" s="1"/>
  <c r="CP469" s="1"/>
  <c r="CR469" s="1"/>
  <c r="CT469" s="1"/>
  <c r="CV469" s="1"/>
  <c r="CX469" s="1"/>
  <c r="CZ469" s="1"/>
  <c r="DB469" s="1"/>
  <c r="DD469" s="1"/>
  <c r="DF469" s="1"/>
  <c r="DH469" s="1"/>
  <c r="DJ469" s="1"/>
  <c r="DL469" s="1"/>
  <c r="DN469" s="1"/>
  <c r="DQ469" s="1"/>
  <c r="DY469" s="1"/>
  <c r="EA469" s="1"/>
  <c r="EC469" s="1"/>
  <c r="EE469" s="1"/>
  <c r="EG469" s="1"/>
  <c r="EI469" s="1"/>
  <c r="EK469" s="1"/>
  <c r="EM469" s="1"/>
  <c r="EO469" s="1"/>
  <c r="EQ469" s="1"/>
  <c r="EU469" s="1"/>
  <c r="EW469" s="1"/>
  <c r="EY469" s="1"/>
  <c r="FA469" s="1"/>
  <c r="FC469" s="1"/>
  <c r="FE469" s="1"/>
  <c r="FG469" s="1"/>
  <c r="FI469" s="1"/>
  <c r="FQ469" s="1"/>
  <c r="FS469" s="1"/>
  <c r="FU469" s="1"/>
  <c r="FW469" s="1"/>
  <c r="GB469" s="1"/>
  <c r="GD469" s="1"/>
  <c r="GF469" s="1"/>
  <c r="GH469" s="1"/>
  <c r="GJ469" s="1"/>
  <c r="GL469" s="1"/>
  <c r="GN469" s="1"/>
  <c r="GP469" s="1"/>
  <c r="GR469" s="1"/>
  <c r="GT469" s="1"/>
  <c r="GV469" s="1"/>
  <c r="GX469" s="1"/>
  <c r="GZ469" s="1"/>
  <c r="HB469" s="1"/>
  <c r="CH106"/>
  <c r="AH229"/>
  <c r="CD344"/>
  <c r="AH52"/>
  <c r="CD232"/>
  <c r="AH30"/>
  <c r="AH289"/>
  <c r="CH228"/>
  <c r="CJ228" s="1"/>
  <c r="CL228" s="1"/>
  <c r="CN228" s="1"/>
  <c r="CP228" s="1"/>
  <c r="CR228" s="1"/>
  <c r="CT228" s="1"/>
  <c r="CV228" s="1"/>
  <c r="CX228" s="1"/>
  <c r="CZ228" s="1"/>
  <c r="DB228" s="1"/>
  <c r="DD228" s="1"/>
  <c r="DF228" s="1"/>
  <c r="DH228" s="1"/>
  <c r="DJ228" s="1"/>
  <c r="DL228" s="1"/>
  <c r="DN228" s="1"/>
  <c r="DQ228" s="1"/>
  <c r="DY228" s="1"/>
  <c r="EA228" s="1"/>
  <c r="EC228" s="1"/>
  <c r="EE228" s="1"/>
  <c r="EG228" s="1"/>
  <c r="EI228" s="1"/>
  <c r="EK228" s="1"/>
  <c r="EM228" s="1"/>
  <c r="EO228" s="1"/>
  <c r="EQ228" s="1"/>
  <c r="EU228" s="1"/>
  <c r="CD51"/>
  <c r="CD418"/>
  <c r="IF493" l="1"/>
  <c r="IF491" s="1"/>
  <c r="IF490" s="1"/>
  <c r="IH187"/>
  <c r="IF186"/>
  <c r="IF185" s="1"/>
  <c r="HJ469"/>
  <c r="HL469" s="1"/>
  <c r="HN469" s="1"/>
  <c r="HT469" s="1"/>
  <c r="HV469" s="1"/>
  <c r="ID469" s="1"/>
  <c r="IF469" s="1"/>
  <c r="IH469" s="1"/>
  <c r="IJ469" s="1"/>
  <c r="IL469" s="1"/>
  <c r="HR469"/>
  <c r="HJ532"/>
  <c r="HJ536"/>
  <c r="HL193"/>
  <c r="HN188"/>
  <c r="HB233"/>
  <c r="HB341"/>
  <c r="HR341" s="1"/>
  <c r="GN230"/>
  <c r="GL214"/>
  <c r="GT169"/>
  <c r="GX91"/>
  <c r="GZ91" s="1"/>
  <c r="HB91" s="1"/>
  <c r="GX82"/>
  <c r="GX170"/>
  <c r="GT54"/>
  <c r="GF449"/>
  <c r="FA19"/>
  <c r="FC19" s="1"/>
  <c r="EW228"/>
  <c r="FU317"/>
  <c r="FA452"/>
  <c r="FS407"/>
  <c r="EU411"/>
  <c r="EO20"/>
  <c r="EK101"/>
  <c r="EQ152"/>
  <c r="EO236"/>
  <c r="EM386"/>
  <c r="CR397"/>
  <c r="CZ391"/>
  <c r="DD500"/>
  <c r="DF184"/>
  <c r="CX202"/>
  <c r="CT129"/>
  <c r="T74"/>
  <c r="CT42"/>
  <c r="T448"/>
  <c r="AT166"/>
  <c r="CV60"/>
  <c r="CX60" s="1"/>
  <c r="CV434"/>
  <c r="CX434" s="1"/>
  <c r="CZ434" s="1"/>
  <c r="DB434" s="1"/>
  <c r="DD434" s="1"/>
  <c r="DF434" s="1"/>
  <c r="DH434" s="1"/>
  <c r="DJ434" s="1"/>
  <c r="DL434" s="1"/>
  <c r="DN434" s="1"/>
  <c r="DQ434" s="1"/>
  <c r="DY434" s="1"/>
  <c r="EA434" s="1"/>
  <c r="EC434" s="1"/>
  <c r="EE434" s="1"/>
  <c r="EG434" s="1"/>
  <c r="EI434" s="1"/>
  <c r="EK434" s="1"/>
  <c r="EM434" s="1"/>
  <c r="EO434" s="1"/>
  <c r="EQ434" s="1"/>
  <c r="EU434" s="1"/>
  <c r="EW434" s="1"/>
  <c r="EY434" s="1"/>
  <c r="FA434" s="1"/>
  <c r="FC434" s="1"/>
  <c r="FE434" s="1"/>
  <c r="FG434" s="1"/>
  <c r="FI434" s="1"/>
  <c r="FQ434" s="1"/>
  <c r="FS434" s="1"/>
  <c r="FU434" s="1"/>
  <c r="FW434" s="1"/>
  <c r="GB434" s="1"/>
  <c r="GD434" s="1"/>
  <c r="GF434" s="1"/>
  <c r="GH434" s="1"/>
  <c r="GJ434" s="1"/>
  <c r="GL434" s="1"/>
  <c r="GN434" s="1"/>
  <c r="GP434" s="1"/>
  <c r="GR434" s="1"/>
  <c r="GT434" s="1"/>
  <c r="GV434" s="1"/>
  <c r="GX434" s="1"/>
  <c r="GZ434" s="1"/>
  <c r="HB434" s="1"/>
  <c r="CR102"/>
  <c r="AV162"/>
  <c r="CL159"/>
  <c r="CF418"/>
  <c r="CF232"/>
  <c r="AJ52"/>
  <c r="AJ371"/>
  <c r="CL37"/>
  <c r="CN37" s="1"/>
  <c r="CP37" s="1"/>
  <c r="CF51"/>
  <c r="AJ289"/>
  <c r="CF344"/>
  <c r="CJ106"/>
  <c r="CF105"/>
  <c r="CF365"/>
  <c r="AJ265"/>
  <c r="CL35"/>
  <c r="CN35" s="1"/>
  <c r="CP35" s="1"/>
  <c r="AJ30"/>
  <c r="AJ229"/>
  <c r="IH493" l="1"/>
  <c r="IH491" s="1"/>
  <c r="IH490" s="1"/>
  <c r="IJ187"/>
  <c r="IH186"/>
  <c r="IH185" s="1"/>
  <c r="HJ434"/>
  <c r="HL434" s="1"/>
  <c r="HN434" s="1"/>
  <c r="HT434" s="1"/>
  <c r="HV434" s="1"/>
  <c r="ID434" s="1"/>
  <c r="HR434"/>
  <c r="HJ91"/>
  <c r="HL91" s="1"/>
  <c r="HN91" s="1"/>
  <c r="HT91" s="1"/>
  <c r="HV91" s="1"/>
  <c r="ID91" s="1"/>
  <c r="HR91"/>
  <c r="HJ233"/>
  <c r="HL233" s="1"/>
  <c r="HN233" s="1"/>
  <c r="HT233" s="1"/>
  <c r="HV233" s="1"/>
  <c r="ID233" s="1"/>
  <c r="IF233" s="1"/>
  <c r="IH233" s="1"/>
  <c r="IJ233" s="1"/>
  <c r="IL233" s="1"/>
  <c r="HR233"/>
  <c r="HT188"/>
  <c r="HJ341"/>
  <c r="HN193"/>
  <c r="HL536"/>
  <c r="HL532"/>
  <c r="GZ170"/>
  <c r="GZ82"/>
  <c r="GV54"/>
  <c r="GV169"/>
  <c r="GN214"/>
  <c r="GP230"/>
  <c r="GH449"/>
  <c r="EY228"/>
  <c r="FW317"/>
  <c r="GB317" s="1"/>
  <c r="GD317" s="1"/>
  <c r="GF317" s="1"/>
  <c r="GH317" s="1"/>
  <c r="EW411"/>
  <c r="FU407"/>
  <c r="FC452"/>
  <c r="FE19"/>
  <c r="EM101"/>
  <c r="EQ20"/>
  <c r="EO386"/>
  <c r="EQ236"/>
  <c r="EU152"/>
  <c r="CV129"/>
  <c r="CZ202"/>
  <c r="DH184"/>
  <c r="DJ184" s="1"/>
  <c r="DL184" s="1"/>
  <c r="DN184" s="1"/>
  <c r="DQ184" s="1"/>
  <c r="DY184" s="1"/>
  <c r="DF500"/>
  <c r="DB391"/>
  <c r="CT397"/>
  <c r="CZ60"/>
  <c r="DB60" s="1"/>
  <c r="DD60" s="1"/>
  <c r="DF60" s="1"/>
  <c r="DH60" s="1"/>
  <c r="DJ60" s="1"/>
  <c r="DL60" s="1"/>
  <c r="DN60" s="1"/>
  <c r="DQ60" s="1"/>
  <c r="DY60" s="1"/>
  <c r="V448"/>
  <c r="S448"/>
  <c r="CT102"/>
  <c r="CV102" s="1"/>
  <c r="CX102" s="1"/>
  <c r="CV42"/>
  <c r="AV166"/>
  <c r="V74"/>
  <c r="S74"/>
  <c r="CR35"/>
  <c r="CT35" s="1"/>
  <c r="CR37"/>
  <c r="CT37" s="1"/>
  <c r="CN159"/>
  <c r="AX162"/>
  <c r="CH51"/>
  <c r="AL52"/>
  <c r="AL265"/>
  <c r="CL106"/>
  <c r="CN106" s="1"/>
  <c r="CP106" s="1"/>
  <c r="AL371"/>
  <c r="AL229"/>
  <c r="CH365"/>
  <c r="T120"/>
  <c r="CH232"/>
  <c r="CH418"/>
  <c r="AL30"/>
  <c r="CH105"/>
  <c r="CH344"/>
  <c r="AL289"/>
  <c r="IJ493" l="1"/>
  <c r="IJ491" s="1"/>
  <c r="IJ490" s="1"/>
  <c r="IF434"/>
  <c r="ID433"/>
  <c r="ID432" s="1"/>
  <c r="IL187"/>
  <c r="IL186" s="1"/>
  <c r="IL185" s="1"/>
  <c r="IJ186"/>
  <c r="IJ185" s="1"/>
  <c r="IF91"/>
  <c r="ID88"/>
  <c r="ID87" s="1"/>
  <c r="HT193"/>
  <c r="HV188"/>
  <c r="HN532"/>
  <c r="HN536"/>
  <c r="HL341"/>
  <c r="HB82"/>
  <c r="HR82" s="1"/>
  <c r="HB170"/>
  <c r="HR170" s="1"/>
  <c r="GR230"/>
  <c r="GP214"/>
  <c r="GX169"/>
  <c r="GX54"/>
  <c r="GJ449"/>
  <c r="GJ317"/>
  <c r="GL317" s="1"/>
  <c r="GN317" s="1"/>
  <c r="GP317" s="1"/>
  <c r="GR317" s="1"/>
  <c r="GT317" s="1"/>
  <c r="GV317" s="1"/>
  <c r="GX317" s="1"/>
  <c r="GZ317" s="1"/>
  <c r="HB317" s="1"/>
  <c r="FW407"/>
  <c r="FG19"/>
  <c r="FA228"/>
  <c r="FE452"/>
  <c r="EY411"/>
  <c r="EW152"/>
  <c r="EU236"/>
  <c r="EU20"/>
  <c r="EO101"/>
  <c r="EQ386"/>
  <c r="EA60"/>
  <c r="EC60" s="1"/>
  <c r="EA184"/>
  <c r="EC184" s="1"/>
  <c r="CV397"/>
  <c r="DD391"/>
  <c r="DH500"/>
  <c r="DJ500" s="1"/>
  <c r="DB202"/>
  <c r="CX129"/>
  <c r="CX42"/>
  <c r="CZ102"/>
  <c r="DB102" s="1"/>
  <c r="DD102" s="1"/>
  <c r="DF102" s="1"/>
  <c r="DH102" s="1"/>
  <c r="DJ102" s="1"/>
  <c r="DL102" s="1"/>
  <c r="DN102" s="1"/>
  <c r="DQ102" s="1"/>
  <c r="DY102" s="1"/>
  <c r="CV35"/>
  <c r="CX35" s="1"/>
  <c r="T299"/>
  <c r="X448"/>
  <c r="X74"/>
  <c r="CV37"/>
  <c r="CX37" s="1"/>
  <c r="AX166"/>
  <c r="T505"/>
  <c r="CR106"/>
  <c r="CT106" s="1"/>
  <c r="CV106" s="1"/>
  <c r="CX106" s="1"/>
  <c r="AZ162"/>
  <c r="CP159"/>
  <c r="CJ232"/>
  <c r="T210"/>
  <c r="T207"/>
  <c r="CJ105"/>
  <c r="CJ418"/>
  <c r="S120"/>
  <c r="V120"/>
  <c r="X120" s="1"/>
  <c r="Z120" s="1"/>
  <c r="AB120" s="1"/>
  <c r="AD120" s="1"/>
  <c r="AF120" s="1"/>
  <c r="AH120" s="1"/>
  <c r="AJ120" s="1"/>
  <c r="AL120" s="1"/>
  <c r="AN120" s="1"/>
  <c r="AP120" s="1"/>
  <c r="AR120" s="1"/>
  <c r="AT120" s="1"/>
  <c r="AV120" s="1"/>
  <c r="AX120" s="1"/>
  <c r="AZ120" s="1"/>
  <c r="BB120" s="1"/>
  <c r="BD120" s="1"/>
  <c r="BF120" s="1"/>
  <c r="BH120" s="1"/>
  <c r="BK120" s="1"/>
  <c r="AN229"/>
  <c r="AN30"/>
  <c r="AN371"/>
  <c r="AN289"/>
  <c r="CJ344"/>
  <c r="CJ365"/>
  <c r="AN265"/>
  <c r="AN52"/>
  <c r="CJ51"/>
  <c r="IL493" l="1"/>
  <c r="IL491" s="1"/>
  <c r="IL490" s="1"/>
  <c r="IH434"/>
  <c r="IF433"/>
  <c r="IF432" s="1"/>
  <c r="IH91"/>
  <c r="IF88"/>
  <c r="IF87" s="1"/>
  <c r="HJ317"/>
  <c r="HL317" s="1"/>
  <c r="HN317" s="1"/>
  <c r="HT317" s="1"/>
  <c r="HV317" s="1"/>
  <c r="HR317"/>
  <c r="HV193"/>
  <c r="HT536"/>
  <c r="HT532"/>
  <c r="HJ82"/>
  <c r="HJ170"/>
  <c r="HN341"/>
  <c r="GZ54"/>
  <c r="GZ169"/>
  <c r="GL449"/>
  <c r="GR214"/>
  <c r="GT230"/>
  <c r="GB407"/>
  <c r="FI19"/>
  <c r="FC228"/>
  <c r="FG452"/>
  <c r="FA411"/>
  <c r="EY152"/>
  <c r="FA152" s="1"/>
  <c r="EW236"/>
  <c r="EW20"/>
  <c r="EU386"/>
  <c r="EQ101"/>
  <c r="EE60"/>
  <c r="EG60" s="1"/>
  <c r="EE184"/>
  <c r="EG184" s="1"/>
  <c r="EA102"/>
  <c r="EC102" s="1"/>
  <c r="DL500"/>
  <c r="CZ129"/>
  <c r="DD202"/>
  <c r="DF391"/>
  <c r="CX397"/>
  <c r="CZ106"/>
  <c r="DB106" s="1"/>
  <c r="DD106" s="1"/>
  <c r="DF106" s="1"/>
  <c r="DH106" s="1"/>
  <c r="DJ106" s="1"/>
  <c r="DL106" s="1"/>
  <c r="DN106" s="1"/>
  <c r="DQ106" s="1"/>
  <c r="DY106" s="1"/>
  <c r="CZ37"/>
  <c r="DB37" s="1"/>
  <c r="DD37" s="1"/>
  <c r="DF37" s="1"/>
  <c r="DH37" s="1"/>
  <c r="DJ37" s="1"/>
  <c r="DL37" s="1"/>
  <c r="DN37" s="1"/>
  <c r="DQ37" s="1"/>
  <c r="DY37" s="1"/>
  <c r="CZ35"/>
  <c r="DB35" s="1"/>
  <c r="DD35" s="1"/>
  <c r="DF35" s="1"/>
  <c r="DH35" s="1"/>
  <c r="DJ35" s="1"/>
  <c r="DL35" s="1"/>
  <c r="DN35" s="1"/>
  <c r="DQ35" s="1"/>
  <c r="DY35" s="1"/>
  <c r="CZ42"/>
  <c r="DB42" s="1"/>
  <c r="DD42" s="1"/>
  <c r="DF42" s="1"/>
  <c r="DH42" s="1"/>
  <c r="DJ42" s="1"/>
  <c r="DL42" s="1"/>
  <c r="DN42" s="1"/>
  <c r="DQ42" s="1"/>
  <c r="DY42" s="1"/>
  <c r="Z448"/>
  <c r="V299"/>
  <c r="X299" s="1"/>
  <c r="Z299" s="1"/>
  <c r="AB299" s="1"/>
  <c r="AD299" s="1"/>
  <c r="AF299" s="1"/>
  <c r="AH299" s="1"/>
  <c r="AJ299" s="1"/>
  <c r="AL299" s="1"/>
  <c r="AN299" s="1"/>
  <c r="AP299" s="1"/>
  <c r="AR299" s="1"/>
  <c r="AT299" s="1"/>
  <c r="AV299" s="1"/>
  <c r="AX299" s="1"/>
  <c r="AZ299" s="1"/>
  <c r="BB299" s="1"/>
  <c r="BD299" s="1"/>
  <c r="BF299" s="1"/>
  <c r="BH299" s="1"/>
  <c r="BK299" s="1"/>
  <c r="S299"/>
  <c r="V505"/>
  <c r="X505" s="1"/>
  <c r="Z505" s="1"/>
  <c r="AB505" s="1"/>
  <c r="AD505" s="1"/>
  <c r="AF505" s="1"/>
  <c r="AH505" s="1"/>
  <c r="AJ505" s="1"/>
  <c r="AL505" s="1"/>
  <c r="AN505" s="1"/>
  <c r="AP505" s="1"/>
  <c r="AR505" s="1"/>
  <c r="AT505" s="1"/>
  <c r="AV505" s="1"/>
  <c r="AX505" s="1"/>
  <c r="AZ505" s="1"/>
  <c r="BB505" s="1"/>
  <c r="BD505" s="1"/>
  <c r="BF505" s="1"/>
  <c r="BH505" s="1"/>
  <c r="BK505" s="1"/>
  <c r="S505"/>
  <c r="AZ166"/>
  <c r="Z74"/>
  <c r="BB162"/>
  <c r="CR159"/>
  <c r="CT159" s="1"/>
  <c r="AP265"/>
  <c r="CL365"/>
  <c r="CN365" s="1"/>
  <c r="CP365" s="1"/>
  <c r="AP289"/>
  <c r="CL51"/>
  <c r="T510"/>
  <c r="BT120"/>
  <c r="BM120"/>
  <c r="BZ120"/>
  <c r="CB120" s="1"/>
  <c r="CD120" s="1"/>
  <c r="CF120" s="1"/>
  <c r="CH120" s="1"/>
  <c r="CJ120" s="1"/>
  <c r="CL120" s="1"/>
  <c r="CN120" s="1"/>
  <c r="CP120" s="1"/>
  <c r="CR120" s="1"/>
  <c r="CT120" s="1"/>
  <c r="CL418"/>
  <c r="CN418" s="1"/>
  <c r="CP418" s="1"/>
  <c r="S207"/>
  <c r="V207"/>
  <c r="X207" s="1"/>
  <c r="Z207" s="1"/>
  <c r="AB207" s="1"/>
  <c r="AD207" s="1"/>
  <c r="AF207" s="1"/>
  <c r="AH207" s="1"/>
  <c r="AJ207" s="1"/>
  <c r="AL207" s="1"/>
  <c r="AN207" s="1"/>
  <c r="AP207" s="1"/>
  <c r="AR207" s="1"/>
  <c r="AT207" s="1"/>
  <c r="AV207" s="1"/>
  <c r="AX207" s="1"/>
  <c r="AZ207" s="1"/>
  <c r="BB207" s="1"/>
  <c r="BD207" s="1"/>
  <c r="BF207" s="1"/>
  <c r="BH207" s="1"/>
  <c r="BK207" s="1"/>
  <c r="CL232"/>
  <c r="CN232" s="1"/>
  <c r="CP232" s="1"/>
  <c r="CL344"/>
  <c r="AP371"/>
  <c r="T513"/>
  <c r="AP229"/>
  <c r="CL105"/>
  <c r="CN105" s="1"/>
  <c r="CP105" s="1"/>
  <c r="V210"/>
  <c r="X210" s="1"/>
  <c r="Z210" s="1"/>
  <c r="AB210" s="1"/>
  <c r="AD210" s="1"/>
  <c r="AF210" s="1"/>
  <c r="AH210" s="1"/>
  <c r="AJ210" s="1"/>
  <c r="AL210" s="1"/>
  <c r="AN210" s="1"/>
  <c r="AP210" s="1"/>
  <c r="AR210" s="1"/>
  <c r="AT210" s="1"/>
  <c r="AV210" s="1"/>
  <c r="AX210" s="1"/>
  <c r="AZ210" s="1"/>
  <c r="BB210" s="1"/>
  <c r="BD210" s="1"/>
  <c r="BF210" s="1"/>
  <c r="BH210" s="1"/>
  <c r="BK210" s="1"/>
  <c r="S210"/>
  <c r="AP52"/>
  <c r="AP30"/>
  <c r="IJ434" l="1"/>
  <c r="IH433"/>
  <c r="IH432" s="1"/>
  <c r="IJ91"/>
  <c r="IH88"/>
  <c r="IH87" s="1"/>
  <c r="HV536"/>
  <c r="ID193"/>
  <c r="HT341"/>
  <c r="HV532"/>
  <c r="HL170"/>
  <c r="HL82"/>
  <c r="HB169"/>
  <c r="HR169" s="1"/>
  <c r="HB54"/>
  <c r="HR54" s="1"/>
  <c r="GV230"/>
  <c r="GT214"/>
  <c r="GN449"/>
  <c r="GD407"/>
  <c r="EY20"/>
  <c r="FA20" s="1"/>
  <c r="FQ19"/>
  <c r="EY236"/>
  <c r="FA236" s="1"/>
  <c r="FE228"/>
  <c r="FC411"/>
  <c r="FI452"/>
  <c r="FC152"/>
  <c r="EW386"/>
  <c r="EI184"/>
  <c r="EI60"/>
  <c r="EU101"/>
  <c r="EE102"/>
  <c r="EG102" s="1"/>
  <c r="EA42"/>
  <c r="EC42" s="1"/>
  <c r="EA37"/>
  <c r="EC37" s="1"/>
  <c r="EA35"/>
  <c r="EC35" s="1"/>
  <c r="EA106"/>
  <c r="EC106" s="1"/>
  <c r="DN500"/>
  <c r="CZ397"/>
  <c r="DH391"/>
  <c r="DJ391" s="1"/>
  <c r="DL391" s="1"/>
  <c r="DN391" s="1"/>
  <c r="DQ391" s="1"/>
  <c r="DY391" s="1"/>
  <c r="DF202"/>
  <c r="DB129"/>
  <c r="AB74"/>
  <c r="BB166"/>
  <c r="BZ299"/>
  <c r="CB299" s="1"/>
  <c r="CD299" s="1"/>
  <c r="CF299" s="1"/>
  <c r="CH299" s="1"/>
  <c r="CJ299" s="1"/>
  <c r="CL299" s="1"/>
  <c r="CN299" s="1"/>
  <c r="CP299" s="1"/>
  <c r="CR299" s="1"/>
  <c r="CT299" s="1"/>
  <c r="CV299" s="1"/>
  <c r="CX299" s="1"/>
  <c r="CZ299" s="1"/>
  <c r="DB299" s="1"/>
  <c r="DD299" s="1"/>
  <c r="DF299" s="1"/>
  <c r="DH299" s="1"/>
  <c r="DJ299" s="1"/>
  <c r="DL299" s="1"/>
  <c r="DN299" s="1"/>
  <c r="DQ299" s="1"/>
  <c r="DY299" s="1"/>
  <c r="EA299" s="1"/>
  <c r="EC299" s="1"/>
  <c r="EE299" s="1"/>
  <c r="EG299" s="1"/>
  <c r="EI299" s="1"/>
  <c r="EK299" s="1"/>
  <c r="EM299" s="1"/>
  <c r="EO299" s="1"/>
  <c r="EQ299" s="1"/>
  <c r="EU299" s="1"/>
  <c r="BT299"/>
  <c r="CV120"/>
  <c r="CX120" s="1"/>
  <c r="CZ120" s="1"/>
  <c r="DB120" s="1"/>
  <c r="DD120" s="1"/>
  <c r="DF120" s="1"/>
  <c r="DH120" s="1"/>
  <c r="DJ120" s="1"/>
  <c r="DL120" s="1"/>
  <c r="DN120" s="1"/>
  <c r="DQ120" s="1"/>
  <c r="DY120" s="1"/>
  <c r="EA120" s="1"/>
  <c r="EC120" s="1"/>
  <c r="EE120" s="1"/>
  <c r="EG120" s="1"/>
  <c r="EI120" s="1"/>
  <c r="EK120" s="1"/>
  <c r="EM120" s="1"/>
  <c r="EO120" s="1"/>
  <c r="EQ120" s="1"/>
  <c r="EU120" s="1"/>
  <c r="EW120" s="1"/>
  <c r="EY120" s="1"/>
  <c r="FA120" s="1"/>
  <c r="FC120" s="1"/>
  <c r="FE120" s="1"/>
  <c r="FG120" s="1"/>
  <c r="FI120" s="1"/>
  <c r="FQ120" s="1"/>
  <c r="FS120" s="1"/>
  <c r="FU120" s="1"/>
  <c r="FW120" s="1"/>
  <c r="GB120" s="1"/>
  <c r="GD120" s="1"/>
  <c r="GF120" s="1"/>
  <c r="GH120" s="1"/>
  <c r="GJ120" s="1"/>
  <c r="GL120" s="1"/>
  <c r="GN120" s="1"/>
  <c r="GP120" s="1"/>
  <c r="GR120" s="1"/>
  <c r="GT120" s="1"/>
  <c r="GV120" s="1"/>
  <c r="CV159"/>
  <c r="CX159" s="1"/>
  <c r="BT505"/>
  <c r="BZ505"/>
  <c r="CB505" s="1"/>
  <c r="CD505" s="1"/>
  <c r="CF505" s="1"/>
  <c r="CH505" s="1"/>
  <c r="CJ505" s="1"/>
  <c r="CL505" s="1"/>
  <c r="CN505" s="1"/>
  <c r="CP505" s="1"/>
  <c r="CR505" s="1"/>
  <c r="CT505" s="1"/>
  <c r="CV505" s="1"/>
  <c r="CX505" s="1"/>
  <c r="CZ505" s="1"/>
  <c r="DB505" s="1"/>
  <c r="DD505" s="1"/>
  <c r="DF505" s="1"/>
  <c r="DH505" s="1"/>
  <c r="DJ505" s="1"/>
  <c r="DL505" s="1"/>
  <c r="DN505" s="1"/>
  <c r="DQ505" s="1"/>
  <c r="DY505" s="1"/>
  <c r="EA505" s="1"/>
  <c r="EC505" s="1"/>
  <c r="EE505" s="1"/>
  <c r="EG505" s="1"/>
  <c r="EI505" s="1"/>
  <c r="EK505" s="1"/>
  <c r="EM505" s="1"/>
  <c r="EO505" s="1"/>
  <c r="EQ505" s="1"/>
  <c r="AB448"/>
  <c r="CR365"/>
  <c r="CT365" s="1"/>
  <c r="BD162"/>
  <c r="CR105"/>
  <c r="CT105" s="1"/>
  <c r="CR232"/>
  <c r="CT232" s="1"/>
  <c r="CR418"/>
  <c r="CT418" s="1"/>
  <c r="CN344"/>
  <c r="CN51"/>
  <c r="AR229"/>
  <c r="S513"/>
  <c r="V513"/>
  <c r="X513" s="1"/>
  <c r="Z513" s="1"/>
  <c r="AB513" s="1"/>
  <c r="AD513" s="1"/>
  <c r="AF513" s="1"/>
  <c r="AH513" s="1"/>
  <c r="AJ513" s="1"/>
  <c r="AL513" s="1"/>
  <c r="AN513" s="1"/>
  <c r="AP513" s="1"/>
  <c r="AR513" s="1"/>
  <c r="AT513" s="1"/>
  <c r="AV513" s="1"/>
  <c r="AX513" s="1"/>
  <c r="AZ513" s="1"/>
  <c r="BB513" s="1"/>
  <c r="BD513" s="1"/>
  <c r="BF513" s="1"/>
  <c r="BH513" s="1"/>
  <c r="BK513" s="1"/>
  <c r="AR30"/>
  <c r="AR52"/>
  <c r="BL210"/>
  <c r="BL207" s="1"/>
  <c r="BZ210"/>
  <c r="CB210" s="1"/>
  <c r="CD210" s="1"/>
  <c r="CF210" s="1"/>
  <c r="CH210" s="1"/>
  <c r="CJ210" s="1"/>
  <c r="CL210" s="1"/>
  <c r="CN210" s="1"/>
  <c r="CP210" s="1"/>
  <c r="CR210" s="1"/>
  <c r="CT210" s="1"/>
  <c r="CV210" s="1"/>
  <c r="CX210" s="1"/>
  <c r="CZ210" s="1"/>
  <c r="DB210" s="1"/>
  <c r="DD210" s="1"/>
  <c r="DF210" s="1"/>
  <c r="DH210" s="1"/>
  <c r="DJ210" s="1"/>
  <c r="DL210" s="1"/>
  <c r="DN210" s="1"/>
  <c r="DQ210" s="1"/>
  <c r="DY210" s="1"/>
  <c r="EA210" s="1"/>
  <c r="EC210" s="1"/>
  <c r="EE210" s="1"/>
  <c r="EG210" s="1"/>
  <c r="EI210" s="1"/>
  <c r="EK210" s="1"/>
  <c r="EM210" s="1"/>
  <c r="EO210" s="1"/>
  <c r="EQ210" s="1"/>
  <c r="EU210" s="1"/>
  <c r="EW210" s="1"/>
  <c r="EY210" s="1"/>
  <c r="FA210" s="1"/>
  <c r="FC210" s="1"/>
  <c r="FE210" s="1"/>
  <c r="FG210" s="1"/>
  <c r="FI210" s="1"/>
  <c r="FQ210" s="1"/>
  <c r="FS210" s="1"/>
  <c r="FU210" s="1"/>
  <c r="FW210" s="1"/>
  <c r="GB210" s="1"/>
  <c r="GD210" s="1"/>
  <c r="GF210" s="1"/>
  <c r="GH210" s="1"/>
  <c r="GJ210" s="1"/>
  <c r="GL210" s="1"/>
  <c r="GN210" s="1"/>
  <c r="GP210" s="1"/>
  <c r="GR210" s="1"/>
  <c r="GT210" s="1"/>
  <c r="GV210" s="1"/>
  <c r="GX210" s="1"/>
  <c r="GZ210" s="1"/>
  <c r="HB210" s="1"/>
  <c r="BT210"/>
  <c r="BZ207"/>
  <c r="BT207"/>
  <c r="V510"/>
  <c r="X510" s="1"/>
  <c r="Z510" s="1"/>
  <c r="AB510" s="1"/>
  <c r="AD510" s="1"/>
  <c r="AF510" s="1"/>
  <c r="AH510" s="1"/>
  <c r="AJ510" s="1"/>
  <c r="AL510" s="1"/>
  <c r="AN510" s="1"/>
  <c r="AP510" s="1"/>
  <c r="AR510" s="1"/>
  <c r="AT510" s="1"/>
  <c r="AV510" s="1"/>
  <c r="AX510" s="1"/>
  <c r="AZ510" s="1"/>
  <c r="BB510" s="1"/>
  <c r="BD510" s="1"/>
  <c r="BF510" s="1"/>
  <c r="BH510" s="1"/>
  <c r="BK510" s="1"/>
  <c r="S510"/>
  <c r="AR371"/>
  <c r="AR289"/>
  <c r="AR265"/>
  <c r="IL434" l="1"/>
  <c r="IL433" s="1"/>
  <c r="IL432" s="1"/>
  <c r="IJ433"/>
  <c r="IJ432" s="1"/>
  <c r="IL91"/>
  <c r="IL88" s="1"/>
  <c r="IL87" s="1"/>
  <c r="IJ88"/>
  <c r="IJ87" s="1"/>
  <c r="HJ210"/>
  <c r="HL210" s="1"/>
  <c r="HN210" s="1"/>
  <c r="HT210" s="1"/>
  <c r="HV210" s="1"/>
  <c r="ID210" s="1"/>
  <c r="HR210"/>
  <c r="HV341"/>
  <c r="IF193"/>
  <c r="HJ54"/>
  <c r="HJ169"/>
  <c r="HN82"/>
  <c r="HN170"/>
  <c r="GX120"/>
  <c r="GZ120" s="1"/>
  <c r="HB120" s="1"/>
  <c r="GP449"/>
  <c r="GV214"/>
  <c r="GX230"/>
  <c r="GZ230" s="1"/>
  <c r="GF407"/>
  <c r="FS19"/>
  <c r="EW299"/>
  <c r="EU505"/>
  <c r="FG228"/>
  <c r="FQ452"/>
  <c r="FE411"/>
  <c r="EY386"/>
  <c r="FE152"/>
  <c r="FA386"/>
  <c r="FC236"/>
  <c r="FC20"/>
  <c r="EW101"/>
  <c r="EI102"/>
  <c r="EK60"/>
  <c r="EK184"/>
  <c r="EE35"/>
  <c r="EG35" s="1"/>
  <c r="EE42"/>
  <c r="EG42" s="1"/>
  <c r="EE106"/>
  <c r="EG106" s="1"/>
  <c r="EE37"/>
  <c r="EG37" s="1"/>
  <c r="EA391"/>
  <c r="EC391" s="1"/>
  <c r="DQ500"/>
  <c r="DD129"/>
  <c r="DH202"/>
  <c r="DJ202" s="1"/>
  <c r="DL202" s="1"/>
  <c r="DN202" s="1"/>
  <c r="DQ202" s="1"/>
  <c r="DY202" s="1"/>
  <c r="DB397"/>
  <c r="CB207"/>
  <c r="CZ159"/>
  <c r="DB159" s="1"/>
  <c r="DD159" s="1"/>
  <c r="DF159" s="1"/>
  <c r="DH159" s="1"/>
  <c r="DJ159" s="1"/>
  <c r="DL159" s="1"/>
  <c r="DN159" s="1"/>
  <c r="DQ159" s="1"/>
  <c r="DY159" s="1"/>
  <c r="CV105"/>
  <c r="CX105" s="1"/>
  <c r="AD448"/>
  <c r="BD166"/>
  <c r="AD74"/>
  <c r="CV418"/>
  <c r="CX418" s="1"/>
  <c r="CV232"/>
  <c r="CX232" s="1"/>
  <c r="CV365"/>
  <c r="CX365" s="1"/>
  <c r="CP51"/>
  <c r="BF162"/>
  <c r="CP344"/>
  <c r="AT371"/>
  <c r="BZ510"/>
  <c r="CB510" s="1"/>
  <c r="CD510" s="1"/>
  <c r="CF510" s="1"/>
  <c r="CH510" s="1"/>
  <c r="CJ510" s="1"/>
  <c r="CL510" s="1"/>
  <c r="CN510" s="1"/>
  <c r="CP510" s="1"/>
  <c r="CR510" s="1"/>
  <c r="CT510" s="1"/>
  <c r="CV510" s="1"/>
  <c r="CX510" s="1"/>
  <c r="CZ510" s="1"/>
  <c r="DB510" s="1"/>
  <c r="DD510" s="1"/>
  <c r="DF510" s="1"/>
  <c r="DH510" s="1"/>
  <c r="DJ510" s="1"/>
  <c r="DL510" s="1"/>
  <c r="DN510" s="1"/>
  <c r="DQ510" s="1"/>
  <c r="DY510" s="1"/>
  <c r="EA510" s="1"/>
  <c r="EC510" s="1"/>
  <c r="EE510" s="1"/>
  <c r="EG510" s="1"/>
  <c r="EI510" s="1"/>
  <c r="EK510" s="1"/>
  <c r="EM510" s="1"/>
  <c r="EO510" s="1"/>
  <c r="EQ510" s="1"/>
  <c r="EU510" s="1"/>
  <c r="EW510" s="1"/>
  <c r="EY510" s="1"/>
  <c r="FA510" s="1"/>
  <c r="FC510" s="1"/>
  <c r="FE510" s="1"/>
  <c r="FG510" s="1"/>
  <c r="FI510" s="1"/>
  <c r="FQ510" s="1"/>
  <c r="FS510" s="1"/>
  <c r="FU510" s="1"/>
  <c r="FW510" s="1"/>
  <c r="GB510" s="1"/>
  <c r="GD510" s="1"/>
  <c r="GF510" s="1"/>
  <c r="GH510" s="1"/>
  <c r="GJ510" s="1"/>
  <c r="GL510" s="1"/>
  <c r="GN510" s="1"/>
  <c r="GP510" s="1"/>
  <c r="GR510" s="1"/>
  <c r="GT510" s="1"/>
  <c r="GV510" s="1"/>
  <c r="GX510" s="1"/>
  <c r="GZ510" s="1"/>
  <c r="HB510" s="1"/>
  <c r="BT510"/>
  <c r="AT52"/>
  <c r="AT265"/>
  <c r="AT289"/>
  <c r="AT30"/>
  <c r="AT229"/>
  <c r="BZ513"/>
  <c r="CB513" s="1"/>
  <c r="CD513" s="1"/>
  <c r="CF513" s="1"/>
  <c r="CH513" s="1"/>
  <c r="CJ513" s="1"/>
  <c r="CL513" s="1"/>
  <c r="CN513" s="1"/>
  <c r="CP513" s="1"/>
  <c r="CR513" s="1"/>
  <c r="CT513" s="1"/>
  <c r="CV513" s="1"/>
  <c r="CX513" s="1"/>
  <c r="CZ513" s="1"/>
  <c r="DB513" s="1"/>
  <c r="DD513" s="1"/>
  <c r="DF513" s="1"/>
  <c r="DH513" s="1"/>
  <c r="DJ513" s="1"/>
  <c r="DL513" s="1"/>
  <c r="DN513" s="1"/>
  <c r="DQ513" s="1"/>
  <c r="DY513" s="1"/>
  <c r="EA513" s="1"/>
  <c r="EC513" s="1"/>
  <c r="EE513" s="1"/>
  <c r="EG513" s="1"/>
  <c r="EI513" s="1"/>
  <c r="EK513" s="1"/>
  <c r="EM513" s="1"/>
  <c r="EO513" s="1"/>
  <c r="EQ513" s="1"/>
  <c r="EU513" s="1"/>
  <c r="EW513" s="1"/>
  <c r="EY513" s="1"/>
  <c r="FA513" s="1"/>
  <c r="FC513" s="1"/>
  <c r="FE513" s="1"/>
  <c r="FG513" s="1"/>
  <c r="FI513" s="1"/>
  <c r="FQ513" s="1"/>
  <c r="FS513" s="1"/>
  <c r="FU513" s="1"/>
  <c r="FW513" s="1"/>
  <c r="GB513" s="1"/>
  <c r="BT513"/>
  <c r="IF210" l="1"/>
  <c r="ID209"/>
  <c r="ID208" s="1"/>
  <c r="ID207" s="1"/>
  <c r="HJ510"/>
  <c r="HL510" s="1"/>
  <c r="HN510" s="1"/>
  <c r="HT510" s="1"/>
  <c r="HV510" s="1"/>
  <c r="HR510"/>
  <c r="HJ120"/>
  <c r="HL120" s="1"/>
  <c r="HN120" s="1"/>
  <c r="HT120" s="1"/>
  <c r="HV120" s="1"/>
  <c r="ID120" s="1"/>
  <c r="HR120"/>
  <c r="HT170"/>
  <c r="HT82"/>
  <c r="IH193"/>
  <c r="HL169"/>
  <c r="HL54"/>
  <c r="HB230"/>
  <c r="GX214"/>
  <c r="GR449"/>
  <c r="GD513"/>
  <c r="GH407"/>
  <c r="EY101"/>
  <c r="FA101" s="1"/>
  <c r="FE236"/>
  <c r="FG152"/>
  <c r="FE20"/>
  <c r="EY299"/>
  <c r="FA299" s="1"/>
  <c r="FC299" s="1"/>
  <c r="FE299" s="1"/>
  <c r="FG299" s="1"/>
  <c r="FI299" s="1"/>
  <c r="FQ299" s="1"/>
  <c r="FS299" s="1"/>
  <c r="FU299" s="1"/>
  <c r="FW299" s="1"/>
  <c r="GB299" s="1"/>
  <c r="GD299" s="1"/>
  <c r="GF299" s="1"/>
  <c r="GH299" s="1"/>
  <c r="GJ299" s="1"/>
  <c r="GL299" s="1"/>
  <c r="GN299" s="1"/>
  <c r="GP299" s="1"/>
  <c r="GR299" s="1"/>
  <c r="GT299" s="1"/>
  <c r="GV299" s="1"/>
  <c r="GX299" s="1"/>
  <c r="GZ299" s="1"/>
  <c r="HB299" s="1"/>
  <c r="EW505"/>
  <c r="EY505" s="1"/>
  <c r="FA505" s="1"/>
  <c r="FC505" s="1"/>
  <c r="FE505" s="1"/>
  <c r="FG505" s="1"/>
  <c r="FI505" s="1"/>
  <c r="FQ505" s="1"/>
  <c r="FS505" s="1"/>
  <c r="FU505" s="1"/>
  <c r="FW505" s="1"/>
  <c r="GB505" s="1"/>
  <c r="GD505" s="1"/>
  <c r="GF505" s="1"/>
  <c r="GH505" s="1"/>
  <c r="GJ505" s="1"/>
  <c r="GL505" s="1"/>
  <c r="GN505" s="1"/>
  <c r="GP505" s="1"/>
  <c r="GR505" s="1"/>
  <c r="GT505" s="1"/>
  <c r="GV505" s="1"/>
  <c r="GX505" s="1"/>
  <c r="GZ505" s="1"/>
  <c r="HB505" s="1"/>
  <c r="FU19"/>
  <c r="FI228"/>
  <c r="FG411"/>
  <c r="FS452"/>
  <c r="FC386"/>
  <c r="EI106"/>
  <c r="EI35"/>
  <c r="EM184"/>
  <c r="EI37"/>
  <c r="EI42"/>
  <c r="EM60"/>
  <c r="EK102"/>
  <c r="EE391"/>
  <c r="EG391" s="1"/>
  <c r="EA159"/>
  <c r="EC159" s="1"/>
  <c r="EA202"/>
  <c r="EC202" s="1"/>
  <c r="DY500"/>
  <c r="DD397"/>
  <c r="DF129"/>
  <c r="CD207"/>
  <c r="CZ365"/>
  <c r="DB365" s="1"/>
  <c r="DD365" s="1"/>
  <c r="DF365" s="1"/>
  <c r="DH365" s="1"/>
  <c r="DJ365" s="1"/>
  <c r="DL365" s="1"/>
  <c r="DN365" s="1"/>
  <c r="DQ365" s="1"/>
  <c r="DY365" s="1"/>
  <c r="CZ232"/>
  <c r="DB232" s="1"/>
  <c r="DD232" s="1"/>
  <c r="DF232" s="1"/>
  <c r="DH232" s="1"/>
  <c r="DJ232" s="1"/>
  <c r="DL232" s="1"/>
  <c r="DN232" s="1"/>
  <c r="DQ232" s="1"/>
  <c r="DY232" s="1"/>
  <c r="CZ418"/>
  <c r="DB418" s="1"/>
  <c r="DD418" s="1"/>
  <c r="DF418" s="1"/>
  <c r="DH418" s="1"/>
  <c r="DJ418" s="1"/>
  <c r="DL418" s="1"/>
  <c r="DN418" s="1"/>
  <c r="DQ418" s="1"/>
  <c r="DY418" s="1"/>
  <c r="CZ105"/>
  <c r="DB105" s="1"/>
  <c r="DD105" s="1"/>
  <c r="DF105" s="1"/>
  <c r="DH105" s="1"/>
  <c r="DJ105" s="1"/>
  <c r="DL105" s="1"/>
  <c r="DN105" s="1"/>
  <c r="DQ105" s="1"/>
  <c r="DY105" s="1"/>
  <c r="T484"/>
  <c r="AF74"/>
  <c r="BF166"/>
  <c r="AF448"/>
  <c r="T481"/>
  <c r="CR344"/>
  <c r="BH162"/>
  <c r="CR51"/>
  <c r="AV229"/>
  <c r="AV289"/>
  <c r="AV52"/>
  <c r="AV371"/>
  <c r="AV30"/>
  <c r="AV265"/>
  <c r="IH210" l="1"/>
  <c r="IF209"/>
  <c r="IF208" s="1"/>
  <c r="IF207" s="1"/>
  <c r="IF120"/>
  <c r="HJ299"/>
  <c r="HL299" s="1"/>
  <c r="HN299" s="1"/>
  <c r="HT299" s="1"/>
  <c r="HV299" s="1"/>
  <c r="HR299"/>
  <c r="HJ505"/>
  <c r="HL505" s="1"/>
  <c r="HN505" s="1"/>
  <c r="HT505" s="1"/>
  <c r="HV505" s="1"/>
  <c r="ID505" s="1"/>
  <c r="IF505" s="1"/>
  <c r="IH505" s="1"/>
  <c r="IJ505" s="1"/>
  <c r="IL505" s="1"/>
  <c r="HR505"/>
  <c r="HJ230"/>
  <c r="HL230" s="1"/>
  <c r="HR230"/>
  <c r="HV82"/>
  <c r="HV170"/>
  <c r="IJ193"/>
  <c r="HN169"/>
  <c r="HN54"/>
  <c r="GZ214"/>
  <c r="GT449"/>
  <c r="GF513"/>
  <c r="GJ407"/>
  <c r="FW19"/>
  <c r="FG20"/>
  <c r="FI152"/>
  <c r="FG236"/>
  <c r="FQ228"/>
  <c r="FU452"/>
  <c r="FW452" s="1"/>
  <c r="GB452" s="1"/>
  <c r="GD452" s="1"/>
  <c r="GF452" s="1"/>
  <c r="GH452" s="1"/>
  <c r="GJ452" s="1"/>
  <c r="GL452" s="1"/>
  <c r="GN452" s="1"/>
  <c r="GP452" s="1"/>
  <c r="GR452" s="1"/>
  <c r="GT452" s="1"/>
  <c r="GV452" s="1"/>
  <c r="GX452" s="1"/>
  <c r="GZ452" s="1"/>
  <c r="HB452" s="1"/>
  <c r="FI411"/>
  <c r="FE386"/>
  <c r="FC101"/>
  <c r="EI391"/>
  <c r="EK42"/>
  <c r="EO184"/>
  <c r="EM102"/>
  <c r="EO60"/>
  <c r="EK37"/>
  <c r="EK35"/>
  <c r="EK106"/>
  <c r="EE159"/>
  <c r="EG159" s="1"/>
  <c r="EE202"/>
  <c r="EG202" s="1"/>
  <c r="EA105"/>
  <c r="EC105" s="1"/>
  <c r="EA232"/>
  <c r="EC232" s="1"/>
  <c r="EA500"/>
  <c r="EA418"/>
  <c r="EC418" s="1"/>
  <c r="EA365"/>
  <c r="EC365" s="1"/>
  <c r="CF207"/>
  <c r="DH129"/>
  <c r="DJ129" s="1"/>
  <c r="DF397"/>
  <c r="CT344"/>
  <c r="V481"/>
  <c r="X481" s="1"/>
  <c r="Z481" s="1"/>
  <c r="AB481" s="1"/>
  <c r="AD481" s="1"/>
  <c r="AF481" s="1"/>
  <c r="AH481" s="1"/>
  <c r="AJ481" s="1"/>
  <c r="AL481" s="1"/>
  <c r="AN481" s="1"/>
  <c r="AP481" s="1"/>
  <c r="AR481" s="1"/>
  <c r="AT481" s="1"/>
  <c r="AV481" s="1"/>
  <c r="AX481" s="1"/>
  <c r="AZ481" s="1"/>
  <c r="BB481" s="1"/>
  <c r="BD481" s="1"/>
  <c r="BF481" s="1"/>
  <c r="BH481" s="1"/>
  <c r="BK481" s="1"/>
  <c r="S481"/>
  <c r="AH448"/>
  <c r="AH74"/>
  <c r="CT51"/>
  <c r="BH166"/>
  <c r="S484"/>
  <c r="V484"/>
  <c r="X484" s="1"/>
  <c r="Z484" s="1"/>
  <c r="AB484" s="1"/>
  <c r="AD484" s="1"/>
  <c r="AF484" s="1"/>
  <c r="AH484" s="1"/>
  <c r="AJ484" s="1"/>
  <c r="AL484" s="1"/>
  <c r="AN484" s="1"/>
  <c r="AP484" s="1"/>
  <c r="AR484" s="1"/>
  <c r="AT484" s="1"/>
  <c r="AV484" s="1"/>
  <c r="AX484" s="1"/>
  <c r="AZ484" s="1"/>
  <c r="BB484" s="1"/>
  <c r="BD484" s="1"/>
  <c r="BF484" s="1"/>
  <c r="BH484" s="1"/>
  <c r="BK484" s="1"/>
  <c r="BK162"/>
  <c r="AX52"/>
  <c r="AX289"/>
  <c r="AX229"/>
  <c r="AX30"/>
  <c r="AX371"/>
  <c r="AX265"/>
  <c r="IJ210" l="1"/>
  <c r="IH209"/>
  <c r="IH208" s="1"/>
  <c r="IH207" s="1"/>
  <c r="IH120"/>
  <c r="IL193"/>
  <c r="HJ452"/>
  <c r="HL452" s="1"/>
  <c r="HN452" s="1"/>
  <c r="HT452" s="1"/>
  <c r="HV452" s="1"/>
  <c r="ID452" s="1"/>
  <c r="HR452"/>
  <c r="ID170"/>
  <c r="HT54"/>
  <c r="HT169"/>
  <c r="ID82"/>
  <c r="ID81" s="1"/>
  <c r="GL407"/>
  <c r="HN230"/>
  <c r="HB214"/>
  <c r="HR214" s="1"/>
  <c r="GV449"/>
  <c r="GH513"/>
  <c r="FG386"/>
  <c r="GB19"/>
  <c r="FE101"/>
  <c r="FI236"/>
  <c r="FQ152"/>
  <c r="FI20"/>
  <c r="FS228"/>
  <c r="FQ411"/>
  <c r="EI159"/>
  <c r="EM106"/>
  <c r="EM35"/>
  <c r="EQ60"/>
  <c r="EO102"/>
  <c r="EQ184"/>
  <c r="EM42"/>
  <c r="EK391"/>
  <c r="EI202"/>
  <c r="EM37"/>
  <c r="EE365"/>
  <c r="EG365" s="1"/>
  <c r="EE232"/>
  <c r="EG232" s="1"/>
  <c r="EE418"/>
  <c r="EG418" s="1"/>
  <c r="EC500"/>
  <c r="EE105"/>
  <c r="EG105" s="1"/>
  <c r="DL129"/>
  <c r="DH397"/>
  <c r="DJ397" s="1"/>
  <c r="CH207"/>
  <c r="CV51"/>
  <c r="CX51" s="1"/>
  <c r="BT484"/>
  <c r="BZ484"/>
  <c r="CB484" s="1"/>
  <c r="CD484" s="1"/>
  <c r="CF484" s="1"/>
  <c r="CH484" s="1"/>
  <c r="CJ484" s="1"/>
  <c r="CL484" s="1"/>
  <c r="CN484" s="1"/>
  <c r="CP484" s="1"/>
  <c r="CR484" s="1"/>
  <c r="CT484" s="1"/>
  <c r="CV484" s="1"/>
  <c r="CX484" s="1"/>
  <c r="CZ484" s="1"/>
  <c r="DB484" s="1"/>
  <c r="DD484" s="1"/>
  <c r="DF484" s="1"/>
  <c r="DH484" s="1"/>
  <c r="DJ484" s="1"/>
  <c r="DL484" s="1"/>
  <c r="DN484" s="1"/>
  <c r="DQ484" s="1"/>
  <c r="DY484" s="1"/>
  <c r="EA484" s="1"/>
  <c r="EC484" s="1"/>
  <c r="EE484" s="1"/>
  <c r="EG484" s="1"/>
  <c r="EI484" s="1"/>
  <c r="EK484" s="1"/>
  <c r="EM484" s="1"/>
  <c r="EO484" s="1"/>
  <c r="EQ484" s="1"/>
  <c r="EU484" s="1"/>
  <c r="EW484" s="1"/>
  <c r="EY484" s="1"/>
  <c r="FA484" s="1"/>
  <c r="FC484" s="1"/>
  <c r="FE484" s="1"/>
  <c r="FG484" s="1"/>
  <c r="FI484" s="1"/>
  <c r="FQ484" s="1"/>
  <c r="FS484" s="1"/>
  <c r="FU484" s="1"/>
  <c r="FW484" s="1"/>
  <c r="GB484" s="1"/>
  <c r="AJ74"/>
  <c r="CV344"/>
  <c r="CX344" s="1"/>
  <c r="AJ448"/>
  <c r="BZ481"/>
  <c r="CB481" s="1"/>
  <c r="CD481" s="1"/>
  <c r="CF481" s="1"/>
  <c r="CH481" s="1"/>
  <c r="CJ481" s="1"/>
  <c r="CL481" s="1"/>
  <c r="CN481" s="1"/>
  <c r="CP481" s="1"/>
  <c r="CR481" s="1"/>
  <c r="CT481" s="1"/>
  <c r="CV481" s="1"/>
  <c r="CX481" s="1"/>
  <c r="CZ481" s="1"/>
  <c r="DB481" s="1"/>
  <c r="DD481" s="1"/>
  <c r="DF481" s="1"/>
  <c r="DH481" s="1"/>
  <c r="DJ481" s="1"/>
  <c r="DL481" s="1"/>
  <c r="DN481" s="1"/>
  <c r="DQ481" s="1"/>
  <c r="DY481" s="1"/>
  <c r="EA481" s="1"/>
  <c r="EC481" s="1"/>
  <c r="EE481" s="1"/>
  <c r="EG481" s="1"/>
  <c r="EI481" s="1"/>
  <c r="EK481" s="1"/>
  <c r="EM481" s="1"/>
  <c r="EO481" s="1"/>
  <c r="EQ481" s="1"/>
  <c r="EU481" s="1"/>
  <c r="EW481" s="1"/>
  <c r="EY481" s="1"/>
  <c r="FA481" s="1"/>
  <c r="FC481" s="1"/>
  <c r="FE481" s="1"/>
  <c r="FG481" s="1"/>
  <c r="FI481" s="1"/>
  <c r="FQ481" s="1"/>
  <c r="FS481" s="1"/>
  <c r="FU481" s="1"/>
  <c r="FW481" s="1"/>
  <c r="GB481" s="1"/>
  <c r="GD481" s="1"/>
  <c r="GF481" s="1"/>
  <c r="GH481" s="1"/>
  <c r="GJ481" s="1"/>
  <c r="GL481" s="1"/>
  <c r="GN481" s="1"/>
  <c r="GP481" s="1"/>
  <c r="GR481" s="1"/>
  <c r="GT481" s="1"/>
  <c r="GV481" s="1"/>
  <c r="GX481" s="1"/>
  <c r="GZ481" s="1"/>
  <c r="HB481" s="1"/>
  <c r="BT481"/>
  <c r="BK166"/>
  <c r="BZ162"/>
  <c r="BT162"/>
  <c r="T195"/>
  <c r="AZ371"/>
  <c r="AZ229"/>
  <c r="AZ289"/>
  <c r="AZ52"/>
  <c r="AZ265"/>
  <c r="AZ30"/>
  <c r="IF452" l="1"/>
  <c r="ID451"/>
  <c r="ID450" s="1"/>
  <c r="ID449" s="1"/>
  <c r="IL210"/>
  <c r="IL209" s="1"/>
  <c r="IL208" s="1"/>
  <c r="IL207" s="1"/>
  <c r="IJ209"/>
  <c r="IJ208" s="1"/>
  <c r="IJ207" s="1"/>
  <c r="IJ120"/>
  <c r="HJ481"/>
  <c r="HL481" s="1"/>
  <c r="HN481" s="1"/>
  <c r="HT481" s="1"/>
  <c r="HV481" s="1"/>
  <c r="HR481"/>
  <c r="HT230"/>
  <c r="IF82"/>
  <c r="IF81" s="1"/>
  <c r="HV169"/>
  <c r="HV54"/>
  <c r="IF170"/>
  <c r="GN407"/>
  <c r="HJ214"/>
  <c r="GX449"/>
  <c r="GD484"/>
  <c r="GJ513"/>
  <c r="FQ20"/>
  <c r="FS152"/>
  <c r="FQ236"/>
  <c r="GD19"/>
  <c r="GF19" s="1"/>
  <c r="GH19" s="1"/>
  <c r="FI386"/>
  <c r="FG101"/>
  <c r="FU228"/>
  <c r="FS411"/>
  <c r="EI418"/>
  <c r="EI365"/>
  <c r="EK202"/>
  <c r="EM391"/>
  <c r="EO42"/>
  <c r="EI105"/>
  <c r="EI232"/>
  <c r="EO37"/>
  <c r="EU184"/>
  <c r="EQ102"/>
  <c r="EU60"/>
  <c r="EO35"/>
  <c r="EO106"/>
  <c r="EK159"/>
  <c r="EE500"/>
  <c r="DN129"/>
  <c r="DL397"/>
  <c r="CJ207"/>
  <c r="CZ344"/>
  <c r="DB344" s="1"/>
  <c r="DD344" s="1"/>
  <c r="DF344" s="1"/>
  <c r="DH344" s="1"/>
  <c r="DJ344" s="1"/>
  <c r="DL344" s="1"/>
  <c r="DN344" s="1"/>
  <c r="DQ344" s="1"/>
  <c r="DY344" s="1"/>
  <c r="CZ51"/>
  <c r="DB51" s="1"/>
  <c r="DD51" s="1"/>
  <c r="DF51" s="1"/>
  <c r="DH51" s="1"/>
  <c r="DJ51" s="1"/>
  <c r="DL51" s="1"/>
  <c r="DN51" s="1"/>
  <c r="DQ51" s="1"/>
  <c r="DY51" s="1"/>
  <c r="BZ166"/>
  <c r="BT166"/>
  <c r="AL448"/>
  <c r="AL74"/>
  <c r="CB162"/>
  <c r="BB52"/>
  <c r="T267"/>
  <c r="T290"/>
  <c r="T322"/>
  <c r="BB30"/>
  <c r="BB265"/>
  <c r="BB229"/>
  <c r="T312"/>
  <c r="BB371"/>
  <c r="S195"/>
  <c r="V195"/>
  <c r="T260"/>
  <c r="BB289"/>
  <c r="T440"/>
  <c r="T62"/>
  <c r="IH452" l="1"/>
  <c r="IF451"/>
  <c r="IF450" s="1"/>
  <c r="IF449" s="1"/>
  <c r="IL120"/>
  <c r="IH170"/>
  <c r="HV230"/>
  <c r="ID169"/>
  <c r="ID168" s="1"/>
  <c r="ID167" s="1"/>
  <c r="ID166" s="1"/>
  <c r="IH82"/>
  <c r="IH81" s="1"/>
  <c r="GP407"/>
  <c r="HL214"/>
  <c r="GZ449"/>
  <c r="GL513"/>
  <c r="GF484"/>
  <c r="GJ19"/>
  <c r="GL19" s="1"/>
  <c r="FS236"/>
  <c r="FS20"/>
  <c r="FI101"/>
  <c r="FQ386"/>
  <c r="FU152"/>
  <c r="FW228"/>
  <c r="FU411"/>
  <c r="EW184"/>
  <c r="EW60"/>
  <c r="EG500"/>
  <c r="EU102"/>
  <c r="EK232"/>
  <c r="EK105"/>
  <c r="EK365"/>
  <c r="EK418"/>
  <c r="EM159"/>
  <c r="EQ106"/>
  <c r="EQ35"/>
  <c r="EQ37"/>
  <c r="EQ42"/>
  <c r="EO391"/>
  <c r="EM202"/>
  <c r="EA51"/>
  <c r="EC51" s="1"/>
  <c r="EA344"/>
  <c r="EC344" s="1"/>
  <c r="DQ129"/>
  <c r="DN397"/>
  <c r="CL207"/>
  <c r="AN74"/>
  <c r="AN448"/>
  <c r="CB166"/>
  <c r="CD162"/>
  <c r="V62"/>
  <c r="S62"/>
  <c r="S260"/>
  <c r="V260"/>
  <c r="BD265"/>
  <c r="V322"/>
  <c r="S322"/>
  <c r="BD52"/>
  <c r="BD289"/>
  <c r="BD371"/>
  <c r="BD229"/>
  <c r="S267"/>
  <c r="V267"/>
  <c r="X195"/>
  <c r="BD30"/>
  <c r="V440"/>
  <c r="S440"/>
  <c r="V312"/>
  <c r="S312"/>
  <c r="V290"/>
  <c r="S290"/>
  <c r="IJ452" l="1"/>
  <c r="IH451"/>
  <c r="IH450" s="1"/>
  <c r="IH449" s="1"/>
  <c r="ID230"/>
  <c r="IJ170"/>
  <c r="IJ82"/>
  <c r="IJ81" s="1"/>
  <c r="IF169"/>
  <c r="IF168" s="1"/>
  <c r="IF167" s="1"/>
  <c r="IF166" s="1"/>
  <c r="GR407"/>
  <c r="HN214"/>
  <c r="HB449"/>
  <c r="HR449" s="1"/>
  <c r="GN19"/>
  <c r="GN513"/>
  <c r="GH484"/>
  <c r="FW152"/>
  <c r="FQ101"/>
  <c r="EY60"/>
  <c r="FA60" s="1"/>
  <c r="GB228"/>
  <c r="GD228" s="1"/>
  <c r="GF228" s="1"/>
  <c r="GH228" s="1"/>
  <c r="GJ228" s="1"/>
  <c r="GL228" s="1"/>
  <c r="GN228" s="1"/>
  <c r="GP228" s="1"/>
  <c r="GR228" s="1"/>
  <c r="GT228" s="1"/>
  <c r="GV228" s="1"/>
  <c r="GX228" s="1"/>
  <c r="GZ228" s="1"/>
  <c r="FS386"/>
  <c r="FU20"/>
  <c r="FU236"/>
  <c r="FW411"/>
  <c r="EY184"/>
  <c r="EW102"/>
  <c r="EO202"/>
  <c r="EQ391"/>
  <c r="EU37"/>
  <c r="EU35"/>
  <c r="EU106"/>
  <c r="EM365"/>
  <c r="EM105"/>
  <c r="EM232"/>
  <c r="EU42"/>
  <c r="EO159"/>
  <c r="EM418"/>
  <c r="EI500"/>
  <c r="EE51"/>
  <c r="EG51" s="1"/>
  <c r="EE344"/>
  <c r="EG344" s="1"/>
  <c r="DY129"/>
  <c r="DQ397"/>
  <c r="CN207"/>
  <c r="CD166"/>
  <c r="AP448"/>
  <c r="AP74"/>
  <c r="CF162"/>
  <c r="X267"/>
  <c r="BF371"/>
  <c r="BF289"/>
  <c r="BF52"/>
  <c r="X260"/>
  <c r="Z195"/>
  <c r="BF229"/>
  <c r="BF265"/>
  <c r="X312"/>
  <c r="X440"/>
  <c r="BF30"/>
  <c r="X62"/>
  <c r="X290"/>
  <c r="X322"/>
  <c r="IL452" l="1"/>
  <c r="IL451" s="1"/>
  <c r="IL450" s="1"/>
  <c r="IL449" s="1"/>
  <c r="IJ451"/>
  <c r="IJ450" s="1"/>
  <c r="IJ449" s="1"/>
  <c r="IL82"/>
  <c r="IL170"/>
  <c r="IH169"/>
  <c r="IH168" s="1"/>
  <c r="IH167" s="1"/>
  <c r="IH166" s="1"/>
  <c r="IF230"/>
  <c r="HT214"/>
  <c r="GT407"/>
  <c r="HJ449"/>
  <c r="HB228"/>
  <c r="GP19"/>
  <c r="GP513"/>
  <c r="GJ484"/>
  <c r="GB411"/>
  <c r="FS101"/>
  <c r="GB152"/>
  <c r="EY102"/>
  <c r="FA102" s="1"/>
  <c r="FW236"/>
  <c r="FW20"/>
  <c r="FU386"/>
  <c r="FA184"/>
  <c r="FC60"/>
  <c r="EW42"/>
  <c r="EW35"/>
  <c r="EW106"/>
  <c r="EW37"/>
  <c r="EI51"/>
  <c r="EO418"/>
  <c r="EO365"/>
  <c r="EU391"/>
  <c r="EQ202"/>
  <c r="EI344"/>
  <c r="EK500"/>
  <c r="EQ159"/>
  <c r="EO232"/>
  <c r="EO105"/>
  <c r="DY397"/>
  <c r="EA129"/>
  <c r="CP207"/>
  <c r="AR448"/>
  <c r="AR74"/>
  <c r="CF166"/>
  <c r="CH162"/>
  <c r="Z290"/>
  <c r="BH52"/>
  <c r="Z440"/>
  <c r="BH229"/>
  <c r="Z267"/>
  <c r="Z62"/>
  <c r="BH30"/>
  <c r="BH265"/>
  <c r="BH371"/>
  <c r="Z322"/>
  <c r="Z312"/>
  <c r="AB195"/>
  <c r="Z260"/>
  <c r="BH289"/>
  <c r="IL81" l="1"/>
  <c r="HJ228"/>
  <c r="HL228" s="1"/>
  <c r="HN228" s="1"/>
  <c r="HT228" s="1"/>
  <c r="HV228" s="1"/>
  <c r="HR228"/>
  <c r="HV214"/>
  <c r="IH230"/>
  <c r="IJ169"/>
  <c r="IJ168" s="1"/>
  <c r="IJ167" s="1"/>
  <c r="IJ166" s="1"/>
  <c r="GV407"/>
  <c r="HL449"/>
  <c r="GR513"/>
  <c r="GR19"/>
  <c r="GL484"/>
  <c r="GD411"/>
  <c r="FW386"/>
  <c r="FU101"/>
  <c r="EY37"/>
  <c r="FA37" s="1"/>
  <c r="EY35"/>
  <c r="FA35" s="1"/>
  <c r="FE60"/>
  <c r="GB20"/>
  <c r="GB236"/>
  <c r="GD152"/>
  <c r="EY106"/>
  <c r="EY42"/>
  <c r="FA42" s="1"/>
  <c r="FC184"/>
  <c r="FC102"/>
  <c r="EW391"/>
  <c r="EQ105"/>
  <c r="EQ232"/>
  <c r="EU159"/>
  <c r="EQ365"/>
  <c r="EM500"/>
  <c r="EK344"/>
  <c r="EU202"/>
  <c r="EQ418"/>
  <c r="EK51"/>
  <c r="EC129"/>
  <c r="EA397"/>
  <c r="CR207"/>
  <c r="AT448"/>
  <c r="CH166"/>
  <c r="AT74"/>
  <c r="CJ162"/>
  <c r="AB322"/>
  <c r="BK30"/>
  <c r="BK265"/>
  <c r="AB62"/>
  <c r="AB267"/>
  <c r="BK371"/>
  <c r="BK229"/>
  <c r="AB290"/>
  <c r="AD195"/>
  <c r="AB312"/>
  <c r="AB260"/>
  <c r="BK289"/>
  <c r="AB440"/>
  <c r="BK52"/>
  <c r="IL169" l="1"/>
  <c r="ID214"/>
  <c r="ID206" s="1"/>
  <c r="IJ230"/>
  <c r="IL230" s="1"/>
  <c r="GX407"/>
  <c r="HN449"/>
  <c r="GN484"/>
  <c r="GT19"/>
  <c r="GT513"/>
  <c r="GF152"/>
  <c r="GF411"/>
  <c r="GD236"/>
  <c r="GF236" s="1"/>
  <c r="GH236" s="1"/>
  <c r="GD20"/>
  <c r="GF20" s="1"/>
  <c r="GH20" s="1"/>
  <c r="FG60"/>
  <c r="FW101"/>
  <c r="GB386"/>
  <c r="FE102"/>
  <c r="FA106"/>
  <c r="FC106" s="1"/>
  <c r="FE184"/>
  <c r="EY391"/>
  <c r="FA391" s="1"/>
  <c r="FC37"/>
  <c r="FC42"/>
  <c r="FC35"/>
  <c r="EW159"/>
  <c r="EW202"/>
  <c r="EU418"/>
  <c r="EU365"/>
  <c r="EU232"/>
  <c r="EU105"/>
  <c r="EM51"/>
  <c r="EM344"/>
  <c r="EO500"/>
  <c r="EC397"/>
  <c r="EE129"/>
  <c r="CT207"/>
  <c r="CJ166"/>
  <c r="AV448"/>
  <c r="AV74"/>
  <c r="CL162"/>
  <c r="BM289"/>
  <c r="BT289"/>
  <c r="BZ289"/>
  <c r="BL229"/>
  <c r="BZ229"/>
  <c r="BT229"/>
  <c r="T549"/>
  <c r="AD322"/>
  <c r="AD290"/>
  <c r="BL371"/>
  <c r="BT371"/>
  <c r="BZ371"/>
  <c r="AD62"/>
  <c r="AD440"/>
  <c r="AF195"/>
  <c r="BL30"/>
  <c r="BZ30"/>
  <c r="BT30"/>
  <c r="T34"/>
  <c r="BL52"/>
  <c r="BZ52"/>
  <c r="BT52"/>
  <c r="AD260"/>
  <c r="AD312"/>
  <c r="AD267"/>
  <c r="BZ265"/>
  <c r="BL265"/>
  <c r="BT265"/>
  <c r="IL168" l="1"/>
  <c r="IL167" s="1"/>
  <c r="IL166" s="1"/>
  <c r="HT449"/>
  <c r="IF214"/>
  <c r="IF206" s="1"/>
  <c r="GZ407"/>
  <c r="GV513"/>
  <c r="GV19"/>
  <c r="GP484"/>
  <c r="GH411"/>
  <c r="GJ20"/>
  <c r="GL20" s="1"/>
  <c r="GH152"/>
  <c r="GJ236"/>
  <c r="GL236" s="1"/>
  <c r="EY159"/>
  <c r="FA159" s="1"/>
  <c r="FE37"/>
  <c r="GB101"/>
  <c r="FI60"/>
  <c r="FE35"/>
  <c r="FG102"/>
  <c r="GD386"/>
  <c r="FG184"/>
  <c r="FE42"/>
  <c r="EY202"/>
  <c r="FA202" s="1"/>
  <c r="FE106"/>
  <c r="FC391"/>
  <c r="EW105"/>
  <c r="EW365"/>
  <c r="EW232"/>
  <c r="EY232" s="1"/>
  <c r="EW418"/>
  <c r="EG129"/>
  <c r="EQ500"/>
  <c r="EO344"/>
  <c r="EO51"/>
  <c r="EE397"/>
  <c r="CV207"/>
  <c r="AX448"/>
  <c r="AX74"/>
  <c r="CL166"/>
  <c r="CN162"/>
  <c r="AF260"/>
  <c r="S34"/>
  <c r="V34"/>
  <c r="AH195"/>
  <c r="AF62"/>
  <c r="V549"/>
  <c r="X549" s="1"/>
  <c r="Z549" s="1"/>
  <c r="AB549" s="1"/>
  <c r="AD549" s="1"/>
  <c r="AF549" s="1"/>
  <c r="AH549" s="1"/>
  <c r="AJ549" s="1"/>
  <c r="AL549" s="1"/>
  <c r="AN549" s="1"/>
  <c r="AP549" s="1"/>
  <c r="AR549" s="1"/>
  <c r="AT549" s="1"/>
  <c r="AV549" s="1"/>
  <c r="AX549" s="1"/>
  <c r="AZ549" s="1"/>
  <c r="BB549" s="1"/>
  <c r="BD549" s="1"/>
  <c r="BF549" s="1"/>
  <c r="BH549" s="1"/>
  <c r="BK549" s="1"/>
  <c r="S549"/>
  <c r="CB229"/>
  <c r="CB371"/>
  <c r="AF290"/>
  <c r="AF322"/>
  <c r="CB289"/>
  <c r="CB265"/>
  <c r="AF267"/>
  <c r="AF312"/>
  <c r="CB52"/>
  <c r="AF440"/>
  <c r="CB30"/>
  <c r="HV449" l="1"/>
  <c r="IH214"/>
  <c r="IH206" s="1"/>
  <c r="HB407"/>
  <c r="HR407" s="1"/>
  <c r="GN20"/>
  <c r="GX19"/>
  <c r="GZ19" s="1"/>
  <c r="GN236"/>
  <c r="GR484"/>
  <c r="GX513"/>
  <c r="GF386"/>
  <c r="GJ411"/>
  <c r="GJ152"/>
  <c r="GL152" s="1"/>
  <c r="EY105"/>
  <c r="FA105" s="1"/>
  <c r="FG106"/>
  <c r="FG42"/>
  <c r="GD101"/>
  <c r="GF101" s="1"/>
  <c r="GH101" s="1"/>
  <c r="FG37"/>
  <c r="FI102"/>
  <c r="FG35"/>
  <c r="FQ60"/>
  <c r="FI184"/>
  <c r="EY418"/>
  <c r="FA418" s="1"/>
  <c r="EY365"/>
  <c r="FA365" s="1"/>
  <c r="FE391"/>
  <c r="FA232"/>
  <c r="FC202"/>
  <c r="FC159"/>
  <c r="EU500"/>
  <c r="EG397"/>
  <c r="EQ51"/>
  <c r="EQ344"/>
  <c r="EI129"/>
  <c r="CX207"/>
  <c r="CN166"/>
  <c r="AZ448"/>
  <c r="AZ74"/>
  <c r="CP162"/>
  <c r="CD30"/>
  <c r="AH312"/>
  <c r="CD265"/>
  <c r="CD289"/>
  <c r="CD229"/>
  <c r="AH62"/>
  <c r="AH440"/>
  <c r="AH322"/>
  <c r="AH290"/>
  <c r="CD371"/>
  <c r="AJ195"/>
  <c r="CD52"/>
  <c r="BZ549"/>
  <c r="CB549" s="1"/>
  <c r="CD549" s="1"/>
  <c r="CF549" s="1"/>
  <c r="CH549" s="1"/>
  <c r="CJ549" s="1"/>
  <c r="CL549" s="1"/>
  <c r="CN549" s="1"/>
  <c r="CP549" s="1"/>
  <c r="CR549" s="1"/>
  <c r="CT549" s="1"/>
  <c r="CV549" s="1"/>
  <c r="CX549" s="1"/>
  <c r="CZ549" s="1"/>
  <c r="DB549" s="1"/>
  <c r="DD549" s="1"/>
  <c r="DF549" s="1"/>
  <c r="DH549" s="1"/>
  <c r="DJ549" s="1"/>
  <c r="DL549" s="1"/>
  <c r="DN549" s="1"/>
  <c r="DQ549" s="1"/>
  <c r="DY549" s="1"/>
  <c r="EA549" s="1"/>
  <c r="EC549" s="1"/>
  <c r="EE549" s="1"/>
  <c r="EG549" s="1"/>
  <c r="BT549"/>
  <c r="X34"/>
  <c r="AH260"/>
  <c r="AH267"/>
  <c r="IJ214" l="1"/>
  <c r="IJ206" s="1"/>
  <c r="GL411"/>
  <c r="HJ407"/>
  <c r="GZ513"/>
  <c r="HB19"/>
  <c r="HJ19" s="1"/>
  <c r="GT484"/>
  <c r="GP236"/>
  <c r="GN152"/>
  <c r="GP20"/>
  <c r="GH386"/>
  <c r="GJ101"/>
  <c r="GL101" s="1"/>
  <c r="FE159"/>
  <c r="FG391"/>
  <c r="FS60"/>
  <c r="FI35"/>
  <c r="FQ102"/>
  <c r="FI37"/>
  <c r="FI42"/>
  <c r="FI106"/>
  <c r="FQ184"/>
  <c r="FE202"/>
  <c r="FC365"/>
  <c r="FC105"/>
  <c r="FC232"/>
  <c r="FE232" s="1"/>
  <c r="FG232" s="1"/>
  <c r="FI232" s="1"/>
  <c r="FQ232" s="1"/>
  <c r="FC418"/>
  <c r="EW500"/>
  <c r="EK129"/>
  <c r="EU344"/>
  <c r="EU51"/>
  <c r="EI397"/>
  <c r="EI549"/>
  <c r="CZ207"/>
  <c r="BB74"/>
  <c r="CP166"/>
  <c r="BB448"/>
  <c r="CR162"/>
  <c r="AJ260"/>
  <c r="AJ322"/>
  <c r="AJ440"/>
  <c r="CF265"/>
  <c r="CF30"/>
  <c r="Z34"/>
  <c r="CF52"/>
  <c r="CF371"/>
  <c r="AJ290"/>
  <c r="AJ62"/>
  <c r="CF289"/>
  <c r="AJ267"/>
  <c r="AL195"/>
  <c r="CF229"/>
  <c r="AJ312"/>
  <c r="IL214" l="1"/>
  <c r="HL407"/>
  <c r="GN411"/>
  <c r="HL19"/>
  <c r="HB513"/>
  <c r="HR513" s="1"/>
  <c r="GN101"/>
  <c r="GP152"/>
  <c r="GR236"/>
  <c r="GR20"/>
  <c r="GV484"/>
  <c r="GJ386"/>
  <c r="FE105"/>
  <c r="FG202"/>
  <c r="FQ37"/>
  <c r="FS102"/>
  <c r="FQ35"/>
  <c r="FI391"/>
  <c r="FG159"/>
  <c r="FQ106"/>
  <c r="FQ42"/>
  <c r="FU60"/>
  <c r="FS184"/>
  <c r="FS232"/>
  <c r="FE365"/>
  <c r="FE418"/>
  <c r="EY500"/>
  <c r="EW344"/>
  <c r="EW51"/>
  <c r="EK397"/>
  <c r="EM129"/>
  <c r="EK549"/>
  <c r="DB207"/>
  <c r="CT162"/>
  <c r="CR166"/>
  <c r="BD74"/>
  <c r="BD448"/>
  <c r="AB34"/>
  <c r="CH265"/>
  <c r="AL440"/>
  <c r="AL322"/>
  <c r="AL267"/>
  <c r="CH371"/>
  <c r="CH52"/>
  <c r="AN195"/>
  <c r="CH289"/>
  <c r="AL62"/>
  <c r="AL312"/>
  <c r="CH229"/>
  <c r="AL290"/>
  <c r="CH30"/>
  <c r="AL260"/>
  <c r="IL206" l="1"/>
  <c r="HN407"/>
  <c r="GP411"/>
  <c r="HN19"/>
  <c r="HJ513"/>
  <c r="GL386"/>
  <c r="GX484"/>
  <c r="GT20"/>
  <c r="GT236"/>
  <c r="GR152"/>
  <c r="GP101"/>
  <c r="FG418"/>
  <c r="FS42"/>
  <c r="FS106"/>
  <c r="FI159"/>
  <c r="FQ391"/>
  <c r="FS35"/>
  <c r="FS37"/>
  <c r="FI202"/>
  <c r="FG105"/>
  <c r="EY51"/>
  <c r="FA51" s="1"/>
  <c r="FG365"/>
  <c r="FW60"/>
  <c r="FU102"/>
  <c r="FU184"/>
  <c r="FU232"/>
  <c r="FW232" s="1"/>
  <c r="GB232" s="1"/>
  <c r="EY344"/>
  <c r="FA344" s="1"/>
  <c r="FA500"/>
  <c r="EM397"/>
  <c r="EO129"/>
  <c r="EM549"/>
  <c r="DD207"/>
  <c r="BF74"/>
  <c r="CT166"/>
  <c r="BF448"/>
  <c r="CV162"/>
  <c r="CJ30"/>
  <c r="AN62"/>
  <c r="AN267"/>
  <c r="AN290"/>
  <c r="AN312"/>
  <c r="CJ289"/>
  <c r="CJ371"/>
  <c r="AN440"/>
  <c r="CJ265"/>
  <c r="AD34"/>
  <c r="AN260"/>
  <c r="AP195"/>
  <c r="CJ229"/>
  <c r="CJ52"/>
  <c r="AN322"/>
  <c r="HT407" l="1"/>
  <c r="HT19"/>
  <c r="GR411"/>
  <c r="HL513"/>
  <c r="GZ484"/>
  <c r="GT152"/>
  <c r="GR101"/>
  <c r="GV236"/>
  <c r="GV20"/>
  <c r="GN386"/>
  <c r="GD232"/>
  <c r="GF232" s="1"/>
  <c r="GH232" s="1"/>
  <c r="GJ232" s="1"/>
  <c r="GL232" s="1"/>
  <c r="FW102"/>
  <c r="FI105"/>
  <c r="FQ202"/>
  <c r="FS391"/>
  <c r="FQ159"/>
  <c r="FI418"/>
  <c r="GB60"/>
  <c r="FI365"/>
  <c r="FU37"/>
  <c r="FU35"/>
  <c r="FU106"/>
  <c r="FU42"/>
  <c r="FW184"/>
  <c r="FC500"/>
  <c r="FC344"/>
  <c r="FC51"/>
  <c r="EO397"/>
  <c r="EQ129"/>
  <c r="EO549"/>
  <c r="DF207"/>
  <c r="CX162"/>
  <c r="CV166"/>
  <c r="BH448"/>
  <c r="BH74"/>
  <c r="AP322"/>
  <c r="AF34"/>
  <c r="AP440"/>
  <c r="AP267"/>
  <c r="AP62"/>
  <c r="CL52"/>
  <c r="CN52" s="1"/>
  <c r="CP52" s="1"/>
  <c r="AP260"/>
  <c r="CL371"/>
  <c r="CL30"/>
  <c r="CN30" s="1"/>
  <c r="CP30" s="1"/>
  <c r="CL265"/>
  <c r="CN265" s="1"/>
  <c r="CP265" s="1"/>
  <c r="CL229"/>
  <c r="CN229" s="1"/>
  <c r="CP229" s="1"/>
  <c r="AR195"/>
  <c r="CL289"/>
  <c r="CN289" s="1"/>
  <c r="CP289" s="1"/>
  <c r="AP312"/>
  <c r="AP290"/>
  <c r="HV407" l="1"/>
  <c r="HV19"/>
  <c r="GT411"/>
  <c r="HN513"/>
  <c r="HB484"/>
  <c r="HR484" s="1"/>
  <c r="GN232"/>
  <c r="GP232" s="1"/>
  <c r="GX20"/>
  <c r="GZ20" s="1"/>
  <c r="GX236"/>
  <c r="GZ236" s="1"/>
  <c r="GT101"/>
  <c r="GV152"/>
  <c r="GP386"/>
  <c r="FE51"/>
  <c r="FQ365"/>
  <c r="GD60"/>
  <c r="GF60" s="1"/>
  <c r="GH60" s="1"/>
  <c r="FQ418"/>
  <c r="FS159"/>
  <c r="FS202"/>
  <c r="FQ105"/>
  <c r="GB102"/>
  <c r="FW42"/>
  <c r="FW106"/>
  <c r="FW35"/>
  <c r="FW37"/>
  <c r="FU391"/>
  <c r="GB184"/>
  <c r="FE500"/>
  <c r="FE344"/>
  <c r="EQ397"/>
  <c r="EU129"/>
  <c r="EQ549"/>
  <c r="DH207"/>
  <c r="DJ207" s="1"/>
  <c r="CX166"/>
  <c r="CZ162"/>
  <c r="BK448"/>
  <c r="BK74"/>
  <c r="CR289"/>
  <c r="CT289" s="1"/>
  <c r="CR229"/>
  <c r="CT229" s="1"/>
  <c r="CV229" s="1"/>
  <c r="CX229" s="1"/>
  <c r="CR52"/>
  <c r="CT52" s="1"/>
  <c r="CV52" s="1"/>
  <c r="CX52" s="1"/>
  <c r="CZ52" s="1"/>
  <c r="DB52" s="1"/>
  <c r="DD52" s="1"/>
  <c r="DF52" s="1"/>
  <c r="DH52" s="1"/>
  <c r="DJ52" s="1"/>
  <c r="DL52" s="1"/>
  <c r="DN52" s="1"/>
  <c r="DQ52" s="1"/>
  <c r="DY52" s="1"/>
  <c r="EA52" s="1"/>
  <c r="EC52" s="1"/>
  <c r="EE52" s="1"/>
  <c r="EG52" s="1"/>
  <c r="EI52" s="1"/>
  <c r="EK52" s="1"/>
  <c r="EM52" s="1"/>
  <c r="CR265"/>
  <c r="CT265" s="1"/>
  <c r="CV265" s="1"/>
  <c r="CX265" s="1"/>
  <c r="CZ265" s="1"/>
  <c r="DB265" s="1"/>
  <c r="DD265" s="1"/>
  <c r="DF265" s="1"/>
  <c r="DH265" s="1"/>
  <c r="DJ265" s="1"/>
  <c r="DL265" s="1"/>
  <c r="DN265" s="1"/>
  <c r="DQ265" s="1"/>
  <c r="DY265" s="1"/>
  <c r="EA265" s="1"/>
  <c r="EC265" s="1"/>
  <c r="EE265" s="1"/>
  <c r="EG265" s="1"/>
  <c r="EI265" s="1"/>
  <c r="EK265" s="1"/>
  <c r="EM265" s="1"/>
  <c r="EO265" s="1"/>
  <c r="EQ265" s="1"/>
  <c r="EU265" s="1"/>
  <c r="EW265" s="1"/>
  <c r="EY265" s="1"/>
  <c r="FA265" s="1"/>
  <c r="FC265" s="1"/>
  <c r="FE265" s="1"/>
  <c r="FG265" s="1"/>
  <c r="FI265" s="1"/>
  <c r="FQ265" s="1"/>
  <c r="FS265" s="1"/>
  <c r="FU265" s="1"/>
  <c r="FW265" s="1"/>
  <c r="GB265" s="1"/>
  <c r="GD265" s="1"/>
  <c r="GF265" s="1"/>
  <c r="GH265" s="1"/>
  <c r="GJ265" s="1"/>
  <c r="GL265" s="1"/>
  <c r="GN265" s="1"/>
  <c r="GP265" s="1"/>
  <c r="GR265" s="1"/>
  <c r="GT265" s="1"/>
  <c r="GV265" s="1"/>
  <c r="CR30"/>
  <c r="CT30" s="1"/>
  <c r="CN371"/>
  <c r="AR267"/>
  <c r="AR440"/>
  <c r="AR290"/>
  <c r="AT195"/>
  <c r="AR62"/>
  <c r="AR322"/>
  <c r="AR260"/>
  <c r="AH34"/>
  <c r="AR312"/>
  <c r="ID407" l="1"/>
  <c r="ID406" s="1"/>
  <c r="ID405" s="1"/>
  <c r="ID404" s="1"/>
  <c r="HT513"/>
  <c r="ID19"/>
  <c r="GV411"/>
  <c r="HJ484"/>
  <c r="HB236"/>
  <c r="HB20"/>
  <c r="GX265"/>
  <c r="GZ265" s="1"/>
  <c r="HB265" s="1"/>
  <c r="GR386"/>
  <c r="GX152"/>
  <c r="GZ152" s="1"/>
  <c r="GV101"/>
  <c r="GR232"/>
  <c r="GJ60"/>
  <c r="GL60" s="1"/>
  <c r="FG344"/>
  <c r="FW391"/>
  <c r="GD102"/>
  <c r="GF102" s="1"/>
  <c r="GH102" s="1"/>
  <c r="FS105"/>
  <c r="FS418"/>
  <c r="FS365"/>
  <c r="FG51"/>
  <c r="GB37"/>
  <c r="GB35"/>
  <c r="GB106"/>
  <c r="GB42"/>
  <c r="FU202"/>
  <c r="FU159"/>
  <c r="GD184"/>
  <c r="FG500"/>
  <c r="EW129"/>
  <c r="EO52"/>
  <c r="EQ52" s="1"/>
  <c r="EU52" s="1"/>
  <c r="EW52" s="1"/>
  <c r="EY52" s="1"/>
  <c r="FA52" s="1"/>
  <c r="FC52" s="1"/>
  <c r="FE52" s="1"/>
  <c r="FG52" s="1"/>
  <c r="FI52" s="1"/>
  <c r="FQ52" s="1"/>
  <c r="FS52" s="1"/>
  <c r="FU52" s="1"/>
  <c r="FW52" s="1"/>
  <c r="GB52" s="1"/>
  <c r="GD52" s="1"/>
  <c r="GF52" s="1"/>
  <c r="GH52" s="1"/>
  <c r="GJ52" s="1"/>
  <c r="GL52" s="1"/>
  <c r="GN52" s="1"/>
  <c r="GP52" s="1"/>
  <c r="GR52" s="1"/>
  <c r="GT52" s="1"/>
  <c r="GV52" s="1"/>
  <c r="GX52" s="1"/>
  <c r="GZ52" s="1"/>
  <c r="HB52" s="1"/>
  <c r="EU397"/>
  <c r="DL207"/>
  <c r="DB162"/>
  <c r="CZ229"/>
  <c r="DB229" s="1"/>
  <c r="DD229" s="1"/>
  <c r="DF229" s="1"/>
  <c r="DH229" s="1"/>
  <c r="DJ229" s="1"/>
  <c r="DL229" s="1"/>
  <c r="DN229" s="1"/>
  <c r="DQ229" s="1"/>
  <c r="DY229" s="1"/>
  <c r="CZ166"/>
  <c r="CV30"/>
  <c r="CX30" s="1"/>
  <c r="CV289"/>
  <c r="CX289" s="1"/>
  <c r="CZ289" s="1"/>
  <c r="DB289" s="1"/>
  <c r="DD289" s="1"/>
  <c r="DF289" s="1"/>
  <c r="DH289" s="1"/>
  <c r="DJ289" s="1"/>
  <c r="DL289" s="1"/>
  <c r="DN289" s="1"/>
  <c r="DQ289" s="1"/>
  <c r="DY289" s="1"/>
  <c r="EA289" s="1"/>
  <c r="EC289" s="1"/>
  <c r="EE289" s="1"/>
  <c r="EG289" s="1"/>
  <c r="EI289" s="1"/>
  <c r="EK289" s="1"/>
  <c r="EM289" s="1"/>
  <c r="EO289" s="1"/>
  <c r="EQ289" s="1"/>
  <c r="EU289" s="1"/>
  <c r="EW289" s="1"/>
  <c r="EY289" s="1"/>
  <c r="FA289" s="1"/>
  <c r="FC289" s="1"/>
  <c r="FE289" s="1"/>
  <c r="FG289" s="1"/>
  <c r="FI289" s="1"/>
  <c r="FQ289" s="1"/>
  <c r="FS289" s="1"/>
  <c r="FU289" s="1"/>
  <c r="FW289" s="1"/>
  <c r="GB289" s="1"/>
  <c r="GD289" s="1"/>
  <c r="GF289" s="1"/>
  <c r="GH289" s="1"/>
  <c r="GJ289" s="1"/>
  <c r="GL289" s="1"/>
  <c r="GN289" s="1"/>
  <c r="GP289" s="1"/>
  <c r="GR289" s="1"/>
  <c r="GT289" s="1"/>
  <c r="GV289" s="1"/>
  <c r="GX289" s="1"/>
  <c r="GZ289" s="1"/>
  <c r="HB289" s="1"/>
  <c r="BZ74"/>
  <c r="BT74"/>
  <c r="BL74"/>
  <c r="BL448"/>
  <c r="BZ448"/>
  <c r="BT448"/>
  <c r="CP371"/>
  <c r="AJ34"/>
  <c r="AT260"/>
  <c r="AT322"/>
  <c r="AT62"/>
  <c r="AV195"/>
  <c r="AT440"/>
  <c r="AT267"/>
  <c r="AT312"/>
  <c r="AT290"/>
  <c r="HJ20" l="1"/>
  <c r="HL20" s="1"/>
  <c r="HR20"/>
  <c r="IF407"/>
  <c r="IF406" s="1"/>
  <c r="IF405" s="1"/>
  <c r="IF404" s="1"/>
  <c r="HJ289"/>
  <c r="HL289" s="1"/>
  <c r="HN289" s="1"/>
  <c r="HT289" s="1"/>
  <c r="HV289" s="1"/>
  <c r="ID289" s="1"/>
  <c r="IF289" s="1"/>
  <c r="IH289" s="1"/>
  <c r="IJ289" s="1"/>
  <c r="IL289" s="1"/>
  <c r="HR289"/>
  <c r="HJ52"/>
  <c r="HL52" s="1"/>
  <c r="HN52" s="1"/>
  <c r="HT52" s="1"/>
  <c r="HV52" s="1"/>
  <c r="ID52" s="1"/>
  <c r="IF52" s="1"/>
  <c r="IH52" s="1"/>
  <c r="IJ52" s="1"/>
  <c r="IL52" s="1"/>
  <c r="HR52"/>
  <c r="HJ265"/>
  <c r="HL265" s="1"/>
  <c r="HN265" s="1"/>
  <c r="HT265" s="1"/>
  <c r="HV265" s="1"/>
  <c r="ID265" s="1"/>
  <c r="IF265" s="1"/>
  <c r="IH265" s="1"/>
  <c r="IJ265" s="1"/>
  <c r="IL265" s="1"/>
  <c r="HR265"/>
  <c r="HJ236"/>
  <c r="HL236" s="1"/>
  <c r="HR236"/>
  <c r="IF19"/>
  <c r="HV513"/>
  <c r="GX411"/>
  <c r="HL484"/>
  <c r="HB152"/>
  <c r="GX101"/>
  <c r="GZ101" s="1"/>
  <c r="GT386"/>
  <c r="GN60"/>
  <c r="GT232"/>
  <c r="GF184"/>
  <c r="GJ102"/>
  <c r="GL102" s="1"/>
  <c r="FW159"/>
  <c r="FW202"/>
  <c r="FI51"/>
  <c r="GB391"/>
  <c r="FI344"/>
  <c r="GD42"/>
  <c r="GF42" s="1"/>
  <c r="GH42" s="1"/>
  <c r="GD106"/>
  <c r="GF106" s="1"/>
  <c r="GH106" s="1"/>
  <c r="GJ106" s="1"/>
  <c r="GL106" s="1"/>
  <c r="GD35"/>
  <c r="GF35" s="1"/>
  <c r="GH35" s="1"/>
  <c r="GD37"/>
  <c r="GF37" s="1"/>
  <c r="GH37" s="1"/>
  <c r="FU365"/>
  <c r="FU418"/>
  <c r="FU105"/>
  <c r="FI500"/>
  <c r="EY129"/>
  <c r="EW397"/>
  <c r="EA229"/>
  <c r="EC229" s="1"/>
  <c r="DN207"/>
  <c r="DD162"/>
  <c r="DB166"/>
  <c r="CZ30"/>
  <c r="DB30" s="1"/>
  <c r="DD30" s="1"/>
  <c r="DF30" s="1"/>
  <c r="DH30" s="1"/>
  <c r="DJ30" s="1"/>
  <c r="DL30" s="1"/>
  <c r="DN30" s="1"/>
  <c r="DQ30" s="1"/>
  <c r="DY30" s="1"/>
  <c r="CB448"/>
  <c r="CB74"/>
  <c r="CR371"/>
  <c r="AX195"/>
  <c r="AV260"/>
  <c r="AL34"/>
  <c r="AV312"/>
  <c r="AV290"/>
  <c r="AV440"/>
  <c r="AV62"/>
  <c r="AV267"/>
  <c r="AV322"/>
  <c r="HJ152" l="1"/>
  <c r="HL152" s="1"/>
  <c r="HR152"/>
  <c r="IH407"/>
  <c r="IH406" s="1"/>
  <c r="IH405" s="1"/>
  <c r="IH404" s="1"/>
  <c r="IH19"/>
  <c r="GZ411"/>
  <c r="HN236"/>
  <c r="HN20"/>
  <c r="HN484"/>
  <c r="HB101"/>
  <c r="GV232"/>
  <c r="GN106"/>
  <c r="GN102"/>
  <c r="GP60"/>
  <c r="GV386"/>
  <c r="GH184"/>
  <c r="GJ37"/>
  <c r="GL37" s="1"/>
  <c r="GJ35"/>
  <c r="GL35" s="1"/>
  <c r="GJ42"/>
  <c r="GL42" s="1"/>
  <c r="FW105"/>
  <c r="FW418"/>
  <c r="FW365"/>
  <c r="FQ344"/>
  <c r="GD391"/>
  <c r="GF391" s="1"/>
  <c r="GH391" s="1"/>
  <c r="FQ51"/>
  <c r="GB202"/>
  <c r="GB159"/>
  <c r="FQ500"/>
  <c r="EY397"/>
  <c r="FA129"/>
  <c r="EE229"/>
  <c r="EG229" s="1"/>
  <c r="EA30"/>
  <c r="EC30" s="1"/>
  <c r="DQ207"/>
  <c r="DF162"/>
  <c r="DD166"/>
  <c r="CT371"/>
  <c r="CD74"/>
  <c r="CD448"/>
  <c r="AX440"/>
  <c r="AX260"/>
  <c r="AX62"/>
  <c r="AX290"/>
  <c r="AN34"/>
  <c r="AX322"/>
  <c r="AX267"/>
  <c r="AX312"/>
  <c r="AZ195"/>
  <c r="HJ101" l="1"/>
  <c r="HL101" s="1"/>
  <c r="HR101"/>
  <c r="IJ407"/>
  <c r="IJ406" s="1"/>
  <c r="IJ405" s="1"/>
  <c r="IJ404" s="1"/>
  <c r="HT484"/>
  <c r="HT236"/>
  <c r="IJ19"/>
  <c r="IL19" s="1"/>
  <c r="HT20"/>
  <c r="HB411"/>
  <c r="HR411" s="1"/>
  <c r="HN152"/>
  <c r="HT152" s="1"/>
  <c r="GN35"/>
  <c r="GX386"/>
  <c r="GZ386" s="1"/>
  <c r="GP106"/>
  <c r="GN42"/>
  <c r="GN37"/>
  <c r="GR60"/>
  <c r="GP102"/>
  <c r="GX232"/>
  <c r="GZ232" s="1"/>
  <c r="GJ184"/>
  <c r="GJ391"/>
  <c r="GL391" s="1"/>
  <c r="GD159"/>
  <c r="GF159" s="1"/>
  <c r="GH159" s="1"/>
  <c r="GD202"/>
  <c r="FS51"/>
  <c r="FS344"/>
  <c r="GB365"/>
  <c r="GB418"/>
  <c r="GB105"/>
  <c r="FS500"/>
  <c r="FC129"/>
  <c r="FA397"/>
  <c r="EI229"/>
  <c r="EE30"/>
  <c r="EG30" s="1"/>
  <c r="DY207"/>
  <c r="DH162"/>
  <c r="DJ162" s="1"/>
  <c r="DF166"/>
  <c r="DH166" s="1"/>
  <c r="DJ166" s="1"/>
  <c r="CF448"/>
  <c r="CV371"/>
  <c r="CX371" s="1"/>
  <c r="CF74"/>
  <c r="AZ290"/>
  <c r="AZ62"/>
  <c r="AZ260"/>
  <c r="AP34"/>
  <c r="AZ440"/>
  <c r="BB195"/>
  <c r="AZ312"/>
  <c r="AZ267"/>
  <c r="AZ322"/>
  <c r="IL407" l="1"/>
  <c r="HV152"/>
  <c r="ID152" s="1"/>
  <c r="HV236"/>
  <c r="HV484"/>
  <c r="HV20"/>
  <c r="HJ411"/>
  <c r="HN101"/>
  <c r="HB232"/>
  <c r="HB386"/>
  <c r="GR102"/>
  <c r="GT60"/>
  <c r="GR106"/>
  <c r="GN391"/>
  <c r="GL184"/>
  <c r="GP37"/>
  <c r="GP42"/>
  <c r="GP35"/>
  <c r="GF202"/>
  <c r="GJ159"/>
  <c r="GL159" s="1"/>
  <c r="GD365"/>
  <c r="GF365" s="1"/>
  <c r="GH365" s="1"/>
  <c r="GD105"/>
  <c r="GF105" s="1"/>
  <c r="GH105" s="1"/>
  <c r="GD418"/>
  <c r="GF418" s="1"/>
  <c r="GH418" s="1"/>
  <c r="FU344"/>
  <c r="FU51"/>
  <c r="FU500"/>
  <c r="FE129"/>
  <c r="FC397"/>
  <c r="EK229"/>
  <c r="EI30"/>
  <c r="EA207"/>
  <c r="DL166"/>
  <c r="DL162"/>
  <c r="CZ371"/>
  <c r="DB371" s="1"/>
  <c r="DD371" s="1"/>
  <c r="DF371" s="1"/>
  <c r="DH371" s="1"/>
  <c r="DJ371" s="1"/>
  <c r="DL371" s="1"/>
  <c r="DN371" s="1"/>
  <c r="DQ371" s="1"/>
  <c r="DY371" s="1"/>
  <c r="CH74"/>
  <c r="CH448"/>
  <c r="BB267"/>
  <c r="BB312"/>
  <c r="BD195"/>
  <c r="BB440"/>
  <c r="BB62"/>
  <c r="BB322"/>
  <c r="AR34"/>
  <c r="BB260"/>
  <c r="BB290"/>
  <c r="IL406" l="1"/>
  <c r="IL405" s="1"/>
  <c r="IL404" s="1"/>
  <c r="IF152"/>
  <c r="ID151"/>
  <c r="ID150" s="1"/>
  <c r="ID149" s="1"/>
  <c r="ID148" s="1"/>
  <c r="HJ386"/>
  <c r="HR386"/>
  <c r="HJ232"/>
  <c r="HL232" s="1"/>
  <c r="HR232"/>
  <c r="ID236"/>
  <c r="HT101"/>
  <c r="ID20"/>
  <c r="IF20" s="1"/>
  <c r="HL411"/>
  <c r="GR42"/>
  <c r="GP391"/>
  <c r="GN159"/>
  <c r="GR35"/>
  <c r="GR37"/>
  <c r="GN184"/>
  <c r="GT106"/>
  <c r="GV60"/>
  <c r="GT102"/>
  <c r="GH202"/>
  <c r="GJ418"/>
  <c r="GL418" s="1"/>
  <c r="GJ365"/>
  <c r="GL365" s="1"/>
  <c r="GJ105"/>
  <c r="GL105" s="1"/>
  <c r="FW51"/>
  <c r="FW344"/>
  <c r="FW500"/>
  <c r="FG129"/>
  <c r="FE397"/>
  <c r="EK30"/>
  <c r="EM229"/>
  <c r="EC207"/>
  <c r="EA371"/>
  <c r="EC371" s="1"/>
  <c r="DN162"/>
  <c r="DN166"/>
  <c r="CJ448"/>
  <c r="CJ74"/>
  <c r="BD290"/>
  <c r="BD260"/>
  <c r="AT34"/>
  <c r="BD62"/>
  <c r="BD312"/>
  <c r="BD322"/>
  <c r="BF195"/>
  <c r="BD267"/>
  <c r="BD440"/>
  <c r="IH152" l="1"/>
  <c r="IF151"/>
  <c r="IF150" s="1"/>
  <c r="IF149" s="1"/>
  <c r="IF148" s="1"/>
  <c r="HL386"/>
  <c r="HV101"/>
  <c r="IF236"/>
  <c r="IH20"/>
  <c r="HN411"/>
  <c r="HN232"/>
  <c r="GN365"/>
  <c r="GV102"/>
  <c r="GX60"/>
  <c r="GZ60" s="1"/>
  <c r="GV106"/>
  <c r="GP184"/>
  <c r="GR391"/>
  <c r="GN105"/>
  <c r="GN418"/>
  <c r="GT37"/>
  <c r="GT35"/>
  <c r="GP159"/>
  <c r="GT42"/>
  <c r="GJ202"/>
  <c r="GB500"/>
  <c r="GB344"/>
  <c r="GB51"/>
  <c r="FI129"/>
  <c r="FG397"/>
  <c r="EM30"/>
  <c r="EO229"/>
  <c r="EE371"/>
  <c r="EG371" s="1"/>
  <c r="EE207"/>
  <c r="DQ166"/>
  <c r="DQ162"/>
  <c r="CL74"/>
  <c r="CL448"/>
  <c r="BF62"/>
  <c r="BF290"/>
  <c r="BF440"/>
  <c r="BF260"/>
  <c r="BF267"/>
  <c r="BH195"/>
  <c r="BF322"/>
  <c r="BF312"/>
  <c r="AV34"/>
  <c r="HN386" l="1"/>
  <c r="IH151"/>
  <c r="IH150" s="1"/>
  <c r="IH149" s="1"/>
  <c r="IH148" s="1"/>
  <c r="IJ152"/>
  <c r="HT411"/>
  <c r="HT232"/>
  <c r="HT386"/>
  <c r="ID101"/>
  <c r="IJ20"/>
  <c r="IL20" s="1"/>
  <c r="IH236"/>
  <c r="HB60"/>
  <c r="GL202"/>
  <c r="GR159"/>
  <c r="GV35"/>
  <c r="GP418"/>
  <c r="GP105"/>
  <c r="GT391"/>
  <c r="GX106"/>
  <c r="GZ106" s="1"/>
  <c r="GX102"/>
  <c r="GZ102" s="1"/>
  <c r="GV42"/>
  <c r="GV37"/>
  <c r="GR184"/>
  <c r="GP365"/>
  <c r="GD51"/>
  <c r="GF51" s="1"/>
  <c r="GH51" s="1"/>
  <c r="GD344"/>
  <c r="GF344" s="1"/>
  <c r="GH344" s="1"/>
  <c r="GD500"/>
  <c r="FQ129"/>
  <c r="FI397"/>
  <c r="EI371"/>
  <c r="EO30"/>
  <c r="EG207"/>
  <c r="EQ229"/>
  <c r="DY162"/>
  <c r="DY166"/>
  <c r="CN74"/>
  <c r="CN448"/>
  <c r="BH260"/>
  <c r="BH322"/>
  <c r="AX34"/>
  <c r="BH312"/>
  <c r="BH267"/>
  <c r="BH290"/>
  <c r="BK195"/>
  <c r="BH440"/>
  <c r="BH62"/>
  <c r="IL152" l="1"/>
  <c r="IL151" s="1"/>
  <c r="IL150" s="1"/>
  <c r="IL149" s="1"/>
  <c r="IL148" s="1"/>
  <c r="IJ151"/>
  <c r="IJ150" s="1"/>
  <c r="IJ149" s="1"/>
  <c r="IJ148" s="1"/>
  <c r="HV411"/>
  <c r="HJ60"/>
  <c r="HL60" s="1"/>
  <c r="HR60"/>
  <c r="HV386"/>
  <c r="HV232"/>
  <c r="IJ236"/>
  <c r="IL236" s="1"/>
  <c r="IF101"/>
  <c r="HB102"/>
  <c r="HB106"/>
  <c r="GR365"/>
  <c r="GT184"/>
  <c r="GX42"/>
  <c r="GZ42" s="1"/>
  <c r="GV391"/>
  <c r="GX35"/>
  <c r="GZ35" s="1"/>
  <c r="GT159"/>
  <c r="GX37"/>
  <c r="GZ37" s="1"/>
  <c r="GR105"/>
  <c r="GR418"/>
  <c r="GN202"/>
  <c r="GJ51"/>
  <c r="GL51" s="1"/>
  <c r="GJ344"/>
  <c r="GL344" s="1"/>
  <c r="GF500"/>
  <c r="FQ397"/>
  <c r="FS129"/>
  <c r="EQ30"/>
  <c r="EK371"/>
  <c r="EU229"/>
  <c r="EI207"/>
  <c r="EA166"/>
  <c r="EA162"/>
  <c r="CP448"/>
  <c r="CP74"/>
  <c r="AZ34"/>
  <c r="BK440"/>
  <c r="BK267"/>
  <c r="BL195"/>
  <c r="BZ195"/>
  <c r="BT195"/>
  <c r="BK312"/>
  <c r="BK322"/>
  <c r="BK260"/>
  <c r="BK62"/>
  <c r="BK290"/>
  <c r="HJ102" l="1"/>
  <c r="HR102"/>
  <c r="ID411"/>
  <c r="ID410" s="1"/>
  <c r="ID409" s="1"/>
  <c r="ID408" s="1"/>
  <c r="HJ106"/>
  <c r="HL106" s="1"/>
  <c r="HR106"/>
  <c r="IH101"/>
  <c r="ID232"/>
  <c r="HN60"/>
  <c r="HT60" s="1"/>
  <c r="HV60" s="1"/>
  <c r="ID60" s="1"/>
  <c r="HL102"/>
  <c r="HB37"/>
  <c r="HB35"/>
  <c r="HB42"/>
  <c r="GN344"/>
  <c r="GX391"/>
  <c r="GZ391" s="1"/>
  <c r="GN51"/>
  <c r="GP202"/>
  <c r="GT418"/>
  <c r="GT105"/>
  <c r="GV159"/>
  <c r="GV184"/>
  <c r="GT365"/>
  <c r="GH500"/>
  <c r="FU129"/>
  <c r="FS397"/>
  <c r="EW229"/>
  <c r="EK207"/>
  <c r="EM371"/>
  <c r="EU30"/>
  <c r="EC162"/>
  <c r="EC166"/>
  <c r="CR74"/>
  <c r="CR448"/>
  <c r="BL62"/>
  <c r="BZ62"/>
  <c r="BT62"/>
  <c r="BL312"/>
  <c r="BZ312"/>
  <c r="BT312"/>
  <c r="BM440"/>
  <c r="BZ440"/>
  <c r="BT440"/>
  <c r="BZ290"/>
  <c r="BM290"/>
  <c r="BT290"/>
  <c r="BL260"/>
  <c r="BZ260"/>
  <c r="BT260"/>
  <c r="BL322"/>
  <c r="BZ322"/>
  <c r="BT322"/>
  <c r="BB34"/>
  <c r="CB195"/>
  <c r="BL267"/>
  <c r="BT267"/>
  <c r="BZ267"/>
  <c r="IF60" l="1"/>
  <c r="IH60" s="1"/>
  <c r="HJ42"/>
  <c r="HL42" s="1"/>
  <c r="HR42"/>
  <c r="HJ37"/>
  <c r="HL37" s="1"/>
  <c r="HR37"/>
  <c r="IF411"/>
  <c r="IF410" s="1"/>
  <c r="IF409" s="1"/>
  <c r="IF408" s="1"/>
  <c r="HJ35"/>
  <c r="HL35" s="1"/>
  <c r="HR35"/>
  <c r="IJ101"/>
  <c r="IL101" s="1"/>
  <c r="IF232"/>
  <c r="HN102"/>
  <c r="HN106"/>
  <c r="HB391"/>
  <c r="GX159"/>
  <c r="GZ159" s="1"/>
  <c r="GV418"/>
  <c r="GV365"/>
  <c r="GX184"/>
  <c r="GZ184" s="1"/>
  <c r="GV105"/>
  <c r="GR202"/>
  <c r="GP51"/>
  <c r="GP344"/>
  <c r="GJ500"/>
  <c r="EY229"/>
  <c r="FA229" s="1"/>
  <c r="FW129"/>
  <c r="FU397"/>
  <c r="EW30"/>
  <c r="EO371"/>
  <c r="EM207"/>
  <c r="EE166"/>
  <c r="EE162"/>
  <c r="CT74"/>
  <c r="CT448"/>
  <c r="CD195"/>
  <c r="CB290"/>
  <c r="CB322"/>
  <c r="CB260"/>
  <c r="CB440"/>
  <c r="CB312"/>
  <c r="CB62"/>
  <c r="CB267"/>
  <c r="BD34"/>
  <c r="BM436"/>
  <c r="BL310"/>
  <c r="BL307" s="1"/>
  <c r="IH411" l="1"/>
  <c r="IH410" s="1"/>
  <c r="IH409" s="1"/>
  <c r="IH408" s="1"/>
  <c r="HJ391"/>
  <c r="HL391" s="1"/>
  <c r="HR391"/>
  <c r="HT102"/>
  <c r="HT106"/>
  <c r="IH232"/>
  <c r="IJ60"/>
  <c r="HN37"/>
  <c r="HN42"/>
  <c r="HN35"/>
  <c r="HB184"/>
  <c r="HB159"/>
  <c r="GL500"/>
  <c r="GR344"/>
  <c r="GR51"/>
  <c r="GT202"/>
  <c r="GX105"/>
  <c r="GZ105" s="1"/>
  <c r="GX365"/>
  <c r="GZ365" s="1"/>
  <c r="GX418"/>
  <c r="GZ418" s="1"/>
  <c r="EY30"/>
  <c r="FA30" s="1"/>
  <c r="GB129"/>
  <c r="FW397"/>
  <c r="FC229"/>
  <c r="EG166"/>
  <c r="EO207"/>
  <c r="EQ371"/>
  <c r="EG162"/>
  <c r="CV448"/>
  <c r="CV74"/>
  <c r="CD62"/>
  <c r="CD312"/>
  <c r="CD260"/>
  <c r="CD440"/>
  <c r="CD267"/>
  <c r="CD322"/>
  <c r="CF195"/>
  <c r="BF34"/>
  <c r="CD290"/>
  <c r="IL60" l="1"/>
  <c r="HJ159"/>
  <c r="HL159" s="1"/>
  <c r="HR159"/>
  <c r="HJ184"/>
  <c r="HR184"/>
  <c r="IJ411"/>
  <c r="IJ410" s="1"/>
  <c r="IJ409" s="1"/>
  <c r="IJ408" s="1"/>
  <c r="HT37"/>
  <c r="IJ232"/>
  <c r="IL232" s="1"/>
  <c r="HV106"/>
  <c r="HV102"/>
  <c r="HT35"/>
  <c r="HT42"/>
  <c r="HN391"/>
  <c r="HB418"/>
  <c r="HB365"/>
  <c r="HB105"/>
  <c r="GV202"/>
  <c r="GT51"/>
  <c r="GT344"/>
  <c r="GN500"/>
  <c r="GB397"/>
  <c r="FE229"/>
  <c r="GD129"/>
  <c r="FC30"/>
  <c r="EU371"/>
  <c r="EQ207"/>
  <c r="EI162"/>
  <c r="EI166"/>
  <c r="CX74"/>
  <c r="CX448"/>
  <c r="CF290"/>
  <c r="CF322"/>
  <c r="CF267"/>
  <c r="CF62"/>
  <c r="CF312"/>
  <c r="BH34"/>
  <c r="CH195"/>
  <c r="CF260"/>
  <c r="CF440"/>
  <c r="HL184" l="1"/>
  <c r="IL411"/>
  <c r="HJ365"/>
  <c r="HL365" s="1"/>
  <c r="HR365"/>
  <c r="HJ418"/>
  <c r="HL418" s="1"/>
  <c r="HR418"/>
  <c r="HJ105"/>
  <c r="HL105" s="1"/>
  <c r="HR105"/>
  <c r="HT391"/>
  <c r="HV42"/>
  <c r="HV35"/>
  <c r="HV37"/>
  <c r="ID102"/>
  <c r="ID106"/>
  <c r="HN184"/>
  <c r="HN159"/>
  <c r="HT159" s="1"/>
  <c r="HV159" s="1"/>
  <c r="ID159" s="1"/>
  <c r="IF159" s="1"/>
  <c r="GP500"/>
  <c r="GV344"/>
  <c r="GV51"/>
  <c r="GX202"/>
  <c r="GZ202" s="1"/>
  <c r="GF129"/>
  <c r="FG229"/>
  <c r="GD397"/>
  <c r="FE30"/>
  <c r="EW371"/>
  <c r="EK162"/>
  <c r="EU207"/>
  <c r="EK166"/>
  <c r="CZ448"/>
  <c r="CZ74"/>
  <c r="CJ195"/>
  <c r="CH267"/>
  <c r="CH290"/>
  <c r="CH440"/>
  <c r="BK34"/>
  <c r="CH322"/>
  <c r="CH260"/>
  <c r="CH312"/>
  <c r="CH62"/>
  <c r="IL410" l="1"/>
  <c r="IL409" s="1"/>
  <c r="IL408" s="1"/>
  <c r="IF106"/>
  <c r="IF102"/>
  <c r="ID37"/>
  <c r="ID35"/>
  <c r="ID42"/>
  <c r="HV391"/>
  <c r="IH159"/>
  <c r="HT184"/>
  <c r="HN365"/>
  <c r="HN105"/>
  <c r="HN418"/>
  <c r="HB202"/>
  <c r="GX51"/>
  <c r="GZ51" s="1"/>
  <c r="GX344"/>
  <c r="GZ344" s="1"/>
  <c r="GR500"/>
  <c r="GH129"/>
  <c r="GF397"/>
  <c r="FG30"/>
  <c r="FI229"/>
  <c r="EY371"/>
  <c r="FA371" s="1"/>
  <c r="EW207"/>
  <c r="EM166"/>
  <c r="EM162"/>
  <c r="DB74"/>
  <c r="DB448"/>
  <c r="CJ312"/>
  <c r="CJ322"/>
  <c r="BL34"/>
  <c r="BZ34"/>
  <c r="BT34"/>
  <c r="CJ267"/>
  <c r="CJ62"/>
  <c r="CJ260"/>
  <c r="CJ440"/>
  <c r="CL195"/>
  <c r="CN195" s="1"/>
  <c r="CP195" s="1"/>
  <c r="CJ290"/>
  <c r="HJ202" l="1"/>
  <c r="HR202"/>
  <c r="HT105"/>
  <c r="HV184"/>
  <c r="IJ159"/>
  <c r="IL159" s="1"/>
  <c r="IF42"/>
  <c r="IF35"/>
  <c r="IF37"/>
  <c r="IH102"/>
  <c r="IH106"/>
  <c r="HT418"/>
  <c r="HT365"/>
  <c r="HB51"/>
  <c r="HB344"/>
  <c r="GT500"/>
  <c r="GH397"/>
  <c r="GJ129"/>
  <c r="GL129" s="1"/>
  <c r="FQ229"/>
  <c r="FI30"/>
  <c r="EY207"/>
  <c r="FC371"/>
  <c r="EO162"/>
  <c r="EO166"/>
  <c r="DD448"/>
  <c r="DD74"/>
  <c r="CR195"/>
  <c r="CT195" s="1"/>
  <c r="CL440"/>
  <c r="CN440" s="1"/>
  <c r="CP440" s="1"/>
  <c r="CL312"/>
  <c r="CL260"/>
  <c r="CB34"/>
  <c r="CL290"/>
  <c r="CN290" s="1"/>
  <c r="CP290" s="1"/>
  <c r="CL62"/>
  <c r="CN62" s="1"/>
  <c r="CP62" s="1"/>
  <c r="CL267"/>
  <c r="CL322"/>
  <c r="HL202" l="1"/>
  <c r="HJ344"/>
  <c r="HL344" s="1"/>
  <c r="HR344"/>
  <c r="HJ51"/>
  <c r="HL51" s="1"/>
  <c r="HR51"/>
  <c r="IJ106"/>
  <c r="IL106" s="1"/>
  <c r="IJ102"/>
  <c r="IL102" s="1"/>
  <c r="IH35"/>
  <c r="ID184"/>
  <c r="HV105"/>
  <c r="HV365"/>
  <c r="HV418"/>
  <c r="IH37"/>
  <c r="IH42"/>
  <c r="GN129"/>
  <c r="GV500"/>
  <c r="GJ397"/>
  <c r="GL397" s="1"/>
  <c r="FE371"/>
  <c r="FQ30"/>
  <c r="FS229"/>
  <c r="FA207"/>
  <c r="EQ162"/>
  <c r="EQ166"/>
  <c r="DF74"/>
  <c r="DF448"/>
  <c r="CV195"/>
  <c r="CR290"/>
  <c r="CT290" s="1"/>
  <c r="CV290" s="1"/>
  <c r="CX290" s="1"/>
  <c r="CZ290" s="1"/>
  <c r="DB290" s="1"/>
  <c r="DD290" s="1"/>
  <c r="DF290" s="1"/>
  <c r="DH290" s="1"/>
  <c r="DJ290" s="1"/>
  <c r="DL290" s="1"/>
  <c r="DN290" s="1"/>
  <c r="CR440"/>
  <c r="CT440" s="1"/>
  <c r="CR62"/>
  <c r="CT62" s="1"/>
  <c r="CN322"/>
  <c r="CN260"/>
  <c r="CN267"/>
  <c r="CN312"/>
  <c r="CD34"/>
  <c r="HN202" l="1"/>
  <c r="HT202" s="1"/>
  <c r="IJ42"/>
  <c r="IL42" s="1"/>
  <c r="ID418"/>
  <c r="ID417" s="1"/>
  <c r="ID416" s="1"/>
  <c r="ID414" s="1"/>
  <c r="IF184"/>
  <c r="IJ37"/>
  <c r="IL37" s="1"/>
  <c r="ID365"/>
  <c r="ID105"/>
  <c r="IJ35"/>
  <c r="IL35" s="1"/>
  <c r="HN344"/>
  <c r="HN51"/>
  <c r="GX500"/>
  <c r="GP129"/>
  <c r="GN397"/>
  <c r="FS30"/>
  <c r="FG371"/>
  <c r="FU229"/>
  <c r="FC207"/>
  <c r="DQ290"/>
  <c r="DY290" s="1"/>
  <c r="EA290" s="1"/>
  <c r="EC290" s="1"/>
  <c r="EE290" s="1"/>
  <c r="EG290" s="1"/>
  <c r="EI290" s="1"/>
  <c r="EK290" s="1"/>
  <c r="EM290" s="1"/>
  <c r="EO290" s="1"/>
  <c r="EQ290" s="1"/>
  <c r="EU290" s="1"/>
  <c r="EW290" s="1"/>
  <c r="EY290" s="1"/>
  <c r="FA290" s="1"/>
  <c r="FC290" s="1"/>
  <c r="FE290" s="1"/>
  <c r="FG290" s="1"/>
  <c r="FI290" s="1"/>
  <c r="FQ290" s="1"/>
  <c r="FS290" s="1"/>
  <c r="FU290" s="1"/>
  <c r="FW290" s="1"/>
  <c r="GB290" s="1"/>
  <c r="GD290" s="1"/>
  <c r="GF290" s="1"/>
  <c r="GH290" s="1"/>
  <c r="GJ290" s="1"/>
  <c r="GL290" s="1"/>
  <c r="GN290" s="1"/>
  <c r="GP290" s="1"/>
  <c r="GR290" s="1"/>
  <c r="GT290" s="1"/>
  <c r="GV290" s="1"/>
  <c r="GX290" s="1"/>
  <c r="GZ290" s="1"/>
  <c r="HB290" s="1"/>
  <c r="EU162"/>
  <c r="EU166"/>
  <c r="DH448"/>
  <c r="DJ448" s="1"/>
  <c r="DH74"/>
  <c r="DJ74" s="1"/>
  <c r="CX195"/>
  <c r="CV62"/>
  <c r="CX62" s="1"/>
  <c r="CV440"/>
  <c r="CX440" s="1"/>
  <c r="CP312"/>
  <c r="CP267"/>
  <c r="CP260"/>
  <c r="CP322"/>
  <c r="CF34"/>
  <c r="HJ290" l="1"/>
  <c r="HL290" s="1"/>
  <c r="HN290" s="1"/>
  <c r="HT290" s="1"/>
  <c r="HV290" s="1"/>
  <c r="ID290" s="1"/>
  <c r="IF290" s="1"/>
  <c r="IH290" s="1"/>
  <c r="IJ290" s="1"/>
  <c r="IL290" s="1"/>
  <c r="HR290"/>
  <c r="HT51"/>
  <c r="IF365"/>
  <c r="HV202"/>
  <c r="HT344"/>
  <c r="IF105"/>
  <c r="IH184"/>
  <c r="IF418"/>
  <c r="IF417" s="1"/>
  <c r="IF416" s="1"/>
  <c r="IF414" s="1"/>
  <c r="GZ500"/>
  <c r="GP397"/>
  <c r="GR129"/>
  <c r="FI371"/>
  <c r="FW229"/>
  <c r="FU30"/>
  <c r="FE207"/>
  <c r="EW166"/>
  <c r="EW162"/>
  <c r="DL74"/>
  <c r="DL448"/>
  <c r="CZ440"/>
  <c r="DB440" s="1"/>
  <c r="DD440" s="1"/>
  <c r="DF440" s="1"/>
  <c r="DH440" s="1"/>
  <c r="DJ440" s="1"/>
  <c r="DL440" s="1"/>
  <c r="DN440" s="1"/>
  <c r="DQ440" s="1"/>
  <c r="DY440" s="1"/>
  <c r="CZ62"/>
  <c r="DB62" s="1"/>
  <c r="DD62" s="1"/>
  <c r="DF62" s="1"/>
  <c r="DH62" s="1"/>
  <c r="DJ62" s="1"/>
  <c r="DL62" s="1"/>
  <c r="DN62" s="1"/>
  <c r="DQ62" s="1"/>
  <c r="DY62" s="1"/>
  <c r="CZ195"/>
  <c r="T357"/>
  <c r="CR322"/>
  <c r="CR260"/>
  <c r="CR267"/>
  <c r="CR312"/>
  <c r="CH34"/>
  <c r="IH418" l="1"/>
  <c r="IH417" s="1"/>
  <c r="IH416" s="1"/>
  <c r="IH414" s="1"/>
  <c r="IH105"/>
  <c r="HV51"/>
  <c r="IJ184"/>
  <c r="HV344"/>
  <c r="IH365"/>
  <c r="HB500"/>
  <c r="HR500" s="1"/>
  <c r="GT129"/>
  <c r="GR397"/>
  <c r="FW30"/>
  <c r="FQ371"/>
  <c r="GB229"/>
  <c r="FG207"/>
  <c r="EY162"/>
  <c r="EY166"/>
  <c r="EA440"/>
  <c r="EC440" s="1"/>
  <c r="EA62"/>
  <c r="EC62" s="1"/>
  <c r="DN448"/>
  <c r="DN74"/>
  <c r="DB195"/>
  <c r="CT312"/>
  <c r="CV312" s="1"/>
  <c r="CX312" s="1"/>
  <c r="CZ312" s="1"/>
  <c r="DB312" s="1"/>
  <c r="DD312" s="1"/>
  <c r="DF312" s="1"/>
  <c r="DH312" s="1"/>
  <c r="DJ312" s="1"/>
  <c r="DL312" s="1"/>
  <c r="DN312" s="1"/>
  <c r="DQ312" s="1"/>
  <c r="DY312" s="1"/>
  <c r="EA312" s="1"/>
  <c r="EC312" s="1"/>
  <c r="EE312" s="1"/>
  <c r="EG312" s="1"/>
  <c r="EI312" s="1"/>
  <c r="EK312" s="1"/>
  <c r="EM312" s="1"/>
  <c r="EO312" s="1"/>
  <c r="EQ312" s="1"/>
  <c r="EU312" s="1"/>
  <c r="EW312" s="1"/>
  <c r="EY312" s="1"/>
  <c r="FA312" s="1"/>
  <c r="FC312" s="1"/>
  <c r="FE312" s="1"/>
  <c r="FG312" s="1"/>
  <c r="FI312" s="1"/>
  <c r="FQ312" s="1"/>
  <c r="FS312" s="1"/>
  <c r="FU312" s="1"/>
  <c r="FW312" s="1"/>
  <c r="GB312" s="1"/>
  <c r="GD312" s="1"/>
  <c r="GF312" s="1"/>
  <c r="GH312" s="1"/>
  <c r="GJ312" s="1"/>
  <c r="GL312" s="1"/>
  <c r="GN312" s="1"/>
  <c r="GP312" s="1"/>
  <c r="GR312" s="1"/>
  <c r="GT312" s="1"/>
  <c r="GV312" s="1"/>
  <c r="GX312" s="1"/>
  <c r="GZ312" s="1"/>
  <c r="HB312" s="1"/>
  <c r="CT322"/>
  <c r="CT267"/>
  <c r="CV267" s="1"/>
  <c r="CX267" s="1"/>
  <c r="CZ267" s="1"/>
  <c r="DB267" s="1"/>
  <c r="DD267" s="1"/>
  <c r="DF267" s="1"/>
  <c r="DH267" s="1"/>
  <c r="DJ267" s="1"/>
  <c r="DL267" s="1"/>
  <c r="DN267" s="1"/>
  <c r="DQ267" s="1"/>
  <c r="DY267" s="1"/>
  <c r="EA267" s="1"/>
  <c r="EC267" s="1"/>
  <c r="EE267" s="1"/>
  <c r="EG267" s="1"/>
  <c r="EI267" s="1"/>
  <c r="EK267" s="1"/>
  <c r="EM267" s="1"/>
  <c r="EO267" s="1"/>
  <c r="EQ267" s="1"/>
  <c r="EU267" s="1"/>
  <c r="EW267" s="1"/>
  <c r="EY267" s="1"/>
  <c r="FA267" s="1"/>
  <c r="FC267" s="1"/>
  <c r="FE267" s="1"/>
  <c r="FG267" s="1"/>
  <c r="FI267" s="1"/>
  <c r="FQ267" s="1"/>
  <c r="FS267" s="1"/>
  <c r="FU267" s="1"/>
  <c r="FW267" s="1"/>
  <c r="GB267" s="1"/>
  <c r="GD267" s="1"/>
  <c r="GF267" s="1"/>
  <c r="GH267" s="1"/>
  <c r="GJ267" s="1"/>
  <c r="GL267" s="1"/>
  <c r="GN267" s="1"/>
  <c r="GP267" s="1"/>
  <c r="GR267" s="1"/>
  <c r="GT267" s="1"/>
  <c r="GV267" s="1"/>
  <c r="GX267" s="1"/>
  <c r="GZ267" s="1"/>
  <c r="HB267" s="1"/>
  <c r="CT260"/>
  <c r="CV260" s="1"/>
  <c r="CX260" s="1"/>
  <c r="CZ260" s="1"/>
  <c r="DB260" s="1"/>
  <c r="DD260" s="1"/>
  <c r="DF260" s="1"/>
  <c r="DH260" s="1"/>
  <c r="DJ260" s="1"/>
  <c r="DL260" s="1"/>
  <c r="DN260" s="1"/>
  <c r="DQ260" s="1"/>
  <c r="DY260" s="1"/>
  <c r="EA260" s="1"/>
  <c r="EC260" s="1"/>
  <c r="EE260" s="1"/>
  <c r="EG260" s="1"/>
  <c r="EI260" s="1"/>
  <c r="EK260" s="1"/>
  <c r="EM260" s="1"/>
  <c r="EO260" s="1"/>
  <c r="EQ260" s="1"/>
  <c r="EU260" s="1"/>
  <c r="EW260" s="1"/>
  <c r="EY260" s="1"/>
  <c r="FA260" s="1"/>
  <c r="FC260" s="1"/>
  <c r="FE260" s="1"/>
  <c r="FG260" s="1"/>
  <c r="FI260" s="1"/>
  <c r="FQ260" s="1"/>
  <c r="FS260" s="1"/>
  <c r="FU260" s="1"/>
  <c r="FW260" s="1"/>
  <c r="GB260" s="1"/>
  <c r="GD260" s="1"/>
  <c r="GF260" s="1"/>
  <c r="GH260" s="1"/>
  <c r="GJ260" s="1"/>
  <c r="GL260" s="1"/>
  <c r="GN260" s="1"/>
  <c r="GP260" s="1"/>
  <c r="GR260" s="1"/>
  <c r="GT260" s="1"/>
  <c r="GV260" s="1"/>
  <c r="GX260" s="1"/>
  <c r="GZ260" s="1"/>
  <c r="HB260" s="1"/>
  <c r="V357"/>
  <c r="S357"/>
  <c r="CJ34"/>
  <c r="IL184" l="1"/>
  <c r="HJ267"/>
  <c r="HL267" s="1"/>
  <c r="HN267" s="1"/>
  <c r="HT267" s="1"/>
  <c r="HV267" s="1"/>
  <c r="ID267" s="1"/>
  <c r="IF267" s="1"/>
  <c r="IH267" s="1"/>
  <c r="IJ267" s="1"/>
  <c r="IL267" s="1"/>
  <c r="HR267"/>
  <c r="HJ260"/>
  <c r="HL260" s="1"/>
  <c r="HN260" s="1"/>
  <c r="HT260" s="1"/>
  <c r="HV260" s="1"/>
  <c r="ID260" s="1"/>
  <c r="IF260" s="1"/>
  <c r="IH260" s="1"/>
  <c r="IJ260" s="1"/>
  <c r="IL260" s="1"/>
  <c r="HR260"/>
  <c r="HJ312"/>
  <c r="HL312" s="1"/>
  <c r="HN312" s="1"/>
  <c r="HT312" s="1"/>
  <c r="HV312" s="1"/>
  <c r="ID312" s="1"/>
  <c r="IF312" s="1"/>
  <c r="IH312" s="1"/>
  <c r="IJ312" s="1"/>
  <c r="IL312" s="1"/>
  <c r="HR312"/>
  <c r="IJ365"/>
  <c r="IL365" s="1"/>
  <c r="ID51"/>
  <c r="ID344"/>
  <c r="IJ105"/>
  <c r="IL105" s="1"/>
  <c r="IJ418"/>
  <c r="HJ500"/>
  <c r="GT397"/>
  <c r="GV129"/>
  <c r="GD229"/>
  <c r="GF229" s="1"/>
  <c r="GH229" s="1"/>
  <c r="FS371"/>
  <c r="GB30"/>
  <c r="FI207"/>
  <c r="FA166"/>
  <c r="FA162"/>
  <c r="EE62"/>
  <c r="EG62" s="1"/>
  <c r="EE440"/>
  <c r="EG440" s="1"/>
  <c r="DQ74"/>
  <c r="DQ448"/>
  <c r="DD195"/>
  <c r="X357"/>
  <c r="CV322"/>
  <c r="CX322" s="1"/>
  <c r="CL34"/>
  <c r="IL418" l="1"/>
  <c r="IL417" s="1"/>
  <c r="IL416" s="1"/>
  <c r="IL414" s="1"/>
  <c r="IJ417"/>
  <c r="IJ416" s="1"/>
  <c r="IJ414" s="1"/>
  <c r="IF344"/>
  <c r="IF51"/>
  <c r="HL500"/>
  <c r="GX129"/>
  <c r="GZ129" s="1"/>
  <c r="GV397"/>
  <c r="GJ229"/>
  <c r="GL229" s="1"/>
  <c r="GD30"/>
  <c r="GF30" s="1"/>
  <c r="GH30" s="1"/>
  <c r="FU371"/>
  <c r="FQ207"/>
  <c r="FC166"/>
  <c r="FC162"/>
  <c r="EI440"/>
  <c r="EI62"/>
  <c r="DY448"/>
  <c r="DY74"/>
  <c r="DF195"/>
  <c r="CZ322"/>
  <c r="DB322" s="1"/>
  <c r="DD322" s="1"/>
  <c r="DF322" s="1"/>
  <c r="DH322" s="1"/>
  <c r="DJ322" s="1"/>
  <c r="DL322" s="1"/>
  <c r="DN322" s="1"/>
  <c r="DQ322" s="1"/>
  <c r="DY322" s="1"/>
  <c r="Z357"/>
  <c r="CN34"/>
  <c r="IH51" l="1"/>
  <c r="IH344"/>
  <c r="HN500"/>
  <c r="HB129"/>
  <c r="GN229"/>
  <c r="GX397"/>
  <c r="GZ397" s="1"/>
  <c r="GJ30"/>
  <c r="GL30" s="1"/>
  <c r="FW371"/>
  <c r="FS207"/>
  <c r="FE162"/>
  <c r="FE166"/>
  <c r="EK62"/>
  <c r="EK440"/>
  <c r="EA322"/>
  <c r="EC322" s="1"/>
  <c r="EA74"/>
  <c r="EA448"/>
  <c r="DH195"/>
  <c r="DJ195" s="1"/>
  <c r="AB357"/>
  <c r="CP34"/>
  <c r="HJ129" l="1"/>
  <c r="HL129" s="1"/>
  <c r="HR129"/>
  <c r="IJ344"/>
  <c r="HT500"/>
  <c r="IJ51"/>
  <c r="IL51" s="1"/>
  <c r="HB397"/>
  <c r="GP229"/>
  <c r="GN30"/>
  <c r="GB371"/>
  <c r="FU207"/>
  <c r="FG166"/>
  <c r="FG162"/>
  <c r="EM440"/>
  <c r="EM62"/>
  <c r="EE322"/>
  <c r="EG322" s="1"/>
  <c r="EC448"/>
  <c r="EC74"/>
  <c r="DL195"/>
  <c r="T53"/>
  <c r="AD357"/>
  <c r="CR34"/>
  <c r="IL344" l="1"/>
  <c r="HJ397"/>
  <c r="HL397" s="1"/>
  <c r="HR397"/>
  <c r="HV500"/>
  <c r="HN129"/>
  <c r="GP30"/>
  <c r="GR229"/>
  <c r="GD371"/>
  <c r="GF371" s="1"/>
  <c r="GH371" s="1"/>
  <c r="FW207"/>
  <c r="FI162"/>
  <c r="FI166"/>
  <c r="EO62"/>
  <c r="EO440"/>
  <c r="EI322"/>
  <c r="EE74"/>
  <c r="EE448"/>
  <c r="DN195"/>
  <c r="V53"/>
  <c r="S53"/>
  <c r="CT34"/>
  <c r="AF357"/>
  <c r="T100"/>
  <c r="T33"/>
  <c r="T156"/>
  <c r="T110"/>
  <c r="ID500" l="1"/>
  <c r="ID481" s="1"/>
  <c r="HT129"/>
  <c r="HN397"/>
  <c r="GT229"/>
  <c r="GR30"/>
  <c r="GJ371"/>
  <c r="GL371" s="1"/>
  <c r="GB207"/>
  <c r="FQ166"/>
  <c r="FQ162"/>
  <c r="EG74"/>
  <c r="EQ440"/>
  <c r="EQ62"/>
  <c r="EG448"/>
  <c r="EK322"/>
  <c r="DQ195"/>
  <c r="CV34"/>
  <c r="CX34" s="1"/>
  <c r="AH357"/>
  <c r="X53"/>
  <c r="S100"/>
  <c r="V100"/>
  <c r="V33"/>
  <c r="S33"/>
  <c r="V156"/>
  <c r="S156"/>
  <c r="S110"/>
  <c r="V110"/>
  <c r="HT397" l="1"/>
  <c r="HV129"/>
  <c r="IF500"/>
  <c r="IF481" s="1"/>
  <c r="GT30"/>
  <c r="GV229"/>
  <c r="GN371"/>
  <c r="GD207"/>
  <c r="FS162"/>
  <c r="FS166"/>
  <c r="EM322"/>
  <c r="EU62"/>
  <c r="EU440"/>
  <c r="EI448"/>
  <c r="EI74"/>
  <c r="DY195"/>
  <c r="CZ34"/>
  <c r="DB34" s="1"/>
  <c r="DD34" s="1"/>
  <c r="DF34" s="1"/>
  <c r="DH34" s="1"/>
  <c r="DJ34" s="1"/>
  <c r="DL34" s="1"/>
  <c r="DN34" s="1"/>
  <c r="DQ34" s="1"/>
  <c r="DY34" s="1"/>
  <c r="Z53"/>
  <c r="AJ357"/>
  <c r="X100"/>
  <c r="X33"/>
  <c r="X110"/>
  <c r="X156"/>
  <c r="HV397" l="1"/>
  <c r="IH500"/>
  <c r="IH481" s="1"/>
  <c r="GP371"/>
  <c r="GX229"/>
  <c r="GZ229" s="1"/>
  <c r="GV30"/>
  <c r="GF207"/>
  <c r="FU166"/>
  <c r="FU162"/>
  <c r="EW440"/>
  <c r="EW62"/>
  <c r="EK74"/>
  <c r="EO322"/>
  <c r="EK448"/>
  <c r="EA34"/>
  <c r="EC34" s="1"/>
  <c r="EA195"/>
  <c r="AL357"/>
  <c r="T237"/>
  <c r="AB53"/>
  <c r="Z110"/>
  <c r="Z156"/>
  <c r="Z33"/>
  <c r="Z100"/>
  <c r="IJ500" l="1"/>
  <c r="IJ481" s="1"/>
  <c r="HB229"/>
  <c r="GX30"/>
  <c r="GZ30" s="1"/>
  <c r="GR371"/>
  <c r="GH207"/>
  <c r="EY62"/>
  <c r="EY440"/>
  <c r="FA440" s="1"/>
  <c r="FW162"/>
  <c r="FW166"/>
  <c r="FA62"/>
  <c r="EM448"/>
  <c r="EQ322"/>
  <c r="EM74"/>
  <c r="EE34"/>
  <c r="EG34" s="1"/>
  <c r="EC195"/>
  <c r="AD53"/>
  <c r="V237"/>
  <c r="S237"/>
  <c r="AN357"/>
  <c r="AB33"/>
  <c r="AB100"/>
  <c r="AB156"/>
  <c r="AB110"/>
  <c r="IL500" l="1"/>
  <c r="IL481" s="1"/>
  <c r="HJ229"/>
  <c r="HL229" s="1"/>
  <c r="HR229"/>
  <c r="HB30"/>
  <c r="GT371"/>
  <c r="GJ207"/>
  <c r="GB162"/>
  <c r="GB166"/>
  <c r="FC440"/>
  <c r="FC62"/>
  <c r="EI34"/>
  <c r="EO74"/>
  <c r="EU322"/>
  <c r="EO448"/>
  <c r="EE195"/>
  <c r="AP357"/>
  <c r="X237"/>
  <c r="T234"/>
  <c r="AF53"/>
  <c r="AD156"/>
  <c r="AD100"/>
  <c r="AD110"/>
  <c r="AD33"/>
  <c r="HJ30" l="1"/>
  <c r="HL30" s="1"/>
  <c r="HR30"/>
  <c r="HN229"/>
  <c r="HT229" s="1"/>
  <c r="HV229" s="1"/>
  <c r="ID229" s="1"/>
  <c r="GV371"/>
  <c r="GL207"/>
  <c r="FE62"/>
  <c r="FE440"/>
  <c r="GD162"/>
  <c r="GD166"/>
  <c r="GF166" s="1"/>
  <c r="EW322"/>
  <c r="EQ448"/>
  <c r="EG195"/>
  <c r="EQ74"/>
  <c r="EK34"/>
  <c r="AH53"/>
  <c r="Z237"/>
  <c r="V234"/>
  <c r="S234"/>
  <c r="AR357"/>
  <c r="AF110"/>
  <c r="T61"/>
  <c r="AF156"/>
  <c r="AF33"/>
  <c r="AF100"/>
  <c r="IF229" l="1"/>
  <c r="IH229" s="1"/>
  <c r="HN30"/>
  <c r="GX371"/>
  <c r="GZ371" s="1"/>
  <c r="GN207"/>
  <c r="GH166"/>
  <c r="GF162"/>
  <c r="FG62"/>
  <c r="FG440"/>
  <c r="EY322"/>
  <c r="FA322"/>
  <c r="EM34"/>
  <c r="EI195"/>
  <c r="EU74"/>
  <c r="EU448"/>
  <c r="AT357"/>
  <c r="AB237"/>
  <c r="AJ53"/>
  <c r="X234"/>
  <c r="AH110"/>
  <c r="AH100"/>
  <c r="T5"/>
  <c r="V61"/>
  <c r="S61"/>
  <c r="AH33"/>
  <c r="AH156"/>
  <c r="HT30" l="1"/>
  <c r="IJ229"/>
  <c r="HB371"/>
  <c r="GP207"/>
  <c r="GH162"/>
  <c r="GJ166"/>
  <c r="FI440"/>
  <c r="FI62"/>
  <c r="FC322"/>
  <c r="EW74"/>
  <c r="EW448"/>
  <c r="EK195"/>
  <c r="EO34"/>
  <c r="AL53"/>
  <c r="AV357"/>
  <c r="Z234"/>
  <c r="AD237"/>
  <c r="AJ156"/>
  <c r="AJ100"/>
  <c r="AJ110"/>
  <c r="X61"/>
  <c r="S5"/>
  <c r="V5"/>
  <c r="X5" s="1"/>
  <c r="Z5" s="1"/>
  <c r="AB5" s="1"/>
  <c r="AD5" s="1"/>
  <c r="AF5" s="1"/>
  <c r="AH5" s="1"/>
  <c r="AJ5" s="1"/>
  <c r="AL5" s="1"/>
  <c r="AN5" s="1"/>
  <c r="AP5" s="1"/>
  <c r="AR5" s="1"/>
  <c r="AT5" s="1"/>
  <c r="AV5" s="1"/>
  <c r="AX5" s="1"/>
  <c r="AZ5" s="1"/>
  <c r="BB5" s="1"/>
  <c r="BD5" s="1"/>
  <c r="BF5" s="1"/>
  <c r="BH5" s="1"/>
  <c r="BK5" s="1"/>
  <c r="AJ33"/>
  <c r="IL229" l="1"/>
  <c r="HJ371"/>
  <c r="HL371" s="1"/>
  <c r="HR371"/>
  <c r="HV30"/>
  <c r="GR207"/>
  <c r="GL166"/>
  <c r="GJ162"/>
  <c r="GL162" s="1"/>
  <c r="FQ62"/>
  <c r="FQ440"/>
  <c r="FE322"/>
  <c r="EY74"/>
  <c r="EY448"/>
  <c r="EQ34"/>
  <c r="EM195"/>
  <c r="AB234"/>
  <c r="AN53"/>
  <c r="AX357"/>
  <c r="AF237"/>
  <c r="BZ5"/>
  <c r="CB5" s="1"/>
  <c r="CD5" s="1"/>
  <c r="CF5" s="1"/>
  <c r="CH5" s="1"/>
  <c r="CJ5" s="1"/>
  <c r="CL5" s="1"/>
  <c r="CN5" s="1"/>
  <c r="CP5" s="1"/>
  <c r="CR5" s="1"/>
  <c r="CT5" s="1"/>
  <c r="CV5" s="1"/>
  <c r="CX5" s="1"/>
  <c r="CZ5" s="1"/>
  <c r="DB5" s="1"/>
  <c r="DD5" s="1"/>
  <c r="DF5" s="1"/>
  <c r="DH5" s="1"/>
  <c r="DJ5" s="1"/>
  <c r="DL5" s="1"/>
  <c r="DN5" s="1"/>
  <c r="DQ5" s="1"/>
  <c r="DY5" s="1"/>
  <c r="EA5" s="1"/>
  <c r="EC5" s="1"/>
  <c r="EE5" s="1"/>
  <c r="EG5" s="1"/>
  <c r="EI5" s="1"/>
  <c r="EK5" s="1"/>
  <c r="EM5" s="1"/>
  <c r="EO5" s="1"/>
  <c r="EQ5" s="1"/>
  <c r="EU5" s="1"/>
  <c r="EW5" s="1"/>
  <c r="EY5" s="1"/>
  <c r="FA5" s="1"/>
  <c r="FC5" s="1"/>
  <c r="FE5" s="1"/>
  <c r="FG5" s="1"/>
  <c r="FI5" s="1"/>
  <c r="FQ5" s="1"/>
  <c r="FS5" s="1"/>
  <c r="FU5" s="1"/>
  <c r="FW5" s="1"/>
  <c r="BT5"/>
  <c r="AL110"/>
  <c r="AL100"/>
  <c r="AL156"/>
  <c r="AL33"/>
  <c r="Z61"/>
  <c r="ID30" l="1"/>
  <c r="HN371"/>
  <c r="GN166"/>
  <c r="GN162"/>
  <c r="GT207"/>
  <c r="GB5"/>
  <c r="FS440"/>
  <c r="FS62"/>
  <c r="FG322"/>
  <c r="FA448"/>
  <c r="FA74"/>
  <c r="EO195"/>
  <c r="EU34"/>
  <c r="AH237"/>
  <c r="AZ357"/>
  <c r="AP53"/>
  <c r="AD234"/>
  <c r="T345"/>
  <c r="T59"/>
  <c r="AB61"/>
  <c r="AN33"/>
  <c r="AN156"/>
  <c r="AN100"/>
  <c r="AN110"/>
  <c r="IF30" l="1"/>
  <c r="HT371"/>
  <c r="GV207"/>
  <c r="GP162"/>
  <c r="GP166"/>
  <c r="GD5"/>
  <c r="FU62"/>
  <c r="FU440"/>
  <c r="FI322"/>
  <c r="FC74"/>
  <c r="FC448"/>
  <c r="EW34"/>
  <c r="EQ195"/>
  <c r="V59"/>
  <c r="S59"/>
  <c r="AF234"/>
  <c r="AR53"/>
  <c r="BB357"/>
  <c r="AJ237"/>
  <c r="S345"/>
  <c r="V345"/>
  <c r="AD61"/>
  <c r="AP156"/>
  <c r="T205"/>
  <c r="AP110"/>
  <c r="AP100"/>
  <c r="AP33"/>
  <c r="HV371" l="1"/>
  <c r="IH30"/>
  <c r="GR162"/>
  <c r="GR166"/>
  <c r="GX207"/>
  <c r="GZ207" s="1"/>
  <c r="GF5"/>
  <c r="FW440"/>
  <c r="FW62"/>
  <c r="EY34"/>
  <c r="FA34" s="1"/>
  <c r="FQ322"/>
  <c r="FE74"/>
  <c r="FE448"/>
  <c r="EU195"/>
  <c r="BD357"/>
  <c r="AH234"/>
  <c r="X59"/>
  <c r="AL237"/>
  <c r="AT53"/>
  <c r="X345"/>
  <c r="AR110"/>
  <c r="AR100"/>
  <c r="AR33"/>
  <c r="V205"/>
  <c r="S205"/>
  <c r="AR156"/>
  <c r="AF61"/>
  <c r="IJ30" l="1"/>
  <c r="IL30" s="1"/>
  <c r="ID371"/>
  <c r="HB207"/>
  <c r="GT166"/>
  <c r="GT162"/>
  <c r="GH5"/>
  <c r="GB62"/>
  <c r="GB440"/>
  <c r="FS322"/>
  <c r="FG448"/>
  <c r="FG74"/>
  <c r="FC34"/>
  <c r="EW195"/>
  <c r="Z345"/>
  <c r="AV53"/>
  <c r="AN237"/>
  <c r="AJ234"/>
  <c r="Z59"/>
  <c r="BF357"/>
  <c r="AT156"/>
  <c r="X205"/>
  <c r="AT110"/>
  <c r="AT33"/>
  <c r="AH61"/>
  <c r="AT100"/>
  <c r="HJ207" l="1"/>
  <c r="HL207" s="1"/>
  <c r="HR207"/>
  <c r="IF371"/>
  <c r="GV162"/>
  <c r="GV166"/>
  <c r="GJ5"/>
  <c r="GD440"/>
  <c r="GF440" s="1"/>
  <c r="GH440" s="1"/>
  <c r="GD62"/>
  <c r="GF62" s="1"/>
  <c r="GH62" s="1"/>
  <c r="FE34"/>
  <c r="FU322"/>
  <c r="FI74"/>
  <c r="FI448"/>
  <c r="EY195"/>
  <c r="T389"/>
  <c r="T67"/>
  <c r="AB345"/>
  <c r="T382"/>
  <c r="AB59"/>
  <c r="AL234"/>
  <c r="AP237"/>
  <c r="BH357"/>
  <c r="AX53"/>
  <c r="AV110"/>
  <c r="Z205"/>
  <c r="AJ61"/>
  <c r="AV100"/>
  <c r="AV33"/>
  <c r="AV156"/>
  <c r="IH371" l="1"/>
  <c r="HN207"/>
  <c r="GX166"/>
  <c r="GL5"/>
  <c r="GX162"/>
  <c r="GZ162" s="1"/>
  <c r="GJ440"/>
  <c r="GL440" s="1"/>
  <c r="GJ62"/>
  <c r="GL62" s="1"/>
  <c r="FG34"/>
  <c r="FW322"/>
  <c r="FQ448"/>
  <c r="FQ74"/>
  <c r="FA195"/>
  <c r="AR237"/>
  <c r="AZ53"/>
  <c r="V382"/>
  <c r="S382"/>
  <c r="AD59"/>
  <c r="T320"/>
  <c r="AD345"/>
  <c r="S389"/>
  <c r="V389"/>
  <c r="T261"/>
  <c r="S67"/>
  <c r="V67"/>
  <c r="BK357"/>
  <c r="AN234"/>
  <c r="AX110"/>
  <c r="AX156"/>
  <c r="AX100"/>
  <c r="AL61"/>
  <c r="AX33"/>
  <c r="AB205"/>
  <c r="HT207" l="1"/>
  <c r="IJ371"/>
  <c r="IL371" s="1"/>
  <c r="HB162"/>
  <c r="GZ166"/>
  <c r="GN62"/>
  <c r="GN5"/>
  <c r="GN440"/>
  <c r="GB322"/>
  <c r="FI34"/>
  <c r="FS74"/>
  <c r="FS448"/>
  <c r="FC195"/>
  <c r="AP234"/>
  <c r="BZ357"/>
  <c r="BL357"/>
  <c r="BT357"/>
  <c r="V261"/>
  <c r="S261"/>
  <c r="V320"/>
  <c r="S320"/>
  <c r="AT237"/>
  <c r="X389"/>
  <c r="AF345"/>
  <c r="AF59"/>
  <c r="BB53"/>
  <c r="X67"/>
  <c r="X382"/>
  <c r="AZ33"/>
  <c r="AD205"/>
  <c r="AZ100"/>
  <c r="AN61"/>
  <c r="AZ156"/>
  <c r="AZ110"/>
  <c r="HJ162" l="1"/>
  <c r="HR162"/>
  <c r="HV207"/>
  <c r="HL162"/>
  <c r="HB166"/>
  <c r="HR166" s="1"/>
  <c r="GP440"/>
  <c r="GP62"/>
  <c r="GP5"/>
  <c r="FQ34"/>
  <c r="GD322"/>
  <c r="GF322" s="1"/>
  <c r="GH322" s="1"/>
  <c r="FU448"/>
  <c r="FU74"/>
  <c r="FE195"/>
  <c r="Z382"/>
  <c r="AH59"/>
  <c r="AV237"/>
  <c r="T69"/>
  <c r="T266"/>
  <c r="X320"/>
  <c r="AR234"/>
  <c r="T259"/>
  <c r="Z67"/>
  <c r="Z389"/>
  <c r="T117"/>
  <c r="BD53"/>
  <c r="AH345"/>
  <c r="X261"/>
  <c r="CB357"/>
  <c r="BB33"/>
  <c r="BB100"/>
  <c r="AP61"/>
  <c r="T191"/>
  <c r="BB110"/>
  <c r="BB156"/>
  <c r="AF205"/>
  <c r="HJ166" l="1"/>
  <c r="HN162"/>
  <c r="GR62"/>
  <c r="GR440"/>
  <c r="GR5"/>
  <c r="GJ322"/>
  <c r="GL322" s="1"/>
  <c r="FS34"/>
  <c r="FW74"/>
  <c r="FW448"/>
  <c r="FG195"/>
  <c r="T468"/>
  <c r="BF53"/>
  <c r="V117"/>
  <c r="X117" s="1"/>
  <c r="Z117" s="1"/>
  <c r="AB117" s="1"/>
  <c r="AD117" s="1"/>
  <c r="AF117" s="1"/>
  <c r="AH117" s="1"/>
  <c r="AJ117" s="1"/>
  <c r="AL117" s="1"/>
  <c r="AN117" s="1"/>
  <c r="AP117" s="1"/>
  <c r="AR117" s="1"/>
  <c r="AT117" s="1"/>
  <c r="AV117" s="1"/>
  <c r="AX117" s="1"/>
  <c r="AZ117" s="1"/>
  <c r="BB117" s="1"/>
  <c r="BD117" s="1"/>
  <c r="BF117" s="1"/>
  <c r="BH117" s="1"/>
  <c r="BK117" s="1"/>
  <c r="S117"/>
  <c r="AJ345"/>
  <c r="CD357"/>
  <c r="AB389"/>
  <c r="AB67"/>
  <c r="AT234"/>
  <c r="V69"/>
  <c r="S69"/>
  <c r="T107"/>
  <c r="S259"/>
  <c r="V259"/>
  <c r="AJ59"/>
  <c r="AB382"/>
  <c r="Z261"/>
  <c r="Z320"/>
  <c r="V266"/>
  <c r="S266"/>
  <c r="AX237"/>
  <c r="AH205"/>
  <c r="BD100"/>
  <c r="BD156"/>
  <c r="S191"/>
  <c r="V191"/>
  <c r="BD110"/>
  <c r="AR61"/>
  <c r="BD33"/>
  <c r="HT162" l="1"/>
  <c r="HL166"/>
  <c r="GT440"/>
  <c r="GT62"/>
  <c r="GN322"/>
  <c r="GP322" s="1"/>
  <c r="GT5"/>
  <c r="GB448"/>
  <c r="GB74"/>
  <c r="FU34"/>
  <c r="FI195"/>
  <c r="S468"/>
  <c r="V468"/>
  <c r="X266"/>
  <c r="AB261"/>
  <c r="X259"/>
  <c r="BT117"/>
  <c r="BZ117"/>
  <c r="AZ237"/>
  <c r="AD382"/>
  <c r="AL59"/>
  <c r="V107"/>
  <c r="S107"/>
  <c r="X69"/>
  <c r="AV234"/>
  <c r="AL345"/>
  <c r="BH53"/>
  <c r="AB320"/>
  <c r="AD389"/>
  <c r="T78"/>
  <c r="T158"/>
  <c r="AD67"/>
  <c r="CF357"/>
  <c r="AT61"/>
  <c r="BF100"/>
  <c r="T394"/>
  <c r="X191"/>
  <c r="BF156"/>
  <c r="BF33"/>
  <c r="BF110"/>
  <c r="AJ205"/>
  <c r="HV162" l="1"/>
  <c r="HN166"/>
  <c r="GR322"/>
  <c r="GV62"/>
  <c r="GV440"/>
  <c r="GV5"/>
  <c r="FW34"/>
  <c r="GD448"/>
  <c r="GD74"/>
  <c r="FQ195"/>
  <c r="X468"/>
  <c r="CB117"/>
  <c r="AF67"/>
  <c r="V78"/>
  <c r="S78"/>
  <c r="X107"/>
  <c r="AN59"/>
  <c r="Z266"/>
  <c r="AN345"/>
  <c r="AX234"/>
  <c r="Z69"/>
  <c r="BB237"/>
  <c r="T501"/>
  <c r="AF389"/>
  <c r="BK53"/>
  <c r="AF382"/>
  <c r="CH357"/>
  <c r="V158"/>
  <c r="S158"/>
  <c r="AD320"/>
  <c r="T68"/>
  <c r="Z259"/>
  <c r="AD261"/>
  <c r="Z191"/>
  <c r="S394"/>
  <c r="V394"/>
  <c r="T517"/>
  <c r="T245"/>
  <c r="BH110"/>
  <c r="BH33"/>
  <c r="BH156"/>
  <c r="T18"/>
  <c r="AV61"/>
  <c r="AL205"/>
  <c r="BH100"/>
  <c r="HT166" l="1"/>
  <c r="ID162"/>
  <c r="ID161" s="1"/>
  <c r="GX440"/>
  <c r="GZ440" s="1"/>
  <c r="GX62"/>
  <c r="GZ62" s="1"/>
  <c r="GT322"/>
  <c r="GX5"/>
  <c r="GF74"/>
  <c r="GF448"/>
  <c r="GB34"/>
  <c r="FS195"/>
  <c r="Z468"/>
  <c r="CD117"/>
  <c r="AF261"/>
  <c r="X158"/>
  <c r="AH382"/>
  <c r="BL53"/>
  <c r="BZ53"/>
  <c r="BT53"/>
  <c r="T364"/>
  <c r="AF320"/>
  <c r="S501"/>
  <c r="V501"/>
  <c r="AZ234"/>
  <c r="AP59"/>
  <c r="AH67"/>
  <c r="AB259"/>
  <c r="CJ357"/>
  <c r="AH389"/>
  <c r="BD237"/>
  <c r="T70"/>
  <c r="V68"/>
  <c r="S68"/>
  <c r="AB69"/>
  <c r="AP345"/>
  <c r="T346"/>
  <c r="AB266"/>
  <c r="Z107"/>
  <c r="X78"/>
  <c r="AN205"/>
  <c r="V18"/>
  <c r="S18"/>
  <c r="BK156"/>
  <c r="BK33"/>
  <c r="BK100"/>
  <c r="AX61"/>
  <c r="BK110"/>
  <c r="X394"/>
  <c r="V245"/>
  <c r="S245"/>
  <c r="V517"/>
  <c r="S517"/>
  <c r="AB191"/>
  <c r="HV166" l="1"/>
  <c r="IF162"/>
  <c r="IF161" s="1"/>
  <c r="HB62"/>
  <c r="HB440"/>
  <c r="GZ5"/>
  <c r="GV322"/>
  <c r="GH448"/>
  <c r="GH74"/>
  <c r="GD34"/>
  <c r="GF34" s="1"/>
  <c r="GH34" s="1"/>
  <c r="FU195"/>
  <c r="AB468"/>
  <c r="CF117"/>
  <c r="AD69"/>
  <c r="AD266"/>
  <c r="AR345"/>
  <c r="AJ389"/>
  <c r="T38"/>
  <c r="AD259"/>
  <c r="CB53"/>
  <c r="T29"/>
  <c r="AH261"/>
  <c r="BF237"/>
  <c r="CL357"/>
  <c r="T247"/>
  <c r="T231"/>
  <c r="AJ67"/>
  <c r="X501"/>
  <c r="V364"/>
  <c r="S364"/>
  <c r="Z158"/>
  <c r="Z78"/>
  <c r="AB107"/>
  <c r="S346"/>
  <c r="V346"/>
  <c r="X68"/>
  <c r="V70"/>
  <c r="S70"/>
  <c r="AR59"/>
  <c r="BB234"/>
  <c r="T306"/>
  <c r="AH320"/>
  <c r="T66"/>
  <c r="AJ382"/>
  <c r="AD191"/>
  <c r="X517"/>
  <c r="X245"/>
  <c r="Z394"/>
  <c r="BM156"/>
  <c r="BZ156"/>
  <c r="BT156"/>
  <c r="BL110"/>
  <c r="BT110"/>
  <c r="BZ110"/>
  <c r="AZ61"/>
  <c r="T21"/>
  <c r="T72"/>
  <c r="X18"/>
  <c r="AP205"/>
  <c r="BL100"/>
  <c r="BT100"/>
  <c r="BZ100"/>
  <c r="BL33"/>
  <c r="BT33"/>
  <c r="BZ33"/>
  <c r="HJ440" l="1"/>
  <c r="HL440" s="1"/>
  <c r="HR440"/>
  <c r="HJ62"/>
  <c r="HL62" s="1"/>
  <c r="HR62"/>
  <c r="IH162"/>
  <c r="IH161" s="1"/>
  <c r="HB5"/>
  <c r="HR5" s="1"/>
  <c r="GX322"/>
  <c r="GZ322" s="1"/>
  <c r="GJ34"/>
  <c r="GL34" s="1"/>
  <c r="GJ74"/>
  <c r="GJ448"/>
  <c r="FW195"/>
  <c r="AD468"/>
  <c r="CH117"/>
  <c r="S66"/>
  <c r="V66"/>
  <c r="V306"/>
  <c r="S306"/>
  <c r="AT59"/>
  <c r="AB78"/>
  <c r="BH237"/>
  <c r="CD53"/>
  <c r="AL389"/>
  <c r="AT345"/>
  <c r="AF69"/>
  <c r="T360"/>
  <c r="Z68"/>
  <c r="AB158"/>
  <c r="AL67"/>
  <c r="AF259"/>
  <c r="AF266"/>
  <c r="T466"/>
  <c r="BD234"/>
  <c r="X70"/>
  <c r="AD107"/>
  <c r="T288"/>
  <c r="Z501"/>
  <c r="CN357"/>
  <c r="AJ261"/>
  <c r="V29"/>
  <c r="S29"/>
  <c r="AL382"/>
  <c r="AJ320"/>
  <c r="X346"/>
  <c r="X364"/>
  <c r="V231"/>
  <c r="S231"/>
  <c r="T339"/>
  <c r="V247"/>
  <c r="S247"/>
  <c r="T121"/>
  <c r="T103"/>
  <c r="S38"/>
  <c r="V38"/>
  <c r="CB33"/>
  <c r="CB100"/>
  <c r="T49"/>
  <c r="S21"/>
  <c r="V21"/>
  <c r="CB110"/>
  <c r="BM155"/>
  <c r="T95"/>
  <c r="Z18"/>
  <c r="T99"/>
  <c r="BB61"/>
  <c r="AB394"/>
  <c r="Z245"/>
  <c r="AF191"/>
  <c r="T17"/>
  <c r="AR205"/>
  <c r="T109"/>
  <c r="T165"/>
  <c r="V72"/>
  <c r="S72"/>
  <c r="T424"/>
  <c r="CB156"/>
  <c r="Z517"/>
  <c r="IJ162" l="1"/>
  <c r="HN440"/>
  <c r="HN62"/>
  <c r="HJ5"/>
  <c r="HB322"/>
  <c r="GL448"/>
  <c r="GN34"/>
  <c r="GL74"/>
  <c r="GB195"/>
  <c r="AF468"/>
  <c r="CJ117"/>
  <c r="V339"/>
  <c r="S339"/>
  <c r="Z364"/>
  <c r="AN67"/>
  <c r="T318"/>
  <c r="T238"/>
  <c r="X38"/>
  <c r="T324"/>
  <c r="X247"/>
  <c r="T473"/>
  <c r="X29"/>
  <c r="CP357"/>
  <c r="AF107"/>
  <c r="T246"/>
  <c r="BF234"/>
  <c r="AD158"/>
  <c r="V360"/>
  <c r="S360"/>
  <c r="AN389"/>
  <c r="BK237"/>
  <c r="X306"/>
  <c r="X66"/>
  <c r="V121"/>
  <c r="S121"/>
  <c r="X231"/>
  <c r="Z346"/>
  <c r="AN382"/>
  <c r="T132"/>
  <c r="T84"/>
  <c r="AB501"/>
  <c r="AH259"/>
  <c r="AV59"/>
  <c r="V103"/>
  <c r="S103"/>
  <c r="AL320"/>
  <c r="AL261"/>
  <c r="S288"/>
  <c r="V288"/>
  <c r="Z70"/>
  <c r="V466"/>
  <c r="S466"/>
  <c r="AH266"/>
  <c r="AB68"/>
  <c r="AH69"/>
  <c r="AV345"/>
  <c r="CF53"/>
  <c r="AD78"/>
  <c r="V109"/>
  <c r="S109"/>
  <c r="AT205"/>
  <c r="S17"/>
  <c r="V17"/>
  <c r="X17" s="1"/>
  <c r="Z17" s="1"/>
  <c r="AB17" s="1"/>
  <c r="AD17" s="1"/>
  <c r="AF17" s="1"/>
  <c r="AH17" s="1"/>
  <c r="AJ17" s="1"/>
  <c r="AL17" s="1"/>
  <c r="AN17" s="1"/>
  <c r="AP17" s="1"/>
  <c r="AR17" s="1"/>
  <c r="AT17" s="1"/>
  <c r="AV17" s="1"/>
  <c r="AX17" s="1"/>
  <c r="AZ17" s="1"/>
  <c r="BB17" s="1"/>
  <c r="BD17" s="1"/>
  <c r="BF17" s="1"/>
  <c r="BH17" s="1"/>
  <c r="BK17" s="1"/>
  <c r="S99"/>
  <c r="V99"/>
  <c r="T147"/>
  <c r="X21"/>
  <c r="CD33"/>
  <c r="V95"/>
  <c r="S95"/>
  <c r="V49"/>
  <c r="S49"/>
  <c r="V424"/>
  <c r="S424"/>
  <c r="X72"/>
  <c r="T79"/>
  <c r="BD61"/>
  <c r="CD110"/>
  <c r="CD100"/>
  <c r="AB517"/>
  <c r="CD156"/>
  <c r="S165"/>
  <c r="V165"/>
  <c r="T96"/>
  <c r="AH191"/>
  <c r="AB245"/>
  <c r="AD394"/>
  <c r="AB18"/>
  <c r="IL162" l="1"/>
  <c r="IL161" s="1"/>
  <c r="IJ161"/>
  <c r="HJ322"/>
  <c r="HL322" s="1"/>
  <c r="HR322"/>
  <c r="HT62"/>
  <c r="HT440"/>
  <c r="HL5"/>
  <c r="HN5" s="1"/>
  <c r="GN74"/>
  <c r="GP34"/>
  <c r="GN448"/>
  <c r="GD195"/>
  <c r="AH468"/>
  <c r="CL117"/>
  <c r="AF78"/>
  <c r="AJ266"/>
  <c r="AN261"/>
  <c r="AN320"/>
  <c r="S84"/>
  <c r="V84"/>
  <c r="AP389"/>
  <c r="V246"/>
  <c r="S246"/>
  <c r="V238"/>
  <c r="S238"/>
  <c r="AB364"/>
  <c r="T470"/>
  <c r="X288"/>
  <c r="X103"/>
  <c r="AP382"/>
  <c r="Z231"/>
  <c r="X121"/>
  <c r="Z306"/>
  <c r="AF158"/>
  <c r="CR357"/>
  <c r="Z247"/>
  <c r="Z38"/>
  <c r="V318"/>
  <c r="S318"/>
  <c r="CH53"/>
  <c r="AJ69"/>
  <c r="AD501"/>
  <c r="BH234"/>
  <c r="AH107"/>
  <c r="V473"/>
  <c r="S473"/>
  <c r="X339"/>
  <c r="AX345"/>
  <c r="AD68"/>
  <c r="X466"/>
  <c r="AB70"/>
  <c r="T499"/>
  <c r="AX59"/>
  <c r="AJ259"/>
  <c r="V132"/>
  <c r="S132"/>
  <c r="AB346"/>
  <c r="Z66"/>
  <c r="BL237"/>
  <c r="BZ237"/>
  <c r="BT237"/>
  <c r="X360"/>
  <c r="Z29"/>
  <c r="V324"/>
  <c r="S324"/>
  <c r="AP67"/>
  <c r="V96"/>
  <c r="S96"/>
  <c r="CF110"/>
  <c r="S147"/>
  <c r="V147"/>
  <c r="BZ17"/>
  <c r="BT17"/>
  <c r="AJ191"/>
  <c r="CF156"/>
  <c r="CF100"/>
  <c r="BF61"/>
  <c r="T372"/>
  <c r="Z21"/>
  <c r="T429"/>
  <c r="X109"/>
  <c r="AD18"/>
  <c r="AD245"/>
  <c r="S79"/>
  <c r="V79"/>
  <c r="X424"/>
  <c r="X95"/>
  <c r="T144"/>
  <c r="CF33"/>
  <c r="T251"/>
  <c r="X99"/>
  <c r="AF394"/>
  <c r="X165"/>
  <c r="AD517"/>
  <c r="Z72"/>
  <c r="X49"/>
  <c r="AV205"/>
  <c r="T255"/>
  <c r="HV62" l="1"/>
  <c r="HV440"/>
  <c r="HN322"/>
  <c r="GP448"/>
  <c r="GR34"/>
  <c r="GP74"/>
  <c r="GF195"/>
  <c r="AJ468"/>
  <c r="CN117"/>
  <c r="CB17"/>
  <c r="X324"/>
  <c r="AB66"/>
  <c r="AL259"/>
  <c r="S499"/>
  <c r="V499"/>
  <c r="AF68"/>
  <c r="X473"/>
  <c r="T314"/>
  <c r="AB306"/>
  <c r="Z121"/>
  <c r="AR382"/>
  <c r="Z103"/>
  <c r="Z288"/>
  <c r="X238"/>
  <c r="AP320"/>
  <c r="AR67"/>
  <c r="CB237"/>
  <c r="Z466"/>
  <c r="AJ107"/>
  <c r="CJ53"/>
  <c r="X318"/>
  <c r="S470"/>
  <c r="V470"/>
  <c r="X84"/>
  <c r="AB29"/>
  <c r="AD346"/>
  <c r="X132"/>
  <c r="AZ59"/>
  <c r="AD70"/>
  <c r="AF501"/>
  <c r="AL69"/>
  <c r="AB38"/>
  <c r="AB247"/>
  <c r="CT357"/>
  <c r="AH158"/>
  <c r="AB231"/>
  <c r="AD364"/>
  <c r="AP261"/>
  <c r="AL266"/>
  <c r="AH78"/>
  <c r="Z360"/>
  <c r="AZ345"/>
  <c r="Z339"/>
  <c r="BK234"/>
  <c r="X246"/>
  <c r="AR389"/>
  <c r="Z99"/>
  <c r="AH394"/>
  <c r="V251"/>
  <c r="S251"/>
  <c r="CH33"/>
  <c r="S144"/>
  <c r="V144"/>
  <c r="V429"/>
  <c r="S429"/>
  <c r="T400"/>
  <c r="X147"/>
  <c r="V255"/>
  <c r="S255"/>
  <c r="AX205"/>
  <c r="Z165"/>
  <c r="Z424"/>
  <c r="X79"/>
  <c r="AF245"/>
  <c r="AF18"/>
  <c r="Z109"/>
  <c r="AL191"/>
  <c r="CH110"/>
  <c r="T248"/>
  <c r="S372"/>
  <c r="V372"/>
  <c r="BH61"/>
  <c r="CH100"/>
  <c r="AB72"/>
  <c r="Z49"/>
  <c r="AF517"/>
  <c r="Z95"/>
  <c r="AB21"/>
  <c r="CH156"/>
  <c r="X96"/>
  <c r="HT322" l="1"/>
  <c r="ID62"/>
  <c r="ID440"/>
  <c r="ID438" s="1"/>
  <c r="ID437" s="1"/>
  <c r="ID436" s="1"/>
  <c r="HT5"/>
  <c r="GR74"/>
  <c r="GT34"/>
  <c r="GR448"/>
  <c r="GH195"/>
  <c r="AL468"/>
  <c r="CP117"/>
  <c r="CD17"/>
  <c r="Z246"/>
  <c r="AD38"/>
  <c r="AN69"/>
  <c r="T71"/>
  <c r="BB59"/>
  <c r="AD29"/>
  <c r="Z84"/>
  <c r="CD237"/>
  <c r="AB288"/>
  <c r="AT382"/>
  <c r="AD66"/>
  <c r="AT389"/>
  <c r="BZ234"/>
  <c r="BT234"/>
  <c r="BL234"/>
  <c r="AN266"/>
  <c r="AJ158"/>
  <c r="AD247"/>
  <c r="AH501"/>
  <c r="AF346"/>
  <c r="X470"/>
  <c r="CL53"/>
  <c r="AL107"/>
  <c r="AT67"/>
  <c r="AB103"/>
  <c r="AD306"/>
  <c r="Z473"/>
  <c r="Z324"/>
  <c r="BB345"/>
  <c r="AB360"/>
  <c r="AF364"/>
  <c r="AF70"/>
  <c r="Z238"/>
  <c r="AH68"/>
  <c r="X499"/>
  <c r="AN259"/>
  <c r="AB339"/>
  <c r="AJ78"/>
  <c r="AR261"/>
  <c r="AD231"/>
  <c r="CV357"/>
  <c r="Z132"/>
  <c r="Z318"/>
  <c r="AB466"/>
  <c r="AR320"/>
  <c r="AB121"/>
  <c r="V314"/>
  <c r="S314"/>
  <c r="CJ156"/>
  <c r="AB49"/>
  <c r="CJ100"/>
  <c r="S248"/>
  <c r="V248"/>
  <c r="T217"/>
  <c r="AH18"/>
  <c r="AB424"/>
  <c r="X255"/>
  <c r="T467"/>
  <c r="X372"/>
  <c r="CJ110"/>
  <c r="AB109"/>
  <c r="AB165"/>
  <c r="AJ394"/>
  <c r="AB99"/>
  <c r="Z96"/>
  <c r="AH517"/>
  <c r="BK61"/>
  <c r="AN191"/>
  <c r="Z79"/>
  <c r="AZ205"/>
  <c r="Z147"/>
  <c r="S400"/>
  <c r="V400"/>
  <c r="X144"/>
  <c r="X251"/>
  <c r="AD21"/>
  <c r="AB95"/>
  <c r="AD72"/>
  <c r="AH245"/>
  <c r="X429"/>
  <c r="CJ33"/>
  <c r="IF440" l="1"/>
  <c r="IF438" s="1"/>
  <c r="IF437" s="1"/>
  <c r="IF436" s="1"/>
  <c r="IF62"/>
  <c r="HV322"/>
  <c r="HV5"/>
  <c r="ID5" s="1"/>
  <c r="GT448"/>
  <c r="GV34"/>
  <c r="GT74"/>
  <c r="GJ195"/>
  <c r="AN468"/>
  <c r="CF17"/>
  <c r="CR117"/>
  <c r="CX357"/>
  <c r="AT320"/>
  <c r="AB132"/>
  <c r="AT261"/>
  <c r="AD339"/>
  <c r="AP259"/>
  <c r="AH364"/>
  <c r="AD360"/>
  <c r="CB234"/>
  <c r="AF66"/>
  <c r="AB84"/>
  <c r="X314"/>
  <c r="AL78"/>
  <c r="Z499"/>
  <c r="AH70"/>
  <c r="BD345"/>
  <c r="AF306"/>
  <c r="AV67"/>
  <c r="CN53"/>
  <c r="AH346"/>
  <c r="AL158"/>
  <c r="AP266"/>
  <c r="AD288"/>
  <c r="AF38"/>
  <c r="AB246"/>
  <c r="AD466"/>
  <c r="AB318"/>
  <c r="AF231"/>
  <c r="AB238"/>
  <c r="AB324"/>
  <c r="AB473"/>
  <c r="AD103"/>
  <c r="AJ501"/>
  <c r="AF247"/>
  <c r="V71"/>
  <c r="S71"/>
  <c r="AD121"/>
  <c r="AJ68"/>
  <c r="AN107"/>
  <c r="Z470"/>
  <c r="AV389"/>
  <c r="AV382"/>
  <c r="CF237"/>
  <c r="AF29"/>
  <c r="BD59"/>
  <c r="AP69"/>
  <c r="Z251"/>
  <c r="AB147"/>
  <c r="AJ517"/>
  <c r="AL394"/>
  <c r="CL110"/>
  <c r="V217"/>
  <c r="S217"/>
  <c r="AD49"/>
  <c r="CL156"/>
  <c r="CN156" s="1"/>
  <c r="CP156" s="1"/>
  <c r="AF72"/>
  <c r="AB79"/>
  <c r="AD99"/>
  <c r="AD165"/>
  <c r="AD109"/>
  <c r="Z255"/>
  <c r="AJ18"/>
  <c r="CL33"/>
  <c r="CN33" s="1"/>
  <c r="CP33" s="1"/>
  <c r="AF21"/>
  <c r="T465"/>
  <c r="AP191"/>
  <c r="BL61"/>
  <c r="BZ61"/>
  <c r="BT61"/>
  <c r="Z372"/>
  <c r="V467"/>
  <c r="S467"/>
  <c r="AD424"/>
  <c r="X248"/>
  <c r="Z429"/>
  <c r="AJ245"/>
  <c r="AD95"/>
  <c r="Z144"/>
  <c r="X400"/>
  <c r="BB205"/>
  <c r="AB96"/>
  <c r="CL100"/>
  <c r="CN100" s="1"/>
  <c r="CP100" s="1"/>
  <c r="ID322" l="1"/>
  <c r="IH62"/>
  <c r="IH440"/>
  <c r="IH438" s="1"/>
  <c r="IH437" s="1"/>
  <c r="IH436" s="1"/>
  <c r="GL195"/>
  <c r="GV74"/>
  <c r="GX34"/>
  <c r="GZ34" s="1"/>
  <c r="GV448"/>
  <c r="AP468"/>
  <c r="CT117"/>
  <c r="CH17"/>
  <c r="CZ357"/>
  <c r="AR69"/>
  <c r="AH29"/>
  <c r="AX382"/>
  <c r="AD324"/>
  <c r="AH231"/>
  <c r="AN158"/>
  <c r="CP53"/>
  <c r="AH306"/>
  <c r="T225"/>
  <c r="CD234"/>
  <c r="AF360"/>
  <c r="AJ364"/>
  <c r="AR259"/>
  <c r="AV261"/>
  <c r="AP107"/>
  <c r="AD473"/>
  <c r="AD238"/>
  <c r="AD318"/>
  <c r="AD246"/>
  <c r="AF288"/>
  <c r="AR266"/>
  <c r="BF345"/>
  <c r="AB499"/>
  <c r="AN78"/>
  <c r="AV320"/>
  <c r="BF59"/>
  <c r="CH237"/>
  <c r="AX389"/>
  <c r="AL68"/>
  <c r="AF121"/>
  <c r="X71"/>
  <c r="AL501"/>
  <c r="AH38"/>
  <c r="AJ346"/>
  <c r="AX67"/>
  <c r="AJ70"/>
  <c r="AD84"/>
  <c r="AH66"/>
  <c r="AF339"/>
  <c r="AB470"/>
  <c r="AH247"/>
  <c r="AF103"/>
  <c r="AF466"/>
  <c r="Z314"/>
  <c r="AD132"/>
  <c r="CR100"/>
  <c r="CT100" s="1"/>
  <c r="CR156"/>
  <c r="CT156" s="1"/>
  <c r="CR33"/>
  <c r="CT33" s="1"/>
  <c r="CN110"/>
  <c r="AD96"/>
  <c r="Z400"/>
  <c r="AB372"/>
  <c r="AH21"/>
  <c r="AB255"/>
  <c r="AN394"/>
  <c r="AL517"/>
  <c r="AB251"/>
  <c r="AF424"/>
  <c r="V465"/>
  <c r="S465"/>
  <c r="AF109"/>
  <c r="AH72"/>
  <c r="X217"/>
  <c r="AF95"/>
  <c r="BZ556"/>
  <c r="CB61"/>
  <c r="AL18"/>
  <c r="AD79"/>
  <c r="BD205"/>
  <c r="AB144"/>
  <c r="T462"/>
  <c r="AL245"/>
  <c r="AB429"/>
  <c r="Z248"/>
  <c r="X467"/>
  <c r="AR191"/>
  <c r="AF165"/>
  <c r="AF99"/>
  <c r="AF49"/>
  <c r="AD147"/>
  <c r="IJ440" l="1"/>
  <c r="IJ62"/>
  <c r="IL62" s="1"/>
  <c r="IF322"/>
  <c r="IF5"/>
  <c r="HB34"/>
  <c r="GX448"/>
  <c r="GX74"/>
  <c r="GN195"/>
  <c r="AR468"/>
  <c r="CJ17"/>
  <c r="CV117"/>
  <c r="DB357"/>
  <c r="CV100"/>
  <c r="CX100" s="1"/>
  <c r="AZ67"/>
  <c r="AJ38"/>
  <c r="AZ389"/>
  <c r="AX320"/>
  <c r="BH345"/>
  <c r="AH288"/>
  <c r="AF246"/>
  <c r="AR107"/>
  <c r="AT259"/>
  <c r="AH360"/>
  <c r="V225"/>
  <c r="S225"/>
  <c r="CR53"/>
  <c r="AF324"/>
  <c r="AJ29"/>
  <c r="AF132"/>
  <c r="AB314"/>
  <c r="AJ247"/>
  <c r="AD470"/>
  <c r="AN501"/>
  <c r="AH121"/>
  <c r="BH59"/>
  <c r="AT266"/>
  <c r="AF238"/>
  <c r="CV33"/>
  <c r="CX33" s="1"/>
  <c r="AH103"/>
  <c r="AH339"/>
  <c r="AJ66"/>
  <c r="AL70"/>
  <c r="AL346"/>
  <c r="Z71"/>
  <c r="AN68"/>
  <c r="AD499"/>
  <c r="AX261"/>
  <c r="AJ306"/>
  <c r="AP158"/>
  <c r="AJ231"/>
  <c r="AZ382"/>
  <c r="AT69"/>
  <c r="CV156"/>
  <c r="CX156" s="1"/>
  <c r="AH466"/>
  <c r="AF84"/>
  <c r="CJ237"/>
  <c r="AP78"/>
  <c r="AF318"/>
  <c r="AF473"/>
  <c r="AL364"/>
  <c r="CF234"/>
  <c r="CP110"/>
  <c r="AH165"/>
  <c r="AF79"/>
  <c r="AH95"/>
  <c r="X465"/>
  <c r="AN517"/>
  <c r="AF96"/>
  <c r="AD144"/>
  <c r="BF205"/>
  <c r="AN18"/>
  <c r="AJ72"/>
  <c r="AH424"/>
  <c r="AB400"/>
  <c r="AF147"/>
  <c r="AH49"/>
  <c r="AH99"/>
  <c r="AD429"/>
  <c r="AN245"/>
  <c r="S462"/>
  <c r="V462"/>
  <c r="T43"/>
  <c r="V43" s="1"/>
  <c r="X43" s="1"/>
  <c r="Z43" s="1"/>
  <c r="AB43" s="1"/>
  <c r="AD43" s="1"/>
  <c r="AF43" s="1"/>
  <c r="AH43" s="1"/>
  <c r="AJ43" s="1"/>
  <c r="AL43" s="1"/>
  <c r="AN43" s="1"/>
  <c r="AP43" s="1"/>
  <c r="AR43" s="1"/>
  <c r="AT43" s="1"/>
  <c r="AV43" s="1"/>
  <c r="AX43" s="1"/>
  <c r="AZ43" s="1"/>
  <c r="BB43" s="1"/>
  <c r="BD43" s="1"/>
  <c r="BF43" s="1"/>
  <c r="BH43" s="1"/>
  <c r="BK43" s="1"/>
  <c r="BT43" s="1"/>
  <c r="AH109"/>
  <c r="AD251"/>
  <c r="AD255"/>
  <c r="AJ21"/>
  <c r="AT191"/>
  <c r="Z467"/>
  <c r="AB248"/>
  <c r="CB556"/>
  <c r="CD61"/>
  <c r="Z217"/>
  <c r="AP394"/>
  <c r="AD372"/>
  <c r="IL440" l="1"/>
  <c r="IL438" s="1"/>
  <c r="IL437" s="1"/>
  <c r="IL436" s="1"/>
  <c r="IJ438"/>
  <c r="IJ437" s="1"/>
  <c r="IJ436" s="1"/>
  <c r="HJ34"/>
  <c r="HL34" s="1"/>
  <c r="HR34"/>
  <c r="IH322"/>
  <c r="IH5"/>
  <c r="GZ74"/>
  <c r="GZ448"/>
  <c r="GP195"/>
  <c r="AT468"/>
  <c r="CX117"/>
  <c r="CL17"/>
  <c r="DD357"/>
  <c r="CZ156"/>
  <c r="DB156" s="1"/>
  <c r="DD156" s="1"/>
  <c r="DF156" s="1"/>
  <c r="DH156" s="1"/>
  <c r="DJ156" s="1"/>
  <c r="DL156" s="1"/>
  <c r="DN156" s="1"/>
  <c r="DQ156" s="1"/>
  <c r="DY156" s="1"/>
  <c r="CZ100"/>
  <c r="DB100" s="1"/>
  <c r="DD100" s="1"/>
  <c r="DF100" s="1"/>
  <c r="DH100" s="1"/>
  <c r="DJ100" s="1"/>
  <c r="DL100" s="1"/>
  <c r="DN100" s="1"/>
  <c r="DQ100" s="1"/>
  <c r="DY100" s="1"/>
  <c r="CZ33"/>
  <c r="DB33" s="1"/>
  <c r="DD33" s="1"/>
  <c r="DF33" s="1"/>
  <c r="DH33" s="1"/>
  <c r="DJ33" s="1"/>
  <c r="DL33" s="1"/>
  <c r="DN33" s="1"/>
  <c r="DQ33" s="1"/>
  <c r="DY33" s="1"/>
  <c r="AN364"/>
  <c r="AH473"/>
  <c r="CL237"/>
  <c r="AV69"/>
  <c r="AL231"/>
  <c r="AL306"/>
  <c r="AP68"/>
  <c r="AJ103"/>
  <c r="AP501"/>
  <c r="AL29"/>
  <c r="AH324"/>
  <c r="CT53"/>
  <c r="AV259"/>
  <c r="AH246"/>
  <c r="BK345"/>
  <c r="BB389"/>
  <c r="CH234"/>
  <c r="AF499"/>
  <c r="AN346"/>
  <c r="AL66"/>
  <c r="AJ121"/>
  <c r="AJ360"/>
  <c r="AR78"/>
  <c r="AH84"/>
  <c r="BB382"/>
  <c r="AR158"/>
  <c r="AZ261"/>
  <c r="AH238"/>
  <c r="BK59"/>
  <c r="AL247"/>
  <c r="AT107"/>
  <c r="AJ288"/>
  <c r="AZ320"/>
  <c r="BB67"/>
  <c r="AH318"/>
  <c r="AJ466"/>
  <c r="AB71"/>
  <c r="AN70"/>
  <c r="AJ339"/>
  <c r="AV266"/>
  <c r="AF470"/>
  <c r="AD314"/>
  <c r="AH132"/>
  <c r="X225"/>
  <c r="AL38"/>
  <c r="CR110"/>
  <c r="AL21"/>
  <c r="AF251"/>
  <c r="X462"/>
  <c r="AD400"/>
  <c r="AH96"/>
  <c r="AF255"/>
  <c r="AP245"/>
  <c r="AF429"/>
  <c r="AJ49"/>
  <c r="AL72"/>
  <c r="AF144"/>
  <c r="AJ165"/>
  <c r="AR394"/>
  <c r="AB467"/>
  <c r="CD556"/>
  <c r="CF61"/>
  <c r="AF372"/>
  <c r="AV191"/>
  <c r="AJ109"/>
  <c r="S43"/>
  <c r="AJ99"/>
  <c r="AH147"/>
  <c r="AP18"/>
  <c r="BH205"/>
  <c r="AP517"/>
  <c r="Z465"/>
  <c r="AJ95"/>
  <c r="AB217"/>
  <c r="AD248"/>
  <c r="AJ424"/>
  <c r="AH79"/>
  <c r="IJ5" l="1"/>
  <c r="IJ322"/>
  <c r="IL322" s="1"/>
  <c r="HN34"/>
  <c r="HB448"/>
  <c r="HR448" s="1"/>
  <c r="HB74"/>
  <c r="HR74" s="1"/>
  <c r="GR195"/>
  <c r="AV468"/>
  <c r="EA33"/>
  <c r="EC33" s="1"/>
  <c r="EA100"/>
  <c r="EC100" s="1"/>
  <c r="EA156"/>
  <c r="EC156" s="1"/>
  <c r="CZ117"/>
  <c r="CN17"/>
  <c r="DF357"/>
  <c r="Z225"/>
  <c r="AX266"/>
  <c r="AL466"/>
  <c r="BD67"/>
  <c r="AL288"/>
  <c r="BL59"/>
  <c r="BZ59"/>
  <c r="BT59"/>
  <c r="AJ84"/>
  <c r="AL121"/>
  <c r="AN66"/>
  <c r="CT110"/>
  <c r="CV110" s="1"/>
  <c r="CX110" s="1"/>
  <c r="AN38"/>
  <c r="AF314"/>
  <c r="BB320"/>
  <c r="AJ238"/>
  <c r="AT158"/>
  <c r="AL360"/>
  <c r="BD389"/>
  <c r="AJ246"/>
  <c r="CV53"/>
  <c r="CX53" s="1"/>
  <c r="AN29"/>
  <c r="AL103"/>
  <c r="AR68"/>
  <c r="AN306"/>
  <c r="AX69"/>
  <c r="CN237"/>
  <c r="AH470"/>
  <c r="AL339"/>
  <c r="AJ318"/>
  <c r="AV107"/>
  <c r="AN247"/>
  <c r="AH499"/>
  <c r="CJ234"/>
  <c r="AR501"/>
  <c r="AP364"/>
  <c r="AJ132"/>
  <c r="AP70"/>
  <c r="AD71"/>
  <c r="BB261"/>
  <c r="BD382"/>
  <c r="AT78"/>
  <c r="AP346"/>
  <c r="BL345"/>
  <c r="BZ345"/>
  <c r="BT345"/>
  <c r="AX259"/>
  <c r="AJ324"/>
  <c r="AN231"/>
  <c r="AJ473"/>
  <c r="AD217"/>
  <c r="BK205"/>
  <c r="AL49"/>
  <c r="AJ96"/>
  <c r="AF400"/>
  <c r="AN21"/>
  <c r="AJ79"/>
  <c r="AL424"/>
  <c r="AL95"/>
  <c r="AR517"/>
  <c r="AL99"/>
  <c r="AL109"/>
  <c r="AT394"/>
  <c r="AN72"/>
  <c r="AH251"/>
  <c r="AJ147"/>
  <c r="AH372"/>
  <c r="CF556"/>
  <c r="CH61"/>
  <c r="AH144"/>
  <c r="AH255"/>
  <c r="AF248"/>
  <c r="AB465"/>
  <c r="AR18"/>
  <c r="AX191"/>
  <c r="AD467"/>
  <c r="AL165"/>
  <c r="AH429"/>
  <c r="AR245"/>
  <c r="Z462"/>
  <c r="IL5" l="1"/>
  <c r="HT34"/>
  <c r="HJ74"/>
  <c r="HJ448"/>
  <c r="GT195"/>
  <c r="AX468"/>
  <c r="EE156"/>
  <c r="EG156" s="1"/>
  <c r="EE33"/>
  <c r="EG33" s="1"/>
  <c r="EE100"/>
  <c r="EG100" s="1"/>
  <c r="DB117"/>
  <c r="DH357"/>
  <c r="DJ357" s="1"/>
  <c r="CP17"/>
  <c r="CZ53"/>
  <c r="DB53" s="1"/>
  <c r="DD53" s="1"/>
  <c r="DF53" s="1"/>
  <c r="DH53" s="1"/>
  <c r="DJ53" s="1"/>
  <c r="DL53" s="1"/>
  <c r="DN53" s="1"/>
  <c r="DQ53" s="1"/>
  <c r="DY53" s="1"/>
  <c r="CZ110"/>
  <c r="DB110" s="1"/>
  <c r="DD110" s="1"/>
  <c r="DF110" s="1"/>
  <c r="DH110" s="1"/>
  <c r="DJ110" s="1"/>
  <c r="DL110" s="1"/>
  <c r="DN110" s="1"/>
  <c r="DQ110" s="1"/>
  <c r="AR346"/>
  <c r="BF382"/>
  <c r="AX107"/>
  <c r="AZ69"/>
  <c r="AP29"/>
  <c r="AL246"/>
  <c r="AN360"/>
  <c r="CB59"/>
  <c r="AZ266"/>
  <c r="AZ259"/>
  <c r="AF71"/>
  <c r="AR364"/>
  <c r="AT501"/>
  <c r="AJ499"/>
  <c r="BF389"/>
  <c r="AP38"/>
  <c r="AL84"/>
  <c r="BF67"/>
  <c r="AV78"/>
  <c r="BD261"/>
  <c r="AL132"/>
  <c r="AL318"/>
  <c r="AN339"/>
  <c r="CP237"/>
  <c r="AP306"/>
  <c r="AN103"/>
  <c r="AV158"/>
  <c r="AH314"/>
  <c r="AN466"/>
  <c r="AB225"/>
  <c r="AL473"/>
  <c r="AP231"/>
  <c r="AL324"/>
  <c r="CB345"/>
  <c r="AR70"/>
  <c r="CL234"/>
  <c r="AP247"/>
  <c r="AJ470"/>
  <c r="AT68"/>
  <c r="AL238"/>
  <c r="BD320"/>
  <c r="AP66"/>
  <c r="AN121"/>
  <c r="AN288"/>
  <c r="AT245"/>
  <c r="AJ429"/>
  <c r="AB462"/>
  <c r="AZ191"/>
  <c r="AD465"/>
  <c r="AJ255"/>
  <c r="AJ144"/>
  <c r="AT517"/>
  <c r="AL79"/>
  <c r="AH400"/>
  <c r="AN49"/>
  <c r="AF217"/>
  <c r="AJ372"/>
  <c r="AJ251"/>
  <c r="AN424"/>
  <c r="AN165"/>
  <c r="AF467"/>
  <c r="AT18"/>
  <c r="CH556"/>
  <c r="CJ61"/>
  <c r="AV394"/>
  <c r="AN95"/>
  <c r="BL205"/>
  <c r="BZ205"/>
  <c r="BT205"/>
  <c r="AH248"/>
  <c r="AL147"/>
  <c r="AP72"/>
  <c r="AN109"/>
  <c r="AN99"/>
  <c r="AP21"/>
  <c r="AL96"/>
  <c r="HV34" l="1"/>
  <c r="HL448"/>
  <c r="HL74"/>
  <c r="GV195"/>
  <c r="AZ468"/>
  <c r="DY110"/>
  <c r="EA110" s="1"/>
  <c r="EC110" s="1"/>
  <c r="EI100"/>
  <c r="EI156"/>
  <c r="EI33"/>
  <c r="EA53"/>
  <c r="EC53" s="1"/>
  <c r="DL357"/>
  <c r="CR17"/>
  <c r="DD117"/>
  <c r="AR66"/>
  <c r="AN238"/>
  <c r="AL470"/>
  <c r="AN324"/>
  <c r="AP466"/>
  <c r="AX158"/>
  <c r="AR306"/>
  <c r="AP339"/>
  <c r="AN318"/>
  <c r="AN132"/>
  <c r="AX78"/>
  <c r="AN84"/>
  <c r="AR38"/>
  <c r="AT364"/>
  <c r="AN246"/>
  <c r="AT346"/>
  <c r="AP288"/>
  <c r="BF320"/>
  <c r="BB266"/>
  <c r="AP121"/>
  <c r="CN234"/>
  <c r="CD345"/>
  <c r="AR231"/>
  <c r="AD225"/>
  <c r="AJ314"/>
  <c r="AP103"/>
  <c r="CR237"/>
  <c r="BF261"/>
  <c r="AL499"/>
  <c r="AP360"/>
  <c r="AR29"/>
  <c r="AZ107"/>
  <c r="BH382"/>
  <c r="AV68"/>
  <c r="AR247"/>
  <c r="AT70"/>
  <c r="AN473"/>
  <c r="BH67"/>
  <c r="BH389"/>
  <c r="AV501"/>
  <c r="AH71"/>
  <c r="BB259"/>
  <c r="CD59"/>
  <c r="BB69"/>
  <c r="AN96"/>
  <c r="AR21"/>
  <c r="AP109"/>
  <c r="CB205"/>
  <c r="AP95"/>
  <c r="AP165"/>
  <c r="AP424"/>
  <c r="BB191"/>
  <c r="BL202"/>
  <c r="AP49"/>
  <c r="AV517"/>
  <c r="AL144"/>
  <c r="AV18"/>
  <c r="AN147"/>
  <c r="AJ248"/>
  <c r="AX394"/>
  <c r="CJ556"/>
  <c r="CL61"/>
  <c r="AH467"/>
  <c r="AL251"/>
  <c r="AH217"/>
  <c r="AF465"/>
  <c r="AD462"/>
  <c r="AL429"/>
  <c r="AV245"/>
  <c r="AP99"/>
  <c r="AR72"/>
  <c r="AL372"/>
  <c r="AJ400"/>
  <c r="AN79"/>
  <c r="AL255"/>
  <c r="ID34" l="1"/>
  <c r="HN74"/>
  <c r="HN448"/>
  <c r="GX195"/>
  <c r="BB468"/>
  <c r="EK100"/>
  <c r="EK33"/>
  <c r="EK156"/>
  <c r="EE53"/>
  <c r="EG53" s="1"/>
  <c r="EE110"/>
  <c r="EG110" s="1"/>
  <c r="DN357"/>
  <c r="DF117"/>
  <c r="CT17"/>
  <c r="BD259"/>
  <c r="AX501"/>
  <c r="AP473"/>
  <c r="AF225"/>
  <c r="CF345"/>
  <c r="AR288"/>
  <c r="AP246"/>
  <c r="AZ78"/>
  <c r="AP132"/>
  <c r="AR339"/>
  <c r="AZ158"/>
  <c r="AN470"/>
  <c r="BD69"/>
  <c r="BK382"/>
  <c r="AT29"/>
  <c r="BH261"/>
  <c r="CT237"/>
  <c r="AL314"/>
  <c r="AV364"/>
  <c r="AT38"/>
  <c r="AP318"/>
  <c r="AR466"/>
  <c r="AP324"/>
  <c r="AT66"/>
  <c r="CF59"/>
  <c r="BK67"/>
  <c r="AT247"/>
  <c r="AN499"/>
  <c r="AT231"/>
  <c r="CP234"/>
  <c r="BD266"/>
  <c r="BH320"/>
  <c r="AV346"/>
  <c r="AP84"/>
  <c r="AT306"/>
  <c r="AJ71"/>
  <c r="BK389"/>
  <c r="AV70"/>
  <c r="AX68"/>
  <c r="BB107"/>
  <c r="AR360"/>
  <c r="AR103"/>
  <c r="AR121"/>
  <c r="AP238"/>
  <c r="CL556"/>
  <c r="CN61"/>
  <c r="AN255"/>
  <c r="AL400"/>
  <c r="AR99"/>
  <c r="AX245"/>
  <c r="AX18"/>
  <c r="AN144"/>
  <c r="AR49"/>
  <c r="AP96"/>
  <c r="AP79"/>
  <c r="BD191"/>
  <c r="AR424"/>
  <c r="AT21"/>
  <c r="AZ394"/>
  <c r="AP147"/>
  <c r="CD205"/>
  <c r="AR109"/>
  <c r="AN372"/>
  <c r="AT72"/>
  <c r="AN429"/>
  <c r="AF462"/>
  <c r="AH465"/>
  <c r="AJ217"/>
  <c r="AN251"/>
  <c r="AJ467"/>
  <c r="AL248"/>
  <c r="AX517"/>
  <c r="AR165"/>
  <c r="AR95"/>
  <c r="HT448" l="1"/>
  <c r="HT74"/>
  <c r="IF34"/>
  <c r="GZ195"/>
  <c r="BD468"/>
  <c r="EI53"/>
  <c r="EM156"/>
  <c r="EI110"/>
  <c r="EM33"/>
  <c r="EM100"/>
  <c r="DQ357"/>
  <c r="CV17"/>
  <c r="DH117"/>
  <c r="DJ117" s="1"/>
  <c r="AT121"/>
  <c r="AZ68"/>
  <c r="AV306"/>
  <c r="AR84"/>
  <c r="BK320"/>
  <c r="CR234"/>
  <c r="AP499"/>
  <c r="BL67"/>
  <c r="BZ67"/>
  <c r="BT67"/>
  <c r="CH59"/>
  <c r="BK261"/>
  <c r="BB78"/>
  <c r="AT288"/>
  <c r="AX70"/>
  <c r="AR324"/>
  <c r="BL382"/>
  <c r="BZ382"/>
  <c r="BT382"/>
  <c r="BF69"/>
  <c r="BB158"/>
  <c r="AH225"/>
  <c r="BF259"/>
  <c r="BD107"/>
  <c r="AX346"/>
  <c r="BF266"/>
  <c r="AV231"/>
  <c r="AV247"/>
  <c r="AT466"/>
  <c r="AX364"/>
  <c r="CV237"/>
  <c r="CX237" s="1"/>
  <c r="AP470"/>
  <c r="AR132"/>
  <c r="AR246"/>
  <c r="AZ501"/>
  <c r="AR238"/>
  <c r="AT103"/>
  <c r="AT360"/>
  <c r="BL389"/>
  <c r="BT389"/>
  <c r="BZ389"/>
  <c r="AL71"/>
  <c r="AV66"/>
  <c r="AR318"/>
  <c r="AV38"/>
  <c r="AN314"/>
  <c r="AV29"/>
  <c r="AT339"/>
  <c r="CH345"/>
  <c r="AR473"/>
  <c r="CN556"/>
  <c r="CP61"/>
  <c r="AT165"/>
  <c r="AZ517"/>
  <c r="AL217"/>
  <c r="AP372"/>
  <c r="AV21"/>
  <c r="AT424"/>
  <c r="AZ245"/>
  <c r="AN400"/>
  <c r="AP255"/>
  <c r="AP251"/>
  <c r="AV72"/>
  <c r="AR96"/>
  <c r="AL467"/>
  <c r="AJ465"/>
  <c r="AP429"/>
  <c r="AT109"/>
  <c r="CF205"/>
  <c r="BB394"/>
  <c r="BF191"/>
  <c r="AZ18"/>
  <c r="AT95"/>
  <c r="AN248"/>
  <c r="AH462"/>
  <c r="AR147"/>
  <c r="AR79"/>
  <c r="AT49"/>
  <c r="AP144"/>
  <c r="AT99"/>
  <c r="IH34" l="1"/>
  <c r="HV74"/>
  <c r="HV448"/>
  <c r="HB195"/>
  <c r="HR195" s="1"/>
  <c r="BF468"/>
  <c r="EO33"/>
  <c r="EO156"/>
  <c r="EK53"/>
  <c r="EO100"/>
  <c r="EK110"/>
  <c r="DY357"/>
  <c r="DL117"/>
  <c r="CX17"/>
  <c r="CZ237"/>
  <c r="DB237" s="1"/>
  <c r="DD237" s="1"/>
  <c r="DF237" s="1"/>
  <c r="DH237" s="1"/>
  <c r="DJ237" s="1"/>
  <c r="DL237" s="1"/>
  <c r="DN237" s="1"/>
  <c r="DQ237" s="1"/>
  <c r="CJ345"/>
  <c r="AN71"/>
  <c r="AT132"/>
  <c r="AZ364"/>
  <c r="AX247"/>
  <c r="BF107"/>
  <c r="AJ225"/>
  <c r="AR499"/>
  <c r="BL320"/>
  <c r="BZ320"/>
  <c r="BT320"/>
  <c r="AV121"/>
  <c r="AT473"/>
  <c r="AX29"/>
  <c r="AP314"/>
  <c r="AX66"/>
  <c r="AV360"/>
  <c r="AT238"/>
  <c r="AT246"/>
  <c r="AR470"/>
  <c r="AV466"/>
  <c r="AX231"/>
  <c r="AZ346"/>
  <c r="AT324"/>
  <c r="BD78"/>
  <c r="AX306"/>
  <c r="BB68"/>
  <c r="CB389"/>
  <c r="BH266"/>
  <c r="BH259"/>
  <c r="BD158"/>
  <c r="AZ70"/>
  <c r="CB67"/>
  <c r="AV339"/>
  <c r="AX38"/>
  <c r="AT318"/>
  <c r="AV103"/>
  <c r="BB501"/>
  <c r="BH69"/>
  <c r="CB382"/>
  <c r="AV288"/>
  <c r="BL261"/>
  <c r="BT261"/>
  <c r="BZ261"/>
  <c r="CJ59"/>
  <c r="CT234"/>
  <c r="AT84"/>
  <c r="CP556"/>
  <c r="CR61"/>
  <c r="AX21"/>
  <c r="AR372"/>
  <c r="AT147"/>
  <c r="AV99"/>
  <c r="AT79"/>
  <c r="AV95"/>
  <c r="BH191"/>
  <c r="CH205"/>
  <c r="AL465"/>
  <c r="AN467"/>
  <c r="AT96"/>
  <c r="AV424"/>
  <c r="AN217"/>
  <c r="AV165"/>
  <c r="AV49"/>
  <c r="AP248"/>
  <c r="BD394"/>
  <c r="AV109"/>
  <c r="AR429"/>
  <c r="AP400"/>
  <c r="BB245"/>
  <c r="AR144"/>
  <c r="AJ462"/>
  <c r="BB18"/>
  <c r="AX72"/>
  <c r="AR251"/>
  <c r="AR255"/>
  <c r="BB517"/>
  <c r="IJ34" l="1"/>
  <c r="IL34" s="1"/>
  <c r="ID448"/>
  <c r="HJ195"/>
  <c r="BH468"/>
  <c r="DY237"/>
  <c r="EA237" s="1"/>
  <c r="EC237" s="1"/>
  <c r="EM110"/>
  <c r="EQ100"/>
  <c r="EM53"/>
  <c r="EQ156"/>
  <c r="EQ33"/>
  <c r="EA357"/>
  <c r="DN117"/>
  <c r="CZ17"/>
  <c r="CR556"/>
  <c r="CT61"/>
  <c r="AV84"/>
  <c r="BK266"/>
  <c r="AV246"/>
  <c r="AV238"/>
  <c r="AZ66"/>
  <c r="AZ29"/>
  <c r="AX121"/>
  <c r="AL225"/>
  <c r="BB364"/>
  <c r="AV132"/>
  <c r="CL59"/>
  <c r="BD501"/>
  <c r="CD67"/>
  <c r="BK259"/>
  <c r="AZ231"/>
  <c r="AT470"/>
  <c r="AR314"/>
  <c r="AV473"/>
  <c r="AZ247"/>
  <c r="CD382"/>
  <c r="AX103"/>
  <c r="AV318"/>
  <c r="AX339"/>
  <c r="BB70"/>
  <c r="AZ306"/>
  <c r="AV324"/>
  <c r="AX360"/>
  <c r="CB320"/>
  <c r="AT499"/>
  <c r="CV234"/>
  <c r="CX234" s="1"/>
  <c r="CB261"/>
  <c r="AX288"/>
  <c r="BK69"/>
  <c r="AZ38"/>
  <c r="BF158"/>
  <c r="CD389"/>
  <c r="BD68"/>
  <c r="BF78"/>
  <c r="BB346"/>
  <c r="AX466"/>
  <c r="BH107"/>
  <c r="AP71"/>
  <c r="CL345"/>
  <c r="AZ72"/>
  <c r="BD18"/>
  <c r="AT144"/>
  <c r="BF394"/>
  <c r="AV96"/>
  <c r="AP467"/>
  <c r="BK191"/>
  <c r="AV79"/>
  <c r="AL462"/>
  <c r="BD245"/>
  <c r="AR400"/>
  <c r="AX109"/>
  <c r="AP217"/>
  <c r="AX95"/>
  <c r="AT372"/>
  <c r="AZ21"/>
  <c r="BD517"/>
  <c r="AX165"/>
  <c r="AN465"/>
  <c r="CJ205"/>
  <c r="AX99"/>
  <c r="AV147"/>
  <c r="AT251"/>
  <c r="AT255"/>
  <c r="AT429"/>
  <c r="AR248"/>
  <c r="AX49"/>
  <c r="AX424"/>
  <c r="IF448" l="1"/>
  <c r="HL195"/>
  <c r="BK468"/>
  <c r="EU156"/>
  <c r="EO53"/>
  <c r="EU100"/>
  <c r="EO110"/>
  <c r="EU33"/>
  <c r="EE237"/>
  <c r="EG237" s="1"/>
  <c r="EC357"/>
  <c r="DQ117"/>
  <c r="DB17"/>
  <c r="CZ234"/>
  <c r="DB234" s="1"/>
  <c r="DD234" s="1"/>
  <c r="DF234" s="1"/>
  <c r="DH234" s="1"/>
  <c r="DJ234" s="1"/>
  <c r="DL234" s="1"/>
  <c r="DN234" s="1"/>
  <c r="DQ234" s="1"/>
  <c r="DY234" s="1"/>
  <c r="AR71"/>
  <c r="BF68"/>
  <c r="CD320"/>
  <c r="BD70"/>
  <c r="AZ103"/>
  <c r="AT314"/>
  <c r="BL259"/>
  <c r="BT259"/>
  <c r="BZ259"/>
  <c r="AZ121"/>
  <c r="BB66"/>
  <c r="AX246"/>
  <c r="CT556"/>
  <c r="CV61"/>
  <c r="CN345"/>
  <c r="BH158"/>
  <c r="AZ288"/>
  <c r="AX324"/>
  <c r="BB247"/>
  <c r="BB231"/>
  <c r="AX132"/>
  <c r="BK107"/>
  <c r="BD346"/>
  <c r="BB38"/>
  <c r="AV499"/>
  <c r="AX473"/>
  <c r="CF67"/>
  <c r="CN59"/>
  <c r="BD364"/>
  <c r="BB29"/>
  <c r="AX238"/>
  <c r="AX84"/>
  <c r="AZ466"/>
  <c r="BH78"/>
  <c r="CF389"/>
  <c r="BL69"/>
  <c r="BZ69"/>
  <c r="BT69"/>
  <c r="CD261"/>
  <c r="AZ360"/>
  <c r="BB306"/>
  <c r="AZ339"/>
  <c r="AX318"/>
  <c r="CF382"/>
  <c r="AV470"/>
  <c r="BF501"/>
  <c r="AN225"/>
  <c r="BL266"/>
  <c r="BT266"/>
  <c r="BZ266"/>
  <c r="AZ99"/>
  <c r="BF517"/>
  <c r="AR217"/>
  <c r="AT400"/>
  <c r="BF245"/>
  <c r="BL191"/>
  <c r="BZ191"/>
  <c r="BT191"/>
  <c r="AR467"/>
  <c r="AV429"/>
  <c r="AV251"/>
  <c r="AP465"/>
  <c r="AV372"/>
  <c r="AN462"/>
  <c r="AX147"/>
  <c r="BB21"/>
  <c r="AX79"/>
  <c r="BF18"/>
  <c r="BB72"/>
  <c r="AZ49"/>
  <c r="AZ424"/>
  <c r="AT248"/>
  <c r="AV255"/>
  <c r="CL205"/>
  <c r="CN205" s="1"/>
  <c r="CP205" s="1"/>
  <c r="AZ165"/>
  <c r="AZ95"/>
  <c r="AZ109"/>
  <c r="AX96"/>
  <c r="BH394"/>
  <c r="AV144"/>
  <c r="IH448" l="1"/>
  <c r="HN195"/>
  <c r="BZ468"/>
  <c r="BL468"/>
  <c r="BT468"/>
  <c r="EW33"/>
  <c r="EW100"/>
  <c r="EW156"/>
  <c r="EQ110"/>
  <c r="EI237"/>
  <c r="EQ53"/>
  <c r="EE357"/>
  <c r="EA234"/>
  <c r="EC234" s="1"/>
  <c r="DY117"/>
  <c r="DD17"/>
  <c r="CV556"/>
  <c r="CX61"/>
  <c r="CB266"/>
  <c r="BB360"/>
  <c r="BD29"/>
  <c r="BD38"/>
  <c r="BB288"/>
  <c r="BB121"/>
  <c r="BB103"/>
  <c r="CF320"/>
  <c r="AP225"/>
  <c r="BH501"/>
  <c r="CH382"/>
  <c r="BB339"/>
  <c r="CH389"/>
  <c r="AZ238"/>
  <c r="CP59"/>
  <c r="BL107"/>
  <c r="BZ107"/>
  <c r="BT107"/>
  <c r="AZ132"/>
  <c r="BD66"/>
  <c r="AX470"/>
  <c r="CB69"/>
  <c r="BK78"/>
  <c r="BD247"/>
  <c r="AZ324"/>
  <c r="BK158"/>
  <c r="AV314"/>
  <c r="AZ318"/>
  <c r="BD306"/>
  <c r="CF261"/>
  <c r="BB466"/>
  <c r="AZ84"/>
  <c r="BF364"/>
  <c r="CH67"/>
  <c r="AZ473"/>
  <c r="AX499"/>
  <c r="BF346"/>
  <c r="BD231"/>
  <c r="CP345"/>
  <c r="AZ246"/>
  <c r="CB259"/>
  <c r="BF70"/>
  <c r="BH68"/>
  <c r="AT71"/>
  <c r="CR205"/>
  <c r="CT205" s="1"/>
  <c r="AX144"/>
  <c r="BK394"/>
  <c r="BB95"/>
  <c r="BB424"/>
  <c r="AT217"/>
  <c r="AZ96"/>
  <c r="BB109"/>
  <c r="BB165"/>
  <c r="BB49"/>
  <c r="AZ79"/>
  <c r="AZ147"/>
  <c r="AX372"/>
  <c r="CB191"/>
  <c r="BH245"/>
  <c r="BB99"/>
  <c r="BH18"/>
  <c r="BD21"/>
  <c r="AP462"/>
  <c r="AR465"/>
  <c r="AX251"/>
  <c r="AT467"/>
  <c r="BL188"/>
  <c r="BH517"/>
  <c r="AX255"/>
  <c r="AV248"/>
  <c r="BD72"/>
  <c r="AX429"/>
  <c r="AV400"/>
  <c r="HT195" l="1"/>
  <c r="IJ448"/>
  <c r="EY33"/>
  <c r="FA33" s="1"/>
  <c r="EY100"/>
  <c r="FA100" s="1"/>
  <c r="EY156"/>
  <c r="FA156" s="1"/>
  <c r="CB468"/>
  <c r="BZ563"/>
  <c r="EG357"/>
  <c r="EU53"/>
  <c r="EK237"/>
  <c r="EU110"/>
  <c r="EE234"/>
  <c r="EG234" s="1"/>
  <c r="EA117"/>
  <c r="DF17"/>
  <c r="CX556"/>
  <c r="CZ61"/>
  <c r="AV71"/>
  <c r="CD259"/>
  <c r="BF231"/>
  <c r="AZ499"/>
  <c r="CJ67"/>
  <c r="BB84"/>
  <c r="BF247"/>
  <c r="BL78"/>
  <c r="BT78"/>
  <c r="BZ78"/>
  <c r="CJ389"/>
  <c r="BK501"/>
  <c r="CH320"/>
  <c r="CV205"/>
  <c r="CX205" s="1"/>
  <c r="BK68"/>
  <c r="BB473"/>
  <c r="BH364"/>
  <c r="BD466"/>
  <c r="CH261"/>
  <c r="BL158"/>
  <c r="BT158"/>
  <c r="BZ158"/>
  <c r="CR59"/>
  <c r="CJ382"/>
  <c r="BD103"/>
  <c r="BL386"/>
  <c r="BD288"/>
  <c r="BF38"/>
  <c r="BF29"/>
  <c r="CD266"/>
  <c r="BH70"/>
  <c r="BB246"/>
  <c r="BH346"/>
  <c r="BB318"/>
  <c r="CD69"/>
  <c r="BF66"/>
  <c r="CB107"/>
  <c r="AR225"/>
  <c r="BD121"/>
  <c r="CR345"/>
  <c r="BF306"/>
  <c r="AX314"/>
  <c r="BB324"/>
  <c r="AZ470"/>
  <c r="BB132"/>
  <c r="BB238"/>
  <c r="BD339"/>
  <c r="BZ574"/>
  <c r="BD360"/>
  <c r="AX400"/>
  <c r="BF72"/>
  <c r="AV467"/>
  <c r="AT465"/>
  <c r="BF21"/>
  <c r="CD191"/>
  <c r="AZ372"/>
  <c r="BB147"/>
  <c r="AV217"/>
  <c r="BK517"/>
  <c r="AR462"/>
  <c r="BD424"/>
  <c r="AZ144"/>
  <c r="AZ251"/>
  <c r="BK245"/>
  <c r="BD49"/>
  <c r="BD165"/>
  <c r="BB96"/>
  <c r="BM394"/>
  <c r="BT394"/>
  <c r="BZ394"/>
  <c r="AZ429"/>
  <c r="AX248"/>
  <c r="AZ255"/>
  <c r="BK18"/>
  <c r="BD99"/>
  <c r="BB79"/>
  <c r="BD109"/>
  <c r="BD95"/>
  <c r="IL448" l="1"/>
  <c r="HV195"/>
  <c r="CB563"/>
  <c r="CD468"/>
  <c r="FC100"/>
  <c r="FC33"/>
  <c r="FC156"/>
  <c r="EW110"/>
  <c r="EW53"/>
  <c r="EI234"/>
  <c r="EM237"/>
  <c r="EI357"/>
  <c r="EC117"/>
  <c r="DH17"/>
  <c r="DJ17" s="1"/>
  <c r="DL17" s="1"/>
  <c r="DN17" s="1"/>
  <c r="DQ17" s="1"/>
  <c r="DY17" s="1"/>
  <c r="CZ556"/>
  <c r="DB61"/>
  <c r="CZ205"/>
  <c r="DB205" s="1"/>
  <c r="DD205" s="1"/>
  <c r="DF205" s="1"/>
  <c r="DH205" s="1"/>
  <c r="DJ205" s="1"/>
  <c r="DL205" s="1"/>
  <c r="DN205" s="1"/>
  <c r="DQ205" s="1"/>
  <c r="DY205" s="1"/>
  <c r="BD132"/>
  <c r="BB470"/>
  <c r="AZ314"/>
  <c r="CT345"/>
  <c r="CD107"/>
  <c r="CF69"/>
  <c r="BK346"/>
  <c r="BF103"/>
  <c r="CT59"/>
  <c r="BK364"/>
  <c r="BH247"/>
  <c r="CL67"/>
  <c r="BH231"/>
  <c r="BF339"/>
  <c r="BF121"/>
  <c r="AT225"/>
  <c r="BD318"/>
  <c r="CF266"/>
  <c r="BH38"/>
  <c r="CB158"/>
  <c r="BF466"/>
  <c r="CB78"/>
  <c r="BD84"/>
  <c r="AX71"/>
  <c r="BD324"/>
  <c r="BH66"/>
  <c r="BD246"/>
  <c r="CL382"/>
  <c r="CJ261"/>
  <c r="BD473"/>
  <c r="BT501"/>
  <c r="BL501"/>
  <c r="BZ501"/>
  <c r="BZ570"/>
  <c r="BB499"/>
  <c r="CF259"/>
  <c r="BF360"/>
  <c r="CB574"/>
  <c r="BD238"/>
  <c r="BH306"/>
  <c r="BK70"/>
  <c r="BH29"/>
  <c r="BF288"/>
  <c r="BL157"/>
  <c r="BL68"/>
  <c r="BT68"/>
  <c r="BZ68"/>
  <c r="CJ320"/>
  <c r="CL389"/>
  <c r="BL18"/>
  <c r="BT18"/>
  <c r="BZ18"/>
  <c r="BB429"/>
  <c r="BM391"/>
  <c r="BF49"/>
  <c r="BL517"/>
  <c r="BZ517"/>
  <c r="BT517"/>
  <c r="CF191"/>
  <c r="BH21"/>
  <c r="BF109"/>
  <c r="BF95"/>
  <c r="BF165"/>
  <c r="BB372"/>
  <c r="AX467"/>
  <c r="BF99"/>
  <c r="CB394"/>
  <c r="BM245"/>
  <c r="BZ245"/>
  <c r="BT245"/>
  <c r="BB251"/>
  <c r="BF424"/>
  <c r="AX217"/>
  <c r="BH72"/>
  <c r="AZ400"/>
  <c r="BD79"/>
  <c r="BB255"/>
  <c r="AZ248"/>
  <c r="BD96"/>
  <c r="BB144"/>
  <c r="AT462"/>
  <c r="BD147"/>
  <c r="AV465"/>
  <c r="ID195" l="1"/>
  <c r="ID194" s="1"/>
  <c r="FE33"/>
  <c r="EY110"/>
  <c r="FA110" s="1"/>
  <c r="FE100"/>
  <c r="FE156"/>
  <c r="EY53"/>
  <c r="FA53" s="1"/>
  <c r="CF468"/>
  <c r="CD563"/>
  <c r="EK234"/>
  <c r="EK357"/>
  <c r="EO237"/>
  <c r="EE117"/>
  <c r="EA205"/>
  <c r="EC205" s="1"/>
  <c r="EA17"/>
  <c r="EC17" s="1"/>
  <c r="BZ588"/>
  <c r="DB556"/>
  <c r="DD61"/>
  <c r="BH288"/>
  <c r="CH259"/>
  <c r="CB570"/>
  <c r="BF246"/>
  <c r="BH466"/>
  <c r="CD158"/>
  <c r="CH266"/>
  <c r="BK231"/>
  <c r="BK247"/>
  <c r="CF107"/>
  <c r="CB68"/>
  <c r="BT70"/>
  <c r="BL70"/>
  <c r="BZ70"/>
  <c r="BK306"/>
  <c r="BH360"/>
  <c r="CB501"/>
  <c r="BF473"/>
  <c r="BF84"/>
  <c r="CH69"/>
  <c r="CN389"/>
  <c r="BK29"/>
  <c r="BF238"/>
  <c r="CD574"/>
  <c r="BD499"/>
  <c r="BF324"/>
  <c r="CD78"/>
  <c r="BK38"/>
  <c r="CN67"/>
  <c r="CV59"/>
  <c r="BT346"/>
  <c r="BL346"/>
  <c r="BZ346"/>
  <c r="BB314"/>
  <c r="CL320"/>
  <c r="BL500"/>
  <c r="CL261"/>
  <c r="CN382"/>
  <c r="BK66"/>
  <c r="AZ71"/>
  <c r="BF318"/>
  <c r="AV225"/>
  <c r="BH121"/>
  <c r="BH339"/>
  <c r="BT364"/>
  <c r="BL364"/>
  <c r="BZ364"/>
  <c r="BH103"/>
  <c r="CV345"/>
  <c r="BD470"/>
  <c r="BF132"/>
  <c r="AZ217"/>
  <c r="BH424"/>
  <c r="BH99"/>
  <c r="AV462"/>
  <c r="BB400"/>
  <c r="BK72"/>
  <c r="AZ467"/>
  <c r="BK21"/>
  <c r="BD429"/>
  <c r="CB18"/>
  <c r="BD144"/>
  <c r="BF96"/>
  <c r="AX465"/>
  <c r="BF147"/>
  <c r="BD255"/>
  <c r="BD251"/>
  <c r="CB245"/>
  <c r="BD372"/>
  <c r="BH165"/>
  <c r="BH95"/>
  <c r="CB517"/>
  <c r="BB248"/>
  <c r="BF79"/>
  <c r="CD394"/>
  <c r="BH109"/>
  <c r="CH191"/>
  <c r="BL513"/>
  <c r="BL510" s="1"/>
  <c r="BH49"/>
  <c r="IF195" l="1"/>
  <c r="IF194" s="1"/>
  <c r="FG156"/>
  <c r="FG100"/>
  <c r="FG33"/>
  <c r="CH468"/>
  <c r="CF563"/>
  <c r="FC110"/>
  <c r="FC53"/>
  <c r="EG117"/>
  <c r="EM234"/>
  <c r="EQ237"/>
  <c r="EM357"/>
  <c r="EE17"/>
  <c r="EG17" s="1"/>
  <c r="EE205"/>
  <c r="EG205" s="1"/>
  <c r="CB588"/>
  <c r="BZ587"/>
  <c r="DD556"/>
  <c r="DF61"/>
  <c r="CX345"/>
  <c r="CX59"/>
  <c r="BH132"/>
  <c r="CB364"/>
  <c r="BK121"/>
  <c r="BL66"/>
  <c r="BZ66"/>
  <c r="BT66"/>
  <c r="CP67"/>
  <c r="BM247"/>
  <c r="BZ247"/>
  <c r="BT247"/>
  <c r="CF158"/>
  <c r="CD570"/>
  <c r="BF470"/>
  <c r="BK103"/>
  <c r="BK339"/>
  <c r="CN261"/>
  <c r="CF574"/>
  <c r="BZ29"/>
  <c r="BT29"/>
  <c r="BL29"/>
  <c r="CJ69"/>
  <c r="CD501"/>
  <c r="BL306"/>
  <c r="BZ306"/>
  <c r="BT306"/>
  <c r="CD68"/>
  <c r="CJ266"/>
  <c r="BH246"/>
  <c r="BK288"/>
  <c r="BL363"/>
  <c r="BL360" s="1"/>
  <c r="BH318"/>
  <c r="BB71"/>
  <c r="CB346"/>
  <c r="CF78"/>
  <c r="BH324"/>
  <c r="BF499"/>
  <c r="BH473"/>
  <c r="CB70"/>
  <c r="BL231"/>
  <c r="BZ231"/>
  <c r="BT231"/>
  <c r="AX225"/>
  <c r="CP382"/>
  <c r="CN320"/>
  <c r="BD314"/>
  <c r="BL341"/>
  <c r="BL505" s="1"/>
  <c r="BL38"/>
  <c r="BT38"/>
  <c r="BZ38"/>
  <c r="BH238"/>
  <c r="CP389"/>
  <c r="BH84"/>
  <c r="BK360"/>
  <c r="CH107"/>
  <c r="BK466"/>
  <c r="CJ259"/>
  <c r="BK109"/>
  <c r="BF251"/>
  <c r="AZ465"/>
  <c r="BL72"/>
  <c r="BZ72"/>
  <c r="BT72"/>
  <c r="BK99"/>
  <c r="BD248"/>
  <c r="BK95"/>
  <c r="BF372"/>
  <c r="CD245"/>
  <c r="BF429"/>
  <c r="BL21"/>
  <c r="BT21"/>
  <c r="BZ21"/>
  <c r="BK49"/>
  <c r="CJ191"/>
  <c r="BK165"/>
  <c r="BF255"/>
  <c r="BH147"/>
  <c r="BF144"/>
  <c r="CD18"/>
  <c r="BD400"/>
  <c r="AX462"/>
  <c r="BB217"/>
  <c r="CF394"/>
  <c r="BH79"/>
  <c r="CD517"/>
  <c r="BH96"/>
  <c r="BB467"/>
  <c r="BK424"/>
  <c r="IH195" l="1"/>
  <c r="IH194" s="1"/>
  <c r="FI100"/>
  <c r="FI156"/>
  <c r="FE110"/>
  <c r="FI33"/>
  <c r="FE53"/>
  <c r="FG53" s="1"/>
  <c r="FI53" s="1"/>
  <c r="FQ53" s="1"/>
  <c r="CJ468"/>
  <c r="CH563"/>
  <c r="EI17"/>
  <c r="EO357"/>
  <c r="EU237"/>
  <c r="EO234"/>
  <c r="EI205"/>
  <c r="EI117"/>
  <c r="CB587"/>
  <c r="CD588"/>
  <c r="DF556"/>
  <c r="DH61"/>
  <c r="DJ61" s="1"/>
  <c r="CZ59"/>
  <c r="CZ345"/>
  <c r="CL259"/>
  <c r="BK84"/>
  <c r="CB38"/>
  <c r="BZ582"/>
  <c r="BH499"/>
  <c r="CD346"/>
  <c r="BK318"/>
  <c r="BK246"/>
  <c r="BL103"/>
  <c r="BZ103"/>
  <c r="BT103"/>
  <c r="CH158"/>
  <c r="BT360"/>
  <c r="BZ360"/>
  <c r="CP320"/>
  <c r="AZ225"/>
  <c r="CB231"/>
  <c r="BK473"/>
  <c r="CH78"/>
  <c r="BD71"/>
  <c r="CB306"/>
  <c r="BL22"/>
  <c r="CB247"/>
  <c r="CB66"/>
  <c r="CD364"/>
  <c r="BK132"/>
  <c r="BK238"/>
  <c r="BM288"/>
  <c r="BT288"/>
  <c r="BZ288"/>
  <c r="CL266"/>
  <c r="CF68"/>
  <c r="BL303"/>
  <c r="CL69"/>
  <c r="CH574"/>
  <c r="BH470"/>
  <c r="CF570"/>
  <c r="CR67"/>
  <c r="BZ466"/>
  <c r="BL466"/>
  <c r="BT466"/>
  <c r="CJ107"/>
  <c r="CR389"/>
  <c r="BF314"/>
  <c r="CR382"/>
  <c r="CD70"/>
  <c r="BK324"/>
  <c r="CF501"/>
  <c r="CB29"/>
  <c r="CP261"/>
  <c r="BL339"/>
  <c r="BT339"/>
  <c r="BZ339"/>
  <c r="BM121"/>
  <c r="BZ121"/>
  <c r="BT121"/>
  <c r="AZ462"/>
  <c r="BH144"/>
  <c r="BK147"/>
  <c r="CL191"/>
  <c r="CB21"/>
  <c r="BK96"/>
  <c r="BL49"/>
  <c r="BZ49"/>
  <c r="BT49"/>
  <c r="BH429"/>
  <c r="BH372"/>
  <c r="BZ99"/>
  <c r="BT99"/>
  <c r="CB72"/>
  <c r="BH251"/>
  <c r="CF517"/>
  <c r="BK79"/>
  <c r="BF400"/>
  <c r="CF18"/>
  <c r="BL17"/>
  <c r="BL5" s="1"/>
  <c r="CF245"/>
  <c r="BF248"/>
  <c r="BL109"/>
  <c r="BT109"/>
  <c r="BZ109"/>
  <c r="BM404"/>
  <c r="BZ424"/>
  <c r="BM424"/>
  <c r="BT424"/>
  <c r="BD467"/>
  <c r="CH394"/>
  <c r="BD217"/>
  <c r="BH255"/>
  <c r="BL165"/>
  <c r="BZ165"/>
  <c r="BT165"/>
  <c r="BM95"/>
  <c r="BZ95"/>
  <c r="BT95"/>
  <c r="BB465"/>
  <c r="IJ195" l="1"/>
  <c r="IJ194" s="1"/>
  <c r="FQ33"/>
  <c r="FG110"/>
  <c r="FQ100"/>
  <c r="FQ156"/>
  <c r="FS53"/>
  <c r="CL468"/>
  <c r="CJ563"/>
  <c r="EW237"/>
  <c r="EK117"/>
  <c r="EQ234"/>
  <c r="EQ357"/>
  <c r="EK17"/>
  <c r="EK205"/>
  <c r="BZ559"/>
  <c r="CD587"/>
  <c r="CF588"/>
  <c r="DJ556"/>
  <c r="DL61"/>
  <c r="DH556"/>
  <c r="DB59"/>
  <c r="DB345"/>
  <c r="CB121"/>
  <c r="CF70"/>
  <c r="CL107"/>
  <c r="CB466"/>
  <c r="BK470"/>
  <c r="CH68"/>
  <c r="CB288"/>
  <c r="BL238"/>
  <c r="BZ238"/>
  <c r="BT238"/>
  <c r="CD306"/>
  <c r="BF71"/>
  <c r="BT473"/>
  <c r="BZ473"/>
  <c r="BM246"/>
  <c r="BT246"/>
  <c r="BZ246"/>
  <c r="CF346"/>
  <c r="CD38"/>
  <c r="CB582"/>
  <c r="CN259"/>
  <c r="BM117"/>
  <c r="CB339"/>
  <c r="BZ571"/>
  <c r="CR261"/>
  <c r="CH570"/>
  <c r="CN266"/>
  <c r="BZ572"/>
  <c r="CD247"/>
  <c r="BB225"/>
  <c r="CJ158"/>
  <c r="BZ84"/>
  <c r="BT84"/>
  <c r="BL84"/>
  <c r="CH501"/>
  <c r="BZ324"/>
  <c r="BL324"/>
  <c r="BT324"/>
  <c r="CT382"/>
  <c r="CT389"/>
  <c r="CT67"/>
  <c r="BM287"/>
  <c r="BM284" s="1"/>
  <c r="BZ132"/>
  <c r="BL132"/>
  <c r="BT132"/>
  <c r="CJ78"/>
  <c r="CD231"/>
  <c r="CB360"/>
  <c r="BK499"/>
  <c r="BL336"/>
  <c r="CD29"/>
  <c r="BH314"/>
  <c r="CJ574"/>
  <c r="CN69"/>
  <c r="CF364"/>
  <c r="CD66"/>
  <c r="CR320"/>
  <c r="CB103"/>
  <c r="BZ561"/>
  <c r="BL318"/>
  <c r="BT318"/>
  <c r="BZ318"/>
  <c r="CN191"/>
  <c r="BL162"/>
  <c r="BF217"/>
  <c r="CH18"/>
  <c r="BH400"/>
  <c r="CD72"/>
  <c r="BK372"/>
  <c r="BL147"/>
  <c r="BZ147"/>
  <c r="BT147"/>
  <c r="CB109"/>
  <c r="CH517"/>
  <c r="BZ558"/>
  <c r="CB99"/>
  <c r="CB49"/>
  <c r="BL258"/>
  <c r="BL255" s="1"/>
  <c r="BD465"/>
  <c r="CB95"/>
  <c r="BZ581"/>
  <c r="BM86"/>
  <c r="BM421"/>
  <c r="BZ553"/>
  <c r="BK251"/>
  <c r="BL375"/>
  <c r="BL372" s="1"/>
  <c r="BK255"/>
  <c r="CJ394"/>
  <c r="CB165"/>
  <c r="BF467"/>
  <c r="CB424"/>
  <c r="BH248"/>
  <c r="CH245"/>
  <c r="BL79"/>
  <c r="BT79"/>
  <c r="BZ79"/>
  <c r="BL99"/>
  <c r="BK429"/>
  <c r="BZ96"/>
  <c r="BT96"/>
  <c r="CD21"/>
  <c r="BK144"/>
  <c r="BB462"/>
  <c r="CB559" l="1"/>
  <c r="IL195"/>
  <c r="EY237"/>
  <c r="FA237" s="1"/>
  <c r="FS156"/>
  <c r="FS100"/>
  <c r="FI110"/>
  <c r="FS33"/>
  <c r="FU53"/>
  <c r="FW53" s="1"/>
  <c r="CN468"/>
  <c r="CL563"/>
  <c r="EM205"/>
  <c r="EM17"/>
  <c r="EU357"/>
  <c r="EU234"/>
  <c r="EM117"/>
  <c r="DL556"/>
  <c r="DN61"/>
  <c r="BZ560"/>
  <c r="CF587"/>
  <c r="CH588"/>
  <c r="DD345"/>
  <c r="DD59"/>
  <c r="CB318"/>
  <c r="CH364"/>
  <c r="CL574"/>
  <c r="BK314"/>
  <c r="BT499"/>
  <c r="BL499"/>
  <c r="BZ499"/>
  <c r="CB132"/>
  <c r="CV382"/>
  <c r="CB324"/>
  <c r="BZ569"/>
  <c r="CB84"/>
  <c r="CL158"/>
  <c r="BD225"/>
  <c r="CF247"/>
  <c r="CP266"/>
  <c r="CJ570"/>
  <c r="CT261"/>
  <c r="CD582"/>
  <c r="CF38"/>
  <c r="CB246"/>
  <c r="BZ554"/>
  <c r="BH71"/>
  <c r="CB238"/>
  <c r="BZ583"/>
  <c r="CD288"/>
  <c r="CH70"/>
  <c r="CB561"/>
  <c r="CD103"/>
  <c r="CP69"/>
  <c r="CF231"/>
  <c r="BL82"/>
  <c r="CB473"/>
  <c r="CT320"/>
  <c r="CF66"/>
  <c r="CF29"/>
  <c r="CL78"/>
  <c r="CV67"/>
  <c r="CV389"/>
  <c r="CX389" s="1"/>
  <c r="CJ501"/>
  <c r="CB572"/>
  <c r="CD339"/>
  <c r="CB571"/>
  <c r="CP259"/>
  <c r="CH346"/>
  <c r="BM244"/>
  <c r="CF306"/>
  <c r="CJ68"/>
  <c r="CD121"/>
  <c r="BL317"/>
  <c r="BL314" s="1"/>
  <c r="BZ568"/>
  <c r="CD360"/>
  <c r="BL129"/>
  <c r="BL534" s="1"/>
  <c r="BZ470"/>
  <c r="BL470"/>
  <c r="BT470"/>
  <c r="CD466"/>
  <c r="CN107"/>
  <c r="CP191"/>
  <c r="BZ144"/>
  <c r="BT144"/>
  <c r="CF21"/>
  <c r="CB96"/>
  <c r="BK248"/>
  <c r="CB553"/>
  <c r="CL394"/>
  <c r="CD95"/>
  <c r="CB581"/>
  <c r="CD99"/>
  <c r="CB558"/>
  <c r="BD462"/>
  <c r="CD165"/>
  <c r="BZ372"/>
  <c r="BT372"/>
  <c r="CF72"/>
  <c r="BK400"/>
  <c r="BM429"/>
  <c r="BZ429"/>
  <c r="BT429"/>
  <c r="BL96"/>
  <c r="CB79"/>
  <c r="BZ577"/>
  <c r="CJ245"/>
  <c r="BT255"/>
  <c r="BZ255"/>
  <c r="BZ251"/>
  <c r="BT251"/>
  <c r="BF465"/>
  <c r="CJ517"/>
  <c r="CB147"/>
  <c r="CD424"/>
  <c r="BH467"/>
  <c r="CD49"/>
  <c r="CD109"/>
  <c r="BL144"/>
  <c r="CJ18"/>
  <c r="BH217"/>
  <c r="IL194" l="1"/>
  <c r="GB53"/>
  <c r="FU100"/>
  <c r="FU33"/>
  <c r="FQ110"/>
  <c r="FU156"/>
  <c r="BL484"/>
  <c r="BL481" s="1"/>
  <c r="CP468"/>
  <c r="CN563"/>
  <c r="FC237"/>
  <c r="EW234"/>
  <c r="EW357"/>
  <c r="EO205"/>
  <c r="EO117"/>
  <c r="EO17"/>
  <c r="DN556"/>
  <c r="DQ61"/>
  <c r="BZ564"/>
  <c r="BZ579"/>
  <c r="CH587"/>
  <c r="CB560"/>
  <c r="CJ588"/>
  <c r="DF59"/>
  <c r="DF345"/>
  <c r="CD559"/>
  <c r="CZ389"/>
  <c r="DB389" s="1"/>
  <c r="DD389" s="1"/>
  <c r="DF389" s="1"/>
  <c r="DH389" s="1"/>
  <c r="DJ389" s="1"/>
  <c r="DL389" s="1"/>
  <c r="DN389" s="1"/>
  <c r="DQ389" s="1"/>
  <c r="DY389" s="1"/>
  <c r="CX67"/>
  <c r="CX382"/>
  <c r="CF121"/>
  <c r="CH306"/>
  <c r="CR259"/>
  <c r="CT259" s="1"/>
  <c r="CD572"/>
  <c r="CN78"/>
  <c r="CV320"/>
  <c r="CD132"/>
  <c r="CD318"/>
  <c r="CF466"/>
  <c r="CB470"/>
  <c r="CL68"/>
  <c r="CL501"/>
  <c r="CR69"/>
  <c r="CF288"/>
  <c r="CR266"/>
  <c r="CH247"/>
  <c r="BT314"/>
  <c r="BZ314"/>
  <c r="CN574"/>
  <c r="CP107"/>
  <c r="CF360"/>
  <c r="CB568"/>
  <c r="CJ346"/>
  <c r="CF339"/>
  <c r="CD571"/>
  <c r="CH29"/>
  <c r="CH66"/>
  <c r="CD473"/>
  <c r="CH231"/>
  <c r="CF103"/>
  <c r="CD561"/>
  <c r="BK71"/>
  <c r="CD246"/>
  <c r="CB554"/>
  <c r="CV261"/>
  <c r="CN158"/>
  <c r="CD324"/>
  <c r="CB569"/>
  <c r="CB499"/>
  <c r="BZ575"/>
  <c r="BM241"/>
  <c r="CJ70"/>
  <c r="CB583"/>
  <c r="CD238"/>
  <c r="CH38"/>
  <c r="CF582"/>
  <c r="CL570"/>
  <c r="BF225"/>
  <c r="CD84"/>
  <c r="CJ364"/>
  <c r="CN394"/>
  <c r="CR191"/>
  <c r="BK467"/>
  <c r="BH465"/>
  <c r="CB251"/>
  <c r="CL245"/>
  <c r="CN245" s="1"/>
  <c r="CP245" s="1"/>
  <c r="BM426"/>
  <c r="CH72"/>
  <c r="CB372"/>
  <c r="CD147"/>
  <c r="CD79"/>
  <c r="CB577"/>
  <c r="CD558"/>
  <c r="CF95"/>
  <c r="CD581"/>
  <c r="BZ248"/>
  <c r="BT248"/>
  <c r="CL18"/>
  <c r="CN18" s="1"/>
  <c r="CP18" s="1"/>
  <c r="CF109"/>
  <c r="CF424"/>
  <c r="CB255"/>
  <c r="BL400"/>
  <c r="BZ400"/>
  <c r="BT400"/>
  <c r="CD553"/>
  <c r="BF462"/>
  <c r="CH21"/>
  <c r="CB144"/>
  <c r="BK217"/>
  <c r="CF49"/>
  <c r="BZ565"/>
  <c r="CL517"/>
  <c r="CB429"/>
  <c r="CF165"/>
  <c r="BM414"/>
  <c r="CF99"/>
  <c r="CD96"/>
  <c r="BM43" l="1"/>
  <c r="BM549" s="1"/>
  <c r="FE237"/>
  <c r="FS110"/>
  <c r="FW33"/>
  <c r="FW100"/>
  <c r="GD53"/>
  <c r="GF53" s="1"/>
  <c r="GH53" s="1"/>
  <c r="FW156"/>
  <c r="EY234"/>
  <c r="FA234" s="1"/>
  <c r="CR468"/>
  <c r="CP563"/>
  <c r="EY357"/>
  <c r="EQ17"/>
  <c r="EQ205"/>
  <c r="EQ117"/>
  <c r="EA389"/>
  <c r="EC389" s="1"/>
  <c r="DQ556"/>
  <c r="DY61"/>
  <c r="CB564"/>
  <c r="CB579"/>
  <c r="CL588"/>
  <c r="BZ567"/>
  <c r="CJ587"/>
  <c r="CD560"/>
  <c r="DH345"/>
  <c r="DH59"/>
  <c r="DJ59" s="1"/>
  <c r="CX261"/>
  <c r="CX320"/>
  <c r="CZ382"/>
  <c r="CZ67"/>
  <c r="CD499"/>
  <c r="CB575"/>
  <c r="CP158"/>
  <c r="CF246"/>
  <c r="CD554"/>
  <c r="CF559"/>
  <c r="CH339"/>
  <c r="CF571"/>
  <c r="CP574"/>
  <c r="CH288"/>
  <c r="CN68"/>
  <c r="CD470"/>
  <c r="CT191"/>
  <c r="CV191" s="1"/>
  <c r="CX191" s="1"/>
  <c r="CZ191" s="1"/>
  <c r="DB191" s="1"/>
  <c r="DD191" s="1"/>
  <c r="DF191" s="1"/>
  <c r="DH191" s="1"/>
  <c r="DJ191" s="1"/>
  <c r="DL191" s="1"/>
  <c r="DN191" s="1"/>
  <c r="DQ191" s="1"/>
  <c r="DY191" s="1"/>
  <c r="EA191" s="1"/>
  <c r="EC191" s="1"/>
  <c r="EE191" s="1"/>
  <c r="EG191" s="1"/>
  <c r="EI191" s="1"/>
  <c r="EK191" s="1"/>
  <c r="EM191" s="1"/>
  <c r="EO191" s="1"/>
  <c r="EQ191" s="1"/>
  <c r="EU191" s="1"/>
  <c r="EW191" s="1"/>
  <c r="EY191" s="1"/>
  <c r="FA191" s="1"/>
  <c r="FC191" s="1"/>
  <c r="FE191" s="1"/>
  <c r="FG191" s="1"/>
  <c r="FI191" s="1"/>
  <c r="FQ191" s="1"/>
  <c r="FS191" s="1"/>
  <c r="FU191" s="1"/>
  <c r="FW191" s="1"/>
  <c r="GB191" s="1"/>
  <c r="GD191" s="1"/>
  <c r="GF191" s="1"/>
  <c r="GH191" s="1"/>
  <c r="GJ191" s="1"/>
  <c r="GL191" s="1"/>
  <c r="GN191" s="1"/>
  <c r="GP191" s="1"/>
  <c r="GR191" s="1"/>
  <c r="GT191" s="1"/>
  <c r="GV191" s="1"/>
  <c r="GX191" s="1"/>
  <c r="GZ191" s="1"/>
  <c r="HB191" s="1"/>
  <c r="BH225"/>
  <c r="CJ38"/>
  <c r="CH582"/>
  <c r="CL70"/>
  <c r="CF561"/>
  <c r="CH103"/>
  <c r="CJ231"/>
  <c r="CJ66"/>
  <c r="CH559"/>
  <c r="CH360"/>
  <c r="CB314"/>
  <c r="CT69"/>
  <c r="CN501"/>
  <c r="CH121"/>
  <c r="CF84"/>
  <c r="CN570"/>
  <c r="CF238"/>
  <c r="CD583"/>
  <c r="CF324"/>
  <c r="CD569"/>
  <c r="CL346"/>
  <c r="CR107"/>
  <c r="CJ247"/>
  <c r="CP78"/>
  <c r="CV259"/>
  <c r="CX259" s="1"/>
  <c r="CJ306"/>
  <c r="CL364"/>
  <c r="BL71"/>
  <c r="BZ71"/>
  <c r="BT71"/>
  <c r="CF473"/>
  <c r="CJ29"/>
  <c r="CD568"/>
  <c r="CT266"/>
  <c r="CH466"/>
  <c r="CF318"/>
  <c r="CF132"/>
  <c r="CF572"/>
  <c r="CR18"/>
  <c r="CT18" s="1"/>
  <c r="CR245"/>
  <c r="CT245" s="1"/>
  <c r="CP394"/>
  <c r="CN517"/>
  <c r="CH165"/>
  <c r="CD429"/>
  <c r="CH49"/>
  <c r="BH462"/>
  <c r="CB400"/>
  <c r="CH109"/>
  <c r="CF79"/>
  <c r="CD577"/>
  <c r="CF147"/>
  <c r="BK465"/>
  <c r="CF96"/>
  <c r="CH99"/>
  <c r="CF553"/>
  <c r="CD144"/>
  <c r="CJ21"/>
  <c r="BL397"/>
  <c r="CB248"/>
  <c r="CH95"/>
  <c r="CF581"/>
  <c r="CF558"/>
  <c r="BZ551"/>
  <c r="CH424"/>
  <c r="CB565"/>
  <c r="CJ72"/>
  <c r="CD251"/>
  <c r="BL217"/>
  <c r="BT217"/>
  <c r="BZ217"/>
  <c r="CD255"/>
  <c r="CD372"/>
  <c r="BL467"/>
  <c r="BT467"/>
  <c r="BZ467"/>
  <c r="HJ191" l="1"/>
  <c r="HL191" s="1"/>
  <c r="HN191" s="1"/>
  <c r="HT191" s="1"/>
  <c r="HV191" s="1"/>
  <c r="ID191" s="1"/>
  <c r="HR191"/>
  <c r="DJ345"/>
  <c r="GJ53"/>
  <c r="GL53" s="1"/>
  <c r="FG237"/>
  <c r="GB156"/>
  <c r="GB100"/>
  <c r="GB33"/>
  <c r="FU110"/>
  <c r="CT468"/>
  <c r="CR563"/>
  <c r="FC234"/>
  <c r="FA357"/>
  <c r="EU117"/>
  <c r="EU205"/>
  <c r="EU17"/>
  <c r="EE389"/>
  <c r="EG389" s="1"/>
  <c r="EA61"/>
  <c r="DY556"/>
  <c r="CD579"/>
  <c r="CL587"/>
  <c r="CN588"/>
  <c r="DL59"/>
  <c r="DL345"/>
  <c r="CD564"/>
  <c r="CB567"/>
  <c r="BZ573"/>
  <c r="CF560"/>
  <c r="DB67"/>
  <c r="DB382"/>
  <c r="CZ259"/>
  <c r="DB259" s="1"/>
  <c r="DD259" s="1"/>
  <c r="DF259" s="1"/>
  <c r="DH259" s="1"/>
  <c r="DJ259" s="1"/>
  <c r="DL259" s="1"/>
  <c r="DN259" s="1"/>
  <c r="DQ259" s="1"/>
  <c r="DY259" s="1"/>
  <c r="CZ320"/>
  <c r="CZ261"/>
  <c r="CV245"/>
  <c r="CX245" s="1"/>
  <c r="CH572"/>
  <c r="CJ466"/>
  <c r="CL306"/>
  <c r="CR78"/>
  <c r="BZ584"/>
  <c r="CF583"/>
  <c r="CH238"/>
  <c r="CV69"/>
  <c r="CJ360"/>
  <c r="BK225"/>
  <c r="CH246"/>
  <c r="CF554"/>
  <c r="CF499"/>
  <c r="CD575"/>
  <c r="CL29"/>
  <c r="CB71"/>
  <c r="CN364"/>
  <c r="CL247"/>
  <c r="CN346"/>
  <c r="CL231"/>
  <c r="CJ582"/>
  <c r="CL38"/>
  <c r="CF470"/>
  <c r="CR574"/>
  <c r="CJ339"/>
  <c r="CH571"/>
  <c r="CV18"/>
  <c r="CX18" s="1"/>
  <c r="CZ18" s="1"/>
  <c r="DB18" s="1"/>
  <c r="DD18" s="1"/>
  <c r="DF18" s="1"/>
  <c r="DH18" s="1"/>
  <c r="DJ18" s="1"/>
  <c r="DL18" s="1"/>
  <c r="DN18" s="1"/>
  <c r="DQ18" s="1"/>
  <c r="DY18" s="1"/>
  <c r="CH318"/>
  <c r="CF568"/>
  <c r="BL54"/>
  <c r="BL228"/>
  <c r="BL225" s="1"/>
  <c r="CH324"/>
  <c r="CF569"/>
  <c r="CP570"/>
  <c r="CJ121"/>
  <c r="CD314"/>
  <c r="CH561"/>
  <c r="CJ103"/>
  <c r="CJ288"/>
  <c r="CR158"/>
  <c r="CH132"/>
  <c r="CV266"/>
  <c r="CX266" s="1"/>
  <c r="CH473"/>
  <c r="CT107"/>
  <c r="CH84"/>
  <c r="CP501"/>
  <c r="CL66"/>
  <c r="CJ559"/>
  <c r="CN70"/>
  <c r="CP68"/>
  <c r="CB573"/>
  <c r="CP517"/>
  <c r="CR394"/>
  <c r="CT394" s="1"/>
  <c r="CB217"/>
  <c r="CF251"/>
  <c r="CB467"/>
  <c r="CF255"/>
  <c r="CJ424"/>
  <c r="CJ95"/>
  <c r="CH581"/>
  <c r="CF144"/>
  <c r="BZ465"/>
  <c r="BT465"/>
  <c r="CH147"/>
  <c r="BK462"/>
  <c r="BL214"/>
  <c r="CJ109"/>
  <c r="CD400"/>
  <c r="CF429"/>
  <c r="CL72"/>
  <c r="CH558"/>
  <c r="CL21"/>
  <c r="CN21" s="1"/>
  <c r="CP21" s="1"/>
  <c r="CD565"/>
  <c r="CF372"/>
  <c r="BL465"/>
  <c r="CD248"/>
  <c r="CJ99"/>
  <c r="CH96"/>
  <c r="CH553"/>
  <c r="CH79"/>
  <c r="CF577"/>
  <c r="CJ49"/>
  <c r="CB551"/>
  <c r="CJ165"/>
  <c r="IF191" l="1"/>
  <c r="ID190"/>
  <c r="ID189" s="1"/>
  <c r="ID188" s="1"/>
  <c r="GN53"/>
  <c r="FW110"/>
  <c r="GD100"/>
  <c r="GF100" s="1"/>
  <c r="GH100" s="1"/>
  <c r="GD156"/>
  <c r="GD33"/>
  <c r="GF33" s="1"/>
  <c r="GH33" s="1"/>
  <c r="FI237"/>
  <c r="FE234"/>
  <c r="CV468"/>
  <c r="CT563"/>
  <c r="FC357"/>
  <c r="EW17"/>
  <c r="EW117"/>
  <c r="EW205"/>
  <c r="EI389"/>
  <c r="EA556"/>
  <c r="EC61"/>
  <c r="EA18"/>
  <c r="EC18" s="1"/>
  <c r="EA259"/>
  <c r="EC259" s="1"/>
  <c r="DN345"/>
  <c r="DN59"/>
  <c r="CF564"/>
  <c r="BZ585"/>
  <c r="CH560"/>
  <c r="CD567"/>
  <c r="CF579"/>
  <c r="CN587"/>
  <c r="CP588"/>
  <c r="DD382"/>
  <c r="DD67"/>
  <c r="DB261"/>
  <c r="DB320"/>
  <c r="CX69"/>
  <c r="CZ245"/>
  <c r="DB245" s="1"/>
  <c r="DD245" s="1"/>
  <c r="DF245" s="1"/>
  <c r="DH245" s="1"/>
  <c r="DJ245" s="1"/>
  <c r="DL245" s="1"/>
  <c r="DN245" s="1"/>
  <c r="DQ245" s="1"/>
  <c r="DY245" s="1"/>
  <c r="CZ266"/>
  <c r="DB266" s="1"/>
  <c r="DD266" s="1"/>
  <c r="DF266" s="1"/>
  <c r="DH266" s="1"/>
  <c r="DJ266" s="1"/>
  <c r="DL266" s="1"/>
  <c r="DN266" s="1"/>
  <c r="DQ266" s="1"/>
  <c r="DY266" s="1"/>
  <c r="CJ473"/>
  <c r="CH568"/>
  <c r="CJ318"/>
  <c r="CH470"/>
  <c r="CN231"/>
  <c r="CP346"/>
  <c r="BZ225"/>
  <c r="BT225"/>
  <c r="CV394"/>
  <c r="CX394" s="1"/>
  <c r="CR501"/>
  <c r="CV107"/>
  <c r="CF314"/>
  <c r="CL121"/>
  <c r="CJ324"/>
  <c r="CH569"/>
  <c r="CL582"/>
  <c r="CN38"/>
  <c r="CD71"/>
  <c r="CJ246"/>
  <c r="CH554"/>
  <c r="CL360"/>
  <c r="CJ572"/>
  <c r="CR68"/>
  <c r="CN66"/>
  <c r="CJ84"/>
  <c r="CJ132"/>
  <c r="CL288"/>
  <c r="CR570"/>
  <c r="CT574"/>
  <c r="CP364"/>
  <c r="CB584"/>
  <c r="CN306"/>
  <c r="CP70"/>
  <c r="CT158"/>
  <c r="CL103"/>
  <c r="CJ561"/>
  <c r="CL339"/>
  <c r="CJ571"/>
  <c r="CN247"/>
  <c r="CN29"/>
  <c r="CH499"/>
  <c r="CF575"/>
  <c r="CJ238"/>
  <c r="CH583"/>
  <c r="CT78"/>
  <c r="CL466"/>
  <c r="CD573"/>
  <c r="CR21"/>
  <c r="CT21" s="1"/>
  <c r="CR517"/>
  <c r="CN72"/>
  <c r="CL165"/>
  <c r="CN165" s="1"/>
  <c r="CP165" s="1"/>
  <c r="CJ96"/>
  <c r="CB465"/>
  <c r="CD217"/>
  <c r="CJ79"/>
  <c r="CH577"/>
  <c r="CL99"/>
  <c r="CN99" s="1"/>
  <c r="CP99" s="1"/>
  <c r="CF248"/>
  <c r="BL462"/>
  <c r="BL43" s="1"/>
  <c r="BL549" s="1"/>
  <c r="CJ553"/>
  <c r="CH429"/>
  <c r="CL109"/>
  <c r="BT462"/>
  <c r="BZ462"/>
  <c r="CJ147"/>
  <c r="CH144"/>
  <c r="CL95"/>
  <c r="CJ581"/>
  <c r="CH251"/>
  <c r="CL49"/>
  <c r="CN49" s="1"/>
  <c r="CP49" s="1"/>
  <c r="CH255"/>
  <c r="CH372"/>
  <c r="CJ558"/>
  <c r="CD551"/>
  <c r="CF400"/>
  <c r="CF565"/>
  <c r="CL424"/>
  <c r="CD467"/>
  <c r="CL559" l="1"/>
  <c r="IH191"/>
  <c r="IF190"/>
  <c r="IF189" s="1"/>
  <c r="IF188" s="1"/>
  <c r="ID183"/>
  <c r="GP53"/>
  <c r="GJ33"/>
  <c r="GL33" s="1"/>
  <c r="GF156"/>
  <c r="GJ100"/>
  <c r="GL100" s="1"/>
  <c r="FG234"/>
  <c r="GB110"/>
  <c r="FQ237"/>
  <c r="EY17"/>
  <c r="FA17" s="1"/>
  <c r="EY205"/>
  <c r="FE357"/>
  <c r="CX468"/>
  <c r="CV563"/>
  <c r="FA205"/>
  <c r="EY117"/>
  <c r="BZ43"/>
  <c r="EK389"/>
  <c r="EE259"/>
  <c r="EG259" s="1"/>
  <c r="EE18"/>
  <c r="EG18" s="1"/>
  <c r="EC556"/>
  <c r="EE61"/>
  <c r="EA266"/>
  <c r="EC266" s="1"/>
  <c r="EA245"/>
  <c r="EC245" s="1"/>
  <c r="DQ59"/>
  <c r="DQ345"/>
  <c r="CH564"/>
  <c r="BZ557"/>
  <c r="CF567"/>
  <c r="CB585"/>
  <c r="CH579"/>
  <c r="CR588"/>
  <c r="CJ560"/>
  <c r="CP587"/>
  <c r="BZ566"/>
  <c r="DF67"/>
  <c r="DF382"/>
  <c r="DD320"/>
  <c r="DD261"/>
  <c r="CX574"/>
  <c r="CZ394"/>
  <c r="DB394" s="1"/>
  <c r="DD394" s="1"/>
  <c r="DF394" s="1"/>
  <c r="DH394" s="1"/>
  <c r="DJ394" s="1"/>
  <c r="DL394" s="1"/>
  <c r="DN394" s="1"/>
  <c r="DQ394" s="1"/>
  <c r="DY394" s="1"/>
  <c r="CX107"/>
  <c r="CZ69"/>
  <c r="CV21"/>
  <c r="CX21" s="1"/>
  <c r="CH575"/>
  <c r="CJ499"/>
  <c r="CL132"/>
  <c r="CF71"/>
  <c r="CL324"/>
  <c r="CJ569"/>
  <c r="CT501"/>
  <c r="CP231"/>
  <c r="CN466"/>
  <c r="CJ583"/>
  <c r="CL238"/>
  <c r="CN339"/>
  <c r="CL571"/>
  <c r="CN103"/>
  <c r="CL561"/>
  <c r="CP306"/>
  <c r="CN288"/>
  <c r="CT68"/>
  <c r="CL572"/>
  <c r="CL246"/>
  <c r="CJ554"/>
  <c r="CP38"/>
  <c r="CN582"/>
  <c r="CH314"/>
  <c r="CJ470"/>
  <c r="CP29"/>
  <c r="CV574"/>
  <c r="CT570"/>
  <c r="CL84"/>
  <c r="CN360"/>
  <c r="CB225"/>
  <c r="CR346"/>
  <c r="CJ568"/>
  <c r="CL473"/>
  <c r="CT517"/>
  <c r="CT553"/>
  <c r="CV78"/>
  <c r="CX78" s="1"/>
  <c r="CP247"/>
  <c r="CV158"/>
  <c r="CR70"/>
  <c r="CD584"/>
  <c r="CR364"/>
  <c r="CP66"/>
  <c r="CN559"/>
  <c r="CN121"/>
  <c r="CL318"/>
  <c r="CF573"/>
  <c r="CR99"/>
  <c r="CT99" s="1"/>
  <c r="CR165"/>
  <c r="CT165" s="1"/>
  <c r="CP72"/>
  <c r="CP553"/>
  <c r="CP558"/>
  <c r="CR49"/>
  <c r="CT49" s="1"/>
  <c r="CN558"/>
  <c r="CL581"/>
  <c r="CN95"/>
  <c r="CN109"/>
  <c r="CN553"/>
  <c r="CN424"/>
  <c r="CH400"/>
  <c r="CL558"/>
  <c r="CH565"/>
  <c r="CJ429"/>
  <c r="CL79"/>
  <c r="CN79" s="1"/>
  <c r="CP79" s="1"/>
  <c r="CJ577"/>
  <c r="CF467"/>
  <c r="CJ251"/>
  <c r="CB462"/>
  <c r="CF217"/>
  <c r="CJ372"/>
  <c r="CJ255"/>
  <c r="CJ144"/>
  <c r="CL147"/>
  <c r="CN147" s="1"/>
  <c r="CP147" s="1"/>
  <c r="CF551"/>
  <c r="CL553"/>
  <c r="CL96"/>
  <c r="CH248"/>
  <c r="CD465"/>
  <c r="IJ191" l="1"/>
  <c r="IH190"/>
  <c r="IH189" s="1"/>
  <c r="IH188" s="1"/>
  <c r="IF183"/>
  <c r="GN100"/>
  <c r="GN33"/>
  <c r="GR53"/>
  <c r="GH156"/>
  <c r="FI234"/>
  <c r="FS237"/>
  <c r="GD110"/>
  <c r="GF110" s="1"/>
  <c r="GH110" s="1"/>
  <c r="FG357"/>
  <c r="CZ468"/>
  <c r="CX563"/>
  <c r="FA117"/>
  <c r="FC205"/>
  <c r="FC17"/>
  <c r="EI259"/>
  <c r="EM389"/>
  <c r="EE556"/>
  <c r="EG61"/>
  <c r="EI18"/>
  <c r="EE245"/>
  <c r="EG245" s="1"/>
  <c r="EE266"/>
  <c r="EG266" s="1"/>
  <c r="DY345"/>
  <c r="DY59"/>
  <c r="EA394"/>
  <c r="EC394" s="1"/>
  <c r="DY574"/>
  <c r="DQ574"/>
  <c r="DN574"/>
  <c r="CH567"/>
  <c r="CJ564"/>
  <c r="CL564"/>
  <c r="CT588"/>
  <c r="CL560"/>
  <c r="CR587"/>
  <c r="DL574"/>
  <c r="BZ589"/>
  <c r="CB557"/>
  <c r="CD585"/>
  <c r="CJ579"/>
  <c r="CB566"/>
  <c r="DJ574"/>
  <c r="CN96"/>
  <c r="DH574"/>
  <c r="DH382"/>
  <c r="DJ382" s="1"/>
  <c r="DH67"/>
  <c r="DJ67" s="1"/>
  <c r="DF574"/>
  <c r="DF261"/>
  <c r="DF320"/>
  <c r="DD574"/>
  <c r="DB69"/>
  <c r="DB574"/>
  <c r="CX158"/>
  <c r="CZ78"/>
  <c r="DB78" s="1"/>
  <c r="DD78" s="1"/>
  <c r="DF78" s="1"/>
  <c r="DH78" s="1"/>
  <c r="DJ78" s="1"/>
  <c r="DL78" s="1"/>
  <c r="DN78" s="1"/>
  <c r="DQ78" s="1"/>
  <c r="DY78" s="1"/>
  <c r="CX553"/>
  <c r="CZ21"/>
  <c r="DB21" s="1"/>
  <c r="DD21" s="1"/>
  <c r="DF21" s="1"/>
  <c r="DH21" s="1"/>
  <c r="DJ21" s="1"/>
  <c r="DL21" s="1"/>
  <c r="DN21" s="1"/>
  <c r="DQ21" s="1"/>
  <c r="DY21" s="1"/>
  <c r="CZ107"/>
  <c r="CV570"/>
  <c r="CZ574"/>
  <c r="CV99"/>
  <c r="CX99" s="1"/>
  <c r="CF584"/>
  <c r="CR247"/>
  <c r="CT346"/>
  <c r="CN84"/>
  <c r="CL470"/>
  <c r="CN246"/>
  <c r="CL554"/>
  <c r="CV501"/>
  <c r="CX501" s="1"/>
  <c r="CN132"/>
  <c r="CT364"/>
  <c r="CV553"/>
  <c r="CL568"/>
  <c r="CJ314"/>
  <c r="CP103"/>
  <c r="CN561"/>
  <c r="CH71"/>
  <c r="CL499"/>
  <c r="CJ575"/>
  <c r="CV49"/>
  <c r="CX49" s="1"/>
  <c r="CT558"/>
  <c r="CT70"/>
  <c r="CD225"/>
  <c r="CP360"/>
  <c r="CP582"/>
  <c r="CR38"/>
  <c r="CN572"/>
  <c r="CP288"/>
  <c r="CN324"/>
  <c r="CL569"/>
  <c r="CV165"/>
  <c r="CX165" s="1"/>
  <c r="CN318"/>
  <c r="CP121"/>
  <c r="CR66"/>
  <c r="CV517"/>
  <c r="CX517" s="1"/>
  <c r="CN473"/>
  <c r="CR29"/>
  <c r="CV68"/>
  <c r="CR306"/>
  <c r="CP339"/>
  <c r="CN571"/>
  <c r="CN238"/>
  <c r="CL583"/>
  <c r="CP466"/>
  <c r="CR231"/>
  <c r="CH573"/>
  <c r="CR79"/>
  <c r="CT79" s="1"/>
  <c r="CP577"/>
  <c r="CP424"/>
  <c r="CP109"/>
  <c r="CN581"/>
  <c r="CP95"/>
  <c r="CR553"/>
  <c r="CR558"/>
  <c r="CR147"/>
  <c r="CT147" s="1"/>
  <c r="CP565"/>
  <c r="CR72"/>
  <c r="CN577"/>
  <c r="CF465"/>
  <c r="CH551"/>
  <c r="CJ565"/>
  <c r="CL144"/>
  <c r="CH217"/>
  <c r="CL251"/>
  <c r="CN251" s="1"/>
  <c r="CP251" s="1"/>
  <c r="CH467"/>
  <c r="CL429"/>
  <c r="CN429" s="1"/>
  <c r="CP429" s="1"/>
  <c r="CJ400"/>
  <c r="CJ248"/>
  <c r="CL255"/>
  <c r="CL372"/>
  <c r="CD462"/>
  <c r="CB43"/>
  <c r="CL577"/>
  <c r="IL191" l="1"/>
  <c r="IL190" s="1"/>
  <c r="IL189" s="1"/>
  <c r="IL188" s="1"/>
  <c r="IJ190"/>
  <c r="IJ189" s="1"/>
  <c r="IJ188" s="1"/>
  <c r="IH183"/>
  <c r="GT53"/>
  <c r="GP33"/>
  <c r="GP100"/>
  <c r="GJ110"/>
  <c r="GL110" s="1"/>
  <c r="GJ156"/>
  <c r="GL156" s="1"/>
  <c r="FQ234"/>
  <c r="FU237"/>
  <c r="FI357"/>
  <c r="FE17"/>
  <c r="FE205"/>
  <c r="DB468"/>
  <c r="CZ563"/>
  <c r="FC117"/>
  <c r="EO389"/>
  <c r="EK259"/>
  <c r="EI266"/>
  <c r="EI245"/>
  <c r="EK18"/>
  <c r="EG556"/>
  <c r="EI61"/>
  <c r="EC574"/>
  <c r="EE394"/>
  <c r="EG394" s="1"/>
  <c r="EA78"/>
  <c r="EC78" s="1"/>
  <c r="EA21"/>
  <c r="EC21" s="1"/>
  <c r="EA574"/>
  <c r="EA59"/>
  <c r="DY553"/>
  <c r="EA345"/>
  <c r="DQ553"/>
  <c r="DN553"/>
  <c r="CD557"/>
  <c r="CF585"/>
  <c r="CJ567"/>
  <c r="CN564"/>
  <c r="CT587"/>
  <c r="DL553"/>
  <c r="CL579"/>
  <c r="CN560"/>
  <c r="CD566"/>
  <c r="CV588"/>
  <c r="DL67"/>
  <c r="DL382"/>
  <c r="CB589"/>
  <c r="DJ553"/>
  <c r="CN372"/>
  <c r="CN144"/>
  <c r="DH553"/>
  <c r="DH320"/>
  <c r="DJ320" s="1"/>
  <c r="DH261"/>
  <c r="DJ261" s="1"/>
  <c r="CP96"/>
  <c r="DF553"/>
  <c r="DD553"/>
  <c r="DD69"/>
  <c r="DB553"/>
  <c r="DB107"/>
  <c r="CZ517"/>
  <c r="DB517" s="1"/>
  <c r="DD517" s="1"/>
  <c r="DF517" s="1"/>
  <c r="DH517" s="1"/>
  <c r="DJ517" s="1"/>
  <c r="DL517" s="1"/>
  <c r="DN517" s="1"/>
  <c r="DQ517" s="1"/>
  <c r="DY517" s="1"/>
  <c r="CX558"/>
  <c r="CZ553"/>
  <c r="CX68"/>
  <c r="CZ165"/>
  <c r="DB165" s="1"/>
  <c r="DD165" s="1"/>
  <c r="DF165" s="1"/>
  <c r="DH165" s="1"/>
  <c r="DJ165" s="1"/>
  <c r="DL165" s="1"/>
  <c r="DN165" s="1"/>
  <c r="DQ165" s="1"/>
  <c r="DY165" s="1"/>
  <c r="CZ49"/>
  <c r="DB49" s="1"/>
  <c r="DD49" s="1"/>
  <c r="DF49" s="1"/>
  <c r="DH49" s="1"/>
  <c r="DJ49" s="1"/>
  <c r="DL49" s="1"/>
  <c r="DN49" s="1"/>
  <c r="DQ49" s="1"/>
  <c r="DY49" s="1"/>
  <c r="CZ501"/>
  <c r="DB501" s="1"/>
  <c r="DD501" s="1"/>
  <c r="DF501" s="1"/>
  <c r="DH501" s="1"/>
  <c r="DJ501" s="1"/>
  <c r="DL501" s="1"/>
  <c r="DN501" s="1"/>
  <c r="DQ501" s="1"/>
  <c r="DY501" s="1"/>
  <c r="CZ99"/>
  <c r="DB99" s="1"/>
  <c r="DD99" s="1"/>
  <c r="DF99" s="1"/>
  <c r="DH99" s="1"/>
  <c r="DJ99" s="1"/>
  <c r="DL99" s="1"/>
  <c r="DN99" s="1"/>
  <c r="DQ99" s="1"/>
  <c r="DY99" s="1"/>
  <c r="CX570"/>
  <c r="CZ158"/>
  <c r="CT72"/>
  <c r="CP238"/>
  <c r="CN583"/>
  <c r="CT306"/>
  <c r="CT29"/>
  <c r="CP324"/>
  <c r="CN569"/>
  <c r="CP572"/>
  <c r="CV70"/>
  <c r="CP561"/>
  <c r="CR103"/>
  <c r="CL314"/>
  <c r="CP246"/>
  <c r="CN554"/>
  <c r="CP84"/>
  <c r="CV147"/>
  <c r="CX147" s="1"/>
  <c r="CP318"/>
  <c r="CR582"/>
  <c r="CT38"/>
  <c r="CV364"/>
  <c r="CX364" s="1"/>
  <c r="CV558"/>
  <c r="CP132"/>
  <c r="CN470"/>
  <c r="CT247"/>
  <c r="CV79"/>
  <c r="CX79" s="1"/>
  <c r="CR466"/>
  <c r="CR339"/>
  <c r="CP571"/>
  <c r="CP473"/>
  <c r="CP559"/>
  <c r="CR121"/>
  <c r="CR288"/>
  <c r="CJ71"/>
  <c r="CV346"/>
  <c r="CX346" s="1"/>
  <c r="CT231"/>
  <c r="CT66"/>
  <c r="CR360"/>
  <c r="CF225"/>
  <c r="CN499"/>
  <c r="CL575"/>
  <c r="CN568"/>
  <c r="CH584"/>
  <c r="CJ573"/>
  <c r="CR429"/>
  <c r="CT429" s="1"/>
  <c r="CR95"/>
  <c r="CP581"/>
  <c r="CP579"/>
  <c r="CR109"/>
  <c r="CR424"/>
  <c r="CP567"/>
  <c r="CR251"/>
  <c r="CT251" s="1"/>
  <c r="CR577"/>
  <c r="CN567"/>
  <c r="CN565"/>
  <c r="CN255"/>
  <c r="CL400"/>
  <c r="CL573" s="1"/>
  <c r="CJ217"/>
  <c r="CH465"/>
  <c r="CL565"/>
  <c r="CL248"/>
  <c r="CN248" s="1"/>
  <c r="CP248" s="1"/>
  <c r="CJ467"/>
  <c r="CF462"/>
  <c r="CD43"/>
  <c r="CJ551"/>
  <c r="IL183" l="1"/>
  <c r="IJ183"/>
  <c r="GN156"/>
  <c r="GN110"/>
  <c r="GR100"/>
  <c r="GV53"/>
  <c r="GR33"/>
  <c r="FG17"/>
  <c r="FS234"/>
  <c r="FG205"/>
  <c r="FW237"/>
  <c r="FQ357"/>
  <c r="FE117"/>
  <c r="DD468"/>
  <c r="DB563"/>
  <c r="EI394"/>
  <c r="EI556"/>
  <c r="EK61"/>
  <c r="EK245"/>
  <c r="EK266"/>
  <c r="EQ389"/>
  <c r="EG574"/>
  <c r="EM18"/>
  <c r="EM259"/>
  <c r="EC345"/>
  <c r="EC59"/>
  <c r="EE21"/>
  <c r="EG21" s="1"/>
  <c r="EE78"/>
  <c r="EG78" s="1"/>
  <c r="EE574"/>
  <c r="EA99"/>
  <c r="EC99" s="1"/>
  <c r="EA49"/>
  <c r="EC49" s="1"/>
  <c r="EA517"/>
  <c r="EC517" s="1"/>
  <c r="EA501"/>
  <c r="EC501" s="1"/>
  <c r="EA165"/>
  <c r="EC165" s="1"/>
  <c r="DY558"/>
  <c r="DQ558"/>
  <c r="DN558"/>
  <c r="DN382"/>
  <c r="DN67"/>
  <c r="CN579"/>
  <c r="CP560"/>
  <c r="CV587"/>
  <c r="CX588"/>
  <c r="DL261"/>
  <c r="DL320"/>
  <c r="CD589"/>
  <c r="CL567"/>
  <c r="CF557"/>
  <c r="CH585"/>
  <c r="CT577"/>
  <c r="CF566"/>
  <c r="CX587"/>
  <c r="CR567"/>
  <c r="DL558"/>
  <c r="DJ587"/>
  <c r="DJ558"/>
  <c r="CR96"/>
  <c r="CP144"/>
  <c r="CP372"/>
  <c r="CR559"/>
  <c r="DH558"/>
  <c r="DF558"/>
  <c r="DF69"/>
  <c r="DD558"/>
  <c r="DD107"/>
  <c r="DB158"/>
  <c r="CZ570"/>
  <c r="DB558"/>
  <c r="CZ558"/>
  <c r="CZ346"/>
  <c r="DB346" s="1"/>
  <c r="DD346" s="1"/>
  <c r="DF346" s="1"/>
  <c r="DH346" s="1"/>
  <c r="DJ346" s="1"/>
  <c r="DL346" s="1"/>
  <c r="DN346" s="1"/>
  <c r="DQ346" s="1"/>
  <c r="DY346" s="1"/>
  <c r="CZ79"/>
  <c r="DB79" s="1"/>
  <c r="DD79" s="1"/>
  <c r="DF79" s="1"/>
  <c r="DH79" s="1"/>
  <c r="DJ79" s="1"/>
  <c r="DL79" s="1"/>
  <c r="DN79" s="1"/>
  <c r="DQ79" s="1"/>
  <c r="DY79" s="1"/>
  <c r="CZ364"/>
  <c r="DB364" s="1"/>
  <c r="DD364" s="1"/>
  <c r="DF364" s="1"/>
  <c r="DH364" s="1"/>
  <c r="DJ364" s="1"/>
  <c r="DL364" s="1"/>
  <c r="DN364" s="1"/>
  <c r="DQ364" s="1"/>
  <c r="DY364" s="1"/>
  <c r="CZ147"/>
  <c r="DB147" s="1"/>
  <c r="DD147" s="1"/>
  <c r="DF147" s="1"/>
  <c r="DH147" s="1"/>
  <c r="DJ147" s="1"/>
  <c r="DL147" s="1"/>
  <c r="DN147" s="1"/>
  <c r="DQ147" s="1"/>
  <c r="DY147" s="1"/>
  <c r="CX70"/>
  <c r="CZ68"/>
  <c r="CP568"/>
  <c r="CV66"/>
  <c r="CV231"/>
  <c r="CL71"/>
  <c r="CR473"/>
  <c r="CT466"/>
  <c r="CP470"/>
  <c r="CR318"/>
  <c r="CP551"/>
  <c r="CR246"/>
  <c r="CP554"/>
  <c r="CR561"/>
  <c r="CT103"/>
  <c r="CR572"/>
  <c r="CV306"/>
  <c r="CV251"/>
  <c r="CX251" s="1"/>
  <c r="CJ584"/>
  <c r="CH225"/>
  <c r="CT121"/>
  <c r="CT339"/>
  <c r="CR571"/>
  <c r="CR132"/>
  <c r="CV72"/>
  <c r="CT567"/>
  <c r="CT424"/>
  <c r="CR581"/>
  <c r="CT95"/>
  <c r="CV429"/>
  <c r="CX429" s="1"/>
  <c r="CP499"/>
  <c r="CT288"/>
  <c r="CR84"/>
  <c r="CT565"/>
  <c r="CV29"/>
  <c r="CR238"/>
  <c r="CP583"/>
  <c r="CT109"/>
  <c r="CT360"/>
  <c r="CV247"/>
  <c r="CX247" s="1"/>
  <c r="CT582"/>
  <c r="CV38"/>
  <c r="CN314"/>
  <c r="CR324"/>
  <c r="CP569"/>
  <c r="CN400"/>
  <c r="CP255"/>
  <c r="CR565"/>
  <c r="CR248"/>
  <c r="CT248" s="1"/>
  <c r="CN551"/>
  <c r="CL217"/>
  <c r="CN217" s="1"/>
  <c r="CP217" s="1"/>
  <c r="CL551"/>
  <c r="CH462"/>
  <c r="CF43"/>
  <c r="CL467"/>
  <c r="CN467" s="1"/>
  <c r="CP467" s="1"/>
  <c r="CJ465"/>
  <c r="EA553" l="1"/>
  <c r="GP156"/>
  <c r="GT33"/>
  <c r="GX53"/>
  <c r="GZ53" s="1"/>
  <c r="GT100"/>
  <c r="GP110"/>
  <c r="GB237"/>
  <c r="FI205"/>
  <c r="FU234"/>
  <c r="FI17"/>
  <c r="FS357"/>
  <c r="FG117"/>
  <c r="DF468"/>
  <c r="DD563"/>
  <c r="CV565"/>
  <c r="EI78"/>
  <c r="EI21"/>
  <c r="EO259"/>
  <c r="EU389"/>
  <c r="EM266"/>
  <c r="EO266" s="1"/>
  <c r="EM245"/>
  <c r="EK394"/>
  <c r="EO18"/>
  <c r="EI574"/>
  <c r="EK556"/>
  <c r="EM61"/>
  <c r="EE165"/>
  <c r="EG165" s="1"/>
  <c r="EE49"/>
  <c r="EG49" s="1"/>
  <c r="EC558"/>
  <c r="EE501"/>
  <c r="EG501" s="1"/>
  <c r="EE517"/>
  <c r="EG517" s="1"/>
  <c r="EE99"/>
  <c r="EG99" s="1"/>
  <c r="EE59"/>
  <c r="EC553"/>
  <c r="EE345"/>
  <c r="EA147"/>
  <c r="EC147" s="1"/>
  <c r="EA364"/>
  <c r="EC364" s="1"/>
  <c r="DY587"/>
  <c r="EA79"/>
  <c r="EC79" s="1"/>
  <c r="EA346"/>
  <c r="EC346" s="1"/>
  <c r="EA558"/>
  <c r="DQ67"/>
  <c r="DQ382"/>
  <c r="DQ587"/>
  <c r="DN320"/>
  <c r="DN261"/>
  <c r="DN587"/>
  <c r="CJ585"/>
  <c r="CH557"/>
  <c r="CP564"/>
  <c r="CR560"/>
  <c r="CZ587"/>
  <c r="DB587"/>
  <c r="DF587"/>
  <c r="CR564"/>
  <c r="CN573"/>
  <c r="CV577"/>
  <c r="CH566"/>
  <c r="CR579"/>
  <c r="CX577"/>
  <c r="CZ588"/>
  <c r="DD587"/>
  <c r="DH587"/>
  <c r="CF589"/>
  <c r="DL587"/>
  <c r="DH69"/>
  <c r="DJ69" s="1"/>
  <c r="CR372"/>
  <c r="CR144"/>
  <c r="CT96"/>
  <c r="DF107"/>
  <c r="DB570"/>
  <c r="DD158"/>
  <c r="DB68"/>
  <c r="CZ247"/>
  <c r="DB247" s="1"/>
  <c r="DD247" s="1"/>
  <c r="DF247" s="1"/>
  <c r="DH247" s="1"/>
  <c r="DJ247" s="1"/>
  <c r="DL247" s="1"/>
  <c r="DN247" s="1"/>
  <c r="DQ247" s="1"/>
  <c r="DY247" s="1"/>
  <c r="CX231"/>
  <c r="CX565"/>
  <c r="CZ70"/>
  <c r="CT559"/>
  <c r="CV582"/>
  <c r="CX38"/>
  <c r="CX29"/>
  <c r="CZ429"/>
  <c r="DB429" s="1"/>
  <c r="DD429" s="1"/>
  <c r="DF429" s="1"/>
  <c r="DH429" s="1"/>
  <c r="DJ429" s="1"/>
  <c r="DL429" s="1"/>
  <c r="DN429" s="1"/>
  <c r="DQ429" s="1"/>
  <c r="DY429" s="1"/>
  <c r="CV567"/>
  <c r="CX72"/>
  <c r="CZ251"/>
  <c r="DB251" s="1"/>
  <c r="DD251" s="1"/>
  <c r="DF251" s="1"/>
  <c r="DH251" s="1"/>
  <c r="DJ251" s="1"/>
  <c r="DL251" s="1"/>
  <c r="DN251" s="1"/>
  <c r="DQ251" s="1"/>
  <c r="DY251" s="1"/>
  <c r="CX306"/>
  <c r="CX66"/>
  <c r="CV248"/>
  <c r="CX248" s="1"/>
  <c r="CV288"/>
  <c r="CX288" s="1"/>
  <c r="CT132"/>
  <c r="CV339"/>
  <c r="CT571"/>
  <c r="CT560"/>
  <c r="CT561"/>
  <c r="CV103"/>
  <c r="CR470"/>
  <c r="CT473"/>
  <c r="CN71"/>
  <c r="CP314"/>
  <c r="CV109"/>
  <c r="CR499"/>
  <c r="CV95"/>
  <c r="CT581"/>
  <c r="CT324"/>
  <c r="CR569"/>
  <c r="CR583"/>
  <c r="CT238"/>
  <c r="CL584"/>
  <c r="CT572"/>
  <c r="CV360"/>
  <c r="CT84"/>
  <c r="CV424"/>
  <c r="CV121"/>
  <c r="CX121" s="1"/>
  <c r="CJ225"/>
  <c r="CT246"/>
  <c r="CT318"/>
  <c r="CR551"/>
  <c r="CV466"/>
  <c r="CX466" s="1"/>
  <c r="CR255"/>
  <c r="CR467"/>
  <c r="CT467" s="1"/>
  <c r="CR217"/>
  <c r="CT217" s="1"/>
  <c r="CP400"/>
  <c r="CP573" s="1"/>
  <c r="CL465"/>
  <c r="CJ462"/>
  <c r="CH43"/>
  <c r="CJ557"/>
  <c r="CP585" l="1"/>
  <c r="HB53"/>
  <c r="GV100"/>
  <c r="GR156"/>
  <c r="GR110"/>
  <c r="GV33"/>
  <c r="FI117"/>
  <c r="FQ205"/>
  <c r="GD237"/>
  <c r="GF237" s="1"/>
  <c r="GH237" s="1"/>
  <c r="FQ17"/>
  <c r="FW234"/>
  <c r="FU357"/>
  <c r="DH468"/>
  <c r="DF563"/>
  <c r="EW389"/>
  <c r="EE553"/>
  <c r="EG59"/>
  <c r="EI99"/>
  <c r="EI501"/>
  <c r="EG558"/>
  <c r="EI49"/>
  <c r="EO61"/>
  <c r="EM556"/>
  <c r="EQ18"/>
  <c r="EK78"/>
  <c r="EG345"/>
  <c r="EI517"/>
  <c r="EI165"/>
  <c r="EK574"/>
  <c r="EM394"/>
  <c r="EO245"/>
  <c r="EQ266"/>
  <c r="EQ259"/>
  <c r="EK21"/>
  <c r="EE364"/>
  <c r="EG364" s="1"/>
  <c r="EE147"/>
  <c r="EG147" s="1"/>
  <c r="EC587"/>
  <c r="EE346"/>
  <c r="EG346" s="1"/>
  <c r="EE79"/>
  <c r="EG79" s="1"/>
  <c r="EE558"/>
  <c r="EA429"/>
  <c r="EC429" s="1"/>
  <c r="EA587"/>
  <c r="EA251"/>
  <c r="EC251" s="1"/>
  <c r="EA247"/>
  <c r="EC247" s="1"/>
  <c r="DY382"/>
  <c r="DY67"/>
  <c r="DQ261"/>
  <c r="DQ320"/>
  <c r="DN577"/>
  <c r="CL585"/>
  <c r="CN585"/>
  <c r="CT579"/>
  <c r="CN575"/>
  <c r="DB577"/>
  <c r="DD577"/>
  <c r="DH577"/>
  <c r="DJ577"/>
  <c r="CH589"/>
  <c r="CJ566"/>
  <c r="CR568"/>
  <c r="CZ577"/>
  <c r="DB588"/>
  <c r="DF577"/>
  <c r="DL69"/>
  <c r="DL577"/>
  <c r="CV96"/>
  <c r="CT144"/>
  <c r="CT372"/>
  <c r="CV559"/>
  <c r="DH107"/>
  <c r="DJ107" s="1"/>
  <c r="DF158"/>
  <c r="DD570"/>
  <c r="DD68"/>
  <c r="CZ565"/>
  <c r="DB70"/>
  <c r="CV572"/>
  <c r="CV581"/>
  <c r="CX95"/>
  <c r="CV571"/>
  <c r="CX339"/>
  <c r="CZ288"/>
  <c r="CZ466"/>
  <c r="DB466" s="1"/>
  <c r="DD466" s="1"/>
  <c r="DF466" s="1"/>
  <c r="DH466" s="1"/>
  <c r="DJ466" s="1"/>
  <c r="DL466" s="1"/>
  <c r="DN466" s="1"/>
  <c r="DQ466" s="1"/>
  <c r="DY466" s="1"/>
  <c r="CZ121"/>
  <c r="DB121" s="1"/>
  <c r="DD121" s="1"/>
  <c r="DF121" s="1"/>
  <c r="DH121" s="1"/>
  <c r="DJ121" s="1"/>
  <c r="DL121" s="1"/>
  <c r="DN121" s="1"/>
  <c r="DQ121" s="1"/>
  <c r="DY121" s="1"/>
  <c r="CX424"/>
  <c r="CX360"/>
  <c r="CX109"/>
  <c r="CV561"/>
  <c r="CX103"/>
  <c r="CZ248"/>
  <c r="DB248" s="1"/>
  <c r="DD248" s="1"/>
  <c r="DF248" s="1"/>
  <c r="DH248" s="1"/>
  <c r="DJ248" s="1"/>
  <c r="DL248" s="1"/>
  <c r="DN248" s="1"/>
  <c r="DQ248" s="1"/>
  <c r="DY248" s="1"/>
  <c r="CZ66"/>
  <c r="CZ306"/>
  <c r="CZ72"/>
  <c r="CX567"/>
  <c r="CZ29"/>
  <c r="CX582"/>
  <c r="CZ38"/>
  <c r="CZ231"/>
  <c r="CV246"/>
  <c r="CV84"/>
  <c r="CT499"/>
  <c r="CR314"/>
  <c r="CV318"/>
  <c r="CX318" s="1"/>
  <c r="CN584"/>
  <c r="CT470"/>
  <c r="CV132"/>
  <c r="CX132" s="1"/>
  <c r="CV217"/>
  <c r="CX217" s="1"/>
  <c r="CV467"/>
  <c r="CX467" s="1"/>
  <c r="CT557"/>
  <c r="CP71"/>
  <c r="CT255"/>
  <c r="CR554"/>
  <c r="CL225"/>
  <c r="CV238"/>
  <c r="CT583"/>
  <c r="CV324"/>
  <c r="CT569"/>
  <c r="CV473"/>
  <c r="CR400"/>
  <c r="CP557"/>
  <c r="CN557"/>
  <c r="CN465"/>
  <c r="CL462"/>
  <c r="CJ43"/>
  <c r="CL557"/>
  <c r="HJ53" l="1"/>
  <c r="HR53"/>
  <c r="HL53"/>
  <c r="GT110"/>
  <c r="GT156"/>
  <c r="GX33"/>
  <c r="GZ33" s="1"/>
  <c r="GX100"/>
  <c r="GZ100" s="1"/>
  <c r="GJ237"/>
  <c r="GL237" s="1"/>
  <c r="GB234"/>
  <c r="FS205"/>
  <c r="FQ117"/>
  <c r="FS17"/>
  <c r="FW357"/>
  <c r="EY389"/>
  <c r="FA389" s="1"/>
  <c r="DJ468"/>
  <c r="DH563"/>
  <c r="DQ577"/>
  <c r="EI346"/>
  <c r="EI147"/>
  <c r="EU266"/>
  <c r="EQ245"/>
  <c r="EI345"/>
  <c r="EU18"/>
  <c r="EO556"/>
  <c r="EQ61"/>
  <c r="EK49"/>
  <c r="EG587"/>
  <c r="EK501"/>
  <c r="EK99"/>
  <c r="EI79"/>
  <c r="EI364"/>
  <c r="EM21"/>
  <c r="EU259"/>
  <c r="EO394"/>
  <c r="EM574"/>
  <c r="EK165"/>
  <c r="EK517"/>
  <c r="EM78"/>
  <c r="EI558"/>
  <c r="EI59"/>
  <c r="EG553"/>
  <c r="EE429"/>
  <c r="EG429" s="1"/>
  <c r="EE587"/>
  <c r="EE247"/>
  <c r="EG247" s="1"/>
  <c r="EE251"/>
  <c r="EG251" s="1"/>
  <c r="EA121"/>
  <c r="EC121" s="1"/>
  <c r="EA67"/>
  <c r="EA382"/>
  <c r="EA248"/>
  <c r="EC248" s="1"/>
  <c r="EA466"/>
  <c r="EC466" s="1"/>
  <c r="DY320"/>
  <c r="DY261"/>
  <c r="DN69"/>
  <c r="CV579"/>
  <c r="CV560"/>
  <c r="DD588"/>
  <c r="CR585"/>
  <c r="CT568"/>
  <c r="CT564"/>
  <c r="CL566"/>
  <c r="CJ589"/>
  <c r="CP575"/>
  <c r="CV564"/>
  <c r="DL107"/>
  <c r="CN462"/>
  <c r="CV372"/>
  <c r="CX96"/>
  <c r="DF570"/>
  <c r="DH158"/>
  <c r="DJ158" s="1"/>
  <c r="CV144"/>
  <c r="DF68"/>
  <c r="DB565"/>
  <c r="DD70"/>
  <c r="CZ582"/>
  <c r="DB38"/>
  <c r="DD38" s="1"/>
  <c r="DF38" s="1"/>
  <c r="DH38" s="1"/>
  <c r="DJ38" s="1"/>
  <c r="DL38" s="1"/>
  <c r="DN38" s="1"/>
  <c r="DQ38" s="1"/>
  <c r="DY38" s="1"/>
  <c r="CZ567"/>
  <c r="DB72"/>
  <c r="DB306"/>
  <c r="DD306" s="1"/>
  <c r="DF306" s="1"/>
  <c r="DH306" s="1"/>
  <c r="DJ306" s="1"/>
  <c r="DL306" s="1"/>
  <c r="DN306" s="1"/>
  <c r="DQ306" s="1"/>
  <c r="DB66"/>
  <c r="DB231"/>
  <c r="DB29"/>
  <c r="DB288"/>
  <c r="CV569"/>
  <c r="CX324"/>
  <c r="CV583"/>
  <c r="CX238"/>
  <c r="CZ467"/>
  <c r="DB467" s="1"/>
  <c r="DD467" s="1"/>
  <c r="DF467" s="1"/>
  <c r="DH467" s="1"/>
  <c r="DJ467" s="1"/>
  <c r="DL467" s="1"/>
  <c r="DN467" s="1"/>
  <c r="DQ467" s="1"/>
  <c r="DY467" s="1"/>
  <c r="CX557"/>
  <c r="CX84"/>
  <c r="CV554"/>
  <c r="CX246"/>
  <c r="CX561"/>
  <c r="CZ103"/>
  <c r="CZ109"/>
  <c r="CZ360"/>
  <c r="CZ424"/>
  <c r="CZ339"/>
  <c r="CX571"/>
  <c r="CX560"/>
  <c r="CZ95"/>
  <c r="CX581"/>
  <c r="CX572"/>
  <c r="CX473"/>
  <c r="CZ217"/>
  <c r="DB217" s="1"/>
  <c r="DD217" s="1"/>
  <c r="DF217" s="1"/>
  <c r="DH217" s="1"/>
  <c r="DJ217" s="1"/>
  <c r="DL217" s="1"/>
  <c r="DN217" s="1"/>
  <c r="DQ217" s="1"/>
  <c r="DY217" s="1"/>
  <c r="CZ132"/>
  <c r="DB132" s="1"/>
  <c r="DD132" s="1"/>
  <c r="DF132" s="1"/>
  <c r="DH132" s="1"/>
  <c r="DJ132" s="1"/>
  <c r="DL132" s="1"/>
  <c r="DN132" s="1"/>
  <c r="DQ132" s="1"/>
  <c r="DY132" s="1"/>
  <c r="CZ318"/>
  <c r="DB318" s="1"/>
  <c r="DD318" s="1"/>
  <c r="DF318" s="1"/>
  <c r="DH318" s="1"/>
  <c r="DJ318" s="1"/>
  <c r="DL318" s="1"/>
  <c r="DN318" s="1"/>
  <c r="DQ318" s="1"/>
  <c r="DY318" s="1"/>
  <c r="CX559"/>
  <c r="CT314"/>
  <c r="CT400"/>
  <c r="CR71"/>
  <c r="CP584"/>
  <c r="CT551"/>
  <c r="CV255"/>
  <c r="CV557"/>
  <c r="CT554"/>
  <c r="CN225"/>
  <c r="CV470"/>
  <c r="CV499"/>
  <c r="CX499" s="1"/>
  <c r="CP465"/>
  <c r="CR557"/>
  <c r="CL43"/>
  <c r="HN53" l="1"/>
  <c r="HB100"/>
  <c r="HB33"/>
  <c r="GN237"/>
  <c r="GV156"/>
  <c r="GV110"/>
  <c r="GB357"/>
  <c r="FU17"/>
  <c r="FU205"/>
  <c r="GD234"/>
  <c r="GF234" s="1"/>
  <c r="GH234" s="1"/>
  <c r="GJ234" s="1"/>
  <c r="GL234" s="1"/>
  <c r="FS117"/>
  <c r="DL468"/>
  <c r="DJ563"/>
  <c r="FC389"/>
  <c r="EW259"/>
  <c r="EW18"/>
  <c r="EW266"/>
  <c r="DY306"/>
  <c r="EI251"/>
  <c r="EI247"/>
  <c r="EK59"/>
  <c r="EI553"/>
  <c r="EK558"/>
  <c r="EO21"/>
  <c r="EK364"/>
  <c r="EK79"/>
  <c r="EI587"/>
  <c r="EM49"/>
  <c r="EQ556"/>
  <c r="EU61"/>
  <c r="EK345"/>
  <c r="EU245"/>
  <c r="EI429"/>
  <c r="EO78"/>
  <c r="EM517"/>
  <c r="EM165"/>
  <c r="EO574"/>
  <c r="EQ394"/>
  <c r="EM99"/>
  <c r="EM501"/>
  <c r="EK147"/>
  <c r="EK346"/>
  <c r="EE466"/>
  <c r="EG466" s="1"/>
  <c r="EE248"/>
  <c r="EG248" s="1"/>
  <c r="EC382"/>
  <c r="EC67"/>
  <c r="CZ559"/>
  <c r="EE121"/>
  <c r="EG121" s="1"/>
  <c r="EA132"/>
  <c r="EC132" s="1"/>
  <c r="EA217"/>
  <c r="EC217" s="1"/>
  <c r="EA38"/>
  <c r="EC38" s="1"/>
  <c r="DY582"/>
  <c r="EA318"/>
  <c r="EC318" s="1"/>
  <c r="EA467"/>
  <c r="EC467" s="1"/>
  <c r="EA261"/>
  <c r="EC261" s="1"/>
  <c r="DY557"/>
  <c r="EA320"/>
  <c r="DQ582"/>
  <c r="DQ69"/>
  <c r="DQ557"/>
  <c r="DN582"/>
  <c r="DN557"/>
  <c r="DN107"/>
  <c r="CN589"/>
  <c r="CR573"/>
  <c r="CX579"/>
  <c r="DL582"/>
  <c r="DL158"/>
  <c r="DJ570"/>
  <c r="CT585"/>
  <c r="CN566"/>
  <c r="CR575"/>
  <c r="CV568"/>
  <c r="DL557"/>
  <c r="CL589"/>
  <c r="DF588"/>
  <c r="DJ557"/>
  <c r="DJ582"/>
  <c r="DH570"/>
  <c r="DH582"/>
  <c r="CX144"/>
  <c r="CP462"/>
  <c r="DH557"/>
  <c r="DH68"/>
  <c r="DJ68" s="1"/>
  <c r="CZ96"/>
  <c r="CX372"/>
  <c r="CN43"/>
  <c r="DF557"/>
  <c r="DF582"/>
  <c r="DD565"/>
  <c r="DF70"/>
  <c r="DD557"/>
  <c r="DD288"/>
  <c r="DD29"/>
  <c r="DD231"/>
  <c r="DD66"/>
  <c r="DB567"/>
  <c r="DD72"/>
  <c r="DD582"/>
  <c r="CZ581"/>
  <c r="DB95"/>
  <c r="CZ571"/>
  <c r="DB339"/>
  <c r="DD339" s="1"/>
  <c r="DB424"/>
  <c r="CZ572"/>
  <c r="DB360"/>
  <c r="DB109"/>
  <c r="CZ561"/>
  <c r="DB103"/>
  <c r="DB557"/>
  <c r="DB582"/>
  <c r="CX255"/>
  <c r="CZ499"/>
  <c r="DB499" s="1"/>
  <c r="DD499" s="1"/>
  <c r="DF499" s="1"/>
  <c r="DH499" s="1"/>
  <c r="DJ499" s="1"/>
  <c r="DL499" s="1"/>
  <c r="DN499" s="1"/>
  <c r="DQ499" s="1"/>
  <c r="DY499" s="1"/>
  <c r="CX470"/>
  <c r="CX551"/>
  <c r="CZ473"/>
  <c r="CZ246"/>
  <c r="CZ84"/>
  <c r="CX583"/>
  <c r="CZ238"/>
  <c r="CZ324"/>
  <c r="CX569"/>
  <c r="CZ557"/>
  <c r="CT71"/>
  <c r="CV400"/>
  <c r="CX400" s="1"/>
  <c r="CV314"/>
  <c r="CR584"/>
  <c r="CV551"/>
  <c r="CP225"/>
  <c r="CP566"/>
  <c r="CR465"/>
  <c r="CV585" l="1"/>
  <c r="EA306"/>
  <c r="EC306" s="1"/>
  <c r="EE306" s="1"/>
  <c r="EG306" s="1"/>
  <c r="HJ100"/>
  <c r="HL100" s="1"/>
  <c r="HN100" s="1"/>
  <c r="HR100"/>
  <c r="HJ33"/>
  <c r="HR33"/>
  <c r="HT53"/>
  <c r="HL33"/>
  <c r="GP237"/>
  <c r="GN234"/>
  <c r="GX110"/>
  <c r="GZ110" s="1"/>
  <c r="GX156"/>
  <c r="GZ156" s="1"/>
  <c r="EY266"/>
  <c r="FA266" s="1"/>
  <c r="FU117"/>
  <c r="FW205"/>
  <c r="FW17"/>
  <c r="GD357"/>
  <c r="EY18"/>
  <c r="FE389"/>
  <c r="EY259"/>
  <c r="FA259" s="1"/>
  <c r="DL563"/>
  <c r="DN468"/>
  <c r="EW61"/>
  <c r="EU556"/>
  <c r="EW245"/>
  <c r="EI121"/>
  <c r="EM346"/>
  <c r="EO501"/>
  <c r="EO99"/>
  <c r="EQ574"/>
  <c r="EQ78"/>
  <c r="EO49"/>
  <c r="EQ21"/>
  <c r="EM558"/>
  <c r="EM59"/>
  <c r="EK553"/>
  <c r="EK247"/>
  <c r="EK251"/>
  <c r="EI248"/>
  <c r="EI466"/>
  <c r="EM147"/>
  <c r="EK587"/>
  <c r="EU394"/>
  <c r="EO165"/>
  <c r="EO517"/>
  <c r="EK429"/>
  <c r="EM345"/>
  <c r="EM79"/>
  <c r="EM364"/>
  <c r="EE467"/>
  <c r="EG467" s="1"/>
  <c r="EE318"/>
  <c r="EG318" s="1"/>
  <c r="EC582"/>
  <c r="EE38"/>
  <c r="EG38" s="1"/>
  <c r="EC320"/>
  <c r="EC557" s="1"/>
  <c r="EE261"/>
  <c r="EG261" s="1"/>
  <c r="EE217"/>
  <c r="EG217" s="1"/>
  <c r="EE132"/>
  <c r="EG132" s="1"/>
  <c r="EE67"/>
  <c r="EE382"/>
  <c r="DY69"/>
  <c r="EA557"/>
  <c r="EA582"/>
  <c r="EA499"/>
  <c r="EC499" s="1"/>
  <c r="DY577"/>
  <c r="DQ107"/>
  <c r="DL570"/>
  <c r="DL588"/>
  <c r="DN158"/>
  <c r="DQ158" s="1"/>
  <c r="DY158" s="1"/>
  <c r="CT573"/>
  <c r="CX564"/>
  <c r="CX568"/>
  <c r="CZ579"/>
  <c r="CZ560"/>
  <c r="DH588"/>
  <c r="CZ564"/>
  <c r="CX575"/>
  <c r="CT575"/>
  <c r="DL68"/>
  <c r="DJ588"/>
  <c r="DF565"/>
  <c r="DH70"/>
  <c r="DJ70" s="1"/>
  <c r="CZ372"/>
  <c r="CZ144"/>
  <c r="DB96"/>
  <c r="CR462"/>
  <c r="DB559"/>
  <c r="DF66"/>
  <c r="DH66" s="1"/>
  <c r="DJ66" s="1"/>
  <c r="DL66" s="1"/>
  <c r="DN66" s="1"/>
  <c r="DQ66" s="1"/>
  <c r="DY66" s="1"/>
  <c r="DF231"/>
  <c r="DF29"/>
  <c r="DF288"/>
  <c r="DH288" s="1"/>
  <c r="DJ288" s="1"/>
  <c r="DL288" s="1"/>
  <c r="DN288" s="1"/>
  <c r="DQ288" s="1"/>
  <c r="DY288" s="1"/>
  <c r="DD571"/>
  <c r="DF339"/>
  <c r="DH339" s="1"/>
  <c r="DJ339" s="1"/>
  <c r="DL339" s="1"/>
  <c r="DN339" s="1"/>
  <c r="DQ339" s="1"/>
  <c r="DY339" s="1"/>
  <c r="DD567"/>
  <c r="DF72"/>
  <c r="DB561"/>
  <c r="DD103"/>
  <c r="DD109"/>
  <c r="DD360"/>
  <c r="DB572"/>
  <c r="DD424"/>
  <c r="DB581"/>
  <c r="DD95"/>
  <c r="CZ569"/>
  <c r="DB324"/>
  <c r="CZ554"/>
  <c r="DB246"/>
  <c r="DB473"/>
  <c r="DB571"/>
  <c r="DB551"/>
  <c r="CZ583"/>
  <c r="DB238"/>
  <c r="DB84"/>
  <c r="CX314"/>
  <c r="CZ400"/>
  <c r="DB400" s="1"/>
  <c r="DD400" s="1"/>
  <c r="DF400" s="1"/>
  <c r="DH400" s="1"/>
  <c r="DJ400" s="1"/>
  <c r="DL400" s="1"/>
  <c r="DN400" s="1"/>
  <c r="DQ400" s="1"/>
  <c r="DY400" s="1"/>
  <c r="CZ470"/>
  <c r="DB470" s="1"/>
  <c r="DD470" s="1"/>
  <c r="DF470" s="1"/>
  <c r="DH470" s="1"/>
  <c r="DJ470" s="1"/>
  <c r="DL470" s="1"/>
  <c r="DN470" s="1"/>
  <c r="DQ470" s="1"/>
  <c r="DY470" s="1"/>
  <c r="CZ551"/>
  <c r="CX554"/>
  <c r="CZ255"/>
  <c r="CT584"/>
  <c r="CR566"/>
  <c r="CT465"/>
  <c r="CR225"/>
  <c r="CP43"/>
  <c r="CV71"/>
  <c r="CX71" s="1"/>
  <c r="HT100" l="1"/>
  <c r="HV53"/>
  <c r="HN33"/>
  <c r="HB156"/>
  <c r="HB110"/>
  <c r="GP234"/>
  <c r="GR237"/>
  <c r="GF357"/>
  <c r="FG389"/>
  <c r="FA18"/>
  <c r="FC18" s="1"/>
  <c r="GB17"/>
  <c r="GB205"/>
  <c r="FW117"/>
  <c r="EY245"/>
  <c r="DN563"/>
  <c r="DQ468"/>
  <c r="EY61"/>
  <c r="FC266"/>
  <c r="FC259"/>
  <c r="EW394"/>
  <c r="EI217"/>
  <c r="EI306"/>
  <c r="EQ517"/>
  <c r="EQ165"/>
  <c r="EO147"/>
  <c r="EQ49"/>
  <c r="EM587"/>
  <c r="EQ501"/>
  <c r="EK121"/>
  <c r="EG382"/>
  <c r="EG67"/>
  <c r="EI132"/>
  <c r="EI261"/>
  <c r="EG582"/>
  <c r="EI38"/>
  <c r="EI318"/>
  <c r="EI467"/>
  <c r="EO364"/>
  <c r="EO79"/>
  <c r="EO345"/>
  <c r="EM429"/>
  <c r="EK466"/>
  <c r="EK248"/>
  <c r="EM251"/>
  <c r="EM247"/>
  <c r="EO59"/>
  <c r="EM553"/>
  <c r="EO558"/>
  <c r="EU21"/>
  <c r="EU78"/>
  <c r="EU574"/>
  <c r="EQ99"/>
  <c r="EO346"/>
  <c r="EE320"/>
  <c r="EE582"/>
  <c r="EE499"/>
  <c r="EG499" s="1"/>
  <c r="EA577"/>
  <c r="EA339"/>
  <c r="EC339" s="1"/>
  <c r="DY571"/>
  <c r="EA470"/>
  <c r="EC470" s="1"/>
  <c r="EA400"/>
  <c r="EC400" s="1"/>
  <c r="EA288"/>
  <c r="EC288" s="1"/>
  <c r="EA66"/>
  <c r="EC66" s="1"/>
  <c r="EA158"/>
  <c r="EC158" s="1"/>
  <c r="DY107"/>
  <c r="EA69"/>
  <c r="DQ571"/>
  <c r="DN570"/>
  <c r="DN571"/>
  <c r="DN68"/>
  <c r="CV575"/>
  <c r="CZ575"/>
  <c r="CX573"/>
  <c r="CZ568"/>
  <c r="DB564"/>
  <c r="DB560"/>
  <c r="DB579"/>
  <c r="DL571"/>
  <c r="DJ565"/>
  <c r="DL70"/>
  <c r="CP589"/>
  <c r="CV573"/>
  <c r="CX585"/>
  <c r="DJ571"/>
  <c r="DH565"/>
  <c r="DH29"/>
  <c r="DJ29" s="1"/>
  <c r="DH231"/>
  <c r="DJ231" s="1"/>
  <c r="CT462"/>
  <c r="DD96"/>
  <c r="DB372"/>
  <c r="DF567"/>
  <c r="DH72"/>
  <c r="DJ72" s="1"/>
  <c r="DH571"/>
  <c r="DB144"/>
  <c r="DD581"/>
  <c r="DF95"/>
  <c r="DF424"/>
  <c r="DD572"/>
  <c r="DD560"/>
  <c r="DF360"/>
  <c r="DF109"/>
  <c r="DD561"/>
  <c r="DF103"/>
  <c r="DD559"/>
  <c r="DF571"/>
  <c r="DD473"/>
  <c r="DB554"/>
  <c r="DD246"/>
  <c r="DB569"/>
  <c r="DD324"/>
  <c r="DD551"/>
  <c r="DD84"/>
  <c r="DB583"/>
  <c r="DD238"/>
  <c r="DB255"/>
  <c r="CZ71"/>
  <c r="DB71" s="1"/>
  <c r="DD71" s="1"/>
  <c r="DF71" s="1"/>
  <c r="CV584"/>
  <c r="CZ314"/>
  <c r="CT225"/>
  <c r="CR43"/>
  <c r="CT566"/>
  <c r="CV465"/>
  <c r="DF559" l="1"/>
  <c r="HJ156"/>
  <c r="HR156"/>
  <c r="HJ110"/>
  <c r="HL110" s="1"/>
  <c r="HR110"/>
  <c r="HT33"/>
  <c r="ID53"/>
  <c r="HV100"/>
  <c r="EE577"/>
  <c r="HL156"/>
  <c r="GT237"/>
  <c r="GR234"/>
  <c r="GH357"/>
  <c r="FI389"/>
  <c r="EW574"/>
  <c r="FE266"/>
  <c r="GB117"/>
  <c r="GD205"/>
  <c r="GF205" s="1"/>
  <c r="GH205" s="1"/>
  <c r="GD17"/>
  <c r="GF17" s="1"/>
  <c r="GH17" s="1"/>
  <c r="FA245"/>
  <c r="FC245" s="1"/>
  <c r="FE259"/>
  <c r="FG259" s="1"/>
  <c r="FI259" s="1"/>
  <c r="FQ259" s="1"/>
  <c r="EW556"/>
  <c r="EY394"/>
  <c r="FE18"/>
  <c r="DQ563"/>
  <c r="DY468"/>
  <c r="FA61"/>
  <c r="EW78"/>
  <c r="EW21"/>
  <c r="EI499"/>
  <c r="EG320"/>
  <c r="EQ558"/>
  <c r="EQ59"/>
  <c r="EO553"/>
  <c r="EO247"/>
  <c r="EO251"/>
  <c r="EM248"/>
  <c r="EQ364"/>
  <c r="EK318"/>
  <c r="EK132"/>
  <c r="EM121"/>
  <c r="EU49"/>
  <c r="EU165"/>
  <c r="EU517"/>
  <c r="EK217"/>
  <c r="EQ346"/>
  <c r="EU99"/>
  <c r="EM466"/>
  <c r="EO429"/>
  <c r="EQ345"/>
  <c r="EQ79"/>
  <c r="EK467"/>
  <c r="EI582"/>
  <c r="EK38"/>
  <c r="EK261"/>
  <c r="EI67"/>
  <c r="EI382"/>
  <c r="EO587"/>
  <c r="EU501"/>
  <c r="EQ147"/>
  <c r="EK306"/>
  <c r="EC69"/>
  <c r="EE158"/>
  <c r="EG158" s="1"/>
  <c r="EE66"/>
  <c r="EG66" s="1"/>
  <c r="EE288"/>
  <c r="EG288" s="1"/>
  <c r="EE400"/>
  <c r="EG400" s="1"/>
  <c r="EC577"/>
  <c r="CZ585"/>
  <c r="EE470"/>
  <c r="EG470" s="1"/>
  <c r="EE339"/>
  <c r="EG339" s="1"/>
  <c r="EC571"/>
  <c r="EE557"/>
  <c r="DQ570"/>
  <c r="EA107"/>
  <c r="DY585"/>
  <c r="EA571"/>
  <c r="DY588"/>
  <c r="DQ68"/>
  <c r="DY68" s="1"/>
  <c r="DQ588"/>
  <c r="DQ585"/>
  <c r="DL565"/>
  <c r="DN70"/>
  <c r="DN588"/>
  <c r="DB585"/>
  <c r="DD585"/>
  <c r="DN585"/>
  <c r="CR589"/>
  <c r="CZ573"/>
  <c r="DB573"/>
  <c r="DD573"/>
  <c r="DB568"/>
  <c r="DD579"/>
  <c r="DJ559"/>
  <c r="DL231"/>
  <c r="DL29"/>
  <c r="DH585"/>
  <c r="DJ585"/>
  <c r="DF585"/>
  <c r="DB575"/>
  <c r="DJ567"/>
  <c r="DL72"/>
  <c r="DL585"/>
  <c r="DJ551"/>
  <c r="DH567"/>
  <c r="DH559"/>
  <c r="DH71"/>
  <c r="DJ71" s="1"/>
  <c r="DL71" s="1"/>
  <c r="DN71" s="1"/>
  <c r="DD144"/>
  <c r="DF96"/>
  <c r="CV462"/>
  <c r="DF561"/>
  <c r="DH103"/>
  <c r="DJ103" s="1"/>
  <c r="DH109"/>
  <c r="DJ109" s="1"/>
  <c r="DH360"/>
  <c r="DJ360" s="1"/>
  <c r="DL360" s="1"/>
  <c r="DN360" s="1"/>
  <c r="DQ360" s="1"/>
  <c r="DY360" s="1"/>
  <c r="DF572"/>
  <c r="DH424"/>
  <c r="DJ424" s="1"/>
  <c r="DL424" s="1"/>
  <c r="DN424" s="1"/>
  <c r="DQ424" s="1"/>
  <c r="DY424" s="1"/>
  <c r="DF581"/>
  <c r="DH95"/>
  <c r="DJ95" s="1"/>
  <c r="DD372"/>
  <c r="DH551"/>
  <c r="DD569"/>
  <c r="DF324"/>
  <c r="DD554"/>
  <c r="DF246"/>
  <c r="DF473"/>
  <c r="DF551"/>
  <c r="DD583"/>
  <c r="DF238"/>
  <c r="DF84"/>
  <c r="DH84" s="1"/>
  <c r="DJ84" s="1"/>
  <c r="DL84" s="1"/>
  <c r="DN84" s="1"/>
  <c r="DQ84" s="1"/>
  <c r="DY84" s="1"/>
  <c r="DD255"/>
  <c r="DB314"/>
  <c r="CX465"/>
  <c r="CX584"/>
  <c r="CX566"/>
  <c r="CV566"/>
  <c r="CV225"/>
  <c r="CT43"/>
  <c r="DD564" l="1"/>
  <c r="ID100"/>
  <c r="IF53"/>
  <c r="HV33"/>
  <c r="HN110"/>
  <c r="HN156"/>
  <c r="HT156" s="1"/>
  <c r="GT234"/>
  <c r="GV237"/>
  <c r="GJ205"/>
  <c r="GL205" s="1"/>
  <c r="GJ17"/>
  <c r="GL17" s="1"/>
  <c r="GJ357"/>
  <c r="EU558"/>
  <c r="FG18"/>
  <c r="FG266"/>
  <c r="FA574"/>
  <c r="FA394"/>
  <c r="FC394" s="1"/>
  <c r="EY574"/>
  <c r="GD117"/>
  <c r="FQ389"/>
  <c r="FS259"/>
  <c r="EY21"/>
  <c r="FE245"/>
  <c r="EY78"/>
  <c r="FA78" s="1"/>
  <c r="EY556"/>
  <c r="EA468"/>
  <c r="DY563"/>
  <c r="FC61"/>
  <c r="EW165"/>
  <c r="EW99"/>
  <c r="EW517"/>
  <c r="EW49"/>
  <c r="EW501"/>
  <c r="EI400"/>
  <c r="EM306"/>
  <c r="EK382"/>
  <c r="EK67"/>
  <c r="EK582"/>
  <c r="EM38"/>
  <c r="EM467"/>
  <c r="EU79"/>
  <c r="EQ429"/>
  <c r="EO466"/>
  <c r="EU346"/>
  <c r="EM318"/>
  <c r="EU364"/>
  <c r="EO248"/>
  <c r="EI320"/>
  <c r="EG557"/>
  <c r="EI339"/>
  <c r="EG571"/>
  <c r="EI470"/>
  <c r="EI288"/>
  <c r="EI66"/>
  <c r="EI158"/>
  <c r="EU147"/>
  <c r="EQ587"/>
  <c r="EM261"/>
  <c r="EU345"/>
  <c r="EM217"/>
  <c r="EO121"/>
  <c r="EM132"/>
  <c r="EQ251"/>
  <c r="EQ247"/>
  <c r="EU59"/>
  <c r="EQ553"/>
  <c r="EK499"/>
  <c r="EC107"/>
  <c r="EC585"/>
  <c r="EE69"/>
  <c r="EE571"/>
  <c r="EC588"/>
  <c r="EA588"/>
  <c r="EA84"/>
  <c r="EC84" s="1"/>
  <c r="EA424"/>
  <c r="EC424" s="1"/>
  <c r="EA360"/>
  <c r="EC360" s="1"/>
  <c r="EA68"/>
  <c r="EC68" s="1"/>
  <c r="DY551"/>
  <c r="EA585"/>
  <c r="DY570"/>
  <c r="DN565"/>
  <c r="DQ70"/>
  <c r="DQ71"/>
  <c r="DQ551"/>
  <c r="DL567"/>
  <c r="DN72"/>
  <c r="DN29"/>
  <c r="DL559"/>
  <c r="DN231"/>
  <c r="DN551"/>
  <c r="CT589"/>
  <c r="DD575"/>
  <c r="DF564"/>
  <c r="DF560"/>
  <c r="DF579"/>
  <c r="DL551"/>
  <c r="DF573"/>
  <c r="DD568"/>
  <c r="DJ581"/>
  <c r="DL95"/>
  <c r="DJ572"/>
  <c r="DJ560"/>
  <c r="DL109"/>
  <c r="DJ561"/>
  <c r="DL103"/>
  <c r="DH581"/>
  <c r="DH572"/>
  <c r="DH560"/>
  <c r="DH561"/>
  <c r="CX225"/>
  <c r="DF583"/>
  <c r="DH238"/>
  <c r="DJ238" s="1"/>
  <c r="DH473"/>
  <c r="DJ473" s="1"/>
  <c r="DL473" s="1"/>
  <c r="DN473" s="1"/>
  <c r="DQ473" s="1"/>
  <c r="DY473" s="1"/>
  <c r="DF554"/>
  <c r="DH246"/>
  <c r="DJ246" s="1"/>
  <c r="DF569"/>
  <c r="DH324"/>
  <c r="DJ324" s="1"/>
  <c r="DF372"/>
  <c r="DF144"/>
  <c r="CX462"/>
  <c r="DH96"/>
  <c r="DJ96" s="1"/>
  <c r="DL96" s="1"/>
  <c r="DN96" s="1"/>
  <c r="DQ96" s="1"/>
  <c r="DF255"/>
  <c r="DD314"/>
  <c r="DB566"/>
  <c r="CZ566"/>
  <c r="CZ465"/>
  <c r="CV43"/>
  <c r="CZ225" l="1"/>
  <c r="HV156"/>
  <c r="ID156" s="1"/>
  <c r="IF156" s="1"/>
  <c r="IH156" s="1"/>
  <c r="HT110"/>
  <c r="ID33"/>
  <c r="IH53"/>
  <c r="IF100"/>
  <c r="GN17"/>
  <c r="GN205"/>
  <c r="GX237"/>
  <c r="GZ237" s="1"/>
  <c r="GV234"/>
  <c r="GL357"/>
  <c r="FA21"/>
  <c r="GF117"/>
  <c r="GH117" s="1"/>
  <c r="EY517"/>
  <c r="FA517" s="1"/>
  <c r="FC574"/>
  <c r="FG245"/>
  <c r="FS389"/>
  <c r="EY99"/>
  <c r="FA99" s="1"/>
  <c r="FI266"/>
  <c r="FI18"/>
  <c r="FU259"/>
  <c r="FW259" s="1"/>
  <c r="EY501"/>
  <c r="FA501" s="1"/>
  <c r="EY49"/>
  <c r="FA49" s="1"/>
  <c r="EY165"/>
  <c r="FA165" s="1"/>
  <c r="FE61"/>
  <c r="FE394"/>
  <c r="FA556"/>
  <c r="EC468"/>
  <c r="EA563"/>
  <c r="FC78"/>
  <c r="EW147"/>
  <c r="EW346"/>
  <c r="EW59"/>
  <c r="EU553"/>
  <c r="EW345"/>
  <c r="EW364"/>
  <c r="EW79"/>
  <c r="EG69"/>
  <c r="EM499"/>
  <c r="EQ121"/>
  <c r="EO261"/>
  <c r="EG577"/>
  <c r="EK158"/>
  <c r="EK66"/>
  <c r="EG551"/>
  <c r="EK288"/>
  <c r="EK470"/>
  <c r="EK339"/>
  <c r="EI571"/>
  <c r="EQ466"/>
  <c r="EO467"/>
  <c r="EO38"/>
  <c r="EM582"/>
  <c r="EO306"/>
  <c r="EU247"/>
  <c r="EU251"/>
  <c r="EO132"/>
  <c r="EO217"/>
  <c r="EG588"/>
  <c r="EG585"/>
  <c r="EK320"/>
  <c r="EI557"/>
  <c r="EQ248"/>
  <c r="EO318"/>
  <c r="EU429"/>
  <c r="EM67"/>
  <c r="EM382"/>
  <c r="EU587"/>
  <c r="EK400"/>
  <c r="EA570"/>
  <c r="EC551"/>
  <c r="EE585"/>
  <c r="EE68"/>
  <c r="EG68" s="1"/>
  <c r="EE360"/>
  <c r="EG360" s="1"/>
  <c r="EE424"/>
  <c r="EG424" s="1"/>
  <c r="EE84"/>
  <c r="EE588"/>
  <c r="EE107"/>
  <c r="DY573"/>
  <c r="DY96"/>
  <c r="EA473"/>
  <c r="EC473" s="1"/>
  <c r="DY71"/>
  <c r="DQ565"/>
  <c r="DY70"/>
  <c r="DY575"/>
  <c r="EA551"/>
  <c r="DQ573"/>
  <c r="DN559"/>
  <c r="DQ231"/>
  <c r="DQ29"/>
  <c r="DN567"/>
  <c r="DQ72"/>
  <c r="DY72" s="1"/>
  <c r="DQ575"/>
  <c r="DL561"/>
  <c r="DN103"/>
  <c r="DL579"/>
  <c r="DN109"/>
  <c r="DL581"/>
  <c r="DN95"/>
  <c r="DN573"/>
  <c r="DN575"/>
  <c r="DL572"/>
  <c r="DH564"/>
  <c r="DH573"/>
  <c r="DJ569"/>
  <c r="DL324"/>
  <c r="DJ554"/>
  <c r="DL246"/>
  <c r="DF566"/>
  <c r="DJ573"/>
  <c r="CV589"/>
  <c r="CX589"/>
  <c r="CZ584"/>
  <c r="DD566"/>
  <c r="DF575"/>
  <c r="DJ583"/>
  <c r="DL238"/>
  <c r="DH575"/>
  <c r="DH579"/>
  <c r="DJ564"/>
  <c r="DJ575"/>
  <c r="DJ579"/>
  <c r="DL573"/>
  <c r="DL575"/>
  <c r="DH569"/>
  <c r="DH583"/>
  <c r="CX43"/>
  <c r="DB225"/>
  <c r="DH255"/>
  <c r="DJ255" s="1"/>
  <c r="DH554"/>
  <c r="CZ462"/>
  <c r="CZ43" s="1"/>
  <c r="DH144"/>
  <c r="DJ144" s="1"/>
  <c r="DL144" s="1"/>
  <c r="DN144" s="1"/>
  <c r="DQ144" s="1"/>
  <c r="DY144" s="1"/>
  <c r="DH372"/>
  <c r="DJ372" s="1"/>
  <c r="DL372" s="1"/>
  <c r="DN372" s="1"/>
  <c r="DQ372" s="1"/>
  <c r="DY372" s="1"/>
  <c r="DF314"/>
  <c r="DB465"/>
  <c r="FC21" l="1"/>
  <c r="IH100"/>
  <c r="IJ53"/>
  <c r="IL53" s="1"/>
  <c r="HV110"/>
  <c r="IF33"/>
  <c r="IJ156"/>
  <c r="IL156" s="1"/>
  <c r="HB237"/>
  <c r="GP205"/>
  <c r="GP17"/>
  <c r="GN357"/>
  <c r="GX234"/>
  <c r="GZ234" s="1"/>
  <c r="GJ117"/>
  <c r="FG394"/>
  <c r="GB259"/>
  <c r="FE574"/>
  <c r="EY558"/>
  <c r="FQ18"/>
  <c r="FQ266"/>
  <c r="FU389"/>
  <c r="FI245"/>
  <c r="FE556"/>
  <c r="FG61"/>
  <c r="EY364"/>
  <c r="FA364" s="1"/>
  <c r="FC501"/>
  <c r="EW558"/>
  <c r="EY79"/>
  <c r="FA79" s="1"/>
  <c r="EY346"/>
  <c r="EY147"/>
  <c r="FA147" s="1"/>
  <c r="FE78"/>
  <c r="FC556"/>
  <c r="EC563"/>
  <c r="EE468"/>
  <c r="EY345"/>
  <c r="FC165"/>
  <c r="FC517"/>
  <c r="FC49"/>
  <c r="EY59"/>
  <c r="FC99"/>
  <c r="EW429"/>
  <c r="EW251"/>
  <c r="EW247"/>
  <c r="EW587"/>
  <c r="EI424"/>
  <c r="EM400"/>
  <c r="EQ318"/>
  <c r="EQ132"/>
  <c r="EI577"/>
  <c r="EO582"/>
  <c r="EQ38"/>
  <c r="EU466"/>
  <c r="EI585"/>
  <c r="EI551"/>
  <c r="EM288"/>
  <c r="EI588"/>
  <c r="EQ261"/>
  <c r="EO499"/>
  <c r="EE575"/>
  <c r="EG107"/>
  <c r="EG84"/>
  <c r="EI360"/>
  <c r="EI68"/>
  <c r="EO382"/>
  <c r="EO67"/>
  <c r="EU248"/>
  <c r="EM320"/>
  <c r="EK557"/>
  <c r="EQ217"/>
  <c r="EQ306"/>
  <c r="EQ467"/>
  <c r="EM339"/>
  <c r="EK571"/>
  <c r="EM470"/>
  <c r="EM66"/>
  <c r="EM158"/>
  <c r="EU121"/>
  <c r="EI69"/>
  <c r="EE473"/>
  <c r="EG473" s="1"/>
  <c r="EC575"/>
  <c r="EE551"/>
  <c r="EC573"/>
  <c r="EC570"/>
  <c r="EA372"/>
  <c r="EC372" s="1"/>
  <c r="EA72"/>
  <c r="DY29"/>
  <c r="DQ559"/>
  <c r="DY231"/>
  <c r="EA70"/>
  <c r="EC70" s="1"/>
  <c r="EA71"/>
  <c r="EA96"/>
  <c r="EC96" s="1"/>
  <c r="EA575"/>
  <c r="EA144"/>
  <c r="EC144" s="1"/>
  <c r="EA573"/>
  <c r="DN572"/>
  <c r="DN581"/>
  <c r="DQ95"/>
  <c r="DN579"/>
  <c r="DQ109"/>
  <c r="DN561"/>
  <c r="DQ103"/>
  <c r="DL560"/>
  <c r="DL583"/>
  <c r="DN238"/>
  <c r="DL566"/>
  <c r="DN246"/>
  <c r="DL569"/>
  <c r="DN324"/>
  <c r="DF568"/>
  <c r="DH566"/>
  <c r="DH568"/>
  <c r="DJ566"/>
  <c r="DL564"/>
  <c r="CZ589"/>
  <c r="DB584"/>
  <c r="DL255"/>
  <c r="DJ568"/>
  <c r="DB462"/>
  <c r="DD225"/>
  <c r="DH314"/>
  <c r="DJ314" s="1"/>
  <c r="DD584"/>
  <c r="DD465"/>
  <c r="FE21" l="1"/>
  <c r="EY587"/>
  <c r="HJ237"/>
  <c r="HL237" s="1"/>
  <c r="HR237"/>
  <c r="IH33"/>
  <c r="ID110"/>
  <c r="IJ100"/>
  <c r="HB234"/>
  <c r="GP357"/>
  <c r="GR205"/>
  <c r="GL117"/>
  <c r="GR17"/>
  <c r="EY251"/>
  <c r="FA251" s="1"/>
  <c r="FE99"/>
  <c r="FC558"/>
  <c r="FG78"/>
  <c r="FA346"/>
  <c r="FQ245"/>
  <c r="FS266"/>
  <c r="FS18"/>
  <c r="FI394"/>
  <c r="FE517"/>
  <c r="FG21"/>
  <c r="FW389"/>
  <c r="FG574"/>
  <c r="GD259"/>
  <c r="GF259" s="1"/>
  <c r="GH259" s="1"/>
  <c r="FG556"/>
  <c r="FI61"/>
  <c r="EY247"/>
  <c r="EW553"/>
  <c r="FE165"/>
  <c r="FE501"/>
  <c r="FA558"/>
  <c r="EY429"/>
  <c r="FA429" s="1"/>
  <c r="FE49"/>
  <c r="EE563"/>
  <c r="EG468"/>
  <c r="FA247"/>
  <c r="FC147"/>
  <c r="FA345"/>
  <c r="FA59"/>
  <c r="FC364"/>
  <c r="FC79"/>
  <c r="FA587"/>
  <c r="EW121"/>
  <c r="EW248"/>
  <c r="EW466"/>
  <c r="EI473"/>
  <c r="EK588"/>
  <c r="EK585"/>
  <c r="EU467"/>
  <c r="EO320"/>
  <c r="EM557"/>
  <c r="EQ67"/>
  <c r="EQ382"/>
  <c r="EK68"/>
  <c r="EI84"/>
  <c r="EI107"/>
  <c r="EQ499"/>
  <c r="EU261"/>
  <c r="EK551"/>
  <c r="EO288"/>
  <c r="EU132"/>
  <c r="EK577"/>
  <c r="EO400"/>
  <c r="EG573"/>
  <c r="EE570"/>
  <c r="EK69"/>
  <c r="EO158"/>
  <c r="EO66"/>
  <c r="EO470"/>
  <c r="EM571"/>
  <c r="EO339"/>
  <c r="EU306"/>
  <c r="EU217"/>
  <c r="EK360"/>
  <c r="EQ582"/>
  <c r="EU38"/>
  <c r="EU318"/>
  <c r="EK424"/>
  <c r="EE144"/>
  <c r="EG144" s="1"/>
  <c r="EE96"/>
  <c r="EG96" s="1"/>
  <c r="EC71"/>
  <c r="EE70"/>
  <c r="EG70" s="1"/>
  <c r="EA567"/>
  <c r="EC72"/>
  <c r="EE372"/>
  <c r="EG372" s="1"/>
  <c r="EE573"/>
  <c r="DQ561"/>
  <c r="DY103"/>
  <c r="DQ579"/>
  <c r="DY109"/>
  <c r="DQ581"/>
  <c r="DY95"/>
  <c r="DQ560"/>
  <c r="DQ572"/>
  <c r="DQ568"/>
  <c r="DY565"/>
  <c r="EA231"/>
  <c r="EA29"/>
  <c r="DY567"/>
  <c r="DN569"/>
  <c r="DQ324"/>
  <c r="DQ246"/>
  <c r="DN566"/>
  <c r="DN583"/>
  <c r="DQ238"/>
  <c r="DQ567"/>
  <c r="DN560"/>
  <c r="DN255"/>
  <c r="DN564"/>
  <c r="DL314"/>
  <c r="DB589"/>
  <c r="DL554"/>
  <c r="DL568"/>
  <c r="DF225"/>
  <c r="DD462"/>
  <c r="DB43"/>
  <c r="DF584"/>
  <c r="DF465"/>
  <c r="FC587" l="1"/>
  <c r="IL100"/>
  <c r="HJ234"/>
  <c r="HL234" s="1"/>
  <c r="HR234"/>
  <c r="FC346"/>
  <c r="IF110"/>
  <c r="IJ33"/>
  <c r="IL33" s="1"/>
  <c r="HN237"/>
  <c r="GN117"/>
  <c r="GT205"/>
  <c r="GR357"/>
  <c r="GT17"/>
  <c r="GJ259"/>
  <c r="GL259" s="1"/>
  <c r="EU582"/>
  <c r="FG49"/>
  <c r="FG165"/>
  <c r="FE558"/>
  <c r="FI574"/>
  <c r="GB389"/>
  <c r="FI21"/>
  <c r="FG517"/>
  <c r="FQ394"/>
  <c r="FS245"/>
  <c r="FG501"/>
  <c r="FU18"/>
  <c r="FU266"/>
  <c r="FI78"/>
  <c r="FG99"/>
  <c r="FI556"/>
  <c r="FQ61"/>
  <c r="EY121"/>
  <c r="FA121" s="1"/>
  <c r="EY553"/>
  <c r="EY248"/>
  <c r="FA248" s="1"/>
  <c r="FE79"/>
  <c r="FE364"/>
  <c r="FE147"/>
  <c r="EI468"/>
  <c r="EG563"/>
  <c r="EY466"/>
  <c r="FC429"/>
  <c r="FC251"/>
  <c r="FC345"/>
  <c r="FC247"/>
  <c r="FC59"/>
  <c r="EW217"/>
  <c r="EW306"/>
  <c r="EW261"/>
  <c r="EW318"/>
  <c r="EW38"/>
  <c r="EW132"/>
  <c r="EW467"/>
  <c r="EI144"/>
  <c r="EI573"/>
  <c r="EM424"/>
  <c r="EM360"/>
  <c r="EM577"/>
  <c r="EQ470"/>
  <c r="EQ66"/>
  <c r="EM588"/>
  <c r="EM69"/>
  <c r="EG570"/>
  <c r="EQ400"/>
  <c r="EM551"/>
  <c r="EU499"/>
  <c r="EK107"/>
  <c r="EM68"/>
  <c r="EQ320"/>
  <c r="EO557"/>
  <c r="EI70"/>
  <c r="EI96"/>
  <c r="EQ339"/>
  <c r="EO571"/>
  <c r="EM585"/>
  <c r="EQ158"/>
  <c r="EQ288"/>
  <c r="EG575"/>
  <c r="EK84"/>
  <c r="EU382"/>
  <c r="EU67"/>
  <c r="EK473"/>
  <c r="EI372"/>
  <c r="EE71"/>
  <c r="EC29"/>
  <c r="EA559"/>
  <c r="EC231"/>
  <c r="EE72"/>
  <c r="EC565"/>
  <c r="DQ583"/>
  <c r="DY238"/>
  <c r="DQ566"/>
  <c r="DY246"/>
  <c r="DQ569"/>
  <c r="DY324"/>
  <c r="DY559"/>
  <c r="EA565"/>
  <c r="DY572"/>
  <c r="DY560"/>
  <c r="EA95"/>
  <c r="EC95" s="1"/>
  <c r="EA109"/>
  <c r="EA103"/>
  <c r="DY561"/>
  <c r="DQ255"/>
  <c r="DQ564"/>
  <c r="DN554"/>
  <c r="DF589"/>
  <c r="DD43"/>
  <c r="DN314"/>
  <c r="DD589"/>
  <c r="DJ584"/>
  <c r="DH584"/>
  <c r="DH465"/>
  <c r="DJ465" s="1"/>
  <c r="DF462"/>
  <c r="DH225"/>
  <c r="DJ225" s="1"/>
  <c r="DL225" s="1"/>
  <c r="DN225" s="1"/>
  <c r="DQ225" s="1"/>
  <c r="FE346" l="1"/>
  <c r="FG346" s="1"/>
  <c r="HT237"/>
  <c r="IH110"/>
  <c r="HN234"/>
  <c r="GV205"/>
  <c r="GN259"/>
  <c r="GV17"/>
  <c r="GT357"/>
  <c r="GP117"/>
  <c r="FG79"/>
  <c r="FQ78"/>
  <c r="FU245"/>
  <c r="FS394"/>
  <c r="FI517"/>
  <c r="FQ21"/>
  <c r="GD389"/>
  <c r="GF389" s="1"/>
  <c r="GH389" s="1"/>
  <c r="FQ574"/>
  <c r="EY306"/>
  <c r="FA306" s="1"/>
  <c r="FE251"/>
  <c r="FG147"/>
  <c r="FG364"/>
  <c r="FI99"/>
  <c r="FW266"/>
  <c r="FW18"/>
  <c r="FI501"/>
  <c r="FG587"/>
  <c r="FG558"/>
  <c r="FI165"/>
  <c r="FI49"/>
  <c r="FA466"/>
  <c r="FC466" s="1"/>
  <c r="FS61"/>
  <c r="FQ556"/>
  <c r="EY38"/>
  <c r="FA553"/>
  <c r="FE247"/>
  <c r="FE429"/>
  <c r="FE587"/>
  <c r="EY132"/>
  <c r="FA132" s="1"/>
  <c r="EY318"/>
  <c r="EY261"/>
  <c r="EY217"/>
  <c r="FE59"/>
  <c r="FE345"/>
  <c r="EY467"/>
  <c r="FA467" s="1"/>
  <c r="EK468"/>
  <c r="EI563"/>
  <c r="FC121"/>
  <c r="FC248"/>
  <c r="EW67"/>
  <c r="EW382"/>
  <c r="EW499"/>
  <c r="DF43"/>
  <c r="EM473"/>
  <c r="EM84"/>
  <c r="EO551"/>
  <c r="EU158"/>
  <c r="EU339"/>
  <c r="EQ571"/>
  <c r="EK96"/>
  <c r="EG565"/>
  <c r="EO577"/>
  <c r="EM107"/>
  <c r="EO585"/>
  <c r="EO360"/>
  <c r="EO424"/>
  <c r="EE567"/>
  <c r="EG72"/>
  <c r="EG71"/>
  <c r="EU288"/>
  <c r="EO588"/>
  <c r="EK70"/>
  <c r="EU320"/>
  <c r="EQ557"/>
  <c r="EO68"/>
  <c r="EI575"/>
  <c r="EU400"/>
  <c r="EI570"/>
  <c r="EO69"/>
  <c r="EU66"/>
  <c r="EU470"/>
  <c r="EK573"/>
  <c r="EK144"/>
  <c r="EK372"/>
  <c r="EE95"/>
  <c r="EG95" s="1"/>
  <c r="EA572"/>
  <c r="EA561"/>
  <c r="EC103"/>
  <c r="EC109"/>
  <c r="EE231"/>
  <c r="EE29"/>
  <c r="EE565"/>
  <c r="EA560"/>
  <c r="EC567"/>
  <c r="DY225"/>
  <c r="DY255"/>
  <c r="DY579"/>
  <c r="DY581"/>
  <c r="DY568"/>
  <c r="EA324"/>
  <c r="DY569"/>
  <c r="EA246"/>
  <c r="EA238"/>
  <c r="DQ314"/>
  <c r="DQ554"/>
  <c r="DL584"/>
  <c r="DN568"/>
  <c r="DH589"/>
  <c r="DL465"/>
  <c r="DJ589"/>
  <c r="DH462"/>
  <c r="DJ462" s="1"/>
  <c r="EA568" l="1"/>
  <c r="IJ110"/>
  <c r="IL110" s="1"/>
  <c r="HV237"/>
  <c r="HT234"/>
  <c r="GR117"/>
  <c r="GP259"/>
  <c r="GV357"/>
  <c r="GX17"/>
  <c r="GZ17" s="1"/>
  <c r="GX205"/>
  <c r="GZ205" s="1"/>
  <c r="GJ389"/>
  <c r="GL389" s="1"/>
  <c r="FA217"/>
  <c r="FC217" s="1"/>
  <c r="FG429"/>
  <c r="FG247"/>
  <c r="FA38"/>
  <c r="FC38" s="1"/>
  <c r="EY582"/>
  <c r="FQ49"/>
  <c r="FQ165"/>
  <c r="FI147"/>
  <c r="FG251"/>
  <c r="FS21"/>
  <c r="FQ517"/>
  <c r="FS78"/>
  <c r="EU557"/>
  <c r="EU571"/>
  <c r="FI558"/>
  <c r="FQ501"/>
  <c r="GB18"/>
  <c r="GB266"/>
  <c r="FQ99"/>
  <c r="FI364"/>
  <c r="FI346"/>
  <c r="FS574"/>
  <c r="FU394"/>
  <c r="FW245"/>
  <c r="FI79"/>
  <c r="FA261"/>
  <c r="FC261" s="1"/>
  <c r="FA318"/>
  <c r="FC318" s="1"/>
  <c r="EA579"/>
  <c r="FS556"/>
  <c r="FU61"/>
  <c r="FG345"/>
  <c r="FE553"/>
  <c r="FG59"/>
  <c r="EW582"/>
  <c r="FE121"/>
  <c r="FE466"/>
  <c r="EY499"/>
  <c r="FE248"/>
  <c r="FC553"/>
  <c r="EK563"/>
  <c r="EM468"/>
  <c r="EY382"/>
  <c r="EY67"/>
  <c r="FC306"/>
  <c r="FC132"/>
  <c r="FC467"/>
  <c r="EW66"/>
  <c r="EW288"/>
  <c r="EW339"/>
  <c r="EW158"/>
  <c r="EW470"/>
  <c r="EW400"/>
  <c r="EW320"/>
  <c r="DL589"/>
  <c r="EG29"/>
  <c r="EE559"/>
  <c r="EG231"/>
  <c r="EM144"/>
  <c r="EQ68"/>
  <c r="EI565"/>
  <c r="EQ360"/>
  <c r="EK575"/>
  <c r="EM96"/>
  <c r="EO84"/>
  <c r="EQ577"/>
  <c r="EO473"/>
  <c r="EI95"/>
  <c r="EQ585"/>
  <c r="EQ69"/>
  <c r="EK570"/>
  <c r="EM70"/>
  <c r="EQ551"/>
  <c r="EU577"/>
  <c r="EI71"/>
  <c r="EI72"/>
  <c r="EM573"/>
  <c r="EQ424"/>
  <c r="EO107"/>
  <c r="EQ588"/>
  <c r="EM372"/>
  <c r="EA583"/>
  <c r="EC238"/>
  <c r="EC246"/>
  <c r="EA569"/>
  <c r="EC324"/>
  <c r="EC560"/>
  <c r="EC559"/>
  <c r="EE109"/>
  <c r="EC561"/>
  <c r="EE103"/>
  <c r="EC572"/>
  <c r="EC581"/>
  <c r="DY564"/>
  <c r="EA564"/>
  <c r="EA581"/>
  <c r="EA225"/>
  <c r="EC225" s="1"/>
  <c r="DH43"/>
  <c r="DY314"/>
  <c r="DY583"/>
  <c r="DY566"/>
  <c r="EA255"/>
  <c r="DN584"/>
  <c r="DN465"/>
  <c r="DL462"/>
  <c r="DN462" s="1"/>
  <c r="DQ462" s="1"/>
  <c r="DY462" s="1"/>
  <c r="DJ43"/>
  <c r="HV234" l="1"/>
  <c r="ID237"/>
  <c r="HB17"/>
  <c r="HB205"/>
  <c r="GN389"/>
  <c r="GX357"/>
  <c r="GR259"/>
  <c r="GT117"/>
  <c r="FE306"/>
  <c r="FG248"/>
  <c r="FG121"/>
  <c r="FW394"/>
  <c r="FQ346"/>
  <c r="FQ364"/>
  <c r="FS99"/>
  <c r="GD266"/>
  <c r="GF266" s="1"/>
  <c r="GH266" s="1"/>
  <c r="FI587"/>
  <c r="FS501"/>
  <c r="FQ558"/>
  <c r="FU78"/>
  <c r="FS517"/>
  <c r="FQ147"/>
  <c r="FA582"/>
  <c r="FG466"/>
  <c r="FQ79"/>
  <c r="GB245"/>
  <c r="FU574"/>
  <c r="GD18"/>
  <c r="GF18" s="1"/>
  <c r="GH18" s="1"/>
  <c r="FU21"/>
  <c r="FI251"/>
  <c r="FS165"/>
  <c r="FS49"/>
  <c r="FI247"/>
  <c r="FI429"/>
  <c r="EU551"/>
  <c r="FU556"/>
  <c r="FW61"/>
  <c r="FG553"/>
  <c r="FI59"/>
  <c r="FI345"/>
  <c r="EY400"/>
  <c r="FA400" s="1"/>
  <c r="EY158"/>
  <c r="FA158" s="1"/>
  <c r="EY339"/>
  <c r="FA339" s="1"/>
  <c r="EY288"/>
  <c r="FA288" s="1"/>
  <c r="EY66"/>
  <c r="FA66" s="1"/>
  <c r="FE467"/>
  <c r="FE217"/>
  <c r="FA499"/>
  <c r="FC499" s="1"/>
  <c r="EY320"/>
  <c r="FE38"/>
  <c r="FE261"/>
  <c r="FE132"/>
  <c r="FE318"/>
  <c r="EO468"/>
  <c r="EM563"/>
  <c r="EY470"/>
  <c r="EW577"/>
  <c r="FA67"/>
  <c r="FA382"/>
  <c r="EA566"/>
  <c r="EQ107"/>
  <c r="EO573"/>
  <c r="EU424"/>
  <c r="EK72"/>
  <c r="EO70"/>
  <c r="EK95"/>
  <c r="EQ473"/>
  <c r="EU588"/>
  <c r="EO96"/>
  <c r="EU360"/>
  <c r="EU68"/>
  <c r="EU585"/>
  <c r="EO144"/>
  <c r="EE572"/>
  <c r="EE561"/>
  <c r="EG103"/>
  <c r="EE579"/>
  <c r="EG109"/>
  <c r="EE568"/>
  <c r="EE560"/>
  <c r="EM575"/>
  <c r="EG567"/>
  <c r="EK71"/>
  <c r="EK565"/>
  <c r="EM570"/>
  <c r="EU69"/>
  <c r="EG581"/>
  <c r="EQ84"/>
  <c r="EI231"/>
  <c r="EI29"/>
  <c r="EO372"/>
  <c r="EC255"/>
  <c r="EE225"/>
  <c r="EG225" s="1"/>
  <c r="EE324"/>
  <c r="EC569"/>
  <c r="EE246"/>
  <c r="EE238"/>
  <c r="EE581"/>
  <c r="EC579"/>
  <c r="EC568"/>
  <c r="EA554"/>
  <c r="EA462"/>
  <c r="EC462" s="1"/>
  <c r="DY554"/>
  <c r="EA314"/>
  <c r="DQ43"/>
  <c r="DY43"/>
  <c r="DQ465"/>
  <c r="DN43"/>
  <c r="DL43"/>
  <c r="DQ584" l="1"/>
  <c r="DN589"/>
  <c r="HJ205"/>
  <c r="HL205" s="1"/>
  <c r="HR205"/>
  <c r="HJ17"/>
  <c r="HL17" s="1"/>
  <c r="HN17" s="1"/>
  <c r="HR17"/>
  <c r="IF237"/>
  <c r="ID234"/>
  <c r="GZ357"/>
  <c r="GV117"/>
  <c r="GT259"/>
  <c r="GP389"/>
  <c r="GJ18"/>
  <c r="GL18" s="1"/>
  <c r="GJ266"/>
  <c r="GL266" s="1"/>
  <c r="FG38"/>
  <c r="FE582"/>
  <c r="EY557"/>
  <c r="FG217"/>
  <c r="FG467"/>
  <c r="FQ59"/>
  <c r="GB61"/>
  <c r="FW556"/>
  <c r="FQ247"/>
  <c r="FW21"/>
  <c r="FW574"/>
  <c r="GD245"/>
  <c r="GF245" s="1"/>
  <c r="FI466"/>
  <c r="FS147"/>
  <c r="FU501"/>
  <c r="FS346"/>
  <c r="FI121"/>
  <c r="FI248"/>
  <c r="FG318"/>
  <c r="FG132"/>
  <c r="FG261"/>
  <c r="FQ429"/>
  <c r="FU49"/>
  <c r="FU165"/>
  <c r="FQ251"/>
  <c r="FS79"/>
  <c r="FU517"/>
  <c r="FW78"/>
  <c r="FS558"/>
  <c r="FQ587"/>
  <c r="FU99"/>
  <c r="FS364"/>
  <c r="GB394"/>
  <c r="FG306"/>
  <c r="FA320"/>
  <c r="FQ345"/>
  <c r="DQ589"/>
  <c r="FA470"/>
  <c r="FC470" s="1"/>
  <c r="FC582"/>
  <c r="FE499"/>
  <c r="EW571"/>
  <c r="EY571"/>
  <c r="EW557"/>
  <c r="EO563"/>
  <c r="EQ468"/>
  <c r="FC339"/>
  <c r="FC66"/>
  <c r="FC288"/>
  <c r="FC382"/>
  <c r="FC67"/>
  <c r="FC158"/>
  <c r="FC400"/>
  <c r="FC320"/>
  <c r="EW69"/>
  <c r="EW68"/>
  <c r="EW360"/>
  <c r="EW424"/>
  <c r="EW588"/>
  <c r="EW585"/>
  <c r="EG246"/>
  <c r="EE569"/>
  <c r="EG324"/>
  <c r="EK29"/>
  <c r="EK231"/>
  <c r="EG560"/>
  <c r="EG579"/>
  <c r="EI109"/>
  <c r="EG561"/>
  <c r="EI103"/>
  <c r="EG572"/>
  <c r="EI581"/>
  <c r="EM565"/>
  <c r="EM72"/>
  <c r="EQ573"/>
  <c r="EO575"/>
  <c r="EA43"/>
  <c r="EE583"/>
  <c r="EG238"/>
  <c r="EI225"/>
  <c r="EG559"/>
  <c r="EU84"/>
  <c r="EO570"/>
  <c r="EM71"/>
  <c r="EQ144"/>
  <c r="EQ96"/>
  <c r="EU473"/>
  <c r="EM95"/>
  <c r="EQ70"/>
  <c r="EI567"/>
  <c r="EU107"/>
  <c r="EQ372"/>
  <c r="EU372" s="1"/>
  <c r="EE462"/>
  <c r="EG462" s="1"/>
  <c r="EE564"/>
  <c r="EC583"/>
  <c r="EC564"/>
  <c r="EC314"/>
  <c r="EC566"/>
  <c r="EE255"/>
  <c r="DY465"/>
  <c r="EE566" l="1"/>
  <c r="FS59"/>
  <c r="EY585"/>
  <c r="IF234"/>
  <c r="IH237"/>
  <c r="HT17"/>
  <c r="HN205"/>
  <c r="HB357"/>
  <c r="HR357" s="1"/>
  <c r="GN266"/>
  <c r="GR389"/>
  <c r="GN18"/>
  <c r="GV259"/>
  <c r="GX117"/>
  <c r="GZ117" s="1"/>
  <c r="GH245"/>
  <c r="FA557"/>
  <c r="GD394"/>
  <c r="GF394" s="1"/>
  <c r="GH394" s="1"/>
  <c r="FW99"/>
  <c r="FU558"/>
  <c r="GB78"/>
  <c r="FU79"/>
  <c r="FS429"/>
  <c r="FI132"/>
  <c r="FQ248"/>
  <c r="FQ121"/>
  <c r="FW501"/>
  <c r="GB556"/>
  <c r="GD61"/>
  <c r="EY551"/>
  <c r="FI467"/>
  <c r="FI217"/>
  <c r="FI38"/>
  <c r="FG582"/>
  <c r="FG499"/>
  <c r="FI306"/>
  <c r="FU364"/>
  <c r="FW517"/>
  <c r="FS251"/>
  <c r="FW165"/>
  <c r="FW49"/>
  <c r="FI261"/>
  <c r="FI318"/>
  <c r="FU346"/>
  <c r="FS587"/>
  <c r="FU147"/>
  <c r="FQ466"/>
  <c r="GB574"/>
  <c r="GB21"/>
  <c r="FS247"/>
  <c r="EY588"/>
  <c r="FQ553"/>
  <c r="FS345"/>
  <c r="FI553"/>
  <c r="EY360"/>
  <c r="FA360" s="1"/>
  <c r="EY68"/>
  <c r="FE400"/>
  <c r="FE158"/>
  <c r="FE67"/>
  <c r="FE382"/>
  <c r="FE288"/>
  <c r="FE470"/>
  <c r="FA571"/>
  <c r="EY424"/>
  <c r="FE320"/>
  <c r="FE66"/>
  <c r="FE339"/>
  <c r="EQ563"/>
  <c r="EU468"/>
  <c r="EY69"/>
  <c r="FA588"/>
  <c r="EY577"/>
  <c r="EW372"/>
  <c r="EW107"/>
  <c r="EW473"/>
  <c r="EW84"/>
  <c r="EW551"/>
  <c r="EI462"/>
  <c r="EQ575"/>
  <c r="EO565"/>
  <c r="EO95"/>
  <c r="EU144"/>
  <c r="EQ570"/>
  <c r="EI238"/>
  <c r="EU573"/>
  <c r="EK567"/>
  <c r="EI572"/>
  <c r="EI561"/>
  <c r="EK103"/>
  <c r="EI579"/>
  <c r="EK109"/>
  <c r="EG568"/>
  <c r="EM231"/>
  <c r="EM29"/>
  <c r="EG255"/>
  <c r="EU70"/>
  <c r="EK581"/>
  <c r="EU96"/>
  <c r="EO71"/>
  <c r="EK225"/>
  <c r="EO72"/>
  <c r="EI560"/>
  <c r="EI559"/>
  <c r="EI324"/>
  <c r="EG569"/>
  <c r="EI246"/>
  <c r="EC554"/>
  <c r="EE314"/>
  <c r="EC43"/>
  <c r="EE554"/>
  <c r="DY584"/>
  <c r="EA465"/>
  <c r="EA584" l="1"/>
  <c r="FU59"/>
  <c r="FA585"/>
  <c r="IJ237"/>
  <c r="IL237" s="1"/>
  <c r="IH234"/>
  <c r="HT205"/>
  <c r="HV17"/>
  <c r="HJ357"/>
  <c r="HB117"/>
  <c r="GX259"/>
  <c r="GZ259" s="1"/>
  <c r="GT389"/>
  <c r="GP18"/>
  <c r="GP266"/>
  <c r="GH574"/>
  <c r="GJ394"/>
  <c r="GL394" s="1"/>
  <c r="GJ245"/>
  <c r="GL245" s="1"/>
  <c r="GF574"/>
  <c r="GD556"/>
  <c r="GF61"/>
  <c r="EY372"/>
  <c r="FG66"/>
  <c r="FG320"/>
  <c r="FA424"/>
  <c r="FC424" s="1"/>
  <c r="FA68"/>
  <c r="FC68" s="1"/>
  <c r="FW59"/>
  <c r="FU247"/>
  <c r="FW147"/>
  <c r="FW346"/>
  <c r="FQ318"/>
  <c r="GB49"/>
  <c r="GB165"/>
  <c r="FU251"/>
  <c r="GB517"/>
  <c r="FQ306"/>
  <c r="FQ38"/>
  <c r="FI582"/>
  <c r="FQ217"/>
  <c r="FQ467"/>
  <c r="FS121"/>
  <c r="FQ132"/>
  <c r="FU429"/>
  <c r="FG339"/>
  <c r="FE571"/>
  <c r="FG470"/>
  <c r="FG288"/>
  <c r="FG400"/>
  <c r="GD21"/>
  <c r="GF21" s="1"/>
  <c r="GH21" s="1"/>
  <c r="GD574"/>
  <c r="FS466"/>
  <c r="FQ261"/>
  <c r="FW364"/>
  <c r="FI499"/>
  <c r="FU587"/>
  <c r="GB501"/>
  <c r="FS248"/>
  <c r="FW79"/>
  <c r="GD78"/>
  <c r="GF78" s="1"/>
  <c r="GH78" s="1"/>
  <c r="FW558"/>
  <c r="GB99"/>
  <c r="FG158"/>
  <c r="FU345"/>
  <c r="FS553"/>
  <c r="FG382"/>
  <c r="FG67"/>
  <c r="EY473"/>
  <c r="FC571"/>
  <c r="FE557"/>
  <c r="EU575"/>
  <c r="FC557"/>
  <c r="EW468"/>
  <c r="EU563"/>
  <c r="EY84"/>
  <c r="FA551"/>
  <c r="FC577"/>
  <c r="FC588"/>
  <c r="FC360"/>
  <c r="EY107"/>
  <c r="FC585"/>
  <c r="FA577"/>
  <c r="FA69"/>
  <c r="EW70"/>
  <c r="EU570"/>
  <c r="EW144"/>
  <c r="EW96"/>
  <c r="EW573"/>
  <c r="EA589"/>
  <c r="EG314"/>
  <c r="EG43" s="1"/>
  <c r="EK246"/>
  <c r="EK324"/>
  <c r="EI569"/>
  <c r="EK560"/>
  <c r="EM567"/>
  <c r="EQ71"/>
  <c r="EI255"/>
  <c r="EK559"/>
  <c r="EM109"/>
  <c r="EK561"/>
  <c r="EM103"/>
  <c r="EK572"/>
  <c r="EK238"/>
  <c r="EQ95"/>
  <c r="EG564"/>
  <c r="EK462"/>
  <c r="EE43"/>
  <c r="EG566"/>
  <c r="EI568"/>
  <c r="EQ72"/>
  <c r="EM225"/>
  <c r="EQ565"/>
  <c r="EO29"/>
  <c r="EO231"/>
  <c r="EG583"/>
  <c r="EM581"/>
  <c r="EC465"/>
  <c r="DY589"/>
  <c r="FA372" l="1"/>
  <c r="HJ117"/>
  <c r="HL117" s="1"/>
  <c r="HR117"/>
  <c r="IJ234"/>
  <c r="IL234" s="1"/>
  <c r="HV205"/>
  <c r="ID17"/>
  <c r="IF17" s="1"/>
  <c r="HL357"/>
  <c r="HB259"/>
  <c r="GN245"/>
  <c r="GN394"/>
  <c r="GL574"/>
  <c r="GR266"/>
  <c r="GV389"/>
  <c r="GR18"/>
  <c r="GJ21"/>
  <c r="GL21" s="1"/>
  <c r="GJ78"/>
  <c r="GL78" s="1"/>
  <c r="GF556"/>
  <c r="GH61"/>
  <c r="GJ574"/>
  <c r="FU248"/>
  <c r="FQ499"/>
  <c r="FI400"/>
  <c r="FI470"/>
  <c r="FW429"/>
  <c r="FS132"/>
  <c r="FU121"/>
  <c r="FS467"/>
  <c r="FS217"/>
  <c r="FS306"/>
  <c r="GD517"/>
  <c r="GF517" s="1"/>
  <c r="GH517" s="1"/>
  <c r="FW251"/>
  <c r="GD165"/>
  <c r="GB346"/>
  <c r="FW247"/>
  <c r="FI66"/>
  <c r="FA473"/>
  <c r="GD99"/>
  <c r="GF99" s="1"/>
  <c r="GH99" s="1"/>
  <c r="GB79"/>
  <c r="FW587"/>
  <c r="GD501"/>
  <c r="GF501" s="1"/>
  <c r="GH501" s="1"/>
  <c r="GB364"/>
  <c r="FS261"/>
  <c r="FU466"/>
  <c r="FI288"/>
  <c r="FI339"/>
  <c r="FG571"/>
  <c r="FQ582"/>
  <c r="FS38"/>
  <c r="GD49"/>
  <c r="GF49" s="1"/>
  <c r="GH49" s="1"/>
  <c r="FS318"/>
  <c r="GB147"/>
  <c r="GB59"/>
  <c r="FW553"/>
  <c r="FI320"/>
  <c r="FG557"/>
  <c r="GB558"/>
  <c r="FI158"/>
  <c r="FG588"/>
  <c r="EK579"/>
  <c r="EY573"/>
  <c r="FW345"/>
  <c r="FU553"/>
  <c r="FI67"/>
  <c r="FI382"/>
  <c r="EY96"/>
  <c r="EY144"/>
  <c r="EY70"/>
  <c r="FE424"/>
  <c r="FE68"/>
  <c r="FE588"/>
  <c r="FE360"/>
  <c r="FE577"/>
  <c r="FE585"/>
  <c r="EW563"/>
  <c r="EY468"/>
  <c r="FA573"/>
  <c r="FC551"/>
  <c r="FC372"/>
  <c r="FC69"/>
  <c r="FA107"/>
  <c r="FA84"/>
  <c r="EW575"/>
  <c r="EE584"/>
  <c r="EM559"/>
  <c r="EO567"/>
  <c r="EO581"/>
  <c r="EI583"/>
  <c r="EO109"/>
  <c r="EM579"/>
  <c r="EK255"/>
  <c r="EK568"/>
  <c r="EM560"/>
  <c r="EM324"/>
  <c r="EK569"/>
  <c r="EM246"/>
  <c r="EQ231"/>
  <c r="EQ29"/>
  <c r="EO225"/>
  <c r="EU72"/>
  <c r="EM462"/>
  <c r="EU95"/>
  <c r="EM238"/>
  <c r="EM572"/>
  <c r="EO103"/>
  <c r="EM561"/>
  <c r="EI564"/>
  <c r="EU565"/>
  <c r="EU71"/>
  <c r="EI566"/>
  <c r="EG554"/>
  <c r="EI314"/>
  <c r="EC584"/>
  <c r="EE465"/>
  <c r="FA144" l="1"/>
  <c r="FG585"/>
  <c r="FC473"/>
  <c r="HJ259"/>
  <c r="HL259" s="1"/>
  <c r="HR259"/>
  <c r="IH17"/>
  <c r="ID205"/>
  <c r="ID204" s="1"/>
  <c r="ID203" s="1"/>
  <c r="ID202" s="1"/>
  <c r="HN357"/>
  <c r="HN117"/>
  <c r="GN78"/>
  <c r="GN21"/>
  <c r="GT266"/>
  <c r="GN574"/>
  <c r="GP394"/>
  <c r="GT18"/>
  <c r="GX389"/>
  <c r="GZ389" s="1"/>
  <c r="GP245"/>
  <c r="GJ49"/>
  <c r="GL49" s="1"/>
  <c r="GJ99"/>
  <c r="GL99" s="1"/>
  <c r="GF165"/>
  <c r="GJ517"/>
  <c r="GL517" s="1"/>
  <c r="GJ501"/>
  <c r="GL501" s="1"/>
  <c r="GH556"/>
  <c r="GJ61"/>
  <c r="GH558"/>
  <c r="GF558"/>
  <c r="FE372"/>
  <c r="FG68"/>
  <c r="FI68" s="1"/>
  <c r="FG424"/>
  <c r="FQ67"/>
  <c r="GB345"/>
  <c r="FQ320"/>
  <c r="FI557"/>
  <c r="GD59"/>
  <c r="GB553"/>
  <c r="FS582"/>
  <c r="FU38"/>
  <c r="FG551"/>
  <c r="FQ288"/>
  <c r="FW466"/>
  <c r="GD364"/>
  <c r="GF364" s="1"/>
  <c r="GH364" s="1"/>
  <c r="GB587"/>
  <c r="GD79"/>
  <c r="GF79" s="1"/>
  <c r="GH79" s="1"/>
  <c r="GD558"/>
  <c r="GB247"/>
  <c r="FW121"/>
  <c r="FU132"/>
  <c r="GB429"/>
  <c r="FS499"/>
  <c r="FG360"/>
  <c r="FA70"/>
  <c r="FC70" s="1"/>
  <c r="EY565"/>
  <c r="GD147"/>
  <c r="GF147" s="1"/>
  <c r="GH147" s="1"/>
  <c r="FU318"/>
  <c r="FQ339"/>
  <c r="FI571"/>
  <c r="FU261"/>
  <c r="FQ66"/>
  <c r="GD346"/>
  <c r="GF346" s="1"/>
  <c r="GH346" s="1"/>
  <c r="GB251"/>
  <c r="FU306"/>
  <c r="FU217"/>
  <c r="FU467"/>
  <c r="FQ470"/>
  <c r="FQ400"/>
  <c r="FW248"/>
  <c r="FQ158"/>
  <c r="FA96"/>
  <c r="FQ382"/>
  <c r="FG577"/>
  <c r="FE69"/>
  <c r="FE473"/>
  <c r="EW570"/>
  <c r="FE551"/>
  <c r="FA468"/>
  <c r="EY563"/>
  <c r="FC84"/>
  <c r="FC107"/>
  <c r="EY575"/>
  <c r="FC573"/>
  <c r="EW95"/>
  <c r="EU581"/>
  <c r="EW72"/>
  <c r="EU567"/>
  <c r="EW71"/>
  <c r="EW565"/>
  <c r="EG465"/>
  <c r="EK314"/>
  <c r="EI554"/>
  <c r="EM568"/>
  <c r="EO572"/>
  <c r="EO238"/>
  <c r="EQ581"/>
  <c r="EQ567"/>
  <c r="EO559"/>
  <c r="EO246"/>
  <c r="EO324"/>
  <c r="EM569"/>
  <c r="EO560"/>
  <c r="EM255"/>
  <c r="EK564"/>
  <c r="EO561"/>
  <c r="EQ103"/>
  <c r="EK583"/>
  <c r="EO462"/>
  <c r="EQ225"/>
  <c r="EU29"/>
  <c r="EU231"/>
  <c r="EK566"/>
  <c r="EO579"/>
  <c r="EQ109"/>
  <c r="EI43"/>
  <c r="EC589"/>
  <c r="EE589"/>
  <c r="FS67" l="1"/>
  <c r="ID196"/>
  <c r="ID182" s="1"/>
  <c r="FC144"/>
  <c r="IJ17"/>
  <c r="IL17" s="1"/>
  <c r="HT117"/>
  <c r="HT357"/>
  <c r="IF205"/>
  <c r="IF204" s="1"/>
  <c r="IF203" s="1"/>
  <c r="IF202" s="1"/>
  <c r="HN259"/>
  <c r="HB389"/>
  <c r="GJ556"/>
  <c r="GL61"/>
  <c r="GN501"/>
  <c r="GN517"/>
  <c r="GN99"/>
  <c r="GR245"/>
  <c r="GP574"/>
  <c r="GV266"/>
  <c r="GX266" s="1"/>
  <c r="GZ266" s="1"/>
  <c r="GL558"/>
  <c r="GN49"/>
  <c r="GV18"/>
  <c r="GR394"/>
  <c r="GP21"/>
  <c r="GP78"/>
  <c r="FC96"/>
  <c r="GJ346"/>
  <c r="GL346" s="1"/>
  <c r="GJ79"/>
  <c r="GL79" s="1"/>
  <c r="GJ558"/>
  <c r="GH587"/>
  <c r="GJ147"/>
  <c r="GL147" s="1"/>
  <c r="GJ364"/>
  <c r="GL364" s="1"/>
  <c r="GH165"/>
  <c r="GF587"/>
  <c r="GD553"/>
  <c r="GF59"/>
  <c r="GB248"/>
  <c r="FS400"/>
  <c r="FW217"/>
  <c r="GD251"/>
  <c r="GF251" s="1"/>
  <c r="GH251" s="1"/>
  <c r="FS66"/>
  <c r="GD587"/>
  <c r="FW318"/>
  <c r="GD429"/>
  <c r="GF429" s="1"/>
  <c r="GH429" s="1"/>
  <c r="FW132"/>
  <c r="FI551"/>
  <c r="FS320"/>
  <c r="FQ557"/>
  <c r="GD345"/>
  <c r="FI424"/>
  <c r="FG473"/>
  <c r="FI585"/>
  <c r="FS470"/>
  <c r="FW467"/>
  <c r="FW306"/>
  <c r="FW261"/>
  <c r="FQ571"/>
  <c r="FS339"/>
  <c r="FA565"/>
  <c r="FI360"/>
  <c r="FU499"/>
  <c r="GB121"/>
  <c r="GD247"/>
  <c r="GF247" s="1"/>
  <c r="GB466"/>
  <c r="FS288"/>
  <c r="FW38"/>
  <c r="FU582"/>
  <c r="FG372"/>
  <c r="FI588"/>
  <c r="FS158"/>
  <c r="FS382"/>
  <c r="FQ68"/>
  <c r="FU67"/>
  <c r="FI577"/>
  <c r="FG69"/>
  <c r="EY570"/>
  <c r="FE84"/>
  <c r="FE573"/>
  <c r="EK43"/>
  <c r="FE70"/>
  <c r="FE107"/>
  <c r="FC468"/>
  <c r="FA563"/>
  <c r="EY72"/>
  <c r="EY95"/>
  <c r="FC575"/>
  <c r="EY71"/>
  <c r="FC565"/>
  <c r="FA575"/>
  <c r="EW231"/>
  <c r="EU559"/>
  <c r="EW29"/>
  <c r="EW567"/>
  <c r="EG584"/>
  <c r="EU225"/>
  <c r="EQ462"/>
  <c r="EQ561"/>
  <c r="EU103"/>
  <c r="EO568"/>
  <c r="EQ324"/>
  <c r="EO569"/>
  <c r="EQ246"/>
  <c r="EM564"/>
  <c r="EM583"/>
  <c r="EQ579"/>
  <c r="EU109"/>
  <c r="EK554"/>
  <c r="EQ559"/>
  <c r="EO255"/>
  <c r="EQ560"/>
  <c r="EM566"/>
  <c r="EQ238"/>
  <c r="EQ572"/>
  <c r="EM314"/>
  <c r="EM43" s="1"/>
  <c r="EI465"/>
  <c r="FG573" l="1"/>
  <c r="IF196"/>
  <c r="IF182" s="1"/>
  <c r="FE144"/>
  <c r="FE96"/>
  <c r="HJ389"/>
  <c r="HL389" s="1"/>
  <c r="HR389"/>
  <c r="HT259"/>
  <c r="IH205"/>
  <c r="IH204" s="1"/>
  <c r="IH203" s="1"/>
  <c r="IH202" s="1"/>
  <c r="HV357"/>
  <c r="HV117"/>
  <c r="HB266"/>
  <c r="GN79"/>
  <c r="GN558"/>
  <c r="GR574"/>
  <c r="GL587"/>
  <c r="GP501"/>
  <c r="GN364"/>
  <c r="GN147"/>
  <c r="GN346"/>
  <c r="GR78"/>
  <c r="GR21"/>
  <c r="GT394"/>
  <c r="GX18"/>
  <c r="GZ18" s="1"/>
  <c r="GP49"/>
  <c r="GT245"/>
  <c r="GP99"/>
  <c r="GP517"/>
  <c r="GL556"/>
  <c r="GN61"/>
  <c r="GJ429"/>
  <c r="GL429" s="1"/>
  <c r="GJ251"/>
  <c r="GL251" s="1"/>
  <c r="GF553"/>
  <c r="GH59"/>
  <c r="GH247"/>
  <c r="GJ165"/>
  <c r="GL165" s="1"/>
  <c r="GJ587"/>
  <c r="GF345"/>
  <c r="FI372"/>
  <c r="FQ551"/>
  <c r="FU288"/>
  <c r="GD466"/>
  <c r="GF466" s="1"/>
  <c r="GH466" s="1"/>
  <c r="FS571"/>
  <c r="FU339"/>
  <c r="GB261"/>
  <c r="GB467"/>
  <c r="FU470"/>
  <c r="FU320"/>
  <c r="FS557"/>
  <c r="GB318"/>
  <c r="FU66"/>
  <c r="FU400"/>
  <c r="GD248"/>
  <c r="GF248" s="1"/>
  <c r="GH248" s="1"/>
  <c r="FG70"/>
  <c r="FG565" s="1"/>
  <c r="FG144"/>
  <c r="FI69"/>
  <c r="FQ69" s="1"/>
  <c r="FW67"/>
  <c r="GB38"/>
  <c r="FW582"/>
  <c r="GD121"/>
  <c r="GF121" s="1"/>
  <c r="GH121" s="1"/>
  <c r="FW499"/>
  <c r="FQ360"/>
  <c r="GB306"/>
  <c r="FQ585"/>
  <c r="FI473"/>
  <c r="FQ424"/>
  <c r="GB132"/>
  <c r="GB217"/>
  <c r="FQ588"/>
  <c r="FU158"/>
  <c r="FS68"/>
  <c r="FU382"/>
  <c r="FG84"/>
  <c r="FE575"/>
  <c r="FG107"/>
  <c r="FA570"/>
  <c r="EW581"/>
  <c r="FC563"/>
  <c r="FE468"/>
  <c r="EY29"/>
  <c r="EY231"/>
  <c r="FA71"/>
  <c r="FA95"/>
  <c r="FA72"/>
  <c r="EU560"/>
  <c r="EW109"/>
  <c r="EW559"/>
  <c r="EU572"/>
  <c r="EW103"/>
  <c r="EW225"/>
  <c r="EQ255"/>
  <c r="EO314"/>
  <c r="EU238"/>
  <c r="EM554"/>
  <c r="EU246"/>
  <c r="EU324"/>
  <c r="EQ569"/>
  <c r="EU462"/>
  <c r="EK465"/>
  <c r="EO583"/>
  <c r="EQ568"/>
  <c r="EO564"/>
  <c r="EI584"/>
  <c r="EO566"/>
  <c r="EG589"/>
  <c r="IH196" l="1"/>
  <c r="IH182" s="1"/>
  <c r="FG96"/>
  <c r="FI70"/>
  <c r="HJ266"/>
  <c r="HL266" s="1"/>
  <c r="HR266"/>
  <c r="IJ205"/>
  <c r="HV259"/>
  <c r="ID357"/>
  <c r="ID355" s="1"/>
  <c r="ID354" s="1"/>
  <c r="HN389"/>
  <c r="HB18"/>
  <c r="GN165"/>
  <c r="GR517"/>
  <c r="GR99"/>
  <c r="GR49"/>
  <c r="GT21"/>
  <c r="GP346"/>
  <c r="GP147"/>
  <c r="GT574"/>
  <c r="GN251"/>
  <c r="GN429"/>
  <c r="GN556"/>
  <c r="GP61"/>
  <c r="GV245"/>
  <c r="GV394"/>
  <c r="GT78"/>
  <c r="GP364"/>
  <c r="GN587"/>
  <c r="GR501"/>
  <c r="GP558"/>
  <c r="GP79"/>
  <c r="GJ248"/>
  <c r="GL248" s="1"/>
  <c r="GJ466"/>
  <c r="GL466" s="1"/>
  <c r="GJ247"/>
  <c r="GL247" s="1"/>
  <c r="GJ59"/>
  <c r="GH553"/>
  <c r="GJ121"/>
  <c r="GL121" s="1"/>
  <c r="GH345"/>
  <c r="GD306"/>
  <c r="GF306" s="1"/>
  <c r="GH306" s="1"/>
  <c r="GB499"/>
  <c r="GD38"/>
  <c r="GB582"/>
  <c r="GB67"/>
  <c r="FI144"/>
  <c r="FW66"/>
  <c r="FW470"/>
  <c r="GD467"/>
  <c r="GF467" s="1"/>
  <c r="GH467" s="1"/>
  <c r="GD261"/>
  <c r="GF261" s="1"/>
  <c r="FW339"/>
  <c r="FU571"/>
  <c r="FS551"/>
  <c r="FW288"/>
  <c r="FQ372"/>
  <c r="FG575"/>
  <c r="GD217"/>
  <c r="GF217" s="1"/>
  <c r="GH217" s="1"/>
  <c r="GD132"/>
  <c r="GF132" s="1"/>
  <c r="GH132" s="1"/>
  <c r="FI573"/>
  <c r="FS424"/>
  <c r="FQ473"/>
  <c r="FS360"/>
  <c r="FW400"/>
  <c r="GD318"/>
  <c r="GF318" s="1"/>
  <c r="GH318" s="1"/>
  <c r="FW320"/>
  <c r="FU557"/>
  <c r="FS585"/>
  <c r="EU583"/>
  <c r="FS588"/>
  <c r="FW158"/>
  <c r="GB158" s="1"/>
  <c r="FI96"/>
  <c r="FW382"/>
  <c r="EU579"/>
  <c r="FU68"/>
  <c r="FQ70"/>
  <c r="FQ577"/>
  <c r="FS69"/>
  <c r="FI107"/>
  <c r="FI84"/>
  <c r="FI565"/>
  <c r="FG468"/>
  <c r="FE570"/>
  <c r="FE565"/>
  <c r="FC570"/>
  <c r="EY225"/>
  <c r="EU561"/>
  <c r="EY109"/>
  <c r="EY567"/>
  <c r="EY581"/>
  <c r="FC71"/>
  <c r="EY103"/>
  <c r="FC72"/>
  <c r="FC95"/>
  <c r="FA231"/>
  <c r="FA29"/>
  <c r="EW462"/>
  <c r="EW324"/>
  <c r="EU569"/>
  <c r="EW246"/>
  <c r="EW238"/>
  <c r="EW579"/>
  <c r="EO554"/>
  <c r="EI589"/>
  <c r="EM465"/>
  <c r="EQ566"/>
  <c r="EQ314"/>
  <c r="EO43"/>
  <c r="EQ564"/>
  <c r="EU564"/>
  <c r="EU566"/>
  <c r="EK584"/>
  <c r="EQ583"/>
  <c r="EU255"/>
  <c r="EQ43"/>
  <c r="IL205" l="1"/>
  <c r="IL204" s="1"/>
  <c r="IL203" s="1"/>
  <c r="IL202" s="1"/>
  <c r="IJ204"/>
  <c r="IJ203" s="1"/>
  <c r="IJ202" s="1"/>
  <c r="HJ18"/>
  <c r="HL18" s="1"/>
  <c r="HR18"/>
  <c r="HT389"/>
  <c r="IF357"/>
  <c r="IF355" s="1"/>
  <c r="IF354" s="1"/>
  <c r="ID259"/>
  <c r="HN266"/>
  <c r="GJ553"/>
  <c r="GL59"/>
  <c r="GN247"/>
  <c r="GN248"/>
  <c r="GR79"/>
  <c r="GT501"/>
  <c r="GX394"/>
  <c r="GZ394" s="1"/>
  <c r="GT49"/>
  <c r="GT99"/>
  <c r="GT517"/>
  <c r="GP165"/>
  <c r="GN121"/>
  <c r="GN466"/>
  <c r="GR558"/>
  <c r="GP587"/>
  <c r="GR364"/>
  <c r="GV78"/>
  <c r="GX245"/>
  <c r="GZ245" s="1"/>
  <c r="GP556"/>
  <c r="GR61"/>
  <c r="GP429"/>
  <c r="GP251"/>
  <c r="GV574"/>
  <c r="GR147"/>
  <c r="GR346"/>
  <c r="GV21"/>
  <c r="GJ132"/>
  <c r="GL132" s="1"/>
  <c r="GJ467"/>
  <c r="GL467" s="1"/>
  <c r="GF38"/>
  <c r="GF582" s="1"/>
  <c r="GJ306"/>
  <c r="GL306" s="1"/>
  <c r="GJ318"/>
  <c r="GL318" s="1"/>
  <c r="GJ217"/>
  <c r="GL217" s="1"/>
  <c r="GH261"/>
  <c r="GJ345"/>
  <c r="FW68"/>
  <c r="GB382"/>
  <c r="GB400"/>
  <c r="FS473"/>
  <c r="FQ573"/>
  <c r="FS372"/>
  <c r="FU551"/>
  <c r="GB288"/>
  <c r="GB66"/>
  <c r="FQ144"/>
  <c r="GD67"/>
  <c r="GD499"/>
  <c r="GF499" s="1"/>
  <c r="GH499" s="1"/>
  <c r="GB320"/>
  <c r="FW557"/>
  <c r="FU360"/>
  <c r="FU424"/>
  <c r="GB339"/>
  <c r="FW571"/>
  <c r="FU585"/>
  <c r="GB470"/>
  <c r="GD582"/>
  <c r="GD158"/>
  <c r="GF158" s="1"/>
  <c r="EW583"/>
  <c r="FU588"/>
  <c r="FA225"/>
  <c r="EU43"/>
  <c r="EU549" s="1"/>
  <c r="FQ96"/>
  <c r="FQ84"/>
  <c r="FQ107"/>
  <c r="FU577"/>
  <c r="FS70"/>
  <c r="FU69"/>
  <c r="FS577"/>
  <c r="FG570"/>
  <c r="FG563"/>
  <c r="FI468"/>
  <c r="EW572"/>
  <c r="FE95"/>
  <c r="FE72"/>
  <c r="FE71"/>
  <c r="FE563"/>
  <c r="EY462"/>
  <c r="EY238"/>
  <c r="EY246"/>
  <c r="EW569"/>
  <c r="EY324"/>
  <c r="FC29"/>
  <c r="FC231"/>
  <c r="FC581"/>
  <c r="FC567"/>
  <c r="EW560"/>
  <c r="EW561"/>
  <c r="EY559"/>
  <c r="FA581"/>
  <c r="FA567"/>
  <c r="FA103"/>
  <c r="FA109"/>
  <c r="EW255"/>
  <c r="EW564"/>
  <c r="EU568"/>
  <c r="EM584"/>
  <c r="EO465"/>
  <c r="EK589"/>
  <c r="EU554"/>
  <c r="EU314"/>
  <c r="EQ554"/>
  <c r="IL196" l="1"/>
  <c r="IL182" s="1"/>
  <c r="IJ196"/>
  <c r="IJ182" s="1"/>
  <c r="FC225"/>
  <c r="IF259"/>
  <c r="HV389"/>
  <c r="HT266"/>
  <c r="IH357"/>
  <c r="IH355" s="1"/>
  <c r="IH354" s="1"/>
  <c r="HN18"/>
  <c r="HB245"/>
  <c r="GZ574"/>
  <c r="HB394"/>
  <c r="GN318"/>
  <c r="GN132"/>
  <c r="GX21"/>
  <c r="GZ21" s="1"/>
  <c r="GT147"/>
  <c r="GR251"/>
  <c r="GX78"/>
  <c r="GZ78" s="1"/>
  <c r="GT364"/>
  <c r="GT558"/>
  <c r="GP466"/>
  <c r="GP121"/>
  <c r="GR165"/>
  <c r="GV517"/>
  <c r="GV99"/>
  <c r="GV49"/>
  <c r="GR587"/>
  <c r="GV501"/>
  <c r="GT79"/>
  <c r="GP247"/>
  <c r="GL345"/>
  <c r="GN217"/>
  <c r="GN306"/>
  <c r="GN467"/>
  <c r="GT346"/>
  <c r="GX574"/>
  <c r="GR429"/>
  <c r="GR556"/>
  <c r="GT61"/>
  <c r="GP248"/>
  <c r="GN59"/>
  <c r="GJ499"/>
  <c r="GL499" s="1"/>
  <c r="GH158"/>
  <c r="GJ261"/>
  <c r="GL261" s="1"/>
  <c r="GH38"/>
  <c r="GF67"/>
  <c r="GF588"/>
  <c r="FS573"/>
  <c r="FW424"/>
  <c r="FW360"/>
  <c r="GD320"/>
  <c r="GF320" s="1"/>
  <c r="GH320" s="1"/>
  <c r="GB557"/>
  <c r="FS144"/>
  <c r="FU473"/>
  <c r="GD400"/>
  <c r="GF400" s="1"/>
  <c r="GH400" s="1"/>
  <c r="FG71"/>
  <c r="FW585"/>
  <c r="GD470"/>
  <c r="GF470" s="1"/>
  <c r="GH470" s="1"/>
  <c r="GD339"/>
  <c r="GF339" s="1"/>
  <c r="GH339" s="1"/>
  <c r="GB571"/>
  <c r="GD66"/>
  <c r="FW551"/>
  <c r="GD288"/>
  <c r="GF288" s="1"/>
  <c r="GH288" s="1"/>
  <c r="FU372"/>
  <c r="GD382"/>
  <c r="GB68"/>
  <c r="GB588"/>
  <c r="FW588"/>
  <c r="EW566"/>
  <c r="FA462"/>
  <c r="EW549"/>
  <c r="FS96"/>
  <c r="FW69"/>
  <c r="FQ468"/>
  <c r="FI570"/>
  <c r="FQ565"/>
  <c r="FS107"/>
  <c r="FS84"/>
  <c r="FU70"/>
  <c r="FI575"/>
  <c r="FG72"/>
  <c r="FE581"/>
  <c r="FG95"/>
  <c r="EY255"/>
  <c r="FA255" s="1"/>
  <c r="FE567"/>
  <c r="EY572"/>
  <c r="FE225"/>
  <c r="EY561"/>
  <c r="FE231"/>
  <c r="FE29"/>
  <c r="FC109"/>
  <c r="FC559"/>
  <c r="EY579"/>
  <c r="FC103"/>
  <c r="FA559"/>
  <c r="FA324"/>
  <c r="EY569"/>
  <c r="FA246"/>
  <c r="FA238"/>
  <c r="EW314"/>
  <c r="EW554"/>
  <c r="EW568"/>
  <c r="EO584"/>
  <c r="EM589"/>
  <c r="EQ465"/>
  <c r="FC462" l="1"/>
  <c r="EY568"/>
  <c r="HJ245"/>
  <c r="HL245" s="1"/>
  <c r="HR245"/>
  <c r="HJ394"/>
  <c r="HL394" s="1"/>
  <c r="HR394"/>
  <c r="IJ357"/>
  <c r="IJ355" s="1"/>
  <c r="IJ354" s="1"/>
  <c r="HV266"/>
  <c r="HT18"/>
  <c r="ID389"/>
  <c r="ID388" s="1"/>
  <c r="ID387" s="1"/>
  <c r="ID386" s="1"/>
  <c r="IH259"/>
  <c r="HB78"/>
  <c r="HB21"/>
  <c r="HB574"/>
  <c r="GP59"/>
  <c r="GR248"/>
  <c r="GT556"/>
  <c r="GV61"/>
  <c r="GT429"/>
  <c r="GP217"/>
  <c r="GR247"/>
  <c r="GV79"/>
  <c r="GX501"/>
  <c r="GZ501" s="1"/>
  <c r="GX99"/>
  <c r="GZ99" s="1"/>
  <c r="GX517"/>
  <c r="GZ517" s="1"/>
  <c r="GT165"/>
  <c r="GR466"/>
  <c r="GV147"/>
  <c r="GP318"/>
  <c r="GN261"/>
  <c r="GN499"/>
  <c r="GL553"/>
  <c r="GV346"/>
  <c r="GP467"/>
  <c r="GP306"/>
  <c r="GN345"/>
  <c r="GT587"/>
  <c r="GX49"/>
  <c r="GZ49" s="1"/>
  <c r="GR121"/>
  <c r="GV364"/>
  <c r="GT251"/>
  <c r="GP132"/>
  <c r="GV558"/>
  <c r="GJ339"/>
  <c r="GL339" s="1"/>
  <c r="GH571"/>
  <c r="GJ320"/>
  <c r="GH582"/>
  <c r="GJ38"/>
  <c r="GL38" s="1"/>
  <c r="GJ288"/>
  <c r="GL288" s="1"/>
  <c r="GF66"/>
  <c r="GJ470"/>
  <c r="GL470" s="1"/>
  <c r="GJ400"/>
  <c r="GL400" s="1"/>
  <c r="GH67"/>
  <c r="GJ158"/>
  <c r="GL158" s="1"/>
  <c r="GH557"/>
  <c r="GF382"/>
  <c r="GF551"/>
  <c r="GF571"/>
  <c r="FW372"/>
  <c r="GD571"/>
  <c r="FI71"/>
  <c r="FW473"/>
  <c r="GD557"/>
  <c r="FU573"/>
  <c r="FW70"/>
  <c r="GB69"/>
  <c r="GD68"/>
  <c r="GB585"/>
  <c r="FW577"/>
  <c r="FU144"/>
  <c r="GB360"/>
  <c r="GB424"/>
  <c r="GD588"/>
  <c r="EY549"/>
  <c r="FG225"/>
  <c r="FU96"/>
  <c r="EW43"/>
  <c r="FQ575"/>
  <c r="FQ570"/>
  <c r="FS468"/>
  <c r="FS565"/>
  <c r="FU84"/>
  <c r="FU107"/>
  <c r="FI95"/>
  <c r="FG567"/>
  <c r="FI72"/>
  <c r="FI563"/>
  <c r="FG29"/>
  <c r="FE559"/>
  <c r="FG231"/>
  <c r="FE568"/>
  <c r="FG581"/>
  <c r="FA561"/>
  <c r="FE103"/>
  <c r="FE109"/>
  <c r="FA572"/>
  <c r="EY560"/>
  <c r="EY583"/>
  <c r="FC246"/>
  <c r="FC324"/>
  <c r="FA569"/>
  <c r="EY564"/>
  <c r="FC579"/>
  <c r="FC238"/>
  <c r="EY566"/>
  <c r="FC255"/>
  <c r="FA579"/>
  <c r="EY314"/>
  <c r="EU584"/>
  <c r="EU465"/>
  <c r="EQ584"/>
  <c r="EO589"/>
  <c r="ID385" l="1"/>
  <c r="FE462"/>
  <c r="HJ574"/>
  <c r="FA568"/>
  <c r="IL357"/>
  <c r="HJ21"/>
  <c r="HR21"/>
  <c r="HJ78"/>
  <c r="HL78" s="1"/>
  <c r="HR78"/>
  <c r="HR574"/>
  <c r="HV18"/>
  <c r="ID266"/>
  <c r="IJ259"/>
  <c r="IL259" s="1"/>
  <c r="IF389"/>
  <c r="IF388" s="1"/>
  <c r="IF387" s="1"/>
  <c r="IF386" s="1"/>
  <c r="HL21"/>
  <c r="HN394"/>
  <c r="HN245"/>
  <c r="HL574"/>
  <c r="GZ558"/>
  <c r="HB99"/>
  <c r="HB49"/>
  <c r="HB517"/>
  <c r="HB501"/>
  <c r="GN470"/>
  <c r="GN288"/>
  <c r="GL320"/>
  <c r="GR132"/>
  <c r="GV251"/>
  <c r="GT121"/>
  <c r="GR306"/>
  <c r="GX346"/>
  <c r="GZ346" s="1"/>
  <c r="GT466"/>
  <c r="GV165"/>
  <c r="GT247"/>
  <c r="GV429"/>
  <c r="GV556"/>
  <c r="GX61"/>
  <c r="GR59"/>
  <c r="GN158"/>
  <c r="GN400"/>
  <c r="GL582"/>
  <c r="GN38"/>
  <c r="GN339"/>
  <c r="GL571"/>
  <c r="GX364"/>
  <c r="GZ364" s="1"/>
  <c r="GP345"/>
  <c r="GR467"/>
  <c r="GP499"/>
  <c r="GP261"/>
  <c r="GR318"/>
  <c r="GX147"/>
  <c r="GZ147" s="1"/>
  <c r="GX558"/>
  <c r="GV587"/>
  <c r="GX79"/>
  <c r="GZ79" s="1"/>
  <c r="GR217"/>
  <c r="GT248"/>
  <c r="GN553"/>
  <c r="GJ557"/>
  <c r="GJ67"/>
  <c r="GH585"/>
  <c r="GH66"/>
  <c r="GH382"/>
  <c r="GH588"/>
  <c r="GH551"/>
  <c r="GJ582"/>
  <c r="GJ571"/>
  <c r="GF68"/>
  <c r="GH68" s="1"/>
  <c r="GF585"/>
  <c r="GD360"/>
  <c r="GF360" s="1"/>
  <c r="GH360" s="1"/>
  <c r="GB473"/>
  <c r="GB577"/>
  <c r="FQ72"/>
  <c r="FW573"/>
  <c r="GD424"/>
  <c r="GF424" s="1"/>
  <c r="GH424" s="1"/>
  <c r="FW144"/>
  <c r="GD585"/>
  <c r="GD577"/>
  <c r="GD69"/>
  <c r="GF69" s="1"/>
  <c r="GB70"/>
  <c r="FQ71"/>
  <c r="GB551"/>
  <c r="GB372"/>
  <c r="FG462"/>
  <c r="FC583"/>
  <c r="FA549"/>
  <c r="FI225"/>
  <c r="EY43"/>
  <c r="FW96"/>
  <c r="FU575"/>
  <c r="FW107"/>
  <c r="FW84"/>
  <c r="FS72"/>
  <c r="FI581"/>
  <c r="FQ95"/>
  <c r="FU468"/>
  <c r="FS570"/>
  <c r="FU565"/>
  <c r="FS575"/>
  <c r="FG568"/>
  <c r="FI231"/>
  <c r="FI29"/>
  <c r="FE561"/>
  <c r="FG103"/>
  <c r="FG559"/>
  <c r="FC568"/>
  <c r="FG109"/>
  <c r="FE572"/>
  <c r="FE255"/>
  <c r="FE238"/>
  <c r="FE324"/>
  <c r="FC569"/>
  <c r="FE246"/>
  <c r="FC561"/>
  <c r="FC572"/>
  <c r="FA560"/>
  <c r="EW584"/>
  <c r="FC564"/>
  <c r="FA583"/>
  <c r="FA566"/>
  <c r="EY554"/>
  <c r="FA564"/>
  <c r="FC566"/>
  <c r="FA314"/>
  <c r="EW465"/>
  <c r="EQ589"/>
  <c r="IF385" l="1"/>
  <c r="IL355"/>
  <c r="IL354" s="1"/>
  <c r="HJ501"/>
  <c r="HR501"/>
  <c r="HJ49"/>
  <c r="HL49" s="1"/>
  <c r="HR49"/>
  <c r="HJ517"/>
  <c r="HL517" s="1"/>
  <c r="HR517"/>
  <c r="HJ99"/>
  <c r="HL99" s="1"/>
  <c r="HR99"/>
  <c r="HT245"/>
  <c r="IH389"/>
  <c r="IH388" s="1"/>
  <c r="IH387" s="1"/>
  <c r="IH386" s="1"/>
  <c r="ID18"/>
  <c r="HN574"/>
  <c r="HT394"/>
  <c r="IF266"/>
  <c r="HN21"/>
  <c r="HN78"/>
  <c r="HB147"/>
  <c r="HB558"/>
  <c r="HB79"/>
  <c r="HB364"/>
  <c r="GX556"/>
  <c r="GZ61"/>
  <c r="HB346"/>
  <c r="GZ587"/>
  <c r="GL67"/>
  <c r="GR261"/>
  <c r="GT467"/>
  <c r="GR345"/>
  <c r="GP339"/>
  <c r="GN571"/>
  <c r="GN582"/>
  <c r="GP38"/>
  <c r="GP400"/>
  <c r="GL588"/>
  <c r="GP553"/>
  <c r="GX429"/>
  <c r="GZ429" s="1"/>
  <c r="GV466"/>
  <c r="GT306"/>
  <c r="GN320"/>
  <c r="GL557"/>
  <c r="GL585"/>
  <c r="GV248"/>
  <c r="GT217"/>
  <c r="GX587"/>
  <c r="GT318"/>
  <c r="GR499"/>
  <c r="GP158"/>
  <c r="GT59"/>
  <c r="GV247"/>
  <c r="GX165"/>
  <c r="GZ165" s="1"/>
  <c r="GV121"/>
  <c r="GX251"/>
  <c r="GZ251" s="1"/>
  <c r="GT132"/>
  <c r="GP288"/>
  <c r="GP470"/>
  <c r="GH69"/>
  <c r="GJ424"/>
  <c r="GL424" s="1"/>
  <c r="GJ68"/>
  <c r="GJ588"/>
  <c r="GJ360"/>
  <c r="GL360" s="1"/>
  <c r="GJ585"/>
  <c r="GJ382"/>
  <c r="GJ551"/>
  <c r="GJ66"/>
  <c r="GL66" s="1"/>
  <c r="GF557"/>
  <c r="GB107"/>
  <c r="GB96"/>
  <c r="FI462"/>
  <c r="GD551"/>
  <c r="FS71"/>
  <c r="GD70"/>
  <c r="GB84"/>
  <c r="GD372"/>
  <c r="GF372" s="1"/>
  <c r="GH372" s="1"/>
  <c r="FW565"/>
  <c r="GB144"/>
  <c r="GB573"/>
  <c r="GD473"/>
  <c r="GF473" s="1"/>
  <c r="GH473" s="1"/>
  <c r="FE583"/>
  <c r="FA43"/>
  <c r="FC549"/>
  <c r="FE579"/>
  <c r="FG255"/>
  <c r="FQ225"/>
  <c r="FU570"/>
  <c r="FW468"/>
  <c r="FS95"/>
  <c r="FU72"/>
  <c r="FQ29"/>
  <c r="FQ231"/>
  <c r="FI568"/>
  <c r="FQ563"/>
  <c r="FQ567"/>
  <c r="FG572"/>
  <c r="FI109"/>
  <c r="FG561"/>
  <c r="FI103"/>
  <c r="FI567"/>
  <c r="FI559"/>
  <c r="FG246"/>
  <c r="FG238"/>
  <c r="FE560"/>
  <c r="FC560"/>
  <c r="FE569"/>
  <c r="FG324"/>
  <c r="FG579"/>
  <c r="FC314"/>
  <c r="FE566"/>
  <c r="FE564"/>
  <c r="EY465"/>
  <c r="FA554"/>
  <c r="EU589"/>
  <c r="IH385" l="1"/>
  <c r="HJ558"/>
  <c r="HL501"/>
  <c r="GF577"/>
  <c r="HJ147"/>
  <c r="HR147"/>
  <c r="HJ346"/>
  <c r="HR346"/>
  <c r="HJ364"/>
  <c r="HL364" s="1"/>
  <c r="HR364"/>
  <c r="HJ79"/>
  <c r="HR79"/>
  <c r="HR558"/>
  <c r="HT21"/>
  <c r="IF18"/>
  <c r="IJ389"/>
  <c r="HV245"/>
  <c r="HT78"/>
  <c r="IH266"/>
  <c r="HV394"/>
  <c r="HT574"/>
  <c r="HL558"/>
  <c r="HN517"/>
  <c r="HJ587"/>
  <c r="HN501"/>
  <c r="HL147"/>
  <c r="HN99"/>
  <c r="HN49"/>
  <c r="HB251"/>
  <c r="HB165"/>
  <c r="HB587"/>
  <c r="HB429"/>
  <c r="GZ556"/>
  <c r="HB61"/>
  <c r="HR61" s="1"/>
  <c r="HR556" s="1"/>
  <c r="GN360"/>
  <c r="GL68"/>
  <c r="GR470"/>
  <c r="GL551"/>
  <c r="GX121"/>
  <c r="GZ121" s="1"/>
  <c r="GX247"/>
  <c r="GZ247" s="1"/>
  <c r="GR553"/>
  <c r="GN588"/>
  <c r="GT499"/>
  <c r="GV318"/>
  <c r="GV217"/>
  <c r="GX248"/>
  <c r="GZ248" s="1"/>
  <c r="GP320"/>
  <c r="GN557"/>
  <c r="GX466"/>
  <c r="GZ466" s="1"/>
  <c r="GP582"/>
  <c r="GR38"/>
  <c r="GR339"/>
  <c r="GP571"/>
  <c r="GN67"/>
  <c r="GN66"/>
  <c r="GL382"/>
  <c r="GN424"/>
  <c r="GN585"/>
  <c r="GR288"/>
  <c r="GV132"/>
  <c r="GV59"/>
  <c r="GR158"/>
  <c r="GV306"/>
  <c r="GR400"/>
  <c r="GT345"/>
  <c r="GV467"/>
  <c r="GT261"/>
  <c r="GH573"/>
  <c r="GJ69"/>
  <c r="GJ473"/>
  <c r="GL473" s="1"/>
  <c r="GJ372"/>
  <c r="GL372" s="1"/>
  <c r="GF70"/>
  <c r="GF573"/>
  <c r="FW72"/>
  <c r="GB468"/>
  <c r="GD573"/>
  <c r="GD144"/>
  <c r="FW575"/>
  <c r="FW570"/>
  <c r="GD84"/>
  <c r="GB565"/>
  <c r="FU71"/>
  <c r="FQ462"/>
  <c r="GD96"/>
  <c r="GF96" s="1"/>
  <c r="GH96" s="1"/>
  <c r="GD107"/>
  <c r="FG583"/>
  <c r="FC43"/>
  <c r="FE549"/>
  <c r="FI255"/>
  <c r="FS225"/>
  <c r="EW589"/>
  <c r="FI561"/>
  <c r="FQ103"/>
  <c r="FI579"/>
  <c r="FQ109"/>
  <c r="FI572"/>
  <c r="FU563"/>
  <c r="FS567"/>
  <c r="FQ581"/>
  <c r="FS563"/>
  <c r="FS231"/>
  <c r="FS29"/>
  <c r="FU95"/>
  <c r="FG569"/>
  <c r="FI324"/>
  <c r="FG560"/>
  <c r="FI238"/>
  <c r="FI246"/>
  <c r="FG564"/>
  <c r="FG566"/>
  <c r="FE314"/>
  <c r="FC554"/>
  <c r="FE554"/>
  <c r="EY584"/>
  <c r="FA465"/>
  <c r="IL389" l="1"/>
  <c r="IL388" s="1"/>
  <c r="IL387" s="1"/>
  <c r="IL386" s="1"/>
  <c r="IJ388"/>
  <c r="IJ387" s="1"/>
  <c r="IJ386" s="1"/>
  <c r="HL346"/>
  <c r="HN346" s="1"/>
  <c r="HL79"/>
  <c r="GD565"/>
  <c r="HJ165"/>
  <c r="HR165"/>
  <c r="HJ429"/>
  <c r="HL429" s="1"/>
  <c r="HR429"/>
  <c r="HJ251"/>
  <c r="HL251" s="1"/>
  <c r="HR251"/>
  <c r="HR587"/>
  <c r="HT517"/>
  <c r="HN558"/>
  <c r="HV574"/>
  <c r="IJ266"/>
  <c r="IL266" s="1"/>
  <c r="HV78"/>
  <c r="IH18"/>
  <c r="HT49"/>
  <c r="HT501"/>
  <c r="ID394"/>
  <c r="ID245"/>
  <c r="HV21"/>
  <c r="HT99"/>
  <c r="HV99" s="1"/>
  <c r="HN147"/>
  <c r="HL587"/>
  <c r="HN79"/>
  <c r="HB556"/>
  <c r="HJ61"/>
  <c r="HL165"/>
  <c r="HN364"/>
  <c r="HB248"/>
  <c r="HB121"/>
  <c r="HB466"/>
  <c r="HB247"/>
  <c r="GN372"/>
  <c r="GL69"/>
  <c r="GV261"/>
  <c r="GV345"/>
  <c r="GT400"/>
  <c r="GX306"/>
  <c r="GZ306" s="1"/>
  <c r="GT158"/>
  <c r="GX59"/>
  <c r="GZ59" s="1"/>
  <c r="GX132"/>
  <c r="GZ132" s="1"/>
  <c r="GT288"/>
  <c r="GL573"/>
  <c r="GP424"/>
  <c r="GT339"/>
  <c r="GR571"/>
  <c r="GR582"/>
  <c r="GT38"/>
  <c r="GX217"/>
  <c r="GZ217" s="1"/>
  <c r="GV499"/>
  <c r="GT470"/>
  <c r="GN68"/>
  <c r="GP360"/>
  <c r="GN473"/>
  <c r="GX467"/>
  <c r="GZ467" s="1"/>
  <c r="GP588"/>
  <c r="GT553"/>
  <c r="GN551"/>
  <c r="GN382"/>
  <c r="GP66"/>
  <c r="GP67"/>
  <c r="GR320"/>
  <c r="GP557"/>
  <c r="GX318"/>
  <c r="GZ318" s="1"/>
  <c r="GP585"/>
  <c r="GF144"/>
  <c r="GJ96"/>
  <c r="GL96" s="1"/>
  <c r="GH577"/>
  <c r="GJ577"/>
  <c r="GH70"/>
  <c r="GJ573"/>
  <c r="GF107"/>
  <c r="GF84"/>
  <c r="FS462"/>
  <c r="GD468"/>
  <c r="GB72"/>
  <c r="GB575"/>
  <c r="FW71"/>
  <c r="GB570"/>
  <c r="FG549"/>
  <c r="FG314"/>
  <c r="FE43"/>
  <c r="FU225"/>
  <c r="FQ255"/>
  <c r="FU581"/>
  <c r="FW95"/>
  <c r="FU567"/>
  <c r="FU29"/>
  <c r="FU231"/>
  <c r="FI560"/>
  <c r="FQ246"/>
  <c r="FQ238"/>
  <c r="FI569"/>
  <c r="FQ324"/>
  <c r="FS581"/>
  <c r="FQ559"/>
  <c r="FQ568"/>
  <c r="FQ572"/>
  <c r="FS109"/>
  <c r="FQ560"/>
  <c r="FS103"/>
  <c r="FQ561"/>
  <c r="FI566"/>
  <c r="FI583"/>
  <c r="FI564"/>
  <c r="FG554"/>
  <c r="FC584"/>
  <c r="FC465"/>
  <c r="FA584"/>
  <c r="EY589"/>
  <c r="IL385" l="1"/>
  <c r="IJ385"/>
  <c r="GD575"/>
  <c r="HJ247"/>
  <c r="HR247"/>
  <c r="HJ121"/>
  <c r="HR121"/>
  <c r="HJ466"/>
  <c r="HR466"/>
  <c r="HJ248"/>
  <c r="HL248" s="1"/>
  <c r="HR248"/>
  <c r="IF245"/>
  <c r="HV501"/>
  <c r="ID78"/>
  <c r="ID574"/>
  <c r="HV517"/>
  <c r="HT558"/>
  <c r="HT364"/>
  <c r="HT346"/>
  <c r="HT79"/>
  <c r="HT147"/>
  <c r="ID21"/>
  <c r="IF394"/>
  <c r="HN587"/>
  <c r="HV49"/>
  <c r="IJ18"/>
  <c r="IL18" s="1"/>
  <c r="HL61"/>
  <c r="HJ556"/>
  <c r="HN429"/>
  <c r="HL121"/>
  <c r="HN165"/>
  <c r="HN251"/>
  <c r="HB467"/>
  <c r="HB217"/>
  <c r="HB132"/>
  <c r="HB306"/>
  <c r="HB318"/>
  <c r="HB59"/>
  <c r="GR67"/>
  <c r="GP473"/>
  <c r="GP68"/>
  <c r="GR585"/>
  <c r="GX499"/>
  <c r="GZ499" s="1"/>
  <c r="GT582"/>
  <c r="GV38"/>
  <c r="GV339"/>
  <c r="GT571"/>
  <c r="GR424"/>
  <c r="GV288"/>
  <c r="GV553"/>
  <c r="GV158"/>
  <c r="GV400"/>
  <c r="GX345"/>
  <c r="GN69"/>
  <c r="GP372"/>
  <c r="GN96"/>
  <c r="GT320"/>
  <c r="GR557"/>
  <c r="GR66"/>
  <c r="GP382"/>
  <c r="GR360"/>
  <c r="GV470"/>
  <c r="GN573"/>
  <c r="GP551"/>
  <c r="GR588"/>
  <c r="GX261"/>
  <c r="GZ261" s="1"/>
  <c r="GH144"/>
  <c r="GH84"/>
  <c r="GH107"/>
  <c r="GJ70"/>
  <c r="GL70" s="1"/>
  <c r="GD570"/>
  <c r="GF468"/>
  <c r="GF565"/>
  <c r="FE465"/>
  <c r="GD72"/>
  <c r="FU462"/>
  <c r="GB95"/>
  <c r="FW581"/>
  <c r="FW563"/>
  <c r="GB71"/>
  <c r="FW567"/>
  <c r="FI549"/>
  <c r="FS255"/>
  <c r="FI314"/>
  <c r="FG43"/>
  <c r="FW225"/>
  <c r="FW231"/>
  <c r="FW29"/>
  <c r="FQ579"/>
  <c r="FS324"/>
  <c r="FQ569"/>
  <c r="FS238"/>
  <c r="FS246"/>
  <c r="FS568"/>
  <c r="FU559"/>
  <c r="FS561"/>
  <c r="FU103"/>
  <c r="FS560"/>
  <c r="FU109"/>
  <c r="FS572"/>
  <c r="FS559"/>
  <c r="FI554"/>
  <c r="FG465"/>
  <c r="FE584"/>
  <c r="FA589"/>
  <c r="HL466" l="1"/>
  <c r="HL247"/>
  <c r="HN247" s="1"/>
  <c r="HJ217"/>
  <c r="HL217" s="1"/>
  <c r="HR217"/>
  <c r="HJ59"/>
  <c r="HL59" s="1"/>
  <c r="HR59"/>
  <c r="HJ318"/>
  <c r="HR318"/>
  <c r="HJ306"/>
  <c r="HR306"/>
  <c r="HJ132"/>
  <c r="HR132"/>
  <c r="HJ467"/>
  <c r="HR467"/>
  <c r="HT251"/>
  <c r="HT429"/>
  <c r="ID49"/>
  <c r="ID48" s="1"/>
  <c r="ID47" s="1"/>
  <c r="ID46" s="1"/>
  <c r="IF21"/>
  <c r="HV79"/>
  <c r="HV364"/>
  <c r="IF574"/>
  <c r="IF78"/>
  <c r="ID501"/>
  <c r="IH394"/>
  <c r="HV147"/>
  <c r="HV346"/>
  <c r="ID517"/>
  <c r="ID515" s="1"/>
  <c r="ID514" s="1"/>
  <c r="ID513" s="1"/>
  <c r="HV558"/>
  <c r="HT587"/>
  <c r="IH245"/>
  <c r="HT165"/>
  <c r="HN466"/>
  <c r="HL318"/>
  <c r="HL132"/>
  <c r="HL467"/>
  <c r="HN121"/>
  <c r="HN61"/>
  <c r="HL556"/>
  <c r="HN248"/>
  <c r="HB499"/>
  <c r="GZ553"/>
  <c r="HB261"/>
  <c r="GZ345"/>
  <c r="GN70"/>
  <c r="GX553"/>
  <c r="GX470"/>
  <c r="GZ470" s="1"/>
  <c r="GT360"/>
  <c r="GR382"/>
  <c r="GR372"/>
  <c r="GX158"/>
  <c r="GZ158" s="1"/>
  <c r="GX288"/>
  <c r="GZ288" s="1"/>
  <c r="GT424"/>
  <c r="GR68"/>
  <c r="GR473"/>
  <c r="GT67"/>
  <c r="GT585"/>
  <c r="GT66"/>
  <c r="GV320"/>
  <c r="GT557"/>
  <c r="GP96"/>
  <c r="GP69"/>
  <c r="GX400"/>
  <c r="GZ400" s="1"/>
  <c r="GT588"/>
  <c r="GR551"/>
  <c r="GP573"/>
  <c r="GV571"/>
  <c r="GX339"/>
  <c r="GZ339" s="1"/>
  <c r="GV582"/>
  <c r="GX38"/>
  <c r="GZ38" s="1"/>
  <c r="GL577"/>
  <c r="GJ144"/>
  <c r="GH565"/>
  <c r="GH468"/>
  <c r="GF570"/>
  <c r="GJ107"/>
  <c r="GJ84"/>
  <c r="GF575"/>
  <c r="GF72"/>
  <c r="GB29"/>
  <c r="GB231"/>
  <c r="GB225"/>
  <c r="FW462"/>
  <c r="GB563"/>
  <c r="GD71"/>
  <c r="GD95"/>
  <c r="GD563"/>
  <c r="GB567"/>
  <c r="FQ549"/>
  <c r="FQ314"/>
  <c r="FI43"/>
  <c r="FQ43" s="1"/>
  <c r="FU255"/>
  <c r="FU572"/>
  <c r="FU579"/>
  <c r="FW109"/>
  <c r="FU560"/>
  <c r="FU561"/>
  <c r="FW103"/>
  <c r="FU568"/>
  <c r="FS579"/>
  <c r="FU246"/>
  <c r="FU238"/>
  <c r="FU324"/>
  <c r="FS569"/>
  <c r="FQ564"/>
  <c r="FQ566"/>
  <c r="FQ583"/>
  <c r="FI465"/>
  <c r="FC589"/>
  <c r="FG584"/>
  <c r="FE589"/>
  <c r="ID512" l="1"/>
  <c r="ID511" s="1"/>
  <c r="ID510" s="1"/>
  <c r="HL306"/>
  <c r="GD567"/>
  <c r="HJ261"/>
  <c r="HL261" s="1"/>
  <c r="HR261"/>
  <c r="HJ499"/>
  <c r="HR499"/>
  <c r="HT248"/>
  <c r="HT61"/>
  <c r="HN556"/>
  <c r="HT247"/>
  <c r="HT466"/>
  <c r="IJ245"/>
  <c r="ID558"/>
  <c r="IF517"/>
  <c r="IF515" s="1"/>
  <c r="IF514" s="1"/>
  <c r="IF513" s="1"/>
  <c r="ID147"/>
  <c r="ID146" s="1"/>
  <c r="ID145" s="1"/>
  <c r="HV587"/>
  <c r="IF501"/>
  <c r="IH78"/>
  <c r="IH574"/>
  <c r="ID364"/>
  <c r="ID363" s="1"/>
  <c r="ID362" s="1"/>
  <c r="ID361" s="1"/>
  <c r="ID360" s="1"/>
  <c r="IH21"/>
  <c r="HV429"/>
  <c r="HV251"/>
  <c r="HT121"/>
  <c r="ID346"/>
  <c r="IJ394"/>
  <c r="IL394" s="1"/>
  <c r="ID79"/>
  <c r="ID77" s="1"/>
  <c r="ID76" s="1"/>
  <c r="IF49"/>
  <c r="IF48" s="1"/>
  <c r="IF47" s="1"/>
  <c r="IF46" s="1"/>
  <c r="HV165"/>
  <c r="HN306"/>
  <c r="HN318"/>
  <c r="HJ553"/>
  <c r="HN467"/>
  <c r="HN132"/>
  <c r="HN59"/>
  <c r="HN217"/>
  <c r="HB339"/>
  <c r="GZ571"/>
  <c r="HB400"/>
  <c r="HB288"/>
  <c r="HB470"/>
  <c r="HB345"/>
  <c r="HR345" s="1"/>
  <c r="GZ582"/>
  <c r="HB38"/>
  <c r="HB158"/>
  <c r="HB553"/>
  <c r="GL84"/>
  <c r="GL144"/>
  <c r="GX571"/>
  <c r="GT551"/>
  <c r="GV66"/>
  <c r="GV67"/>
  <c r="GT68"/>
  <c r="GV588"/>
  <c r="GT372"/>
  <c r="GV360"/>
  <c r="GL565"/>
  <c r="GL107"/>
  <c r="GX582"/>
  <c r="GR69"/>
  <c r="GR96"/>
  <c r="GX320"/>
  <c r="GZ320" s="1"/>
  <c r="GV557"/>
  <c r="GN577"/>
  <c r="GT473"/>
  <c r="GR573"/>
  <c r="GV424"/>
  <c r="GT382"/>
  <c r="GV585"/>
  <c r="GP70"/>
  <c r="GF71"/>
  <c r="GH575"/>
  <c r="GH570"/>
  <c r="GJ468"/>
  <c r="GH72"/>
  <c r="GJ565"/>
  <c r="GF95"/>
  <c r="GF563"/>
  <c r="GB103"/>
  <c r="FW561"/>
  <c r="FW560"/>
  <c r="GB109"/>
  <c r="FW572"/>
  <c r="GB462"/>
  <c r="GD225"/>
  <c r="GD231"/>
  <c r="GD29"/>
  <c r="FW568"/>
  <c r="GB581"/>
  <c r="FW559"/>
  <c r="FU583"/>
  <c r="FS549"/>
  <c r="FW255"/>
  <c r="FS314"/>
  <c r="FU569"/>
  <c r="FW324"/>
  <c r="FW246"/>
  <c r="FW238"/>
  <c r="FQ465"/>
  <c r="FI584"/>
  <c r="FQ554"/>
  <c r="FS583"/>
  <c r="FU564"/>
  <c r="FS564"/>
  <c r="FS566"/>
  <c r="FG589"/>
  <c r="IF512" l="1"/>
  <c r="IF511" s="1"/>
  <c r="IF510" s="1"/>
  <c r="IL245"/>
  <c r="HL499"/>
  <c r="GD581"/>
  <c r="GF567"/>
  <c r="IL574"/>
  <c r="HJ158"/>
  <c r="HR158"/>
  <c r="HJ38"/>
  <c r="HL38" s="1"/>
  <c r="HR38"/>
  <c r="HJ288"/>
  <c r="HL288" s="1"/>
  <c r="HR288"/>
  <c r="HJ400"/>
  <c r="HL400" s="1"/>
  <c r="HR400"/>
  <c r="HR553"/>
  <c r="HJ470"/>
  <c r="HL470" s="1"/>
  <c r="HR470"/>
  <c r="HJ339"/>
  <c r="HJ571" s="1"/>
  <c r="HR339"/>
  <c r="HT217"/>
  <c r="HT467"/>
  <c r="HT306"/>
  <c r="IH49"/>
  <c r="IH48" s="1"/>
  <c r="IH47" s="1"/>
  <c r="IH46" s="1"/>
  <c r="ID429"/>
  <c r="ID428" s="1"/>
  <c r="ID427" s="1"/>
  <c r="ID426" s="1"/>
  <c r="ID425" s="1"/>
  <c r="IF364"/>
  <c r="IF363" s="1"/>
  <c r="IF362" s="1"/>
  <c r="IF361" s="1"/>
  <c r="IF360" s="1"/>
  <c r="IJ78"/>
  <c r="ID587"/>
  <c r="IH501"/>
  <c r="HV466"/>
  <c r="HV247"/>
  <c r="HV61"/>
  <c r="HT556"/>
  <c r="HV248"/>
  <c r="HT59"/>
  <c r="HT132"/>
  <c r="IF79"/>
  <c r="IF77" s="1"/>
  <c r="IF76" s="1"/>
  <c r="IF346"/>
  <c r="HV121"/>
  <c r="ID251"/>
  <c r="ID250" s="1"/>
  <c r="ID249" s="1"/>
  <c r="ID248" s="1"/>
  <c r="IJ21"/>
  <c r="IL21" s="1"/>
  <c r="IJ574"/>
  <c r="IF147"/>
  <c r="IF146" s="1"/>
  <c r="IF145" s="1"/>
  <c r="IH517"/>
  <c r="IH515" s="1"/>
  <c r="IH514" s="1"/>
  <c r="IH513" s="1"/>
  <c r="IF558"/>
  <c r="ID165"/>
  <c r="IF165" s="1"/>
  <c r="HT318"/>
  <c r="HL158"/>
  <c r="HJ345"/>
  <c r="HL553"/>
  <c r="HN499"/>
  <c r="HN261"/>
  <c r="HL339"/>
  <c r="HB571"/>
  <c r="HB320"/>
  <c r="GZ557"/>
  <c r="GZ588"/>
  <c r="HB582"/>
  <c r="GZ585"/>
  <c r="GJ570"/>
  <c r="GN565"/>
  <c r="GV382"/>
  <c r="GX588"/>
  <c r="GV473"/>
  <c r="GT96"/>
  <c r="GN107"/>
  <c r="GX585"/>
  <c r="GX360"/>
  <c r="GZ360" s="1"/>
  <c r="GV551"/>
  <c r="GV68"/>
  <c r="GX66"/>
  <c r="GZ66" s="1"/>
  <c r="GN144"/>
  <c r="GL468"/>
  <c r="GR70"/>
  <c r="GT573"/>
  <c r="GX424"/>
  <c r="GZ424" s="1"/>
  <c r="GX557"/>
  <c r="GT69"/>
  <c r="GP577"/>
  <c r="GV372"/>
  <c r="GX67"/>
  <c r="GN84"/>
  <c r="GF225"/>
  <c r="GJ72"/>
  <c r="GH71"/>
  <c r="GH95"/>
  <c r="GJ575"/>
  <c r="GF29"/>
  <c r="GF231"/>
  <c r="GB238"/>
  <c r="GB246"/>
  <c r="GB568"/>
  <c r="FW579"/>
  <c r="GB324"/>
  <c r="GB255"/>
  <c r="GB559"/>
  <c r="GD462"/>
  <c r="GF462" s="1"/>
  <c r="GH462" s="1"/>
  <c r="GB572"/>
  <c r="GD109"/>
  <c r="GB560"/>
  <c r="GD103"/>
  <c r="FU549"/>
  <c r="FU566"/>
  <c r="FU314"/>
  <c r="FS43"/>
  <c r="FS554"/>
  <c r="FU554"/>
  <c r="FS465"/>
  <c r="FI589"/>
  <c r="IH512" l="1"/>
  <c r="IH511" s="1"/>
  <c r="IH510" s="1"/>
  <c r="HJ582"/>
  <c r="HJ585"/>
  <c r="IL78"/>
  <c r="GD559"/>
  <c r="GB561"/>
  <c r="GF581"/>
  <c r="HR571"/>
  <c r="HJ320"/>
  <c r="HR320"/>
  <c r="HR582"/>
  <c r="HT261"/>
  <c r="IH165"/>
  <c r="IH147"/>
  <c r="IH146" s="1"/>
  <c r="IH145" s="1"/>
  <c r="IF251"/>
  <c r="IF250" s="1"/>
  <c r="IF249" s="1"/>
  <c r="IF248" s="1"/>
  <c r="HV132"/>
  <c r="HN553"/>
  <c r="ID61"/>
  <c r="ID56" s="1"/>
  <c r="ID55" s="1"/>
  <c r="HV556"/>
  <c r="ID247"/>
  <c r="IF587"/>
  <c r="IF429"/>
  <c r="IF428" s="1"/>
  <c r="IF427" s="1"/>
  <c r="IF426" s="1"/>
  <c r="IF425" s="1"/>
  <c r="HV306"/>
  <c r="HV217"/>
  <c r="HT499"/>
  <c r="IH558"/>
  <c r="IJ517"/>
  <c r="ID121"/>
  <c r="ID119" s="1"/>
  <c r="ID118" s="1"/>
  <c r="ID117" s="1"/>
  <c r="IH346"/>
  <c r="IH79"/>
  <c r="IH77" s="1"/>
  <c r="IH76" s="1"/>
  <c r="HV59"/>
  <c r="ID466"/>
  <c r="IJ501"/>
  <c r="IL501" s="1"/>
  <c r="IH364"/>
  <c r="IH363" s="1"/>
  <c r="IH362" s="1"/>
  <c r="IH361" s="1"/>
  <c r="IH360" s="1"/>
  <c r="IJ49"/>
  <c r="HV467"/>
  <c r="HV318"/>
  <c r="HL320"/>
  <c r="HN470"/>
  <c r="HN400"/>
  <c r="HN288"/>
  <c r="HN158"/>
  <c r="HN339"/>
  <c r="HL571"/>
  <c r="HL345"/>
  <c r="HN38"/>
  <c r="HL582"/>
  <c r="HJ588"/>
  <c r="HB424"/>
  <c r="HB360"/>
  <c r="GZ551"/>
  <c r="HB557"/>
  <c r="HB588"/>
  <c r="GD568"/>
  <c r="GZ67"/>
  <c r="HB66"/>
  <c r="HB585"/>
  <c r="GP84"/>
  <c r="GX372"/>
  <c r="GZ372" s="1"/>
  <c r="GV69"/>
  <c r="GV573"/>
  <c r="GP565"/>
  <c r="GP107"/>
  <c r="GV96"/>
  <c r="GX551"/>
  <c r="GL570"/>
  <c r="GL72"/>
  <c r="GR577"/>
  <c r="GT70"/>
  <c r="GN468"/>
  <c r="GP144"/>
  <c r="GX68"/>
  <c r="GL575"/>
  <c r="GX473"/>
  <c r="GZ473" s="1"/>
  <c r="GX382"/>
  <c r="GH225"/>
  <c r="GJ462"/>
  <c r="GL462" s="1"/>
  <c r="GH563"/>
  <c r="GJ95"/>
  <c r="GJ563"/>
  <c r="GH567"/>
  <c r="GH568"/>
  <c r="GH231"/>
  <c r="GH29"/>
  <c r="GJ71"/>
  <c r="GL71" s="1"/>
  <c r="GJ567"/>
  <c r="FW569"/>
  <c r="GF103"/>
  <c r="GD560"/>
  <c r="GF109"/>
  <c r="GD572"/>
  <c r="GD324"/>
  <c r="FW564"/>
  <c r="GD246"/>
  <c r="GB579"/>
  <c r="GD255"/>
  <c r="FW554"/>
  <c r="FW566"/>
  <c r="GD238"/>
  <c r="FW583"/>
  <c r="FW314"/>
  <c r="FW43" s="1"/>
  <c r="FU43"/>
  <c r="FU465"/>
  <c r="FQ584"/>
  <c r="IL517" l="1"/>
  <c r="IL515" s="1"/>
  <c r="IL514" s="1"/>
  <c r="IL513" s="1"/>
  <c r="IJ515"/>
  <c r="IJ514" s="1"/>
  <c r="IJ513" s="1"/>
  <c r="HJ557"/>
  <c r="ID116"/>
  <c r="ID115" s="1"/>
  <c r="IL49"/>
  <c r="IL48" s="1"/>
  <c r="IL47" s="1"/>
  <c r="IL46" s="1"/>
  <c r="IJ48"/>
  <c r="IJ47" s="1"/>
  <c r="IJ46" s="1"/>
  <c r="GD561"/>
  <c r="GF559"/>
  <c r="IL558"/>
  <c r="HJ66"/>
  <c r="HR66"/>
  <c r="HJ360"/>
  <c r="HL360" s="1"/>
  <c r="HR360"/>
  <c r="HJ424"/>
  <c r="HR424"/>
  <c r="HR588"/>
  <c r="HR557"/>
  <c r="HR585"/>
  <c r="HT38"/>
  <c r="HN582"/>
  <c r="HT158"/>
  <c r="HT288"/>
  <c r="ID467"/>
  <c r="IJ364"/>
  <c r="IF466"/>
  <c r="HT553"/>
  <c r="IJ346"/>
  <c r="IL346" s="1"/>
  <c r="IF121"/>
  <c r="IF119" s="1"/>
  <c r="IF118" s="1"/>
  <c r="IF117" s="1"/>
  <c r="IJ558"/>
  <c r="ID306"/>
  <c r="ID305" s="1"/>
  <c r="ID304" s="1"/>
  <c r="ID303" s="1"/>
  <c r="IJ147"/>
  <c r="IJ165"/>
  <c r="IL165" s="1"/>
  <c r="HV261"/>
  <c r="HT339"/>
  <c r="HN571"/>
  <c r="HT400"/>
  <c r="HT470"/>
  <c r="IH587"/>
  <c r="ID59"/>
  <c r="IJ79"/>
  <c r="HV499"/>
  <c r="ID217"/>
  <c r="ID216" s="1"/>
  <c r="ID215" s="1"/>
  <c r="IH429"/>
  <c r="IH428" s="1"/>
  <c r="IH427" s="1"/>
  <c r="IH426" s="1"/>
  <c r="IH425" s="1"/>
  <c r="IF247"/>
  <c r="ID556"/>
  <c r="IF61"/>
  <c r="IF56" s="1"/>
  <c r="IF55" s="1"/>
  <c r="ID132"/>
  <c r="ID131" s="1"/>
  <c r="ID130" s="1"/>
  <c r="ID129" s="1"/>
  <c r="IH251"/>
  <c r="IH250" s="1"/>
  <c r="IH249" s="1"/>
  <c r="IH248" s="1"/>
  <c r="ID318"/>
  <c r="HN345"/>
  <c r="HL66"/>
  <c r="HL424"/>
  <c r="HL588"/>
  <c r="HJ551"/>
  <c r="HL585"/>
  <c r="HN320"/>
  <c r="HL557"/>
  <c r="HB473"/>
  <c r="HB372"/>
  <c r="HB551"/>
  <c r="HB67"/>
  <c r="HR67" s="1"/>
  <c r="GZ382"/>
  <c r="GZ68"/>
  <c r="GZ573"/>
  <c r="GD579"/>
  <c r="GJ581"/>
  <c r="GL95"/>
  <c r="GR144"/>
  <c r="GP468"/>
  <c r="GR565"/>
  <c r="GR107"/>
  <c r="GR84"/>
  <c r="GN71"/>
  <c r="GN462"/>
  <c r="GV70"/>
  <c r="GN72"/>
  <c r="GN570"/>
  <c r="GT577"/>
  <c r="GX96"/>
  <c r="GZ96" s="1"/>
  <c r="GN575"/>
  <c r="GX573"/>
  <c r="GX69"/>
  <c r="GJ225"/>
  <c r="GL225" s="1"/>
  <c r="GF255"/>
  <c r="GF572"/>
  <c r="GH109"/>
  <c r="GH103"/>
  <c r="GJ29"/>
  <c r="GJ231"/>
  <c r="GH581"/>
  <c r="GF238"/>
  <c r="GF324"/>
  <c r="GF568"/>
  <c r="GF246"/>
  <c r="GB314"/>
  <c r="GB583"/>
  <c r="GB564"/>
  <c r="GD564"/>
  <c r="GB566"/>
  <c r="FW465"/>
  <c r="FQ589"/>
  <c r="IL512" l="1"/>
  <c r="IL511" s="1"/>
  <c r="IL510" s="1"/>
  <c r="IJ512"/>
  <c r="IJ511" s="1"/>
  <c r="IJ510" s="1"/>
  <c r="HJ573"/>
  <c r="IL364"/>
  <c r="IL363" s="1"/>
  <c r="IL362" s="1"/>
  <c r="IL361" s="1"/>
  <c r="IL360" s="1"/>
  <c r="IJ363"/>
  <c r="IJ362" s="1"/>
  <c r="IJ361" s="1"/>
  <c r="IJ360" s="1"/>
  <c r="IF318"/>
  <c r="IL147"/>
  <c r="IL146" s="1"/>
  <c r="IL145" s="1"/>
  <c r="IJ146"/>
  <c r="IJ145" s="1"/>
  <c r="ID128"/>
  <c r="ID127" s="1"/>
  <c r="IF116"/>
  <c r="IF115" s="1"/>
  <c r="IL79"/>
  <c r="IL77" s="1"/>
  <c r="IL76" s="1"/>
  <c r="IJ77"/>
  <c r="IJ76" s="1"/>
  <c r="GF561"/>
  <c r="GF579"/>
  <c r="GD583"/>
  <c r="GB569"/>
  <c r="IL587"/>
  <c r="GH255"/>
  <c r="GJ255" s="1"/>
  <c r="HJ372"/>
  <c r="HR372"/>
  <c r="HJ473"/>
  <c r="HL473" s="1"/>
  <c r="HR473"/>
  <c r="HR551"/>
  <c r="HT320"/>
  <c r="HN557"/>
  <c r="HT345"/>
  <c r="IH318"/>
  <c r="IJ251"/>
  <c r="IF132"/>
  <c r="IF131" s="1"/>
  <c r="IF130" s="1"/>
  <c r="IF129" s="1"/>
  <c r="IH247"/>
  <c r="IF217"/>
  <c r="IF216" s="1"/>
  <c r="IF215" s="1"/>
  <c r="HV553"/>
  <c r="IJ587"/>
  <c r="HN585"/>
  <c r="HV470"/>
  <c r="HV400"/>
  <c r="ID261"/>
  <c r="IF306"/>
  <c r="IF305" s="1"/>
  <c r="IF304" s="1"/>
  <c r="IF303" s="1"/>
  <c r="IH121"/>
  <c r="IH119" s="1"/>
  <c r="IH118" s="1"/>
  <c r="IH117" s="1"/>
  <c r="IH466"/>
  <c r="IF467"/>
  <c r="HN551"/>
  <c r="HV288"/>
  <c r="HN588"/>
  <c r="HV38"/>
  <c r="HT582"/>
  <c r="IF556"/>
  <c r="IH61"/>
  <c r="IH56" s="1"/>
  <c r="IH55" s="1"/>
  <c r="IJ429"/>
  <c r="ID499"/>
  <c r="IF59"/>
  <c r="HV339"/>
  <c r="HT571"/>
  <c r="HV158"/>
  <c r="HJ67"/>
  <c r="HL551"/>
  <c r="HN424"/>
  <c r="HN360"/>
  <c r="HN66"/>
  <c r="HB573"/>
  <c r="GZ69"/>
  <c r="HB96"/>
  <c r="HR96" s="1"/>
  <c r="HB68"/>
  <c r="HB382"/>
  <c r="HR382" s="1"/>
  <c r="GD566"/>
  <c r="GJ559"/>
  <c r="GL231"/>
  <c r="GL29"/>
  <c r="GN225"/>
  <c r="GP570"/>
  <c r="GL567"/>
  <c r="GT565"/>
  <c r="GP71"/>
  <c r="GP575"/>
  <c r="GX577"/>
  <c r="GN95"/>
  <c r="GL568"/>
  <c r="GP72"/>
  <c r="GX70"/>
  <c r="GL563"/>
  <c r="GV577"/>
  <c r="GP462"/>
  <c r="GT84"/>
  <c r="GT107"/>
  <c r="GR468"/>
  <c r="GT144"/>
  <c r="GJ568"/>
  <c r="GF583"/>
  <c r="GH238"/>
  <c r="GF560"/>
  <c r="GH246"/>
  <c r="GF566"/>
  <c r="GH559"/>
  <c r="GJ103"/>
  <c r="GH560"/>
  <c r="GJ109"/>
  <c r="GH572"/>
  <c r="GH324"/>
  <c r="GB43"/>
  <c r="FW549"/>
  <c r="GF564"/>
  <c r="GB554"/>
  <c r="GD554"/>
  <c r="GD314"/>
  <c r="GB465"/>
  <c r="FU584"/>
  <c r="FS584"/>
  <c r="ID497" l="1"/>
  <c r="ID496" s="1"/>
  <c r="ID484" s="1"/>
  <c r="IL429"/>
  <c r="IL428" s="1"/>
  <c r="IL427" s="1"/>
  <c r="IL426" s="1"/>
  <c r="IL425" s="1"/>
  <c r="IJ428"/>
  <c r="IJ427" s="1"/>
  <c r="IJ426" s="1"/>
  <c r="IJ425" s="1"/>
  <c r="IL251"/>
  <c r="IL250" s="1"/>
  <c r="IL249" s="1"/>
  <c r="IL248" s="1"/>
  <c r="IJ250"/>
  <c r="IJ249" s="1"/>
  <c r="IJ248" s="1"/>
  <c r="IF128"/>
  <c r="IF127" s="1"/>
  <c r="IH116"/>
  <c r="IH115" s="1"/>
  <c r="HL372"/>
  <c r="GD569"/>
  <c r="GH561"/>
  <c r="HJ68"/>
  <c r="HL68" s="1"/>
  <c r="HR68"/>
  <c r="HR573"/>
  <c r="HT66"/>
  <c r="ID158"/>
  <c r="IH59"/>
  <c r="HT551"/>
  <c r="IH467"/>
  <c r="IJ121"/>
  <c r="HT585"/>
  <c r="ID470"/>
  <c r="IJ247"/>
  <c r="IL247" s="1"/>
  <c r="IH132"/>
  <c r="IH131" s="1"/>
  <c r="IH130" s="1"/>
  <c r="IH129" s="1"/>
  <c r="HV345"/>
  <c r="HV320"/>
  <c r="HT557"/>
  <c r="HT360"/>
  <c r="HT424"/>
  <c r="HT588"/>
  <c r="ID339"/>
  <c r="ID338" s="1"/>
  <c r="ID337" s="1"/>
  <c r="ID336" s="1"/>
  <c r="ID331" s="1"/>
  <c r="HV571"/>
  <c r="ID553"/>
  <c r="IF499"/>
  <c r="IH556"/>
  <c r="IJ61"/>
  <c r="IJ56" s="1"/>
  <c r="IJ55" s="1"/>
  <c r="ID38"/>
  <c r="HV582"/>
  <c r="ID288"/>
  <c r="ID287" s="1"/>
  <c r="ID286" s="1"/>
  <c r="ID285" s="1"/>
  <c r="ID284" s="1"/>
  <c r="ID254" s="1"/>
  <c r="IJ466"/>
  <c r="IH306"/>
  <c r="IH305" s="1"/>
  <c r="IH304" s="1"/>
  <c r="IH303" s="1"/>
  <c r="IF261"/>
  <c r="ID400"/>
  <c r="ID399" s="1"/>
  <c r="ID398" s="1"/>
  <c r="ID397" s="1"/>
  <c r="IH217"/>
  <c r="IH216" s="1"/>
  <c r="IH215" s="1"/>
  <c r="IJ318"/>
  <c r="HL573"/>
  <c r="HN473"/>
  <c r="HJ382"/>
  <c r="HL67"/>
  <c r="HJ96"/>
  <c r="HB69"/>
  <c r="HR69" s="1"/>
  <c r="GZ70"/>
  <c r="GL255"/>
  <c r="GJ572"/>
  <c r="GL109"/>
  <c r="GJ560"/>
  <c r="GV107"/>
  <c r="GV84"/>
  <c r="GV565"/>
  <c r="GN567"/>
  <c r="GN568"/>
  <c r="GP95"/>
  <c r="GR570"/>
  <c r="GN29"/>
  <c r="GN231"/>
  <c r="GL103"/>
  <c r="GV144"/>
  <c r="GT468"/>
  <c r="GR575"/>
  <c r="GR462"/>
  <c r="GR72"/>
  <c r="GL581"/>
  <c r="GN563"/>
  <c r="GR71"/>
  <c r="GP225"/>
  <c r="GF314"/>
  <c r="GH579"/>
  <c r="GJ246"/>
  <c r="GH554"/>
  <c r="GJ238"/>
  <c r="GJ324"/>
  <c r="GB549"/>
  <c r="GF554"/>
  <c r="GD43"/>
  <c r="GD465"/>
  <c r="FW584"/>
  <c r="FS589"/>
  <c r="FU589"/>
  <c r="IF497" l="1"/>
  <c r="IF496" s="1"/>
  <c r="IF484" s="1"/>
  <c r="IL466"/>
  <c r="GJ579"/>
  <c r="ID390"/>
  <c r="IL318"/>
  <c r="IH128"/>
  <c r="IH127" s="1"/>
  <c r="IL121"/>
  <c r="IL119" s="1"/>
  <c r="IL118" s="1"/>
  <c r="IL117" s="1"/>
  <c r="IJ119"/>
  <c r="IJ118" s="1"/>
  <c r="IJ117" s="1"/>
  <c r="HN372"/>
  <c r="GJ561"/>
  <c r="GX565"/>
  <c r="GF569"/>
  <c r="IJ556"/>
  <c r="IL61"/>
  <c r="HR577"/>
  <c r="GF43"/>
  <c r="HT473"/>
  <c r="IJ306"/>
  <c r="HV551"/>
  <c r="ID582"/>
  <c r="IF38"/>
  <c r="IF339"/>
  <c r="IF338" s="1"/>
  <c r="IF337" s="1"/>
  <c r="IF336" s="1"/>
  <c r="IF331" s="1"/>
  <c r="ID571"/>
  <c r="HN573"/>
  <c r="HV424"/>
  <c r="HV360"/>
  <c r="HV585"/>
  <c r="IF470"/>
  <c r="IJ467"/>
  <c r="IL467" s="1"/>
  <c r="IJ59"/>
  <c r="IL59" s="1"/>
  <c r="HV588"/>
  <c r="HV66"/>
  <c r="IJ217"/>
  <c r="IF400"/>
  <c r="IF399" s="1"/>
  <c r="IF398" s="1"/>
  <c r="IF397" s="1"/>
  <c r="IH261"/>
  <c r="IF288"/>
  <c r="IF287" s="1"/>
  <c r="IF286" s="1"/>
  <c r="IF285" s="1"/>
  <c r="IF284" s="1"/>
  <c r="IF254" s="1"/>
  <c r="IH499"/>
  <c r="ID320"/>
  <c r="HV557"/>
  <c r="ID345"/>
  <c r="ID343" s="1"/>
  <c r="ID342" s="1"/>
  <c r="ID341" s="1"/>
  <c r="IJ132"/>
  <c r="IF553"/>
  <c r="IF158"/>
  <c r="HJ69"/>
  <c r="HL382"/>
  <c r="HN68"/>
  <c r="HN67"/>
  <c r="HL96"/>
  <c r="HN96" s="1"/>
  <c r="HB577"/>
  <c r="HB70"/>
  <c r="GZ577"/>
  <c r="GL324"/>
  <c r="GJ554"/>
  <c r="GL246"/>
  <c r="GJ583"/>
  <c r="GL238"/>
  <c r="GR225"/>
  <c r="GP567"/>
  <c r="GX144"/>
  <c r="GZ144" s="1"/>
  <c r="GP231"/>
  <c r="GP29"/>
  <c r="GR95"/>
  <c r="GT575"/>
  <c r="GT71"/>
  <c r="GT72"/>
  <c r="GT462"/>
  <c r="GV468"/>
  <c r="GN103"/>
  <c r="GL559"/>
  <c r="GT570"/>
  <c r="GN581"/>
  <c r="GP568"/>
  <c r="GX84"/>
  <c r="GX107"/>
  <c r="GP563"/>
  <c r="GL560"/>
  <c r="GN109"/>
  <c r="GL572"/>
  <c r="GN255"/>
  <c r="GH314"/>
  <c r="GH566"/>
  <c r="GJ564"/>
  <c r="GH583"/>
  <c r="GH564"/>
  <c r="GD549"/>
  <c r="GF465"/>
  <c r="FW589"/>
  <c r="GB584"/>
  <c r="IH497" l="1"/>
  <c r="IH496" s="1"/>
  <c r="IH484" s="1"/>
  <c r="IF390"/>
  <c r="ID340"/>
  <c r="IL306"/>
  <c r="IL305" s="1"/>
  <c r="IL304" s="1"/>
  <c r="IL303" s="1"/>
  <c r="IJ305"/>
  <c r="IJ304" s="1"/>
  <c r="IJ303" s="1"/>
  <c r="HT372"/>
  <c r="HV372" s="1"/>
  <c r="GJ566"/>
  <c r="IL217"/>
  <c r="IL216" s="1"/>
  <c r="IL215" s="1"/>
  <c r="IJ216"/>
  <c r="IJ215" s="1"/>
  <c r="IL132"/>
  <c r="IL131" s="1"/>
  <c r="IL130" s="1"/>
  <c r="IL129" s="1"/>
  <c r="IJ131"/>
  <c r="IJ130" s="1"/>
  <c r="IJ129" s="1"/>
  <c r="IL116"/>
  <c r="IL115" s="1"/>
  <c r="IJ116"/>
  <c r="IJ115" s="1"/>
  <c r="IL556"/>
  <c r="IL56"/>
  <c r="IL55" s="1"/>
  <c r="GD584"/>
  <c r="GL561"/>
  <c r="HJ70"/>
  <c r="HL70" s="1"/>
  <c r="HR70"/>
  <c r="ID588"/>
  <c r="IH288"/>
  <c r="IH287" s="1"/>
  <c r="IH286" s="1"/>
  <c r="IH285" s="1"/>
  <c r="IH284" s="1"/>
  <c r="IH254" s="1"/>
  <c r="IJ261"/>
  <c r="IL261" s="1"/>
  <c r="IH400"/>
  <c r="IH399" s="1"/>
  <c r="IH398" s="1"/>
  <c r="IH397" s="1"/>
  <c r="ID585"/>
  <c r="HT573"/>
  <c r="ID424"/>
  <c r="ID423" s="1"/>
  <c r="ID422" s="1"/>
  <c r="ID421" s="1"/>
  <c r="HV473"/>
  <c r="HT67"/>
  <c r="HT68"/>
  <c r="IH158"/>
  <c r="IF345"/>
  <c r="IF343" s="1"/>
  <c r="IF342" s="1"/>
  <c r="IF341" s="1"/>
  <c r="IF320"/>
  <c r="ID557"/>
  <c r="IJ499"/>
  <c r="IJ497" s="1"/>
  <c r="IJ496" s="1"/>
  <c r="IJ484" s="1"/>
  <c r="ID66"/>
  <c r="IH553"/>
  <c r="IH470"/>
  <c r="IH339"/>
  <c r="IH338" s="1"/>
  <c r="IH337" s="1"/>
  <c r="IH336" s="1"/>
  <c r="IH331" s="1"/>
  <c r="IF571"/>
  <c r="IF582"/>
  <c r="IH38"/>
  <c r="HT96"/>
  <c r="HN382"/>
  <c r="HL69"/>
  <c r="GX575"/>
  <c r="GZ107"/>
  <c r="GZ84"/>
  <c r="HB144"/>
  <c r="HR144" s="1"/>
  <c r="GZ565"/>
  <c r="GN572"/>
  <c r="GP109"/>
  <c r="GP103"/>
  <c r="GR567"/>
  <c r="GL579"/>
  <c r="GV575"/>
  <c r="GX468"/>
  <c r="GV462"/>
  <c r="GV72"/>
  <c r="GT95"/>
  <c r="GR29"/>
  <c r="GR231"/>
  <c r="GR563"/>
  <c r="GN238"/>
  <c r="GN246"/>
  <c r="GN324"/>
  <c r="GP255"/>
  <c r="GN560"/>
  <c r="GR568"/>
  <c r="GV570"/>
  <c r="GV71"/>
  <c r="GP581"/>
  <c r="GN559"/>
  <c r="GT225"/>
  <c r="GJ314"/>
  <c r="GL314" s="1"/>
  <c r="GH43"/>
  <c r="GD589"/>
  <c r="GH465"/>
  <c r="GH569"/>
  <c r="GJ569"/>
  <c r="GF549"/>
  <c r="GH549" s="1"/>
  <c r="GB589"/>
  <c r="IL499" l="1"/>
  <c r="ID403"/>
  <c r="ID384" s="1"/>
  <c r="IH390"/>
  <c r="IF340"/>
  <c r="IL128"/>
  <c r="IL127" s="1"/>
  <c r="IJ128"/>
  <c r="IJ127" s="1"/>
  <c r="HJ565"/>
  <c r="GL569"/>
  <c r="GN561"/>
  <c r="IL553"/>
  <c r="IF585"/>
  <c r="IH320"/>
  <c r="IF557"/>
  <c r="IH345"/>
  <c r="IH343" s="1"/>
  <c r="IH342" s="1"/>
  <c r="IH341" s="1"/>
  <c r="IF588"/>
  <c r="HV68"/>
  <c r="HV573"/>
  <c r="IF424"/>
  <c r="IF423" s="1"/>
  <c r="IF422" s="1"/>
  <c r="IF421" s="1"/>
  <c r="IJ553"/>
  <c r="IJ288"/>
  <c r="HT382"/>
  <c r="HV96"/>
  <c r="IH582"/>
  <c r="IJ38"/>
  <c r="IL38" s="1"/>
  <c r="IJ339"/>
  <c r="IH571"/>
  <c r="IJ470"/>
  <c r="IL470" s="1"/>
  <c r="IF66"/>
  <c r="IJ158"/>
  <c r="IL158" s="1"/>
  <c r="HV67"/>
  <c r="IJ400"/>
  <c r="ID551"/>
  <c r="HJ577"/>
  <c r="HN70"/>
  <c r="HJ144"/>
  <c r="HN69"/>
  <c r="GZ468"/>
  <c r="GX570"/>
  <c r="HB565"/>
  <c r="HB84"/>
  <c r="HR84" s="1"/>
  <c r="HB107"/>
  <c r="HR107" s="1"/>
  <c r="GV225"/>
  <c r="GT568"/>
  <c r="GP560"/>
  <c r="GP324"/>
  <c r="GP246"/>
  <c r="GL583"/>
  <c r="GT231"/>
  <c r="GT29"/>
  <c r="GV95"/>
  <c r="GX72"/>
  <c r="GX462"/>
  <c r="GZ462" s="1"/>
  <c r="GL564"/>
  <c r="GN579"/>
  <c r="GN314"/>
  <c r="GL43"/>
  <c r="GX71"/>
  <c r="GZ71" s="1"/>
  <c r="GR255"/>
  <c r="GL566"/>
  <c r="GP238"/>
  <c r="GP559"/>
  <c r="GR581"/>
  <c r="GT567"/>
  <c r="GT563"/>
  <c r="GR103"/>
  <c r="GR109"/>
  <c r="GP572"/>
  <c r="GJ43"/>
  <c r="GJ465"/>
  <c r="GJ549"/>
  <c r="GL549" s="1"/>
  <c r="GN549" s="1"/>
  <c r="GF584"/>
  <c r="IL497" l="1"/>
  <c r="IL496" s="1"/>
  <c r="IL484" s="1"/>
  <c r="IF403"/>
  <c r="IF384" s="1"/>
  <c r="IL400"/>
  <c r="IL399" s="1"/>
  <c r="IL398" s="1"/>
  <c r="IL397" s="1"/>
  <c r="IJ399"/>
  <c r="IJ398" s="1"/>
  <c r="IJ397" s="1"/>
  <c r="IH340"/>
  <c r="IL339"/>
  <c r="IL338" s="1"/>
  <c r="IL337" s="1"/>
  <c r="IL336" s="1"/>
  <c r="IL331" s="1"/>
  <c r="IJ338"/>
  <c r="IJ337" s="1"/>
  <c r="IJ336" s="1"/>
  <c r="IJ331" s="1"/>
  <c r="IL288"/>
  <c r="IL287" s="1"/>
  <c r="IL286" s="1"/>
  <c r="IL285" s="1"/>
  <c r="IL284" s="1"/>
  <c r="IL254" s="1"/>
  <c r="IJ287"/>
  <c r="IJ286" s="1"/>
  <c r="IJ285" s="1"/>
  <c r="IJ284" s="1"/>
  <c r="IJ254" s="1"/>
  <c r="GP561"/>
  <c r="GN569"/>
  <c r="IL582"/>
  <c r="HR575"/>
  <c r="HR565"/>
  <c r="HT69"/>
  <c r="IH588"/>
  <c r="IH585"/>
  <c r="ID96"/>
  <c r="HV382"/>
  <c r="ID573"/>
  <c r="ID68"/>
  <c r="IJ345"/>
  <c r="IJ343" s="1"/>
  <c r="IJ342" s="1"/>
  <c r="IJ341" s="1"/>
  <c r="IJ320"/>
  <c r="IH557"/>
  <c r="HT70"/>
  <c r="ID67"/>
  <c r="IH66"/>
  <c r="IJ571"/>
  <c r="IJ582"/>
  <c r="IF551"/>
  <c r="IH424"/>
  <c r="IH423" s="1"/>
  <c r="IH422" s="1"/>
  <c r="IH421" s="1"/>
  <c r="HB575"/>
  <c r="HJ107"/>
  <c r="HJ84"/>
  <c r="HL144"/>
  <c r="HL565"/>
  <c r="HL577"/>
  <c r="HB71"/>
  <c r="GZ575"/>
  <c r="HB462"/>
  <c r="GX567"/>
  <c r="GZ72"/>
  <c r="GZ570"/>
  <c r="HR570"/>
  <c r="HB468"/>
  <c r="HR468" s="1"/>
  <c r="GL465"/>
  <c r="GP579"/>
  <c r="GN564"/>
  <c r="GN583"/>
  <c r="GT255"/>
  <c r="GJ584"/>
  <c r="GR572"/>
  <c r="GT109"/>
  <c r="GT103"/>
  <c r="GV563"/>
  <c r="GR238"/>
  <c r="GL554"/>
  <c r="GX95"/>
  <c r="GV29"/>
  <c r="GV231"/>
  <c r="GN566"/>
  <c r="GR560"/>
  <c r="GV568"/>
  <c r="GP549"/>
  <c r="GR549" s="1"/>
  <c r="GT549" s="1"/>
  <c r="GV549" s="1"/>
  <c r="GP314"/>
  <c r="GN43"/>
  <c r="GX563"/>
  <c r="GV567"/>
  <c r="GT581"/>
  <c r="GR559"/>
  <c r="GR246"/>
  <c r="GR324"/>
  <c r="GX225"/>
  <c r="GZ225" s="1"/>
  <c r="GH584"/>
  <c r="GJ589"/>
  <c r="GF589"/>
  <c r="IH403" l="1"/>
  <c r="IH384" s="1"/>
  <c r="IL571"/>
  <c r="IL390"/>
  <c r="IJ390"/>
  <c r="IJ340"/>
  <c r="IL320"/>
  <c r="GP569"/>
  <c r="GR561"/>
  <c r="IL557"/>
  <c r="IL345"/>
  <c r="IL588"/>
  <c r="IL585"/>
  <c r="HJ462"/>
  <c r="HL462" s="1"/>
  <c r="HR462"/>
  <c r="HJ71"/>
  <c r="HL71" s="1"/>
  <c r="HR71"/>
  <c r="IF573"/>
  <c r="IJ424"/>
  <c r="HN577"/>
  <c r="IJ585"/>
  <c r="IJ66"/>
  <c r="IJ588"/>
  <c r="HV70"/>
  <c r="IJ557"/>
  <c r="IF68"/>
  <c r="ID382"/>
  <c r="ID375" s="1"/>
  <c r="ID374" s="1"/>
  <c r="ID373" s="1"/>
  <c r="ID372" s="1"/>
  <c r="IF96"/>
  <c r="HV69"/>
  <c r="IF67"/>
  <c r="HN565"/>
  <c r="IH551"/>
  <c r="HJ468"/>
  <c r="HL84"/>
  <c r="HL107"/>
  <c r="HB570"/>
  <c r="HN144"/>
  <c r="HB225"/>
  <c r="HR225" s="1"/>
  <c r="GX568"/>
  <c r="GZ95"/>
  <c r="HB72"/>
  <c r="HR72" s="1"/>
  <c r="GT324"/>
  <c r="GT246"/>
  <c r="GP564"/>
  <c r="GP566"/>
  <c r="GT560"/>
  <c r="GN554"/>
  <c r="GT559"/>
  <c r="GV581"/>
  <c r="GP583"/>
  <c r="GR579"/>
  <c r="GV255"/>
  <c r="GR314"/>
  <c r="GP43"/>
  <c r="GX549"/>
  <c r="GZ549" s="1"/>
  <c r="HB549" s="1"/>
  <c r="GX231"/>
  <c r="GX29"/>
  <c r="GT238"/>
  <c r="GV103"/>
  <c r="GV109"/>
  <c r="GT572"/>
  <c r="GN465"/>
  <c r="GH589"/>
  <c r="IL424" l="1"/>
  <c r="IL423" s="1"/>
  <c r="IL422" s="1"/>
  <c r="IL421" s="1"/>
  <c r="IJ423"/>
  <c r="IJ422" s="1"/>
  <c r="IJ421" s="1"/>
  <c r="ID359"/>
  <c r="ID358" s="1"/>
  <c r="IL343"/>
  <c r="IL342" s="1"/>
  <c r="IL341" s="1"/>
  <c r="IL66"/>
  <c r="GT561"/>
  <c r="GR569"/>
  <c r="GX581"/>
  <c r="IL551"/>
  <c r="HR567"/>
  <c r="HJ549"/>
  <c r="HR549"/>
  <c r="HR563"/>
  <c r="HT577"/>
  <c r="IH67"/>
  <c r="ID69"/>
  <c r="IJ551"/>
  <c r="HT565"/>
  <c r="IH573"/>
  <c r="HT144"/>
  <c r="IH96"/>
  <c r="IF382"/>
  <c r="IF375" s="1"/>
  <c r="IF374" s="1"/>
  <c r="IF373" s="1"/>
  <c r="IF372" s="1"/>
  <c r="IH68"/>
  <c r="ID70"/>
  <c r="HJ225"/>
  <c r="HJ575"/>
  <c r="HN71"/>
  <c r="HN462"/>
  <c r="HB567"/>
  <c r="HJ72"/>
  <c r="HJ570"/>
  <c r="HN107"/>
  <c r="HN84"/>
  <c r="HL468"/>
  <c r="HL549"/>
  <c r="GZ29"/>
  <c r="GX559"/>
  <c r="GZ231"/>
  <c r="HB563"/>
  <c r="HB95"/>
  <c r="GZ568"/>
  <c r="HR568"/>
  <c r="GZ567"/>
  <c r="GZ563"/>
  <c r="GP465"/>
  <c r="GL584"/>
  <c r="GT579"/>
  <c r="GV572"/>
  <c r="GX109"/>
  <c r="GX103"/>
  <c r="GV238"/>
  <c r="GV559"/>
  <c r="GV560"/>
  <c r="GP554"/>
  <c r="GR566"/>
  <c r="GR583"/>
  <c r="GR564"/>
  <c r="GT314"/>
  <c r="GR43"/>
  <c r="GX255"/>
  <c r="GZ255" s="1"/>
  <c r="GV246"/>
  <c r="GV324"/>
  <c r="IL403" l="1"/>
  <c r="IL384" s="1"/>
  <c r="IJ403"/>
  <c r="IJ384" s="1"/>
  <c r="IF359"/>
  <c r="IF358" s="1"/>
  <c r="IL340"/>
  <c r="GV561"/>
  <c r="GT569"/>
  <c r="IL573"/>
  <c r="HJ95"/>
  <c r="HL95" s="1"/>
  <c r="HR95"/>
  <c r="IF70"/>
  <c r="IH382"/>
  <c r="IH375" s="1"/>
  <c r="IH374" s="1"/>
  <c r="IH373" s="1"/>
  <c r="IH372" s="1"/>
  <c r="IJ573"/>
  <c r="IJ67"/>
  <c r="IL67" s="1"/>
  <c r="HT84"/>
  <c r="HT462"/>
  <c r="HT71"/>
  <c r="HV565"/>
  <c r="IJ68"/>
  <c r="IJ96"/>
  <c r="IL96" s="1"/>
  <c r="HV144"/>
  <c r="HV577"/>
  <c r="IF69"/>
  <c r="HT107"/>
  <c r="HV107" s="1"/>
  <c r="ID107" s="1"/>
  <c r="HB568"/>
  <c r="HN468"/>
  <c r="HL570"/>
  <c r="HL225"/>
  <c r="HL575"/>
  <c r="HL72"/>
  <c r="HB255"/>
  <c r="HR255" s="1"/>
  <c r="GZ103"/>
  <c r="GX579"/>
  <c r="GZ109"/>
  <c r="GX572"/>
  <c r="GZ581"/>
  <c r="HB231"/>
  <c r="HR231" s="1"/>
  <c r="HB29"/>
  <c r="HR29" s="1"/>
  <c r="GT566"/>
  <c r="GV314"/>
  <c r="GT43"/>
  <c r="GT564"/>
  <c r="GT583"/>
  <c r="GV579"/>
  <c r="GN584"/>
  <c r="GR465"/>
  <c r="GX324"/>
  <c r="GX246"/>
  <c r="GR554"/>
  <c r="GX238"/>
  <c r="GL589"/>
  <c r="IH359" l="1"/>
  <c r="IH358" s="1"/>
  <c r="GX561"/>
  <c r="GV569"/>
  <c r="IL68"/>
  <c r="HR559"/>
  <c r="HN570"/>
  <c r="ID144"/>
  <c r="ID143" s="1"/>
  <c r="ID142" s="1"/>
  <c r="ID577"/>
  <c r="HV71"/>
  <c r="HV462"/>
  <c r="HV84"/>
  <c r="IJ382"/>
  <c r="IJ375" s="1"/>
  <c r="IJ374" s="1"/>
  <c r="IJ373" s="1"/>
  <c r="IJ372" s="1"/>
  <c r="ID565"/>
  <c r="HT468"/>
  <c r="IF107"/>
  <c r="IH69"/>
  <c r="IH70"/>
  <c r="HJ29"/>
  <c r="HJ231"/>
  <c r="HJ255"/>
  <c r="HJ567"/>
  <c r="HJ563"/>
  <c r="HJ581"/>
  <c r="HN72"/>
  <c r="HN95"/>
  <c r="HN225"/>
  <c r="HJ568"/>
  <c r="GX566"/>
  <c r="GZ246"/>
  <c r="GZ324"/>
  <c r="GZ238"/>
  <c r="GX560"/>
  <c r="HB581"/>
  <c r="GZ559"/>
  <c r="GZ572"/>
  <c r="HR572"/>
  <c r="HB109"/>
  <c r="HR109" s="1"/>
  <c r="HB103"/>
  <c r="HR103" s="1"/>
  <c r="GZ560"/>
  <c r="HR560"/>
  <c r="GV566"/>
  <c r="GT554"/>
  <c r="GT465"/>
  <c r="GV564"/>
  <c r="GP584"/>
  <c r="GV583"/>
  <c r="GX564"/>
  <c r="GN589"/>
  <c r="GX314"/>
  <c r="GZ314" s="1"/>
  <c r="GV43"/>
  <c r="IJ359" l="1"/>
  <c r="IJ358" s="1"/>
  <c r="HR561"/>
  <c r="GX583"/>
  <c r="GX569"/>
  <c r="HB559"/>
  <c r="GZ561"/>
  <c r="IL382"/>
  <c r="HR579"/>
  <c r="HR581"/>
  <c r="IJ70"/>
  <c r="IF577"/>
  <c r="HV468"/>
  <c r="ID84"/>
  <c r="ID83" s="1"/>
  <c r="ID462"/>
  <c r="ID461" s="1"/>
  <c r="ID460" s="1"/>
  <c r="IF144"/>
  <c r="IF143" s="1"/>
  <c r="IF142" s="1"/>
  <c r="HT570"/>
  <c r="HT225"/>
  <c r="HT95"/>
  <c r="HT72"/>
  <c r="IF565"/>
  <c r="IJ69"/>
  <c r="IH107"/>
  <c r="ID71"/>
  <c r="HN575"/>
  <c r="HL563"/>
  <c r="HL581"/>
  <c r="HL255"/>
  <c r="HB560"/>
  <c r="HJ103"/>
  <c r="HB579"/>
  <c r="HJ109"/>
  <c r="HB572"/>
  <c r="HL568"/>
  <c r="HL567"/>
  <c r="HL231"/>
  <c r="HL29"/>
  <c r="HB314"/>
  <c r="HR314" s="1"/>
  <c r="GZ43"/>
  <c r="GZ579"/>
  <c r="HB238"/>
  <c r="HR238" s="1"/>
  <c r="HB324"/>
  <c r="HR324" s="1"/>
  <c r="HB246"/>
  <c r="HR246" s="1"/>
  <c r="GX43"/>
  <c r="GX554"/>
  <c r="GV465"/>
  <c r="GP589"/>
  <c r="GV554"/>
  <c r="GR584"/>
  <c r="IL375" l="1"/>
  <c r="IL374" s="1"/>
  <c r="IL373" s="1"/>
  <c r="IL372" s="1"/>
  <c r="IL69"/>
  <c r="HR569"/>
  <c r="GZ569"/>
  <c r="HB561"/>
  <c r="IJ565"/>
  <c r="IL70"/>
  <c r="HR583"/>
  <c r="HR564"/>
  <c r="HR566"/>
  <c r="IH577"/>
  <c r="HN563"/>
  <c r="IJ107"/>
  <c r="HN567"/>
  <c r="HN581"/>
  <c r="HV570"/>
  <c r="IH144"/>
  <c r="IH143" s="1"/>
  <c r="IH142" s="1"/>
  <c r="IF84"/>
  <c r="IF83" s="1"/>
  <c r="ID468"/>
  <c r="ID465" s="1"/>
  <c r="ID464" s="1"/>
  <c r="ID463" s="1"/>
  <c r="IH565"/>
  <c r="HN568"/>
  <c r="IF71"/>
  <c r="HV72"/>
  <c r="HV95"/>
  <c r="HV225"/>
  <c r="IF462"/>
  <c r="IF461" s="1"/>
  <c r="IF460" s="1"/>
  <c r="IJ577"/>
  <c r="HT575"/>
  <c r="HV575"/>
  <c r="HB583"/>
  <c r="HJ238"/>
  <c r="HN29"/>
  <c r="HN231"/>
  <c r="HJ246"/>
  <c r="HJ324"/>
  <c r="HJ314"/>
  <c r="HB43"/>
  <c r="HR43" s="1"/>
  <c r="HJ559"/>
  <c r="HJ572"/>
  <c r="HL109"/>
  <c r="HL103"/>
  <c r="HJ560"/>
  <c r="HN255"/>
  <c r="GZ583"/>
  <c r="GZ564"/>
  <c r="GZ566"/>
  <c r="HB564"/>
  <c r="GR589"/>
  <c r="GT584"/>
  <c r="GX465"/>
  <c r="ID575" l="1"/>
  <c r="IL359"/>
  <c r="IL358" s="1"/>
  <c r="HB569"/>
  <c r="HJ561"/>
  <c r="HB566"/>
  <c r="IL107"/>
  <c r="IL577"/>
  <c r="IL565"/>
  <c r="HR554"/>
  <c r="HT255"/>
  <c r="HT231"/>
  <c r="HT29"/>
  <c r="IF575"/>
  <c r="IH462"/>
  <c r="IH461" s="1"/>
  <c r="IH460" s="1"/>
  <c r="ID95"/>
  <c r="ID93" s="1"/>
  <c r="ID92" s="1"/>
  <c r="ID86" s="1"/>
  <c r="ID85" s="1"/>
  <c r="HT567"/>
  <c r="IH71"/>
  <c r="HT568"/>
  <c r="IH84"/>
  <c r="IJ144"/>
  <c r="ID570"/>
  <c r="HT563"/>
  <c r="HT581"/>
  <c r="ID72"/>
  <c r="ID65" s="1"/>
  <c r="ID64" s="1"/>
  <c r="ID54" s="1"/>
  <c r="IF468"/>
  <c r="IF465" s="1"/>
  <c r="IF464" s="1"/>
  <c r="IF463" s="1"/>
  <c r="HL560"/>
  <c r="HN103"/>
  <c r="HN109"/>
  <c r="HL572"/>
  <c r="HL314"/>
  <c r="HJ43"/>
  <c r="HJ579"/>
  <c r="HL324"/>
  <c r="HL246"/>
  <c r="HL559"/>
  <c r="HL238"/>
  <c r="GZ465"/>
  <c r="GX584"/>
  <c r="GZ554"/>
  <c r="HB554"/>
  <c r="GV584"/>
  <c r="GT589"/>
  <c r="IL144" l="1"/>
  <c r="IL143" s="1"/>
  <c r="IL142" s="1"/>
  <c r="IJ143"/>
  <c r="IJ142" s="1"/>
  <c r="IH575"/>
  <c r="IH83"/>
  <c r="ID45"/>
  <c r="ID44" s="1"/>
  <c r="HJ569"/>
  <c r="HL561"/>
  <c r="HN572"/>
  <c r="HT109"/>
  <c r="IF72"/>
  <c r="IF65" s="1"/>
  <c r="IF64" s="1"/>
  <c r="IF54" s="1"/>
  <c r="IF570"/>
  <c r="HV568"/>
  <c r="HV581"/>
  <c r="HN559"/>
  <c r="HV255"/>
  <c r="HT103"/>
  <c r="HN560"/>
  <c r="IH468"/>
  <c r="IH465" s="1"/>
  <c r="IH464" s="1"/>
  <c r="IH463" s="1"/>
  <c r="HV567"/>
  <c r="IJ84"/>
  <c r="HV563"/>
  <c r="IJ71"/>
  <c r="IL71" s="1"/>
  <c r="IF95"/>
  <c r="IF93" s="1"/>
  <c r="IF92" s="1"/>
  <c r="IF86" s="1"/>
  <c r="IF85" s="1"/>
  <c r="IJ462"/>
  <c r="HV29"/>
  <c r="HV231"/>
  <c r="GX589"/>
  <c r="HJ583"/>
  <c r="HJ566"/>
  <c r="HN314"/>
  <c r="HN43" s="1"/>
  <c r="HN549" s="1"/>
  <c r="HT549" s="1"/>
  <c r="HL43"/>
  <c r="HL579"/>
  <c r="HJ564"/>
  <c r="HN238"/>
  <c r="HN246"/>
  <c r="HN324"/>
  <c r="HB465"/>
  <c r="HR465" s="1"/>
  <c r="GV589"/>
  <c r="IL462" l="1"/>
  <c r="IL461" s="1"/>
  <c r="IL460" s="1"/>
  <c r="IJ461"/>
  <c r="IJ460" s="1"/>
  <c r="IL84"/>
  <c r="IJ83"/>
  <c r="IF45"/>
  <c r="IF44" s="1"/>
  <c r="HL569"/>
  <c r="HN561"/>
  <c r="HR584"/>
  <c r="HT238"/>
  <c r="HT324"/>
  <c r="HT246"/>
  <c r="HT559"/>
  <c r="ID581"/>
  <c r="IJ468"/>
  <c r="IJ465" s="1"/>
  <c r="IJ464" s="1"/>
  <c r="IJ463" s="1"/>
  <c r="HT560"/>
  <c r="HV103"/>
  <c r="IH570"/>
  <c r="IH72"/>
  <c r="IH65" s="1"/>
  <c r="IH64" s="1"/>
  <c r="IH54" s="1"/>
  <c r="HV109"/>
  <c r="HT572"/>
  <c r="HV549"/>
  <c r="ID549" s="1"/>
  <c r="IF549" s="1"/>
  <c r="IH549" s="1"/>
  <c r="IJ549" s="1"/>
  <c r="IL549" s="1"/>
  <c r="ID231"/>
  <c r="ID29"/>
  <c r="IH95"/>
  <c r="IH93" s="1"/>
  <c r="IH92" s="1"/>
  <c r="IH86" s="1"/>
  <c r="IH85" s="1"/>
  <c r="ID568"/>
  <c r="ID567"/>
  <c r="ID563"/>
  <c r="HN579"/>
  <c r="HT314"/>
  <c r="HT43" s="1"/>
  <c r="HJ465"/>
  <c r="HL566"/>
  <c r="HJ554"/>
  <c r="HL583"/>
  <c r="HL564"/>
  <c r="GZ584"/>
  <c r="IL83" l="1"/>
  <c r="IH45"/>
  <c r="IH44" s="1"/>
  <c r="HN569"/>
  <c r="HT561"/>
  <c r="IJ570"/>
  <c r="IL570"/>
  <c r="IL575"/>
  <c r="IL468"/>
  <c r="HR589"/>
  <c r="HN564"/>
  <c r="IF568"/>
  <c r="IF563"/>
  <c r="IJ575"/>
  <c r="IF581"/>
  <c r="HV559"/>
  <c r="HV572"/>
  <c r="ID109"/>
  <c r="IF567"/>
  <c r="HV246"/>
  <c r="HV324"/>
  <c r="HV238"/>
  <c r="IJ95"/>
  <c r="IJ93" s="1"/>
  <c r="IJ92" s="1"/>
  <c r="IJ86" s="1"/>
  <c r="IJ85" s="1"/>
  <c r="IF29"/>
  <c r="IF231"/>
  <c r="HT579"/>
  <c r="IJ72"/>
  <c r="ID103"/>
  <c r="HV560"/>
  <c r="HN566"/>
  <c r="HN583"/>
  <c r="HV314"/>
  <c r="HV43" s="1"/>
  <c r="HL554"/>
  <c r="HL465"/>
  <c r="GZ589"/>
  <c r="HB584"/>
  <c r="IL465" l="1"/>
  <c r="IL464" s="1"/>
  <c r="IL463" s="1"/>
  <c r="ID99"/>
  <c r="ID98" s="1"/>
  <c r="ID97" s="1"/>
  <c r="IL72"/>
  <c r="IL65" s="1"/>
  <c r="IL64" s="1"/>
  <c r="IL54" s="1"/>
  <c r="IJ65"/>
  <c r="IJ64" s="1"/>
  <c r="IJ54" s="1"/>
  <c r="HT569"/>
  <c r="HV561"/>
  <c r="IJ581"/>
  <c r="IL95"/>
  <c r="HN554"/>
  <c r="IJ563"/>
  <c r="HT564"/>
  <c r="IH231"/>
  <c r="IH29"/>
  <c r="ID238"/>
  <c r="ID228" s="1"/>
  <c r="ID227" s="1"/>
  <c r="ID226" s="1"/>
  <c r="ID225" s="1"/>
  <c r="ID324"/>
  <c r="ID317" s="1"/>
  <c r="ID316" s="1"/>
  <c r="ID315" s="1"/>
  <c r="ID314" s="1"/>
  <c r="ID313" s="1"/>
  <c r="ID246"/>
  <c r="ID244" s="1"/>
  <c r="ID243" s="1"/>
  <c r="ID242" s="1"/>
  <c r="ID241" s="1"/>
  <c r="IF109"/>
  <c r="ID572"/>
  <c r="ID560"/>
  <c r="ID561"/>
  <c r="IF103"/>
  <c r="IH567"/>
  <c r="ID559"/>
  <c r="IH581"/>
  <c r="HT583"/>
  <c r="HT566"/>
  <c r="IH563"/>
  <c r="HV579"/>
  <c r="IH568"/>
  <c r="HN465"/>
  <c r="HJ584"/>
  <c r="HB589"/>
  <c r="ID224" l="1"/>
  <c r="ID223" s="1"/>
  <c r="ID43" s="1"/>
  <c r="IF99"/>
  <c r="IF98" s="1"/>
  <c r="IF97" s="1"/>
  <c r="IL581"/>
  <c r="IL93"/>
  <c r="IL92" s="1"/>
  <c r="IL86" s="1"/>
  <c r="IL85" s="1"/>
  <c r="IL45"/>
  <c r="IL44" s="1"/>
  <c r="IJ45"/>
  <c r="IJ44" s="1"/>
  <c r="HV569"/>
  <c r="IL563"/>
  <c r="IJ568"/>
  <c r="IL567"/>
  <c r="HV564"/>
  <c r="HT465"/>
  <c r="HT554"/>
  <c r="IF560"/>
  <c r="ID579"/>
  <c r="IF246"/>
  <c r="IF244" s="1"/>
  <c r="IF243" s="1"/>
  <c r="IF242" s="1"/>
  <c r="IF241" s="1"/>
  <c r="IF324"/>
  <c r="IF317" s="1"/>
  <c r="IF316" s="1"/>
  <c r="IF315" s="1"/>
  <c r="IF314" s="1"/>
  <c r="IF313" s="1"/>
  <c r="ID569"/>
  <c r="IF238"/>
  <c r="IF228" s="1"/>
  <c r="IF227" s="1"/>
  <c r="IF226" s="1"/>
  <c r="IF225" s="1"/>
  <c r="IJ29"/>
  <c r="IJ231"/>
  <c r="IJ567"/>
  <c r="IF561"/>
  <c r="IH103"/>
  <c r="IF572"/>
  <c r="IH109"/>
  <c r="HV566"/>
  <c r="HV583"/>
  <c r="IF559"/>
  <c r="HJ589"/>
  <c r="HL584"/>
  <c r="IF224" l="1"/>
  <c r="IF223" s="1"/>
  <c r="IF43" s="1"/>
  <c r="IH99"/>
  <c r="IH98" s="1"/>
  <c r="IH97" s="1"/>
  <c r="IL231"/>
  <c r="IL29"/>
  <c r="ID564"/>
  <c r="HV554"/>
  <c r="IJ109"/>
  <c r="IH572"/>
  <c r="IH561"/>
  <c r="IJ103"/>
  <c r="IH559"/>
  <c r="ID583"/>
  <c r="IH324"/>
  <c r="IH317" s="1"/>
  <c r="IH316" s="1"/>
  <c r="IH315" s="1"/>
  <c r="IH314" s="1"/>
  <c r="IH313" s="1"/>
  <c r="IF569"/>
  <c r="IH246"/>
  <c r="IH244" s="1"/>
  <c r="IH243" s="1"/>
  <c r="IH242" s="1"/>
  <c r="IH241" s="1"/>
  <c r="HV465"/>
  <c r="IF579"/>
  <c r="IJ559"/>
  <c r="IH238"/>
  <c r="IH228" s="1"/>
  <c r="IH227" s="1"/>
  <c r="IH226" s="1"/>
  <c r="IH225" s="1"/>
  <c r="ID566"/>
  <c r="IH560"/>
  <c r="HN584"/>
  <c r="HL589"/>
  <c r="IJ99" l="1"/>
  <c r="IJ98" s="1"/>
  <c r="IJ97" s="1"/>
  <c r="IH224"/>
  <c r="IH223" s="1"/>
  <c r="IH43" s="1"/>
  <c r="IL559"/>
  <c r="IL568"/>
  <c r="IJ560"/>
  <c r="IL560"/>
  <c r="IJ561"/>
  <c r="IL103"/>
  <c r="IJ572"/>
  <c r="IL572"/>
  <c r="IJ579"/>
  <c r="IL109"/>
  <c r="IF564"/>
  <c r="IF583"/>
  <c r="HT584"/>
  <c r="IF566"/>
  <c r="IH579"/>
  <c r="HN589"/>
  <c r="ID554"/>
  <c r="IJ238"/>
  <c r="IJ228" s="1"/>
  <c r="IJ227" s="1"/>
  <c r="IJ226" s="1"/>
  <c r="IJ225" s="1"/>
  <c r="IJ246"/>
  <c r="IJ244" s="1"/>
  <c r="IJ243" s="1"/>
  <c r="IJ242" s="1"/>
  <c r="IJ241" s="1"/>
  <c r="IJ324"/>
  <c r="IJ317" s="1"/>
  <c r="IJ316" s="1"/>
  <c r="IJ315" s="1"/>
  <c r="IJ314" s="1"/>
  <c r="IJ313" s="1"/>
  <c r="IH569"/>
  <c r="IJ224" l="1"/>
  <c r="IJ223" s="1"/>
  <c r="IJ43" s="1"/>
  <c r="IL561"/>
  <c r="IL99"/>
  <c r="IL98" s="1"/>
  <c r="IL97" s="1"/>
  <c r="IL579"/>
  <c r="IJ569"/>
  <c r="IL324"/>
  <c r="IL246"/>
  <c r="IJ566"/>
  <c r="IJ583"/>
  <c r="IL238"/>
  <c r="IH566"/>
  <c r="IJ564"/>
  <c r="IF554"/>
  <c r="HT589"/>
  <c r="HV584"/>
  <c r="IH583"/>
  <c r="IH564"/>
  <c r="IL569" l="1"/>
  <c r="IL317"/>
  <c r="IL316" s="1"/>
  <c r="IL315" s="1"/>
  <c r="IL314" s="1"/>
  <c r="IL244"/>
  <c r="IL243" s="1"/>
  <c r="IL242" s="1"/>
  <c r="IL241" s="1"/>
  <c r="IL583"/>
  <c r="IL228"/>
  <c r="IL227" s="1"/>
  <c r="IL226" s="1"/>
  <c r="IL225" s="1"/>
  <c r="IL224" s="1"/>
  <c r="IL564"/>
  <c r="IL566"/>
  <c r="HV589"/>
  <c r="ID584"/>
  <c r="IJ554"/>
  <c r="IH554"/>
  <c r="IL313" l="1"/>
  <c r="IL223" s="1"/>
  <c r="IL43" s="1"/>
  <c r="IL554"/>
  <c r="IF584"/>
  <c r="ID589"/>
  <c r="IJ584" l="1"/>
  <c r="IL589"/>
  <c r="IH584"/>
  <c r="IF589"/>
  <c r="IL584" l="1"/>
  <c r="IH589"/>
  <c r="IJ589"/>
</calcChain>
</file>

<file path=xl/sharedStrings.xml><?xml version="1.0" encoding="utf-8"?>
<sst xmlns="http://schemas.openxmlformats.org/spreadsheetml/2006/main" count="3261" uniqueCount="596">
  <si>
    <t>Наименование</t>
  </si>
  <si>
    <t>Рз</t>
  </si>
  <si>
    <t>Пр</t>
  </si>
  <si>
    <t>ЦСР</t>
  </si>
  <si>
    <t>ВР</t>
  </si>
  <si>
    <t>01</t>
  </si>
  <si>
    <t>03</t>
  </si>
  <si>
    <t>04</t>
  </si>
  <si>
    <t xml:space="preserve">04 </t>
  </si>
  <si>
    <t>12</t>
  </si>
  <si>
    <t>065 00 00</t>
  </si>
  <si>
    <t>02</t>
  </si>
  <si>
    <t>08</t>
  </si>
  <si>
    <t>11</t>
  </si>
  <si>
    <t>05</t>
  </si>
  <si>
    <t>06</t>
  </si>
  <si>
    <t>10</t>
  </si>
  <si>
    <t>07</t>
  </si>
  <si>
    <t>420 00 00</t>
  </si>
  <si>
    <t>09</t>
  </si>
  <si>
    <t>Библиотеки</t>
  </si>
  <si>
    <t>442 00 00</t>
  </si>
  <si>
    <t>Уличное освещение</t>
  </si>
  <si>
    <t>002 00 00</t>
  </si>
  <si>
    <t>002 04 00</t>
  </si>
  <si>
    <t>002 25 00</t>
  </si>
  <si>
    <t>317 01 00</t>
  </si>
  <si>
    <t>Мероприятия в области коммунального хозяйства</t>
  </si>
  <si>
    <t>351 05 00</t>
  </si>
  <si>
    <t>600 01 00</t>
  </si>
  <si>
    <t>600 02 00</t>
  </si>
  <si>
    <t>600 04 00</t>
  </si>
  <si>
    <t>421 99 00</t>
  </si>
  <si>
    <t>423 99 00</t>
  </si>
  <si>
    <t>440 99 00</t>
  </si>
  <si>
    <t>457 99 00</t>
  </si>
  <si>
    <t>435 99 00</t>
  </si>
  <si>
    <t>002 08 00</t>
  </si>
  <si>
    <t>070 05 00</t>
  </si>
  <si>
    <t>13</t>
  </si>
  <si>
    <t>202 67 01</t>
  </si>
  <si>
    <t>795 17 00</t>
  </si>
  <si>
    <t>065 03 00</t>
  </si>
  <si>
    <t>491 01 00</t>
  </si>
  <si>
    <t>Резервные фонды местных администраций</t>
  </si>
  <si>
    <t>200</t>
  </si>
  <si>
    <t>870</t>
  </si>
  <si>
    <t>100</t>
  </si>
  <si>
    <t>240</t>
  </si>
  <si>
    <t>810</t>
  </si>
  <si>
    <t>Социальное обеспечение и иные выплаты населению</t>
  </si>
  <si>
    <t>300</t>
  </si>
  <si>
    <t>СОВЕТ НАРОДНЫХ ДЕПУТАТОВ ГОРОДА ФОКИНО</t>
  </si>
  <si>
    <t>001</t>
  </si>
  <si>
    <t>АДМИНИСТРАЦИЯ ГОРОДА ФОКИНО</t>
  </si>
  <si>
    <t>002</t>
  </si>
  <si>
    <t>Субсидии гражданам на приобретение жилья</t>
  </si>
  <si>
    <t>004</t>
  </si>
  <si>
    <t>ФИНАНСОВОЕ УПРАВЛЕНИЕ АДМИНИСТРАЦИИ ГОРОДА ФОКИНО</t>
  </si>
  <si>
    <t>003</t>
  </si>
  <si>
    <t>КОНТРОЛЬНО-СЧЕТНАЯ ПАЛАТА  ГОРОДА ФОКИНО</t>
  </si>
  <si>
    <t>016</t>
  </si>
  <si>
    <t>521 02 00</t>
  </si>
  <si>
    <t>521 02 04</t>
  </si>
  <si>
    <t>001 00 00</t>
  </si>
  <si>
    <t>521 02 22</t>
  </si>
  <si>
    <t>505 83 00</t>
  </si>
  <si>
    <t>520 13 00</t>
  </si>
  <si>
    <t>Предоставление мер социальной поддержки по оплате жилья и коммунальных услуг отдельным категориям граждан, работающих в сельской местности или поселках городского типа на территории Брянской области</t>
  </si>
  <si>
    <t>521 02 11</t>
  </si>
  <si>
    <t>521 02 13</t>
  </si>
  <si>
    <t>520 10 00</t>
  </si>
  <si>
    <t>795 23 00</t>
  </si>
  <si>
    <t>795 21 00</t>
  </si>
  <si>
    <t>730</t>
  </si>
  <si>
    <t xml:space="preserve">Обслуживание муниципального долга </t>
  </si>
  <si>
    <t>314</t>
  </si>
  <si>
    <t>Меры социальной поддержки населения по публичным нормативным обязательствам</t>
  </si>
  <si>
    <t>005</t>
  </si>
  <si>
    <t>795 27 00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</si>
  <si>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</t>
  </si>
  <si>
    <t>482 00 00</t>
  </si>
  <si>
    <t/>
  </si>
  <si>
    <t>006</t>
  </si>
  <si>
    <t>МУНИЦИПАЛЬНОЕ КАЗЕННОЕ УЧРЕЖДЕНИЕ "ЕДИНАЯ ДЕЖУРНО-ДИСПЕТЧЕРСКАЯ СЛУЖБА ГОРОДА ФОКИНО"</t>
  </si>
  <si>
    <t>505 21 04</t>
  </si>
  <si>
    <t>002 11 00</t>
  </si>
  <si>
    <t>Руководство и управление в сфере установленных функций органов местного самоуправления</t>
  </si>
  <si>
    <t>Обеспечение деятельности главы исполнительно-распорядительного органа муниципального образования</t>
  </si>
  <si>
    <t>Мероприятия по профилактике безнадзорности и правонарушений несовершеннолетних</t>
  </si>
  <si>
    <t>Компенсация транспортным организациям части потерь в доходах, возникающих в результате государственного регулирования тарифов на перевозку пассажиров автомобильным пассажирским транспортом в пригородном сообщении</t>
  </si>
  <si>
    <t>Дошкольные образовательные организации</t>
  </si>
  <si>
    <t>Мероприятия по профилактике наркомании населения</t>
  </si>
  <si>
    <t xml:space="preserve">Мероприятия по обеспечению жильем молодых семей г.Фокино </t>
  </si>
  <si>
    <t>Обеспечение предоставления жилых помещений детям-сиротам и детям, оставшимся без попечения родителей,лицам из их числа по договорам найма специализированных жилых помещений</t>
  </si>
  <si>
    <t>02 7 1672</t>
  </si>
  <si>
    <t>Спортивно-оздоровительные комплексы и центры</t>
  </si>
  <si>
    <t>Печатные средства массовой информации</t>
  </si>
  <si>
    <t>Мероприятия по землеустройству и землепользованию</t>
  </si>
  <si>
    <t>ГРБС</t>
  </si>
  <si>
    <t>Обеспечение деятельности главы законодательного (представительного) органа муниципального образования</t>
  </si>
  <si>
    <t>Руководитель контрольно-счётного органа муниципального образования и его заместители</t>
  </si>
  <si>
    <t>МУНИЦИПАЛЬНОЕ КАЗЕННОЕ УЧРЕЖДЕНИЕ "УПРАВЛЕНИЕ СОЦИАЛЬНО-КУЛЬТУРНОЙ СФЕРЫ ГОРОДА ФОКИНО"</t>
  </si>
  <si>
    <t>Единые диспетчерские службы</t>
  </si>
  <si>
    <t>Общеобразовательные организации</t>
  </si>
  <si>
    <t>Управление учреждениями образования и культуры</t>
  </si>
  <si>
    <t>Реализация мероприятий по проведению оздоровительной кампании детей</t>
  </si>
  <si>
    <t>Мероприятия по противодействию экстримизму и профилактике терроризма на территории города Фокино</t>
  </si>
  <si>
    <t>КОМИТЕТ ПО УПРАВЛЕНИЮ МУНИЦИПАЛЬНЫМ ИМУЩЕСТВОМ ГОРОДА ФОКИНО</t>
  </si>
  <si>
    <t>Прочие мероприятия  по благоустройству</t>
  </si>
  <si>
    <t>600 05 00</t>
  </si>
  <si>
    <t>Приложение 1
к Приказу финансового управления
администрации города Фокино
№ 11 от 27.02.2015г.</t>
  </si>
  <si>
    <t>Мероприятия по гражданско-патриотическому воспитанию</t>
  </si>
  <si>
    <t>70 0 00 10040</t>
  </si>
  <si>
    <t>70 0 00 10100</t>
  </si>
  <si>
    <t>02 1 01 10010</t>
  </si>
  <si>
    <t>02 3 01 72010</t>
  </si>
  <si>
    <t>02 5 02 70020</t>
  </si>
  <si>
    <t>02 5 04 70040</t>
  </si>
  <si>
    <t>02 5 05 70090</t>
  </si>
  <si>
    <t>02 5 01 70010</t>
  </si>
  <si>
    <t>02 5 03 70030</t>
  </si>
  <si>
    <t>02 6 01 10630</t>
  </si>
  <si>
    <t>02 8 01 10590</t>
  </si>
  <si>
    <t>02 9 01 10980</t>
  </si>
  <si>
    <t>04 0 01 10700</t>
  </si>
  <si>
    <t>04 0 03 14780</t>
  </si>
  <si>
    <t>05 0 01 10100</t>
  </si>
  <si>
    <t>70 0 00 10060</t>
  </si>
  <si>
    <t>70 0 00 10120</t>
  </si>
  <si>
    <t>Уполномоченный многофункциональный центр</t>
  </si>
  <si>
    <t>Организация проведения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</si>
  <si>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02 8 01 10540</t>
  </si>
  <si>
    <t>Иные закупки товаров, работ и услуг для обеспечения государственных (муниципальных) нужд</t>
  </si>
  <si>
    <t>02 6 01 14710</t>
  </si>
  <si>
    <t>02 6 01 10640</t>
  </si>
  <si>
    <t>02 6 01 10660</t>
  </si>
  <si>
    <t>Организации дополнительного образования</t>
  </si>
  <si>
    <t>02 6 01 14700</t>
  </si>
  <si>
    <t>02 6 03 80150</t>
  </si>
  <si>
    <t>02 6  03 80050</t>
  </si>
  <si>
    <t>02 6 03 80050</t>
  </si>
  <si>
    <t>02 6 03 80040</t>
  </si>
  <si>
    <t>02 7 01 16510</t>
  </si>
  <si>
    <t>02 7 02 16710</t>
  </si>
  <si>
    <t>02 7 02 16720</t>
  </si>
  <si>
    <t>02 7 03 52600</t>
  </si>
  <si>
    <t>02 1 01 10100</t>
  </si>
  <si>
    <t>Мероприятия по капитальному ремонту муниципального
 имущества в многоквартирных домах</t>
  </si>
  <si>
    <t>02 1 02 12020</t>
  </si>
  <si>
    <t>02 1 02 51180</t>
  </si>
  <si>
    <t>02 1 02 12510</t>
  </si>
  <si>
    <t>02 1 02 53910</t>
  </si>
  <si>
    <t>02 1 02 17900</t>
  </si>
  <si>
    <t>02 1 03 10320</t>
  </si>
  <si>
    <t>02 1 04 18420</t>
  </si>
  <si>
    <t>02 1 05 11110</t>
  </si>
  <si>
    <t>03 0 01 10100</t>
  </si>
  <si>
    <t>03 0 02 15800</t>
  </si>
  <si>
    <t>04 1 01 80110</t>
  </si>
  <si>
    <t>05 0 01 17420</t>
  </si>
  <si>
    <t>Обеспечение сохранности существующей сети автомобильных дорог местного значения и условий безопасности движения по ним</t>
  </si>
  <si>
    <t>Закупка товаров, работ и услуг для обеспечения государственных (муниципальных) нужд</t>
  </si>
  <si>
    <t>Мероприятия по проведению Всероссийской сельскохозяйственной переписи в 2016 году</t>
  </si>
  <si>
    <t>Мероприятия по обеспечению сохранности автомобильных дорог местного значения и условий безопасности движения по ним</t>
  </si>
  <si>
    <t xml:space="preserve">Мероприятия по содержанию муниципального жилья </t>
  </si>
  <si>
    <t>Мероприятия по организации и содержанию мест захоронения</t>
  </si>
  <si>
    <t>Доплаты к пенсиям государственных служащих субъектов РФ и муниципальных служащих</t>
  </si>
  <si>
    <t>02 3 02 S6170</t>
  </si>
  <si>
    <t>02 6 02 S4790</t>
  </si>
  <si>
    <t>02 7 04 S6200</t>
  </si>
  <si>
    <t>121</t>
  </si>
  <si>
    <t>122</t>
  </si>
  <si>
    <t>129</t>
  </si>
  <si>
    <t>244</t>
  </si>
  <si>
    <t>Услуги связи</t>
  </si>
  <si>
    <t xml:space="preserve">Прочие работы, услуги
</t>
  </si>
  <si>
    <t>Увеличение стоимости материальных запасов</t>
  </si>
  <si>
    <t xml:space="preserve">Работы, услуги по содержанию имущества
</t>
  </si>
  <si>
    <t>851</t>
  </si>
  <si>
    <t>852</t>
  </si>
  <si>
    <t>611</t>
  </si>
  <si>
    <t>241</t>
  </si>
  <si>
    <t xml:space="preserve">Безвозмездные перечисления государственным и муниципальным организациям
</t>
  </si>
  <si>
    <t>612</t>
  </si>
  <si>
    <t>621</t>
  </si>
  <si>
    <t>313</t>
  </si>
  <si>
    <t>323</t>
  </si>
  <si>
    <t xml:space="preserve">Обслуживание внутреннего долга
</t>
  </si>
  <si>
    <t>119</t>
  </si>
  <si>
    <t>112</t>
  </si>
  <si>
    <t>111</t>
  </si>
  <si>
    <t>12110</t>
  </si>
  <si>
    <t>Заработная плата (текущие расходы)</t>
  </si>
  <si>
    <t>12130</t>
  </si>
  <si>
    <t xml:space="preserve">Начисления на выплаты по оплате труда (текущие расходы)
</t>
  </si>
  <si>
    <t>12120</t>
  </si>
  <si>
    <t xml:space="preserve">Прочие выплаты (текущие расходы)
</t>
  </si>
  <si>
    <t>12210</t>
  </si>
  <si>
    <t>12260</t>
  </si>
  <si>
    <t>13400</t>
  </si>
  <si>
    <t xml:space="preserve">Прочие работы, услуги (текущие расходы)
</t>
  </si>
  <si>
    <t>Увеличение стоимости материальных запасов (текущие расходы)</t>
  </si>
  <si>
    <t>12230</t>
  </si>
  <si>
    <t>12250</t>
  </si>
  <si>
    <t>Услуги связи (текущие расходы)</t>
  </si>
  <si>
    <t xml:space="preserve">Транспортные услуги (текущие расходы)
</t>
  </si>
  <si>
    <t xml:space="preserve">Работы, услуги по содержанию имущества (текущие расходы)
</t>
  </si>
  <si>
    <t xml:space="preserve">Коммунальные услуги (текущие расходы)
</t>
  </si>
  <si>
    <t>12902</t>
  </si>
  <si>
    <t>12220</t>
  </si>
  <si>
    <t xml:space="preserve">Уплата налогов (текущие расходы)
</t>
  </si>
  <si>
    <t xml:space="preserve">Прочие расходы (кроме уплаты налогов) (текущие расходы)
</t>
  </si>
  <si>
    <t>12901</t>
  </si>
  <si>
    <t>13100</t>
  </si>
  <si>
    <t xml:space="preserve">Работы, услуги по содержанию имущества (текущие расходы)
</t>
  </si>
  <si>
    <t xml:space="preserve">Увеличение стоимости основных средств (текущие расходы)
</t>
  </si>
  <si>
    <t xml:space="preserve">Увеличение стоимости материальных запасов (текущие расходы)
</t>
  </si>
  <si>
    <t xml:space="preserve">Увеличение стоимости материальных запасов (кроме питания) (текущие расходы)
</t>
  </si>
  <si>
    <t xml:space="preserve">Увеличение стоимости материальных запасов (проме питания) (текущие расходы)
</t>
  </si>
  <si>
    <t xml:space="preserve">Питание  (текущие расходы)
</t>
  </si>
  <si>
    <t>Прочие выплаты (текущие расходы)</t>
  </si>
  <si>
    <t xml:space="preserve">Прочие работы, услуги (кроме питания) (текущие расходы)
</t>
  </si>
  <si>
    <t>Уплата налогов (текущие расходы)</t>
  </si>
  <si>
    <t xml:space="preserve">Пенсии, пособия, выплачиваемые организациями сектора государственного управления (текущие расходы)
</t>
  </si>
  <si>
    <t xml:space="preserve">Пособия по социальной помощи населению (текущие расходы)
</t>
  </si>
  <si>
    <t xml:space="preserve">Заработная плата (текущие расходы)
</t>
  </si>
  <si>
    <t xml:space="preserve">Прочие выплаты (текущие расходы)
</t>
  </si>
  <si>
    <t xml:space="preserve">Начисления на выплаты по оплате труда (текущие расходы)
</t>
  </si>
  <si>
    <t xml:space="preserve">Услуги связи (текущие расходы)
</t>
  </si>
  <si>
    <t xml:space="preserve">Прочие работы, услуги (текущие расходы)
</t>
  </si>
  <si>
    <t>Другие расходы (текущие расходы)</t>
  </si>
  <si>
    <t>Заработная плата (кредиторская задолженность)</t>
  </si>
  <si>
    <t>Прочие выплаты (кредиторская задолженность)</t>
  </si>
  <si>
    <t>Начисления на выплаты по оплате труда (текущие расходы)</t>
  </si>
  <si>
    <t>Начисления на выплаты по оплате труда (кредиторская задолженность)</t>
  </si>
  <si>
    <t>Услуги связи (кредиторская задолженность)</t>
  </si>
  <si>
    <t>Коммунальные услуги (текущие расходы)</t>
  </si>
  <si>
    <t>Коммунальные услуги (кредиторская задолженность)</t>
  </si>
  <si>
    <t>Работы, услуги по содержанию имущества (текущие расходы)</t>
  </si>
  <si>
    <t>Работы, услуги по содержанию имущества (кредиторская задолженность)</t>
  </si>
  <si>
    <t>Прочие работы, услуги (кроме питания) (текущие расходы)</t>
  </si>
  <si>
    <t>Прочие работы, услуги (кроме питания) (кредиторская задолженность)</t>
  </si>
  <si>
    <t>Питание (текущие расходы)</t>
  </si>
  <si>
    <t>Питание (кредиторская задолженность)</t>
  </si>
  <si>
    <t>Прочие расходы (кроме уплаты налогов) (текущие расходы)</t>
  </si>
  <si>
    <t>Прочие расходы (кроме уплаты налогов) (кредиторская задолженность)</t>
  </si>
  <si>
    <t>Уплата налогов (кредиторская задолженность)</t>
  </si>
  <si>
    <t>Увеличение стоимости основных средств (текущие расходы)</t>
  </si>
  <si>
    <t>Увеличение стоимости основных средств (кредиторская задолженность)</t>
  </si>
  <si>
    <t>Увеличение стоимости материальных запасов (кроме питания) (текущие расходы)</t>
  </si>
  <si>
    <t>Увеличение стоимости материальных запасов (кроме питания) (кредиторская задолженность)</t>
  </si>
  <si>
    <t>Другие расходы (кредиторская задолженность)</t>
  </si>
  <si>
    <t>Обслуживание внутреннего долга</t>
  </si>
  <si>
    <t>322</t>
  </si>
  <si>
    <t>м/б</t>
  </si>
  <si>
    <t>обл/б</t>
  </si>
  <si>
    <t>312</t>
  </si>
  <si>
    <t>СВ</t>
  </si>
  <si>
    <t>213</t>
  </si>
  <si>
    <t>221</t>
  </si>
  <si>
    <t>223</t>
  </si>
  <si>
    <t>225</t>
  </si>
  <si>
    <t>226</t>
  </si>
  <si>
    <t>290</t>
  </si>
  <si>
    <t>310</t>
  </si>
  <si>
    <t>340</t>
  </si>
  <si>
    <t>888</t>
  </si>
  <si>
    <t>231</t>
  </si>
  <si>
    <t>260</t>
  </si>
  <si>
    <t>222</t>
  </si>
  <si>
    <t>242</t>
  </si>
  <si>
    <t>в том числе НДФЛ</t>
  </si>
  <si>
    <t>630</t>
  </si>
  <si>
    <t xml:space="preserve">Мероприятия по капитальному ремонту многоквартирных домов </t>
  </si>
  <si>
    <t>02 3 02 16170</t>
  </si>
  <si>
    <t xml:space="preserve">Приобретение товаров, работ, услуг в пользу граждан в целях их социального обеспечения
</t>
  </si>
  <si>
    <t>853</t>
  </si>
  <si>
    <t xml:space="preserve">Уплата иных платежей
853 Уплата иных плат
</t>
  </si>
  <si>
    <t>02 6 01 14730</t>
  </si>
  <si>
    <t>02 5 02 09601</t>
  </si>
  <si>
    <t>Обеспечение сохранности автомобильных дорог местного значения и условий безопастности движения по ним</t>
  </si>
  <si>
    <t>360</t>
  </si>
  <si>
    <t>02 5 06 70050</t>
  </si>
  <si>
    <t>02 6 01 S4730</t>
  </si>
  <si>
    <t>Питание  (текущие расходы)
малообеспечен м/б</t>
  </si>
  <si>
    <t>02 6 02 14790</t>
  </si>
  <si>
    <t>02 7 02 R0820</t>
  </si>
  <si>
    <t>02 4 01 11280</t>
  </si>
  <si>
    <t>Реализация мероприятий по энергосбережению и энергоэффективности в г.Фокино</t>
  </si>
  <si>
    <t>ПОФ  ИЮНЬ</t>
  </si>
  <si>
    <t>ПОФ на 01.07.2016</t>
  </si>
  <si>
    <t>01.07.2016</t>
  </si>
  <si>
    <t>ост ЛБО на 02.07.2016</t>
  </si>
  <si>
    <t>04.07.2016</t>
  </si>
  <si>
    <t>ост ЛБО на 05.07.2016</t>
  </si>
  <si>
    <t>05.07.2016</t>
  </si>
  <si>
    <t>ост ЛБО на 06.07.2016</t>
  </si>
  <si>
    <t>06.07.2016</t>
  </si>
  <si>
    <t>ост ЛБО на 07.07.2016</t>
  </si>
  <si>
    <t>СБР на 01.07</t>
  </si>
  <si>
    <t>07.07.2016</t>
  </si>
  <si>
    <t>ост ЛБО на 08.07.2016</t>
  </si>
  <si>
    <t>08.07.2016</t>
  </si>
  <si>
    <t>ост ЛБО на 09.07.2016</t>
  </si>
  <si>
    <t>11.07.2016</t>
  </si>
  <si>
    <t>ост ЛБО на 12.07.2016</t>
  </si>
  <si>
    <t>12.07.2016</t>
  </si>
  <si>
    <t>ост ЛБО на 13.07.2016</t>
  </si>
  <si>
    <t>13.07.2016</t>
  </si>
  <si>
    <t>ост ЛБО на 14.07.2016</t>
  </si>
  <si>
    <t>14.07.2016</t>
  </si>
  <si>
    <t>ост ЛБО на 15.07.2016</t>
  </si>
  <si>
    <t>15.07.2016</t>
  </si>
  <si>
    <t>ост ЛБО на 16.07.2016</t>
  </si>
  <si>
    <t>18.07.2016</t>
  </si>
  <si>
    <t>ост ЛБО на 19.07.2016</t>
  </si>
  <si>
    <t>19.07.2016</t>
  </si>
  <si>
    <t>ост ЛБО на 20.07.2016</t>
  </si>
  <si>
    <t>20.07.2016</t>
  </si>
  <si>
    <t>ост ЛБО на 21.07.2016</t>
  </si>
  <si>
    <t>21.07.2016</t>
  </si>
  <si>
    <t>ост ЛБО на 22.07.2016</t>
  </si>
  <si>
    <t>22.07.2016</t>
  </si>
  <si>
    <t>ост ЛБО на 23.07.2016</t>
  </si>
  <si>
    <t>412</t>
  </si>
  <si>
    <t>25.07.2016</t>
  </si>
  <si>
    <t>ост ЛБО на 26.07.2016</t>
  </si>
  <si>
    <t>26.07.2016</t>
  </si>
  <si>
    <t>ост ЛБО на 27.07.2016</t>
  </si>
  <si>
    <t>27.07.2016</t>
  </si>
  <si>
    <t>ост ЛБО на 28.07.2016</t>
  </si>
  <si>
    <t>28.07.2016</t>
  </si>
  <si>
    <t>ост ЛБО на 29.07.2016</t>
  </si>
  <si>
    <t>29.07.2016</t>
  </si>
  <si>
    <t>ост ЛБО на 01.08.2016</t>
  </si>
  <si>
    <t>ПОФ  ИЮЛЬ</t>
  </si>
  <si>
    <t>ПОФ  на 01.08.2016</t>
  </si>
  <si>
    <t>СВъ</t>
  </si>
  <si>
    <t>ост ЛБО на 01.07.2016</t>
  </si>
  <si>
    <t>01.08.2016</t>
  </si>
  <si>
    <t>02.08.2016</t>
  </si>
  <si>
    <t>изменения август</t>
  </si>
  <si>
    <t>СБР на 01.09.2016</t>
  </si>
  <si>
    <t>касса соц</t>
  </si>
  <si>
    <t>03.08.2016</t>
  </si>
  <si>
    <t>ост ЛБО на 02.08.2016</t>
  </si>
  <si>
    <t>ост ЛБО на 03.08.2016</t>
  </si>
  <si>
    <t>ост ЛБО на 04.08.2016</t>
  </si>
  <si>
    <t>04.08.2016</t>
  </si>
  <si>
    <t>ост ЛБО на 05.08.2016</t>
  </si>
  <si>
    <t>05.08.2016</t>
  </si>
  <si>
    <t>ост ЛБО на 06.08.2016</t>
  </si>
  <si>
    <t>08.08.2016</t>
  </si>
  <si>
    <t>ост ЛБО на 09.08.2016</t>
  </si>
  <si>
    <t>09.08.2016</t>
  </si>
  <si>
    <t>ост ЛБО на 10.08.2016</t>
  </si>
  <si>
    <t>10.08.2016</t>
  </si>
  <si>
    <t>11.08.2016</t>
  </si>
  <si>
    <t>ост ЛБО на 12.08.2016</t>
  </si>
  <si>
    <t>12.08.2016</t>
  </si>
  <si>
    <t>ост ЛБО на 13.08.2016</t>
  </si>
  <si>
    <t>15.08.2016</t>
  </si>
  <si>
    <t>ост ЛБО на 16.08.2016</t>
  </si>
  <si>
    <t>16.08.2016</t>
  </si>
  <si>
    <t>ост ЛБО на 17.08.2016</t>
  </si>
  <si>
    <t>ВСЕГО-241</t>
  </si>
  <si>
    <t>17.08.2016</t>
  </si>
  <si>
    <t>ост ЛБО на 18.08.2016</t>
  </si>
  <si>
    <t>ПОФ  август</t>
  </si>
  <si>
    <t>18.08.2016</t>
  </si>
  <si>
    <t>ост ЛБО на 19.08.2016</t>
  </si>
  <si>
    <t>19.08.2016</t>
  </si>
  <si>
    <t>ост ЛБО на 20.08.2016</t>
  </si>
  <si>
    <t>22.08.2016</t>
  </si>
  <si>
    <t>ост ЛБО на 23.08.2016</t>
  </si>
  <si>
    <t>23.08.2016</t>
  </si>
  <si>
    <t>ост ЛБО на 24.08.2016</t>
  </si>
  <si>
    <t>24.08.2016</t>
  </si>
  <si>
    <t>ост ЛБО на 25.08.2016</t>
  </si>
  <si>
    <t>25.08.2016</t>
  </si>
  <si>
    <t>ост ЛБО на 26.08.2016</t>
  </si>
  <si>
    <t>29.08.2016</t>
  </si>
  <si>
    <t>ост ЛБО на 30.08.2016</t>
  </si>
  <si>
    <t>30.08.2016</t>
  </si>
  <si>
    <t>ост ЛБО на 31.08.2016</t>
  </si>
  <si>
    <t>31.08.2016</t>
  </si>
  <si>
    <t>ост ЛБО на 01.09.2016</t>
  </si>
  <si>
    <t>01.09.2016</t>
  </si>
  <si>
    <t>ост ЛБО на 02.09.2016</t>
  </si>
  <si>
    <t>02.09.2016</t>
  </si>
  <si>
    <t>ост ЛБО на 03.09.2016</t>
  </si>
  <si>
    <t>ПОФ  на 01.09.2016</t>
  </si>
  <si>
    <t>05.09.2016</t>
  </si>
  <si>
    <t>ост ЛБО на 06.09.2016</t>
  </si>
  <si>
    <t>06.09.2016</t>
  </si>
  <si>
    <t>ост ЛБО на 07.09.2016</t>
  </si>
  <si>
    <t>кас.соц.</t>
  </si>
  <si>
    <t>08.09.2016</t>
  </si>
  <si>
    <t>ост ЛБО на 09.09.2016</t>
  </si>
  <si>
    <t>Реализация мероприятий по энергосбережению и энергоэффективности в г.Фокино(002124)</t>
  </si>
  <si>
    <t>12.09.2016</t>
  </si>
  <si>
    <t>ост ЛБО на 13.09.2016</t>
  </si>
  <si>
    <t>13.09.2016</t>
  </si>
  <si>
    <t>ост ЛБО на 14.09.2016</t>
  </si>
  <si>
    <t>15.09.2016</t>
  </si>
  <si>
    <t>ост ЛБО на 16.09.2016</t>
  </si>
  <si>
    <t>19.09.2016</t>
  </si>
  <si>
    <t>ост ЛБО на 20.09.2016</t>
  </si>
  <si>
    <t>20.09.2016</t>
  </si>
  <si>
    <t>ост ЛБО на 21.09.2016</t>
  </si>
  <si>
    <t>изм сентябрь согласование октябрь</t>
  </si>
  <si>
    <t>02 7 04 16200</t>
  </si>
  <si>
    <t>Социальные выыплаты молодым семьям на приобретение жилья</t>
  </si>
  <si>
    <t>21.09.2016</t>
  </si>
  <si>
    <t>ост ЛБО на 22.09.2016</t>
  </si>
  <si>
    <t>22.09.2016</t>
  </si>
  <si>
    <t>ост ЛБО на 23.09.2016</t>
  </si>
  <si>
    <t>23.09.2016</t>
  </si>
  <si>
    <t>ост ЛБО на 24.09.2016</t>
  </si>
  <si>
    <t>ПОФ сентябрь</t>
  </si>
  <si>
    <t>26.09.2016</t>
  </si>
  <si>
    <t>ост ЛБО на 27.09.2016</t>
  </si>
  <si>
    <t>27.09.2016</t>
  </si>
  <si>
    <t>29.09.2016</t>
  </si>
  <si>
    <t>ост ЛБО на 30.09.2016</t>
  </si>
  <si>
    <t>30.09.2016</t>
  </si>
  <si>
    <t>ПОФ  на 01.10.2016</t>
  </si>
  <si>
    <t>04.10.2016</t>
  </si>
  <si>
    <t>ост ЛБО на 05.10.2016</t>
  </si>
  <si>
    <t>ост ЛБО на 28.09.2016</t>
  </si>
  <si>
    <t>05.10.2016</t>
  </si>
  <si>
    <t>ост ЛБО на 06.10.2016</t>
  </si>
  <si>
    <t>ост ЛБО на 07.10.2016</t>
  </si>
  <si>
    <t>07.10.2016</t>
  </si>
  <si>
    <t>ост ЛБО на 10.10.2016</t>
  </si>
  <si>
    <t>10.10.2016</t>
  </si>
  <si>
    <t>Почетные граждане города</t>
  </si>
  <si>
    <t>02 7 05 80130</t>
  </si>
  <si>
    <t>СБР на 01.11.2016</t>
  </si>
  <si>
    <t>11.10.2016</t>
  </si>
  <si>
    <t>ост ЛБО на 11.10.2016</t>
  </si>
  <si>
    <t>12.10.2016</t>
  </si>
  <si>
    <t>ост ЛБО на 12.10.2016</t>
  </si>
  <si>
    <t>13.10.2016</t>
  </si>
  <si>
    <t>ост ЛБО на 14.10.2016</t>
  </si>
  <si>
    <t>14.10.2016</t>
  </si>
  <si>
    <t>ост ЛБО на 15.10.2016</t>
  </si>
  <si>
    <t>17.10.2016</t>
  </si>
  <si>
    <t>ост ЛБО на 18.10.2016</t>
  </si>
  <si>
    <t>18.10.2016</t>
  </si>
  <si>
    <t>ост ЛБО на 19.10.2016</t>
  </si>
  <si>
    <t>19.10.2016</t>
  </si>
  <si>
    <t>ост ЛБО на 20.10.2016</t>
  </si>
  <si>
    <t>20.10.2016</t>
  </si>
  <si>
    <t>ост ЛБО на 21.10.2016</t>
  </si>
  <si>
    <t>21.10.2016</t>
  </si>
  <si>
    <t>ост ЛБО на 22.10.2016</t>
  </si>
  <si>
    <t>24.10.2016</t>
  </si>
  <si>
    <t>ост ЛБО на 25.10.2016</t>
  </si>
  <si>
    <t>25.10.2016</t>
  </si>
  <si>
    <t>ост ЛБО на 26.10.2016</t>
  </si>
  <si>
    <t>ПОФ октябрь</t>
  </si>
  <si>
    <t>ПОФ  на 01.11.2016</t>
  </si>
  <si>
    <t>26.10.2016</t>
  </si>
  <si>
    <t>ост ЛБО на 27.10.2016</t>
  </si>
  <si>
    <t>27.10.2016</t>
  </si>
  <si>
    <t>28.10.2016</t>
  </si>
  <si>
    <t>ост ЛБО на 29.10.2016</t>
  </si>
  <si>
    <t>ост ЛБО на 28.10.2016</t>
  </si>
  <si>
    <t>01.11.2016</t>
  </si>
  <si>
    <t>ост ЛБО на 02.11.2016</t>
  </si>
  <si>
    <t>02.11.2016</t>
  </si>
  <si>
    <t>ост ЛБО на 03.11.2016</t>
  </si>
  <si>
    <t>изм ноябрь</t>
  </si>
  <si>
    <t>СБР на 01.12.2016</t>
  </si>
  <si>
    <t>02 1 02 S2510</t>
  </si>
  <si>
    <t>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 в части местного бюджета</t>
  </si>
  <si>
    <t>07.11.2016</t>
  </si>
  <si>
    <t>ост ЛБО на 08.11.2016</t>
  </si>
  <si>
    <t>08.11.2016</t>
  </si>
  <si>
    <t>ост ЛБО на 09.11.2016</t>
  </si>
  <si>
    <t>резерв</t>
  </si>
  <si>
    <t>02 1 07 17420</t>
  </si>
  <si>
    <t>10.11.2016</t>
  </si>
  <si>
    <t>ост ЛБО на 11.11.2016</t>
  </si>
  <si>
    <t>11.11.2016</t>
  </si>
  <si>
    <t>ост ЛБО на 12.11.2016</t>
  </si>
  <si>
    <t>14.11.2016</t>
  </si>
  <si>
    <t>ост ЛБО на 15.11.2016</t>
  </si>
  <si>
    <t>ОЖИДАЕМОЕ СБР итог декабря??????????с учетом резерва</t>
  </si>
  <si>
    <t>414</t>
  </si>
  <si>
    <t>16.11.2016</t>
  </si>
  <si>
    <t>ост ЛБО на 17.11.2016</t>
  </si>
  <si>
    <t>Общегосударственные вопросы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</si>
  <si>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</si>
  <si>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</si>
  <si>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</si>
  <si>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120</t>
  </si>
  <si>
    <t>Иные бюджетные ассигнования</t>
  </si>
  <si>
    <t>800</t>
  </si>
  <si>
    <t>Уплата налогов, сборов и иных платежей</t>
  </si>
  <si>
    <t>850</t>
  </si>
  <si>
    <t>2017</t>
  </si>
  <si>
    <t>2018</t>
  </si>
  <si>
    <t>2019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</si>
  <si>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</si>
  <si>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Прочие расходы(кроме уплаты налогов) (текущие расходы)</t>
  </si>
  <si>
    <t>Увеличение стоимости основных средств(текущие расходы)</t>
  </si>
  <si>
    <t>Резервные фонды</t>
  </si>
  <si>
    <t>Другие общегосударственные вопросы</t>
  </si>
  <si>
    <t>Обеспечение деятельности  по профилактике безнадзорности и правонарушений несовершеннолетних, административных комиссий и определения перечня должностных лиц органов местного самоуправления, уполномоченных составлять протоколы об административных правонарушениях (7197)</t>
  </si>
  <si>
    <t>Предоставление субсидий  бюджетным, автономным учреждениям и иным некоммерческим организациям</t>
  </si>
  <si>
    <t>420 99 00</t>
  </si>
  <si>
    <t>600</t>
  </si>
  <si>
    <t>Субсидии бюджетным учреждениям</t>
  </si>
  <si>
    <t>610</t>
  </si>
  <si>
    <t>Национальная оборона</t>
  </si>
  <si>
    <t>Мобилизационная и вневойсковая подготовка</t>
  </si>
  <si>
    <t>Осуществление первичного воинского учета на территориях, где отсутствуют военные комиссариаты (365)</t>
  </si>
  <si>
    <t>001 36 02</t>
  </si>
  <si>
    <t>Национальная безопасность и правоохранительная деятельность</t>
  </si>
  <si>
    <t>Защита населения и территории от чрезвычайных ситуаций природного и техногенного характера, гражданская оборона</t>
  </si>
  <si>
    <t>02 1 06 10300</t>
  </si>
  <si>
    <t>110</t>
  </si>
  <si>
    <t>Национальная экономика</t>
  </si>
  <si>
    <t>Общеэкономические вопросы</t>
  </si>
  <si>
    <t>Сельское хозяйство и рыболовство</t>
  </si>
  <si>
    <t>Дорожное хозяйство (дорожные фонды)</t>
  </si>
  <si>
    <t>Организация и осуществление деятельности в сфере охраны труда и уведомительной рекомендации территориальных соглашений и коллективных договоров (9614)</t>
  </si>
  <si>
    <t>Другие вопросы в области национальной экономики</t>
  </si>
  <si>
    <t>Закупка товаров, работ и услуг для государственных нужд</t>
  </si>
  <si>
    <t>Иные закупки товаров, работ и услуг для государственных (муниципальных) нужд</t>
  </si>
  <si>
    <t>Жилищно-коммунальное хозяйство</t>
  </si>
  <si>
    <t xml:space="preserve">Жилищное хозяйство
</t>
  </si>
  <si>
    <t>Субсидии некоммерческим организациям (за исключением государственных (муниципальных) учреждений)</t>
  </si>
  <si>
    <t>Коммунальное хозяйство</t>
  </si>
  <si>
    <t xml:space="preserve"> Капитальные вложения в объекты государственной
(муниципальной) собственности
</t>
  </si>
  <si>
    <t>02 5 07 11280</t>
  </si>
  <si>
    <t>400</t>
  </si>
  <si>
    <t>Бюджетные инвестиции</t>
  </si>
  <si>
    <t>410</t>
  </si>
  <si>
    <t xml:space="preserve">Субсидии юридическим лицам (кроме некомерческих организаций), индивидуальным предпринимателям и  физическим лицам </t>
  </si>
  <si>
    <t>Благоустройство</t>
  </si>
  <si>
    <t>Образование</t>
  </si>
  <si>
    <t>Дошкольное образование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</si>
  <si>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 (8102)</t>
  </si>
  <si>
    <t>Общее образование</t>
  </si>
  <si>
    <t>Финансовое обеспечение государственных гарантий реализации прав на получение общедоступного и бесплатного  начального общего,основного общего, среднего общего образования в образовательных организациях (8103)</t>
  </si>
  <si>
    <t>521 02 09</t>
  </si>
  <si>
    <t>Дополнительные меры государственной поддержки обучающихся (софинансирование за счет местного бюджета)</t>
  </si>
  <si>
    <t>02 6 04 14770</t>
  </si>
  <si>
    <t>Публичные нормативные социальные выплаты гражданам</t>
  </si>
  <si>
    <t>Дополнительное образование</t>
  </si>
  <si>
    <t>0</t>
  </si>
  <si>
    <t xml:space="preserve">Молодежная политика и оздоровление детей
</t>
  </si>
  <si>
    <t>Мероприятия по проведению оздоровительной кампании детей</t>
  </si>
  <si>
    <t>Питание(текущие расходы)</t>
  </si>
  <si>
    <t>Другие вопросы в области образования</t>
  </si>
  <si>
    <t>02 6 05 10700</t>
  </si>
  <si>
    <t>Культура, кинематография</t>
  </si>
  <si>
    <t>Культура</t>
  </si>
  <si>
    <t>442 99 00</t>
  </si>
  <si>
    <t xml:space="preserve">Дворцы и дома культуры </t>
  </si>
  <si>
    <t>Субсидии  автономным учреждениям</t>
  </si>
  <si>
    <t>620</t>
  </si>
  <si>
    <t>Социальная политика</t>
  </si>
  <si>
    <t>Пенсионное обеспечение</t>
  </si>
  <si>
    <t>Социальное обеспечение населения</t>
  </si>
  <si>
    <t>320</t>
  </si>
  <si>
    <t>Охрана семьи и детства</t>
  </si>
  <si>
    <t>02 6 01 14780</t>
  </si>
  <si>
    <t xml:space="preserve">Социальные выплаты  гражданам, кроме публичных нормативных социальных выплат в целях их социального обеспечения </t>
  </si>
  <si>
    <t xml:space="preserve">Социальные выплаты гражданам, кроме публичных нормативных социальных выплат
</t>
  </si>
  <si>
    <t xml:space="preserve">  Другие вопросы в области социальной политики</t>
  </si>
  <si>
    <t>02 6 05 80110</t>
  </si>
  <si>
    <t>Транспортные услуги (текущие расходы)</t>
  </si>
  <si>
    <t>Физическая культура и спорт</t>
  </si>
  <si>
    <t>Физическая культура</t>
  </si>
  <si>
    <t>482 99 00</t>
  </si>
  <si>
    <t>Субсидии автономным учреждениям</t>
  </si>
  <si>
    <t>Средства массовой информации</t>
  </si>
  <si>
    <t>Периодическая печать и издательства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</si>
  <si>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</si>
  <si>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Условно утвержденные расходы</t>
  </si>
  <si>
    <t>99</t>
  </si>
  <si>
    <t>70 0 00 99000</t>
  </si>
  <si>
    <t>Уплата прочих налогов,сборов</t>
  </si>
  <si>
    <t>руб.</t>
  </si>
  <si>
    <t>Распределение средств главных распорядителей средств городского округа г.Фокино на 2017 год и на плановый период                             2018 и 2019 годов</t>
  </si>
  <si>
    <t xml:space="preserve">Дополнительные меры государственной поддержки обучающихся (8005)
</t>
  </si>
  <si>
    <t>Предоставление мер социальной поддержки работникам образовательных организаций,  работающим в сельских населенных пунктах и поселках городского типа на территории Брянской области (8105)</t>
  </si>
  <si>
    <t>Обеспечение сохранности жилых помещений, закрепленных за детьми - сиротами и детьми, оставшимися без попечения родителей (9245)</t>
  </si>
  <si>
    <t>Компенсация части родительской платы за присмотр и уход за детьми в  образовательных организациях, реализующих образовательную программу дошкольного образования (8104)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</si>
  <si>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 (9246)</t>
  </si>
  <si>
    <t>Выплата единовременного пособия при всех формах устройства детей (206)</t>
  </si>
</sst>
</file>

<file path=xl/styles.xml><?xml version="1.0" encoding="utf-8"?>
<styleSheet xmlns="http://schemas.openxmlformats.org/spreadsheetml/2006/main">
  <numFmts count="1">
    <numFmt numFmtId="42" formatCode="_-* #,##0&quot;р.&quot;_-;\-* #,##0&quot;р.&quot;_-;_-* &quot;-&quot;&quot;р.&quot;_-;_-@_-"/>
  </numFmts>
  <fonts count="18">
    <font>
      <sz val="10"/>
      <name val="Arial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name val="Calibri"/>
      <family val="2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0"/>
      <color rgb="FF000000"/>
      <name val="Arial"/>
      <family val="2"/>
    </font>
    <font>
      <sz val="11"/>
      <color rgb="FFFF0000"/>
      <name val="Times New Roman"/>
      <family val="1"/>
      <charset val="204"/>
    </font>
    <font>
      <sz val="10"/>
      <color rgb="FF000000"/>
      <name val="Arial Cyr"/>
      <family val="2"/>
    </font>
    <font>
      <b/>
      <sz val="12"/>
      <color rgb="FF000000"/>
      <name val="Arial Cyr"/>
      <family val="2"/>
    </font>
    <font>
      <b/>
      <sz val="10"/>
      <color rgb="FF000000"/>
      <name val="Arial Cyr"/>
      <family val="2"/>
    </font>
    <font>
      <sz val="11"/>
      <name val="Calibri"/>
      <family val="2"/>
      <scheme val="minor"/>
    </font>
    <font>
      <sz val="11"/>
      <color theme="6" tint="-0.249977111117893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0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99"/>
      </patternFill>
    </fill>
    <fill>
      <patternFill patternType="solid">
        <fgColor rgb="FFCCFFFF"/>
      </patternFill>
    </fill>
    <fill>
      <patternFill patternType="solid">
        <fgColor rgb="FFC0C0C0"/>
      </patternFill>
    </fill>
  </fills>
  <borders count="1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</borders>
  <cellStyleXfs count="35">
    <xf numFmtId="0" fontId="0" fillId="0" borderId="0"/>
    <xf numFmtId="0" fontId="6" fillId="0" borderId="0"/>
    <xf numFmtId="49" fontId="3" fillId="0" borderId="11">
      <alignment wrapText="1"/>
    </xf>
    <xf numFmtId="0" fontId="2" fillId="0" borderId="0"/>
    <xf numFmtId="9" fontId="1" fillId="0" borderId="0" applyFont="0" applyFill="0" applyBorder="0" applyAlignment="0" applyProtection="0"/>
    <xf numFmtId="0" fontId="8" fillId="0" borderId="0">
      <alignment wrapText="1"/>
    </xf>
    <xf numFmtId="0" fontId="8" fillId="0" borderId="0"/>
    <xf numFmtId="0" fontId="9" fillId="0" borderId="0">
      <alignment horizontal="center"/>
    </xf>
    <xf numFmtId="0" fontId="8" fillId="0" borderId="0">
      <alignment horizontal="right"/>
    </xf>
    <xf numFmtId="0" fontId="8" fillId="0" borderId="11">
      <alignment horizontal="center" vertical="center" wrapText="1"/>
    </xf>
    <xf numFmtId="0" fontId="10" fillId="0" borderId="13">
      <alignment horizontal="right"/>
    </xf>
    <xf numFmtId="4" fontId="10" fillId="3" borderId="13">
      <alignment horizontal="right" vertical="top" shrinkToFit="1"/>
    </xf>
    <xf numFmtId="4" fontId="10" fillId="4" borderId="13">
      <alignment horizontal="right" vertical="top" shrinkToFit="1"/>
    </xf>
    <xf numFmtId="0" fontId="8" fillId="0" borderId="0">
      <alignment horizontal="left" wrapText="1"/>
    </xf>
    <xf numFmtId="0" fontId="10" fillId="0" borderId="11">
      <alignment vertical="top" wrapText="1"/>
    </xf>
    <xf numFmtId="49" fontId="8" fillId="0" borderId="11">
      <alignment horizontal="center" vertical="top" shrinkToFit="1"/>
    </xf>
    <xf numFmtId="4" fontId="10" fillId="3" borderId="11">
      <alignment horizontal="right" vertical="top" shrinkToFit="1"/>
    </xf>
    <xf numFmtId="4" fontId="10" fillId="4" borderId="11">
      <alignment horizontal="right" vertical="top" shrinkToFit="1"/>
    </xf>
    <xf numFmtId="0" fontId="11" fillId="0" borderId="0"/>
    <xf numFmtId="0" fontId="11" fillId="0" borderId="0"/>
    <xf numFmtId="0" fontId="8" fillId="0" borderId="0"/>
    <xf numFmtId="0" fontId="8" fillId="0" borderId="0"/>
    <xf numFmtId="0" fontId="11" fillId="0" borderId="0"/>
    <xf numFmtId="0" fontId="8" fillId="5" borderId="0"/>
    <xf numFmtId="0" fontId="8" fillId="5" borderId="14"/>
    <xf numFmtId="0" fontId="8" fillId="5" borderId="13"/>
    <xf numFmtId="0" fontId="8" fillId="5" borderId="0">
      <alignment shrinkToFit="1"/>
    </xf>
    <xf numFmtId="0" fontId="8" fillId="5" borderId="15"/>
    <xf numFmtId="0" fontId="8" fillId="5" borderId="15">
      <alignment horizontal="center"/>
    </xf>
    <xf numFmtId="4" fontId="10" fillId="0" borderId="11">
      <alignment horizontal="right" vertical="top" shrinkToFit="1"/>
    </xf>
    <xf numFmtId="49" fontId="8" fillId="0" borderId="11">
      <alignment horizontal="left" vertical="top" wrapText="1" indent="2"/>
    </xf>
    <xf numFmtId="4" fontId="8" fillId="0" borderId="11">
      <alignment horizontal="right" vertical="top" shrinkToFit="1"/>
    </xf>
    <xf numFmtId="0" fontId="8" fillId="5" borderId="15">
      <alignment shrinkToFit="1"/>
    </xf>
    <xf numFmtId="0" fontId="8" fillId="5" borderId="13">
      <alignment horizontal="center"/>
    </xf>
    <xf numFmtId="42" fontId="17" fillId="0" borderId="0" applyFont="0" applyFill="0" applyBorder="0" applyAlignment="0" applyProtection="0"/>
  </cellStyleXfs>
  <cellXfs count="71">
    <xf numFmtId="0" fontId="0" fillId="0" borderId="0" xfId="0"/>
    <xf numFmtId="0" fontId="5" fillId="2" borderId="0" xfId="0" applyFont="1" applyFill="1" applyAlignment="1">
      <alignment horizontal="left" vertical="top"/>
    </xf>
    <xf numFmtId="4" fontId="4" fillId="2" borderId="3" xfId="0" applyNumberFormat="1" applyFont="1" applyFill="1" applyBorder="1" applyAlignment="1">
      <alignment horizontal="left" vertical="top"/>
    </xf>
    <xf numFmtId="4" fontId="7" fillId="2" borderId="3" xfId="0" applyNumberFormat="1" applyFont="1" applyFill="1" applyBorder="1" applyAlignment="1">
      <alignment horizontal="left" vertical="top"/>
    </xf>
    <xf numFmtId="4" fontId="5" fillId="2" borderId="3" xfId="0" applyNumberFormat="1" applyFont="1" applyFill="1" applyBorder="1" applyAlignment="1">
      <alignment horizontal="left" vertical="top"/>
    </xf>
    <xf numFmtId="4" fontId="5" fillId="2" borderId="4" xfId="0" applyNumberFormat="1" applyFont="1" applyFill="1" applyBorder="1" applyAlignment="1">
      <alignment horizontal="left" vertical="top"/>
    </xf>
    <xf numFmtId="49" fontId="5" fillId="2" borderId="3" xfId="0" applyNumberFormat="1" applyFont="1" applyFill="1" applyBorder="1" applyAlignment="1">
      <alignment horizontal="left" vertical="top" shrinkToFit="1"/>
    </xf>
    <xf numFmtId="49" fontId="5" fillId="2" borderId="3" xfId="0" applyNumberFormat="1" applyFont="1" applyFill="1" applyBorder="1" applyAlignment="1">
      <alignment horizontal="left" vertical="top" wrapText="1"/>
    </xf>
    <xf numFmtId="4" fontId="5" fillId="2" borderId="0" xfId="0" applyNumberFormat="1" applyFont="1" applyFill="1" applyAlignment="1">
      <alignment horizontal="left" vertical="top"/>
    </xf>
    <xf numFmtId="4" fontId="5" fillId="2" borderId="8" xfId="0" applyNumberFormat="1" applyFont="1" applyFill="1" applyBorder="1" applyAlignment="1">
      <alignment horizontal="left" vertical="top"/>
    </xf>
    <xf numFmtId="4" fontId="5" fillId="2" borderId="10" xfId="0" applyNumberFormat="1" applyFont="1" applyFill="1" applyBorder="1" applyAlignment="1">
      <alignment horizontal="left" vertical="top"/>
    </xf>
    <xf numFmtId="49" fontId="4" fillId="2" borderId="10" xfId="0" applyNumberFormat="1" applyFont="1" applyFill="1" applyBorder="1" applyAlignment="1">
      <alignment horizontal="left" vertical="top"/>
    </xf>
    <xf numFmtId="0" fontId="5" fillId="2" borderId="2" xfId="0" applyFont="1" applyFill="1" applyBorder="1" applyAlignment="1">
      <alignment horizontal="left" vertical="top"/>
    </xf>
    <xf numFmtId="0" fontId="14" fillId="2" borderId="2" xfId="0" applyNumberFormat="1" applyFont="1" applyFill="1" applyBorder="1" applyAlignment="1">
      <alignment vertical="center"/>
    </xf>
    <xf numFmtId="1" fontId="5" fillId="2" borderId="3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horizontal="left" vertical="top"/>
    </xf>
    <xf numFmtId="0" fontId="7" fillId="2" borderId="0" xfId="0" applyFont="1" applyFill="1" applyAlignment="1">
      <alignment horizontal="left" vertical="top"/>
    </xf>
    <xf numFmtId="0" fontId="5" fillId="2" borderId="3" xfId="0" applyNumberFormat="1" applyFont="1" applyFill="1" applyBorder="1" applyAlignment="1">
      <alignment horizontal="left" vertical="top" wrapText="1"/>
    </xf>
    <xf numFmtId="1" fontId="5" fillId="2" borderId="3" xfId="0" applyNumberFormat="1" applyFont="1" applyFill="1" applyBorder="1" applyAlignment="1">
      <alignment horizontal="left" vertical="top" shrinkToFit="1"/>
    </xf>
    <xf numFmtId="0" fontId="5" fillId="2" borderId="1" xfId="0" applyFont="1" applyFill="1" applyBorder="1" applyAlignment="1">
      <alignment horizontal="left" vertical="top" wrapText="1"/>
    </xf>
    <xf numFmtId="49" fontId="5" fillId="2" borderId="3" xfId="0" applyNumberFormat="1" applyFont="1" applyFill="1" applyBorder="1" applyAlignment="1">
      <alignment horizontal="left" vertical="top"/>
    </xf>
    <xf numFmtId="0" fontId="12" fillId="2" borderId="0" xfId="0" applyFont="1" applyFill="1" applyAlignment="1">
      <alignment horizontal="left" vertical="top"/>
    </xf>
    <xf numFmtId="0" fontId="5" fillId="2" borderId="0" xfId="0" applyFont="1" applyFill="1" applyBorder="1" applyAlignment="1">
      <alignment horizontal="left" vertical="top"/>
    </xf>
    <xf numFmtId="0" fontId="5" fillId="2" borderId="12" xfId="0" applyFont="1" applyFill="1" applyBorder="1" applyAlignment="1">
      <alignment horizontal="left" vertical="top"/>
    </xf>
    <xf numFmtId="0" fontId="16" fillId="2" borderId="2" xfId="0" applyNumberFormat="1" applyFont="1" applyFill="1" applyBorder="1" applyAlignment="1">
      <alignment vertical="center"/>
    </xf>
    <xf numFmtId="0" fontId="4" fillId="2" borderId="10" xfId="0" applyFont="1" applyFill="1" applyBorder="1" applyAlignment="1">
      <alignment horizontal="left" vertical="top" wrapText="1"/>
    </xf>
    <xf numFmtId="49" fontId="4" fillId="2" borderId="10" xfId="0" applyNumberFormat="1" applyFont="1" applyFill="1" applyBorder="1" applyAlignment="1">
      <alignment horizontal="left" vertical="top" wrapText="1"/>
    </xf>
    <xf numFmtId="1" fontId="4" fillId="2" borderId="10" xfId="0" applyNumberFormat="1" applyFont="1" applyFill="1" applyBorder="1" applyAlignment="1">
      <alignment horizontal="left" vertical="top"/>
    </xf>
    <xf numFmtId="49" fontId="4" fillId="2" borderId="10" xfId="0" applyNumberFormat="1" applyFont="1" applyFill="1" applyBorder="1" applyAlignment="1">
      <alignment horizontal="center" vertical="center"/>
    </xf>
    <xf numFmtId="49" fontId="4" fillId="2" borderId="10" xfId="0" applyNumberFormat="1" applyFont="1" applyFill="1" applyBorder="1" applyAlignment="1">
      <alignment horizontal="center" vertical="top" wrapText="1"/>
    </xf>
    <xf numFmtId="49" fontId="4" fillId="2" borderId="6" xfId="0" applyNumberFormat="1" applyFont="1" applyFill="1" applyBorder="1" applyAlignment="1">
      <alignment horizontal="left" vertical="top"/>
    </xf>
    <xf numFmtId="49" fontId="4" fillId="2" borderId="6" xfId="0" applyNumberFormat="1" applyFont="1" applyFill="1" applyBorder="1" applyAlignment="1">
      <alignment horizontal="left" vertical="top" wrapText="1"/>
    </xf>
    <xf numFmtId="49" fontId="4" fillId="2" borderId="10" xfId="0" applyNumberFormat="1" applyFont="1" applyFill="1" applyBorder="1" applyAlignment="1">
      <alignment horizontal="center" vertical="center" wrapText="1"/>
    </xf>
    <xf numFmtId="49" fontId="15" fillId="2" borderId="10" xfId="0" applyNumberFormat="1" applyFont="1" applyFill="1" applyBorder="1" applyAlignment="1">
      <alignment horizontal="center" vertical="center" wrapText="1"/>
    </xf>
    <xf numFmtId="49" fontId="15" fillId="2" borderId="10" xfId="0" applyNumberFormat="1" applyFont="1" applyFill="1" applyBorder="1" applyAlignment="1">
      <alignment horizontal="center" vertical="center"/>
    </xf>
    <xf numFmtId="0" fontId="15" fillId="2" borderId="0" xfId="0" applyFont="1" applyFill="1" applyAlignment="1">
      <alignment horizontal="center" vertical="center"/>
    </xf>
    <xf numFmtId="49" fontId="5" fillId="2" borderId="0" xfId="0" applyNumberFormat="1" applyFont="1" applyFill="1" applyAlignment="1">
      <alignment horizontal="left" vertical="top"/>
    </xf>
    <xf numFmtId="1" fontId="5" fillId="2" borderId="0" xfId="0" applyNumberFormat="1" applyFont="1" applyFill="1" applyAlignment="1">
      <alignment horizontal="left" vertical="top"/>
    </xf>
    <xf numFmtId="4" fontId="5" fillId="2" borderId="12" xfId="0" applyNumberFormat="1" applyFont="1" applyFill="1" applyBorder="1" applyAlignment="1">
      <alignment horizontal="left" vertical="top"/>
    </xf>
    <xf numFmtId="0" fontId="13" fillId="2" borderId="0" xfId="0" applyFont="1" applyFill="1" applyAlignment="1">
      <alignment horizontal="left" vertical="top"/>
    </xf>
    <xf numFmtId="1" fontId="5" fillId="2" borderId="4" xfId="0" applyNumberFormat="1" applyFont="1" applyFill="1" applyBorder="1" applyAlignment="1">
      <alignment horizontal="left" vertical="top"/>
    </xf>
    <xf numFmtId="0" fontId="5" fillId="2" borderId="3" xfId="4" applyNumberFormat="1" applyFont="1" applyFill="1" applyBorder="1" applyAlignment="1">
      <alignment horizontal="left" vertical="top" wrapText="1"/>
    </xf>
    <xf numFmtId="49" fontId="5" fillId="2" borderId="5" xfId="0" applyNumberFormat="1" applyFont="1" applyFill="1" applyBorder="1" applyAlignment="1">
      <alignment horizontal="left" vertical="top"/>
    </xf>
    <xf numFmtId="49" fontId="5" fillId="2" borderId="6" xfId="0" applyNumberFormat="1" applyFont="1" applyFill="1" applyBorder="1" applyAlignment="1">
      <alignment horizontal="left" vertical="top"/>
    </xf>
    <xf numFmtId="49" fontId="5" fillId="2" borderId="7" xfId="0" applyNumberFormat="1" applyFont="1" applyFill="1" applyBorder="1" applyAlignment="1">
      <alignment horizontal="left" vertical="top"/>
    </xf>
    <xf numFmtId="49" fontId="5" fillId="2" borderId="5" xfId="0" applyNumberFormat="1" applyFont="1" applyFill="1" applyBorder="1" applyAlignment="1">
      <alignment horizontal="left" vertical="top" wrapText="1"/>
    </xf>
    <xf numFmtId="49" fontId="5" fillId="2" borderId="0" xfId="0" applyNumberFormat="1" applyFont="1" applyFill="1" applyBorder="1" applyAlignment="1">
      <alignment horizontal="left" vertical="top"/>
    </xf>
    <xf numFmtId="49" fontId="5" fillId="2" borderId="9" xfId="0" applyNumberFormat="1" applyFont="1" applyFill="1" applyBorder="1" applyAlignment="1">
      <alignment horizontal="left" vertical="top"/>
    </xf>
    <xf numFmtId="1" fontId="5" fillId="2" borderId="8" xfId="0" applyNumberFormat="1" applyFont="1" applyFill="1" applyBorder="1" applyAlignment="1">
      <alignment horizontal="left" vertical="top"/>
    </xf>
    <xf numFmtId="4" fontId="5" fillId="2" borderId="5" xfId="0" applyNumberFormat="1" applyFont="1" applyFill="1" applyBorder="1" applyAlignment="1">
      <alignment horizontal="left" vertical="top"/>
    </xf>
    <xf numFmtId="49" fontId="5" fillId="2" borderId="10" xfId="0" applyNumberFormat="1" applyFont="1" applyFill="1" applyBorder="1" applyAlignment="1">
      <alignment horizontal="left" vertical="top"/>
    </xf>
    <xf numFmtId="1" fontId="5" fillId="2" borderId="10" xfId="0" applyNumberFormat="1" applyFont="1" applyFill="1" applyBorder="1" applyAlignment="1">
      <alignment horizontal="left" vertical="top"/>
    </xf>
    <xf numFmtId="4" fontId="5" fillId="2" borderId="6" xfId="0" applyNumberFormat="1" applyFont="1" applyFill="1" applyBorder="1" applyAlignment="1">
      <alignment horizontal="left" vertical="top"/>
    </xf>
    <xf numFmtId="49" fontId="5" fillId="2" borderId="0" xfId="0" applyNumberFormat="1" applyFont="1" applyFill="1" applyAlignment="1">
      <alignment horizontal="left" vertical="top"/>
    </xf>
    <xf numFmtId="0" fontId="5" fillId="2" borderId="3" xfId="0" applyFont="1" applyFill="1" applyBorder="1" applyAlignment="1">
      <alignment horizontal="left" vertical="top" wrapText="1"/>
    </xf>
    <xf numFmtId="0" fontId="5" fillId="2" borderId="0" xfId="0" applyFont="1" applyFill="1" applyBorder="1" applyAlignment="1">
      <alignment horizontal="left" vertical="top" wrapText="1"/>
    </xf>
    <xf numFmtId="0" fontId="5" fillId="2" borderId="3" xfId="34" applyNumberFormat="1" applyFont="1" applyFill="1" applyBorder="1" applyAlignment="1">
      <alignment horizontal="left" vertical="top" wrapText="1"/>
    </xf>
    <xf numFmtId="4" fontId="5" fillId="2" borderId="16" xfId="0" applyNumberFormat="1" applyFont="1" applyFill="1" applyBorder="1" applyAlignment="1">
      <alignment horizontal="left" vertical="top" wrapText="1"/>
    </xf>
    <xf numFmtId="0" fontId="5" fillId="2" borderId="11" xfId="0" applyNumberFormat="1" applyFont="1" applyFill="1" applyBorder="1" applyAlignment="1">
      <alignment horizontal="left" vertical="center" wrapText="1"/>
    </xf>
    <xf numFmtId="0" fontId="5" fillId="2" borderId="11" xfId="0" applyNumberFormat="1" applyFont="1" applyFill="1" applyBorder="1" applyAlignment="1">
      <alignment horizontal="left" vertical="top" wrapText="1"/>
    </xf>
    <xf numFmtId="0" fontId="5" fillId="2" borderId="17" xfId="0" applyFont="1" applyFill="1" applyBorder="1" applyAlignment="1">
      <alignment horizontal="left" vertical="top" wrapText="1"/>
    </xf>
    <xf numFmtId="0" fontId="5" fillId="2" borderId="5" xfId="0" applyFont="1" applyFill="1" applyBorder="1" applyAlignment="1">
      <alignment horizontal="left" vertical="top" wrapText="1"/>
    </xf>
    <xf numFmtId="4" fontId="5" fillId="2" borderId="3" xfId="0" applyNumberFormat="1" applyFont="1" applyFill="1" applyBorder="1" applyAlignment="1">
      <alignment horizontal="left" vertical="top" wrapText="1"/>
    </xf>
    <xf numFmtId="4" fontId="5" fillId="2" borderId="4" xfId="0" applyNumberFormat="1" applyFont="1" applyFill="1" applyBorder="1" applyAlignment="1">
      <alignment horizontal="left" vertical="top" wrapText="1"/>
    </xf>
    <xf numFmtId="0" fontId="5" fillId="2" borderId="7" xfId="0" applyFont="1" applyFill="1" applyBorder="1" applyAlignment="1">
      <alignment horizontal="left" vertical="top" wrapText="1"/>
    </xf>
    <xf numFmtId="0" fontId="5" fillId="2" borderId="6" xfId="0" applyFont="1" applyFill="1" applyBorder="1" applyAlignment="1">
      <alignment horizontal="left" vertical="top" wrapText="1"/>
    </xf>
    <xf numFmtId="49" fontId="5" fillId="2" borderId="0" xfId="0" applyNumberFormat="1" applyFont="1" applyFill="1" applyAlignment="1">
      <alignment horizontal="left" vertical="top" wrapText="1"/>
    </xf>
    <xf numFmtId="49" fontId="5" fillId="2" borderId="0" xfId="0" applyNumberFormat="1" applyFont="1" applyFill="1" applyAlignment="1">
      <alignment horizontal="left" vertical="top"/>
    </xf>
    <xf numFmtId="0" fontId="5" fillId="2" borderId="3" xfId="0" applyFont="1" applyFill="1" applyBorder="1" applyAlignment="1">
      <alignment horizontal="left" vertical="top" wrapText="1"/>
    </xf>
    <xf numFmtId="0" fontId="14" fillId="2" borderId="0" xfId="0" applyNumberFormat="1" applyFont="1" applyFill="1" applyBorder="1" applyAlignment="1">
      <alignment horizontal="center" vertical="center" wrapText="1"/>
    </xf>
    <xf numFmtId="0" fontId="16" fillId="2" borderId="0" xfId="0" applyNumberFormat="1" applyFont="1" applyFill="1" applyBorder="1" applyAlignment="1">
      <alignment horizontal="center" vertical="center" wrapText="1"/>
    </xf>
  </cellXfs>
  <cellStyles count="35">
    <cellStyle name="br" xfId="18"/>
    <cellStyle name="col" xfId="19"/>
    <cellStyle name="Normal" xfId="1"/>
    <cellStyle name="style0" xfId="20"/>
    <cellStyle name="td" xfId="21"/>
    <cellStyle name="tr" xfId="22"/>
    <cellStyle name="xl21" xfId="23"/>
    <cellStyle name="xl22" xfId="5"/>
    <cellStyle name="xl23" xfId="6"/>
    <cellStyle name="xl24" xfId="7"/>
    <cellStyle name="xl25" xfId="8"/>
    <cellStyle name="xl26" xfId="24"/>
    <cellStyle name="xl27" xfId="9"/>
    <cellStyle name="xl28" xfId="25"/>
    <cellStyle name="xl29" xfId="26"/>
    <cellStyle name="xl30" xfId="10"/>
    <cellStyle name="xl31" xfId="11"/>
    <cellStyle name="xl32" xfId="2"/>
    <cellStyle name="xl32 2" xfId="12"/>
    <cellStyle name="xl33" xfId="13"/>
    <cellStyle name="xl34" xfId="14"/>
    <cellStyle name="xl35" xfId="15"/>
    <cellStyle name="xl36" xfId="16"/>
    <cellStyle name="xl37" xfId="17"/>
    <cellStyle name="xl38" xfId="27"/>
    <cellStyle name="xl39" xfId="28"/>
    <cellStyle name="xl40" xfId="29"/>
    <cellStyle name="xl41" xfId="30"/>
    <cellStyle name="xl42" xfId="31"/>
    <cellStyle name="xl43" xfId="32"/>
    <cellStyle name="xl44" xfId="33"/>
    <cellStyle name="Денежный [0]" xfId="34" builtinId="7"/>
    <cellStyle name="Обычный" xfId="0" builtinId="0"/>
    <cellStyle name="Обычный 10 2" xfId="3"/>
    <cellStyle name="Процентный" xfId="4" builtinId="5"/>
  </cellStyles>
  <dxfs count="0"/>
  <tableStyles count="0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Q598"/>
  <sheetViews>
    <sheetView tabSelected="1" topLeftCell="A298" workbookViewId="0">
      <selection activeCell="E304" sqref="E304"/>
    </sheetView>
  </sheetViews>
  <sheetFormatPr defaultRowHeight="5.65" customHeight="1"/>
  <cols>
    <col min="1" max="1" width="48" style="1" customWidth="1"/>
    <col min="2" max="2" width="7.42578125" style="36" customWidth="1"/>
    <col min="3" max="3" width="3.7109375" style="36" customWidth="1"/>
    <col min="4" max="4" width="4.7109375" style="36" customWidth="1"/>
    <col min="5" max="5" width="15" style="36" customWidth="1"/>
    <col min="6" max="6" width="11.140625" style="36" hidden="1" customWidth="1"/>
    <col min="7" max="7" width="5" style="36" customWidth="1"/>
    <col min="8" max="8" width="7.5703125" style="37" customWidth="1"/>
    <col min="9" max="9" width="1" style="37" hidden="1" customWidth="1"/>
    <col min="10" max="10" width="12.85546875" style="8" hidden="1" customWidth="1"/>
    <col min="11" max="11" width="12.140625" style="8" hidden="1" customWidth="1"/>
    <col min="12" max="12" width="10.85546875" style="8" hidden="1" customWidth="1"/>
    <col min="13" max="13" width="12.85546875" style="8" hidden="1" customWidth="1"/>
    <col min="14" max="14" width="12.140625" style="8" hidden="1" customWidth="1"/>
    <col min="15" max="15" width="13.28515625" style="8" hidden="1" customWidth="1"/>
    <col min="16" max="16" width="12.85546875" style="8" hidden="1" customWidth="1"/>
    <col min="17" max="17" width="12.140625" style="8" hidden="1" customWidth="1"/>
    <col min="18" max="18" width="13.28515625" style="8" hidden="1" customWidth="1"/>
    <col min="19" max="19" width="5.85546875" style="8" hidden="1" customWidth="1"/>
    <col min="20" max="20" width="12.140625" style="8" hidden="1" customWidth="1"/>
    <col min="21" max="21" width="11" style="8" hidden="1" customWidth="1"/>
    <col min="22" max="22" width="12.140625" style="8" hidden="1" customWidth="1"/>
    <col min="23" max="23" width="11" style="8" hidden="1" customWidth="1"/>
    <col min="24" max="24" width="12.140625" style="8" hidden="1" customWidth="1"/>
    <col min="25" max="25" width="11" style="8" hidden="1" customWidth="1"/>
    <col min="26" max="26" width="12.140625" style="8" hidden="1" customWidth="1"/>
    <col min="27" max="27" width="11" style="8" hidden="1" customWidth="1"/>
    <col min="28" max="28" width="12.140625" style="8" hidden="1" customWidth="1"/>
    <col min="29" max="29" width="11" style="8" hidden="1" customWidth="1"/>
    <col min="30" max="30" width="12.140625" style="8" hidden="1" customWidth="1"/>
    <col min="31" max="31" width="11" style="8" hidden="1" customWidth="1"/>
    <col min="32" max="32" width="12.140625" style="8" hidden="1" customWidth="1"/>
    <col min="33" max="33" width="11" style="8" hidden="1" customWidth="1"/>
    <col min="34" max="34" width="12.140625" style="8" hidden="1" customWidth="1"/>
    <col min="35" max="35" width="11" style="8" hidden="1" customWidth="1"/>
    <col min="36" max="36" width="12.140625" style="8" hidden="1" customWidth="1"/>
    <col min="37" max="37" width="11" style="8" hidden="1" customWidth="1"/>
    <col min="38" max="38" width="12.140625" style="8" hidden="1" customWidth="1"/>
    <col min="39" max="39" width="11" style="8" hidden="1" customWidth="1"/>
    <col min="40" max="40" width="12.140625" style="8" hidden="1" customWidth="1"/>
    <col min="41" max="41" width="11" style="8" hidden="1" customWidth="1"/>
    <col min="42" max="42" width="12.140625" style="8" hidden="1" customWidth="1"/>
    <col min="43" max="43" width="11" style="8" hidden="1" customWidth="1"/>
    <col min="44" max="44" width="12.140625" style="8" hidden="1" customWidth="1"/>
    <col min="45" max="45" width="11" style="8" hidden="1" customWidth="1"/>
    <col min="46" max="46" width="12.140625" style="8" hidden="1" customWidth="1"/>
    <col min="47" max="47" width="11" style="8" hidden="1" customWidth="1"/>
    <col min="48" max="48" width="12.140625" style="8" hidden="1" customWidth="1"/>
    <col min="49" max="49" width="11" style="8" hidden="1" customWidth="1"/>
    <col min="50" max="50" width="12.140625" style="8" hidden="1" customWidth="1"/>
    <col min="51" max="51" width="11" style="8" hidden="1" customWidth="1"/>
    <col min="52" max="52" width="12.140625" style="8" hidden="1" customWidth="1"/>
    <col min="53" max="53" width="11" style="8" hidden="1" customWidth="1"/>
    <col min="54" max="54" width="12.140625" style="8" hidden="1" customWidth="1"/>
    <col min="55" max="55" width="11" style="8" hidden="1" customWidth="1"/>
    <col min="56" max="56" width="12.140625" style="8" hidden="1" customWidth="1"/>
    <col min="57" max="57" width="11" style="8" hidden="1" customWidth="1"/>
    <col min="58" max="58" width="12.140625" style="8" hidden="1" customWidth="1"/>
    <col min="59" max="59" width="11" style="8" hidden="1" customWidth="1"/>
    <col min="60" max="60" width="12.140625" style="8" hidden="1" customWidth="1"/>
    <col min="61" max="62" width="11" style="8" hidden="1" customWidth="1"/>
    <col min="63" max="64" width="12.140625" style="8" hidden="1" customWidth="1"/>
    <col min="65" max="65" width="13.28515625" style="8" hidden="1" customWidth="1"/>
    <col min="66" max="66" width="12.85546875" style="8" hidden="1" customWidth="1"/>
    <col min="67" max="67" width="12.140625" style="8" hidden="1" customWidth="1"/>
    <col min="68" max="68" width="13.28515625" style="8" hidden="1" customWidth="1"/>
    <col min="69" max="69" width="12.85546875" style="8" hidden="1" customWidth="1"/>
    <col min="70" max="70" width="12.140625" style="8" hidden="1" customWidth="1"/>
    <col min="71" max="71" width="13.28515625" style="8" hidden="1" customWidth="1"/>
    <col min="72" max="72" width="4.42578125" style="8" hidden="1" customWidth="1"/>
    <col min="73" max="73" width="11" style="8" hidden="1" customWidth="1"/>
    <col min="74" max="74" width="12.85546875" style="8" hidden="1" customWidth="1"/>
    <col min="75" max="75" width="12.140625" style="8" hidden="1" customWidth="1"/>
    <col min="76" max="76" width="13.28515625" style="8" hidden="1" customWidth="1"/>
    <col min="77" max="77" width="11" style="8" hidden="1" customWidth="1"/>
    <col min="78" max="78" width="12.140625" style="8" hidden="1" customWidth="1"/>
    <col min="79" max="79" width="11" style="8" hidden="1" customWidth="1"/>
    <col min="80" max="80" width="12.140625" style="8" hidden="1" customWidth="1"/>
    <col min="81" max="81" width="11" style="8" hidden="1" customWidth="1"/>
    <col min="82" max="82" width="12.140625" style="8" hidden="1" customWidth="1"/>
    <col min="83" max="83" width="11" style="8" hidden="1" customWidth="1"/>
    <col min="84" max="84" width="12.140625" style="8" hidden="1" customWidth="1"/>
    <col min="85" max="85" width="11" style="8" hidden="1" customWidth="1"/>
    <col min="86" max="86" width="12.140625" style="8" hidden="1" customWidth="1"/>
    <col min="87" max="87" width="11" style="8" hidden="1" customWidth="1"/>
    <col min="88" max="88" width="12.140625" style="8" hidden="1" customWidth="1"/>
    <col min="89" max="89" width="11" style="8" hidden="1" customWidth="1"/>
    <col min="90" max="90" width="12.140625" style="8" hidden="1" customWidth="1"/>
    <col min="91" max="91" width="11" style="8" hidden="1" customWidth="1"/>
    <col min="92" max="92" width="12.140625" style="8" hidden="1" customWidth="1"/>
    <col min="93" max="93" width="11" style="8" hidden="1" customWidth="1"/>
    <col min="94" max="94" width="12.140625" style="8" hidden="1" customWidth="1"/>
    <col min="95" max="95" width="11" style="8" hidden="1" customWidth="1"/>
    <col min="96" max="96" width="12.140625" style="8" hidden="1" customWidth="1"/>
    <col min="97" max="97" width="11" style="8" hidden="1" customWidth="1"/>
    <col min="98" max="98" width="12.140625" style="8" hidden="1" customWidth="1"/>
    <col min="99" max="99" width="11" style="8" hidden="1" customWidth="1"/>
    <col min="100" max="100" width="12.140625" style="8" hidden="1" customWidth="1"/>
    <col min="101" max="101" width="11" style="8" hidden="1" customWidth="1"/>
    <col min="102" max="102" width="12.140625" style="8" hidden="1" customWidth="1"/>
    <col min="103" max="103" width="11" style="8" hidden="1" customWidth="1"/>
    <col min="104" max="104" width="12.140625" style="8" hidden="1" customWidth="1"/>
    <col min="105" max="105" width="11" style="8" hidden="1" customWidth="1"/>
    <col min="106" max="106" width="12.140625" style="8" hidden="1" customWidth="1"/>
    <col min="107" max="107" width="11" style="8" hidden="1" customWidth="1"/>
    <col min="108" max="108" width="12.140625" style="8" hidden="1" customWidth="1"/>
    <col min="109" max="109" width="11" style="8" hidden="1" customWidth="1"/>
    <col min="110" max="110" width="12.140625" style="8" hidden="1" customWidth="1"/>
    <col min="111" max="111" width="11" style="8" hidden="1" customWidth="1"/>
    <col min="112" max="112" width="12.140625" style="8" hidden="1" customWidth="1"/>
    <col min="113" max="113" width="11" style="8" hidden="1" customWidth="1"/>
    <col min="114" max="114" width="12.140625" style="8" hidden="1" customWidth="1"/>
    <col min="115" max="115" width="11" style="8" hidden="1" customWidth="1"/>
    <col min="116" max="116" width="12.140625" style="8" hidden="1" customWidth="1"/>
    <col min="117" max="117" width="11" style="8" hidden="1" customWidth="1"/>
    <col min="118" max="118" width="12.140625" style="8" hidden="1" customWidth="1"/>
    <col min="119" max="120" width="11" style="8" hidden="1" customWidth="1"/>
    <col min="121" max="121" width="12.140625" style="8" hidden="1" customWidth="1"/>
    <col min="122" max="122" width="12.85546875" style="8" hidden="1" customWidth="1"/>
    <col min="123" max="123" width="12.140625" style="8" hidden="1" customWidth="1"/>
    <col min="124" max="124" width="13.28515625" style="8" hidden="1" customWidth="1"/>
    <col min="125" max="125" width="12.85546875" style="8" hidden="1" customWidth="1"/>
    <col min="126" max="126" width="12.140625" style="8" hidden="1" customWidth="1"/>
    <col min="127" max="127" width="13.28515625" style="8" hidden="1" customWidth="1"/>
    <col min="128" max="128" width="11" style="8" hidden="1" customWidth="1"/>
    <col min="129" max="129" width="12.140625" style="38" hidden="1" customWidth="1"/>
    <col min="130" max="130" width="11" style="8" hidden="1" customWidth="1"/>
    <col min="131" max="131" width="12.140625" style="38" hidden="1" customWidth="1"/>
    <col min="132" max="132" width="11" style="8" hidden="1" customWidth="1"/>
    <col min="133" max="133" width="12.140625" style="38" hidden="1" customWidth="1"/>
    <col min="134" max="134" width="11" style="8" hidden="1" customWidth="1"/>
    <col min="135" max="135" width="12.140625" style="38" hidden="1" customWidth="1"/>
    <col min="136" max="136" width="11" style="8" hidden="1" customWidth="1"/>
    <col min="137" max="137" width="12.140625" style="38" hidden="1" customWidth="1"/>
    <col min="138" max="138" width="11" style="8" hidden="1" customWidth="1"/>
    <col min="139" max="139" width="12.140625" style="38" hidden="1" customWidth="1"/>
    <col min="140" max="140" width="11" style="8" hidden="1" customWidth="1"/>
    <col min="141" max="141" width="12.140625" style="38" hidden="1" customWidth="1"/>
    <col min="142" max="142" width="11" style="8" hidden="1" customWidth="1"/>
    <col min="143" max="143" width="12.140625" style="38" hidden="1" customWidth="1"/>
    <col min="144" max="144" width="11" style="8" hidden="1" customWidth="1"/>
    <col min="145" max="145" width="12.140625" style="38" hidden="1" customWidth="1"/>
    <col min="146" max="146" width="11" style="8" hidden="1" customWidth="1"/>
    <col min="147" max="147" width="12.140625" style="38" hidden="1" customWidth="1"/>
    <col min="148" max="148" width="11" style="8" hidden="1" customWidth="1"/>
    <col min="149" max="149" width="12.140625" style="8" hidden="1" customWidth="1"/>
    <col min="150" max="150" width="13.28515625" style="8" hidden="1" customWidth="1"/>
    <col min="151" max="151" width="12.140625" style="38" hidden="1" customWidth="1"/>
    <col min="152" max="152" width="11" style="8" hidden="1" customWidth="1"/>
    <col min="153" max="153" width="12.140625" style="38" hidden="1" customWidth="1"/>
    <col min="154" max="154" width="11" style="8" hidden="1" customWidth="1"/>
    <col min="155" max="155" width="12.140625" style="38" hidden="1" customWidth="1"/>
    <col min="156" max="156" width="11" style="8" hidden="1" customWidth="1"/>
    <col min="157" max="157" width="12.140625" style="38" hidden="1" customWidth="1"/>
    <col min="158" max="158" width="11" style="8" hidden="1" customWidth="1"/>
    <col min="159" max="159" width="12.140625" style="38" hidden="1" customWidth="1"/>
    <col min="160" max="160" width="11" style="8" hidden="1" customWidth="1"/>
    <col min="161" max="161" width="12.140625" style="38" hidden="1" customWidth="1"/>
    <col min="162" max="162" width="11" style="8" hidden="1" customWidth="1"/>
    <col min="163" max="163" width="12.140625" style="38" hidden="1" customWidth="1"/>
    <col min="164" max="164" width="11" style="8" hidden="1" customWidth="1"/>
    <col min="165" max="165" width="12.140625" style="38" hidden="1" customWidth="1"/>
    <col min="166" max="166" width="12.85546875" style="8" hidden="1" customWidth="1"/>
    <col min="167" max="167" width="12.140625" style="8" hidden="1" customWidth="1"/>
    <col min="168" max="168" width="13.28515625" style="8" hidden="1" customWidth="1"/>
    <col min="169" max="169" width="12.85546875" style="8" hidden="1" customWidth="1"/>
    <col min="170" max="170" width="12.140625" style="8" hidden="1" customWidth="1"/>
    <col min="171" max="171" width="13.28515625" style="8" hidden="1" customWidth="1"/>
    <col min="172" max="172" width="11" style="8" hidden="1" customWidth="1"/>
    <col min="173" max="173" width="12.140625" style="38" hidden="1" customWidth="1"/>
    <col min="174" max="174" width="11" style="8" hidden="1" customWidth="1"/>
    <col min="175" max="175" width="12.140625" style="38" hidden="1" customWidth="1"/>
    <col min="176" max="176" width="11" style="8" hidden="1" customWidth="1"/>
    <col min="177" max="177" width="12.140625" style="38" hidden="1" customWidth="1"/>
    <col min="178" max="178" width="11" style="8" hidden="1" customWidth="1"/>
    <col min="179" max="179" width="12.140625" style="38" hidden="1" customWidth="1"/>
    <col min="180" max="180" width="14.7109375" style="8" hidden="1" customWidth="1"/>
    <col min="181" max="181" width="13.85546875" style="8" hidden="1" customWidth="1"/>
    <col min="182" max="182" width="12.85546875" style="8" hidden="1" customWidth="1"/>
    <col min="183" max="183" width="11" style="8" hidden="1" customWidth="1"/>
    <col min="184" max="184" width="12.140625" style="38" hidden="1" customWidth="1"/>
    <col min="185" max="185" width="11" style="8" hidden="1" customWidth="1"/>
    <col min="186" max="186" width="12.140625" style="38" hidden="1" customWidth="1"/>
    <col min="187" max="187" width="11" style="8" hidden="1" customWidth="1"/>
    <col min="188" max="188" width="12.140625" style="38" hidden="1" customWidth="1"/>
    <col min="189" max="189" width="11" style="8" hidden="1" customWidth="1"/>
    <col min="190" max="190" width="12.140625" style="38" hidden="1" customWidth="1"/>
    <col min="191" max="191" width="11" style="8" hidden="1" customWidth="1"/>
    <col min="192" max="192" width="12.140625" style="38" hidden="1" customWidth="1"/>
    <col min="193" max="193" width="11" style="8" hidden="1" customWidth="1"/>
    <col min="194" max="194" width="12.140625" style="38" hidden="1" customWidth="1"/>
    <col min="195" max="195" width="11" style="8" hidden="1" customWidth="1"/>
    <col min="196" max="196" width="12.140625" style="38" hidden="1" customWidth="1"/>
    <col min="197" max="197" width="11" style="8" hidden="1" customWidth="1"/>
    <col min="198" max="198" width="12.140625" style="38" hidden="1" customWidth="1"/>
    <col min="199" max="199" width="11" style="8" hidden="1" customWidth="1"/>
    <col min="200" max="200" width="12.140625" style="38" hidden="1" customWidth="1"/>
    <col min="201" max="201" width="11" style="8" hidden="1" customWidth="1"/>
    <col min="202" max="202" width="12.140625" style="38" hidden="1" customWidth="1"/>
    <col min="203" max="203" width="11" style="8" hidden="1" customWidth="1"/>
    <col min="204" max="204" width="12.140625" style="38" hidden="1" customWidth="1"/>
    <col min="205" max="205" width="11" style="8" hidden="1" customWidth="1"/>
    <col min="206" max="206" width="12.140625" style="38" hidden="1" customWidth="1"/>
    <col min="207" max="207" width="11" style="8" hidden="1" customWidth="1"/>
    <col min="208" max="208" width="12.140625" style="38" hidden="1" customWidth="1"/>
    <col min="209" max="209" width="11" style="8" hidden="1" customWidth="1"/>
    <col min="210" max="210" width="12.140625" style="38" hidden="1" customWidth="1"/>
    <col min="211" max="211" width="12.85546875" style="8" hidden="1" customWidth="1"/>
    <col min="212" max="212" width="12.140625" style="8" hidden="1" customWidth="1"/>
    <col min="213" max="213" width="13.28515625" style="8" hidden="1" customWidth="1"/>
    <col min="214" max="214" width="12.85546875" style="8" hidden="1" customWidth="1"/>
    <col min="215" max="215" width="12.140625" style="8" hidden="1" customWidth="1"/>
    <col min="216" max="216" width="13.28515625" style="8" hidden="1" customWidth="1"/>
    <col min="217" max="217" width="11" style="8" hidden="1" customWidth="1"/>
    <col min="218" max="218" width="12.140625" style="38" hidden="1" customWidth="1"/>
    <col min="219" max="219" width="11" style="8" hidden="1" customWidth="1"/>
    <col min="220" max="220" width="12.140625" style="38" hidden="1" customWidth="1"/>
    <col min="221" max="221" width="11" style="8" hidden="1" customWidth="1"/>
    <col min="222" max="222" width="12.140625" style="38" hidden="1" customWidth="1"/>
    <col min="223" max="223" width="12.85546875" style="8" hidden="1" customWidth="1"/>
    <col min="224" max="224" width="12.140625" style="8" hidden="1" customWidth="1"/>
    <col min="225" max="225" width="13.28515625" style="8" hidden="1" customWidth="1"/>
    <col min="226" max="226" width="3.140625" style="8" hidden="1" customWidth="1"/>
    <col min="227" max="227" width="11" style="8" hidden="1" customWidth="1"/>
    <col min="228" max="228" width="12.140625" style="38" hidden="1" customWidth="1"/>
    <col min="229" max="229" width="1" style="8" hidden="1" customWidth="1"/>
    <col min="230" max="230" width="0.28515625" style="38" hidden="1" customWidth="1"/>
    <col min="231" max="231" width="13.85546875" style="8" hidden="1" customWidth="1"/>
    <col min="232" max="232" width="12.140625" style="8" hidden="1" customWidth="1"/>
    <col min="233" max="233" width="13" style="8" hidden="1" customWidth="1"/>
    <col min="234" max="234" width="16.5703125" style="8" customWidth="1"/>
    <col min="235" max="235" width="0.28515625" style="8" hidden="1" customWidth="1"/>
    <col min="236" max="236" width="12.5703125" style="8" hidden="1" customWidth="1"/>
    <col min="237" max="237" width="11" style="8" hidden="1" customWidth="1"/>
    <col min="238" max="238" width="12.140625" style="38" hidden="1" customWidth="1"/>
    <col min="239" max="239" width="11" style="8" hidden="1" customWidth="1"/>
    <col min="240" max="240" width="12.140625" style="38" hidden="1" customWidth="1"/>
    <col min="241" max="241" width="11" style="8" hidden="1" customWidth="1"/>
    <col min="242" max="242" width="12.140625" style="38" hidden="1" customWidth="1"/>
    <col min="243" max="243" width="11" style="8" hidden="1" customWidth="1"/>
    <col min="244" max="244" width="12.140625" style="38" hidden="1" customWidth="1"/>
    <col min="245" max="245" width="11" style="8" hidden="1" customWidth="1"/>
    <col min="246" max="246" width="12.140625" style="38" hidden="1" customWidth="1"/>
    <col min="247" max="247" width="9.140625" style="1" hidden="1" customWidth="1"/>
    <col min="248" max="248" width="16.5703125" style="8" customWidth="1"/>
    <col min="249" max="249" width="15.7109375" style="8" customWidth="1"/>
    <col min="250" max="250" width="1.5703125" style="1" customWidth="1"/>
    <col min="251" max="16384" width="9.140625" style="1"/>
  </cols>
  <sheetData>
    <row r="1" spans="1:250" ht="63" hidden="1" customHeight="1">
      <c r="B1" s="66" t="s">
        <v>111</v>
      </c>
      <c r="C1" s="67"/>
      <c r="D1" s="67"/>
      <c r="E1" s="67"/>
      <c r="F1" s="67"/>
      <c r="G1" s="67"/>
      <c r="H1" s="67"/>
      <c r="I1" s="67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23"/>
      <c r="DZ1" s="1"/>
      <c r="EA1" s="23"/>
      <c r="EB1" s="1"/>
      <c r="EC1" s="23"/>
      <c r="ED1" s="1"/>
      <c r="EE1" s="23"/>
      <c r="EF1" s="1"/>
      <c r="EG1" s="23"/>
      <c r="EH1" s="1"/>
      <c r="EI1" s="23"/>
      <c r="EJ1" s="1"/>
      <c r="EK1" s="23"/>
      <c r="EL1" s="1"/>
      <c r="EM1" s="23"/>
      <c r="EN1" s="1"/>
      <c r="EO1" s="23"/>
      <c r="EP1" s="1"/>
      <c r="EQ1" s="23"/>
      <c r="ER1" s="1"/>
      <c r="ES1" s="1"/>
      <c r="ET1" s="1"/>
      <c r="EU1" s="23"/>
      <c r="EV1" s="1"/>
      <c r="EW1" s="23"/>
      <c r="EX1" s="1"/>
      <c r="EY1" s="23"/>
      <c r="EZ1" s="1"/>
      <c r="FA1" s="23"/>
      <c r="FB1" s="1"/>
      <c r="FC1" s="23"/>
      <c r="FD1" s="1"/>
      <c r="FE1" s="23"/>
      <c r="FF1" s="1"/>
      <c r="FG1" s="23"/>
      <c r="FH1" s="1"/>
      <c r="FI1" s="23"/>
      <c r="FJ1" s="1"/>
      <c r="FK1" s="1"/>
      <c r="FL1" s="1"/>
      <c r="FM1" s="1"/>
      <c r="FN1" s="1"/>
      <c r="FO1" s="1"/>
      <c r="FP1" s="1"/>
      <c r="FQ1" s="23"/>
      <c r="FR1" s="1"/>
      <c r="FS1" s="23"/>
      <c r="FT1" s="1"/>
      <c r="FU1" s="23"/>
      <c r="FV1" s="1"/>
      <c r="FW1" s="23"/>
      <c r="FX1" s="1"/>
      <c r="FY1" s="1"/>
      <c r="FZ1" s="1"/>
      <c r="GA1" s="1"/>
      <c r="GB1" s="23"/>
      <c r="GC1" s="1"/>
      <c r="GD1" s="23"/>
      <c r="GE1" s="1"/>
      <c r="GF1" s="23"/>
      <c r="GG1" s="1"/>
      <c r="GH1" s="23"/>
      <c r="GI1" s="1"/>
      <c r="GJ1" s="23"/>
      <c r="GK1" s="1"/>
      <c r="GL1" s="23"/>
      <c r="GM1" s="1"/>
      <c r="GN1" s="23"/>
      <c r="GO1" s="1"/>
      <c r="GP1" s="23"/>
      <c r="GQ1" s="1"/>
      <c r="GR1" s="23"/>
      <c r="GS1" s="1"/>
      <c r="GT1" s="23"/>
      <c r="GU1" s="1"/>
      <c r="GV1" s="23"/>
      <c r="GW1" s="1"/>
      <c r="GX1" s="23"/>
      <c r="GY1" s="1"/>
      <c r="GZ1" s="23"/>
      <c r="HA1" s="1"/>
      <c r="HB1" s="23"/>
      <c r="HC1" s="1"/>
      <c r="HD1" s="1"/>
      <c r="HE1" s="1"/>
      <c r="HF1" s="1"/>
      <c r="HG1" s="1"/>
      <c r="HH1" s="1"/>
      <c r="HI1" s="1"/>
      <c r="HJ1" s="23"/>
      <c r="HK1" s="1"/>
      <c r="HL1" s="23"/>
      <c r="HM1" s="1"/>
      <c r="HN1" s="23"/>
      <c r="HO1" s="1"/>
      <c r="HP1" s="1"/>
      <c r="HQ1" s="1"/>
      <c r="HR1" s="1"/>
      <c r="HS1" s="1"/>
      <c r="HT1" s="23"/>
      <c r="HU1" s="1"/>
      <c r="HV1" s="23"/>
      <c r="HW1" s="1"/>
      <c r="HX1" s="1"/>
      <c r="HY1" s="1"/>
      <c r="HZ1" s="1"/>
      <c r="IA1" s="1"/>
      <c r="IB1" s="1"/>
      <c r="IC1" s="1"/>
      <c r="ID1" s="23"/>
      <c r="IE1" s="1"/>
      <c r="IF1" s="23"/>
      <c r="IG1" s="1"/>
      <c r="IH1" s="23"/>
      <c r="II1" s="1"/>
      <c r="IJ1" s="23"/>
      <c r="IK1" s="1"/>
      <c r="IL1" s="23"/>
      <c r="IN1" s="1"/>
      <c r="IO1" s="1"/>
    </row>
    <row r="2" spans="1:250" ht="39.75" customHeight="1">
      <c r="A2" s="69" t="s">
        <v>589</v>
      </c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  <c r="AF2" s="70"/>
      <c r="AG2" s="70"/>
      <c r="AH2" s="70"/>
      <c r="AI2" s="70"/>
      <c r="AJ2" s="70"/>
      <c r="AK2" s="70"/>
      <c r="AL2" s="70"/>
      <c r="AM2" s="70"/>
      <c r="AN2" s="70"/>
      <c r="AO2" s="70"/>
      <c r="AP2" s="70"/>
      <c r="AQ2" s="70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0"/>
      <c r="BX2" s="70"/>
      <c r="BY2" s="70"/>
      <c r="BZ2" s="70"/>
      <c r="CA2" s="70"/>
      <c r="CB2" s="70"/>
      <c r="CC2" s="70"/>
      <c r="CD2" s="70"/>
      <c r="CE2" s="70"/>
      <c r="CF2" s="70"/>
      <c r="CG2" s="70"/>
      <c r="CH2" s="70"/>
      <c r="CI2" s="70"/>
      <c r="CJ2" s="70"/>
      <c r="CK2" s="70"/>
      <c r="CL2" s="70"/>
      <c r="CM2" s="70"/>
      <c r="CN2" s="70"/>
      <c r="CO2" s="70"/>
      <c r="CP2" s="70"/>
      <c r="CQ2" s="70"/>
      <c r="CR2" s="70"/>
      <c r="CS2" s="70"/>
      <c r="CT2" s="70"/>
      <c r="CU2" s="70"/>
      <c r="CV2" s="70"/>
      <c r="CW2" s="70"/>
      <c r="CX2" s="70"/>
      <c r="CY2" s="70"/>
      <c r="CZ2" s="70"/>
      <c r="DA2" s="70"/>
      <c r="DB2" s="70"/>
      <c r="DC2" s="70"/>
      <c r="DD2" s="70"/>
      <c r="DE2" s="70"/>
      <c r="DF2" s="70"/>
      <c r="DG2" s="70"/>
      <c r="DH2" s="70"/>
      <c r="DI2" s="70"/>
      <c r="DJ2" s="70"/>
      <c r="DK2" s="70"/>
      <c r="DL2" s="70"/>
      <c r="DM2" s="70"/>
      <c r="DN2" s="70"/>
      <c r="DO2" s="70"/>
      <c r="DP2" s="70"/>
      <c r="DQ2" s="70"/>
      <c r="DR2" s="70"/>
      <c r="DS2" s="70"/>
      <c r="DT2" s="70"/>
      <c r="DU2" s="70"/>
      <c r="DV2" s="70"/>
      <c r="DW2" s="70"/>
      <c r="DX2" s="70"/>
      <c r="DY2" s="70"/>
      <c r="DZ2" s="70"/>
      <c r="EA2" s="70"/>
      <c r="EB2" s="70"/>
      <c r="EC2" s="70"/>
      <c r="ED2" s="70"/>
      <c r="EE2" s="70"/>
      <c r="EF2" s="70"/>
      <c r="EG2" s="70"/>
      <c r="EH2" s="70"/>
      <c r="EI2" s="70"/>
      <c r="EJ2" s="70"/>
      <c r="EK2" s="70"/>
      <c r="EL2" s="70"/>
      <c r="EM2" s="70"/>
      <c r="EN2" s="70"/>
      <c r="EO2" s="70"/>
      <c r="EP2" s="70"/>
      <c r="EQ2" s="70"/>
      <c r="ER2" s="70"/>
      <c r="ES2" s="70"/>
      <c r="ET2" s="70"/>
      <c r="EU2" s="70"/>
      <c r="EV2" s="70"/>
      <c r="EW2" s="70"/>
      <c r="EX2" s="70"/>
      <c r="EY2" s="70"/>
      <c r="EZ2" s="70"/>
      <c r="FA2" s="70"/>
      <c r="FB2" s="70"/>
      <c r="FC2" s="70"/>
      <c r="FD2" s="70"/>
      <c r="FE2" s="70"/>
      <c r="FF2" s="70"/>
      <c r="FG2" s="70"/>
      <c r="FH2" s="70"/>
      <c r="FI2" s="70"/>
      <c r="FJ2" s="70"/>
      <c r="FK2" s="70"/>
      <c r="FL2" s="70"/>
      <c r="FM2" s="70"/>
      <c r="FN2" s="70"/>
      <c r="FO2" s="70"/>
      <c r="FP2" s="70"/>
      <c r="FQ2" s="70"/>
      <c r="FR2" s="70"/>
      <c r="FS2" s="70"/>
      <c r="FT2" s="70"/>
      <c r="FU2" s="70"/>
      <c r="FV2" s="70"/>
      <c r="FW2" s="70"/>
      <c r="FX2" s="70"/>
      <c r="FY2" s="70"/>
      <c r="FZ2" s="70"/>
      <c r="GA2" s="70"/>
      <c r="GB2" s="70"/>
      <c r="GC2" s="70"/>
      <c r="GD2" s="70"/>
      <c r="GE2" s="70"/>
      <c r="GF2" s="70"/>
      <c r="GG2" s="70"/>
      <c r="GH2" s="70"/>
      <c r="GI2" s="70"/>
      <c r="GJ2" s="70"/>
      <c r="GK2" s="70"/>
      <c r="GL2" s="70"/>
      <c r="GM2" s="70"/>
      <c r="GN2" s="70"/>
      <c r="GO2" s="70"/>
      <c r="GP2" s="70"/>
      <c r="GQ2" s="70"/>
      <c r="GR2" s="70"/>
      <c r="GS2" s="70"/>
      <c r="GT2" s="70"/>
      <c r="GU2" s="70"/>
      <c r="GV2" s="70"/>
      <c r="GW2" s="70"/>
      <c r="GX2" s="70"/>
      <c r="GY2" s="70"/>
      <c r="GZ2" s="70"/>
      <c r="HA2" s="70"/>
      <c r="HB2" s="70"/>
      <c r="HC2" s="70"/>
      <c r="HD2" s="70"/>
      <c r="HE2" s="70"/>
      <c r="HF2" s="70"/>
      <c r="HG2" s="70"/>
      <c r="HH2" s="70"/>
      <c r="HI2" s="70"/>
      <c r="HJ2" s="70"/>
      <c r="HK2" s="70"/>
      <c r="HL2" s="70"/>
      <c r="HM2" s="70"/>
      <c r="HN2" s="70"/>
      <c r="HO2" s="70"/>
      <c r="HP2" s="70"/>
      <c r="HQ2" s="70"/>
      <c r="HR2" s="70"/>
      <c r="HS2" s="70"/>
      <c r="HT2" s="70"/>
      <c r="HU2" s="70"/>
      <c r="HV2" s="70"/>
      <c r="HW2" s="70"/>
      <c r="HX2" s="70"/>
      <c r="HY2" s="70"/>
      <c r="HZ2" s="70"/>
      <c r="IA2" s="70"/>
      <c r="IB2" s="70"/>
      <c r="IC2" s="70"/>
      <c r="ID2" s="70"/>
      <c r="IE2" s="70"/>
      <c r="IF2" s="70"/>
      <c r="IG2" s="70"/>
      <c r="IH2" s="70"/>
      <c r="II2" s="70"/>
      <c r="IJ2" s="70"/>
      <c r="IK2" s="70"/>
      <c r="IL2" s="70"/>
      <c r="IM2" s="70"/>
      <c r="IN2" s="70"/>
      <c r="IO2" s="70"/>
      <c r="IP2" s="22"/>
    </row>
    <row r="3" spans="1:250" ht="14.25" customHeight="1">
      <c r="A3" s="24"/>
      <c r="B3" s="13"/>
      <c r="C3" s="13"/>
      <c r="D3" s="13"/>
      <c r="E3" s="13"/>
      <c r="F3" s="13"/>
      <c r="G3" s="13"/>
      <c r="H3" s="13"/>
      <c r="I3" s="13"/>
      <c r="J3" s="13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12"/>
      <c r="AQ3" s="12"/>
      <c r="AR3" s="12"/>
      <c r="AS3" s="12"/>
      <c r="AT3" s="12"/>
      <c r="AU3" s="12"/>
      <c r="AV3" s="12"/>
      <c r="AW3" s="12"/>
      <c r="AX3" s="12"/>
      <c r="AY3" s="12"/>
      <c r="AZ3" s="12"/>
      <c r="BA3" s="12"/>
      <c r="BB3" s="12"/>
      <c r="BC3" s="12"/>
      <c r="BD3" s="12"/>
      <c r="BE3" s="12"/>
      <c r="BF3" s="12"/>
      <c r="BG3" s="12"/>
      <c r="BH3" s="12"/>
      <c r="BI3" s="12"/>
      <c r="BJ3" s="12"/>
      <c r="BK3" s="12"/>
      <c r="BL3" s="12"/>
      <c r="BM3" s="12"/>
      <c r="BN3" s="12"/>
      <c r="BO3" s="12"/>
      <c r="BP3" s="12"/>
      <c r="BQ3" s="12"/>
      <c r="BR3" s="12"/>
      <c r="BS3" s="12"/>
      <c r="BT3" s="12"/>
      <c r="BU3" s="12"/>
      <c r="BV3" s="12"/>
      <c r="BW3" s="12"/>
      <c r="BX3" s="12"/>
      <c r="BY3" s="12"/>
      <c r="BZ3" s="12"/>
      <c r="CA3" s="12"/>
      <c r="CB3" s="12"/>
      <c r="CC3" s="12"/>
      <c r="CD3" s="12"/>
      <c r="CE3" s="12"/>
      <c r="CF3" s="12"/>
      <c r="CG3" s="12"/>
      <c r="CH3" s="12"/>
      <c r="CI3" s="12"/>
      <c r="CJ3" s="12"/>
      <c r="CK3" s="12"/>
      <c r="CL3" s="12"/>
      <c r="CM3" s="12"/>
      <c r="CN3" s="12"/>
      <c r="CO3" s="12"/>
      <c r="CP3" s="12"/>
      <c r="CQ3" s="12"/>
      <c r="CR3" s="12"/>
      <c r="CS3" s="12"/>
      <c r="CT3" s="12"/>
      <c r="CU3" s="12"/>
      <c r="CV3" s="12"/>
      <c r="CW3" s="12"/>
      <c r="CX3" s="12"/>
      <c r="CY3" s="12"/>
      <c r="CZ3" s="12"/>
      <c r="DA3" s="12"/>
      <c r="DB3" s="12"/>
      <c r="DC3" s="12"/>
      <c r="DD3" s="12"/>
      <c r="DE3" s="12"/>
      <c r="DF3" s="12"/>
      <c r="DG3" s="12"/>
      <c r="DH3" s="12"/>
      <c r="DI3" s="12"/>
      <c r="DJ3" s="12"/>
      <c r="DK3" s="12"/>
      <c r="DL3" s="12"/>
      <c r="DM3" s="12"/>
      <c r="DN3" s="12"/>
      <c r="DO3" s="12"/>
      <c r="DP3" s="12"/>
      <c r="DQ3" s="12"/>
      <c r="DR3" s="12"/>
      <c r="DS3" s="12"/>
      <c r="DT3" s="12"/>
      <c r="DU3" s="12"/>
      <c r="DV3" s="12"/>
      <c r="DW3" s="12"/>
      <c r="DX3" s="12"/>
      <c r="DY3" s="12"/>
      <c r="DZ3" s="12"/>
      <c r="EA3" s="12"/>
      <c r="EB3" s="12"/>
      <c r="EC3" s="12"/>
      <c r="ED3" s="12"/>
      <c r="EE3" s="12"/>
      <c r="EF3" s="12"/>
      <c r="EG3" s="12"/>
      <c r="EH3" s="12"/>
      <c r="EI3" s="12"/>
      <c r="EJ3" s="12"/>
      <c r="EK3" s="12"/>
      <c r="EL3" s="12"/>
      <c r="EM3" s="12"/>
      <c r="EN3" s="12"/>
      <c r="EO3" s="12"/>
      <c r="EP3" s="12"/>
      <c r="EQ3" s="12"/>
      <c r="ER3" s="12"/>
      <c r="ES3" s="12"/>
      <c r="ET3" s="12"/>
      <c r="EU3" s="12"/>
      <c r="EV3" s="12"/>
      <c r="EW3" s="12"/>
      <c r="EX3" s="12"/>
      <c r="EY3" s="12"/>
      <c r="EZ3" s="12"/>
      <c r="FA3" s="12"/>
      <c r="FB3" s="12"/>
      <c r="FC3" s="12"/>
      <c r="FD3" s="12"/>
      <c r="FE3" s="12"/>
      <c r="FF3" s="12"/>
      <c r="FG3" s="12"/>
      <c r="FH3" s="12"/>
      <c r="FI3" s="12"/>
      <c r="FJ3" s="12"/>
      <c r="FK3" s="12"/>
      <c r="FL3" s="12"/>
      <c r="FM3" s="12"/>
      <c r="FN3" s="12"/>
      <c r="FO3" s="12"/>
      <c r="FP3" s="12"/>
      <c r="FQ3" s="12"/>
      <c r="FR3" s="12"/>
      <c r="FS3" s="12"/>
      <c r="FT3" s="12"/>
      <c r="FU3" s="12"/>
      <c r="FV3" s="12"/>
      <c r="FW3" s="12"/>
      <c r="FX3" s="12"/>
      <c r="FY3" s="12"/>
      <c r="FZ3" s="12"/>
      <c r="GA3" s="12"/>
      <c r="GB3" s="12"/>
      <c r="GC3" s="12"/>
      <c r="GD3" s="12"/>
      <c r="GE3" s="12"/>
      <c r="GF3" s="12"/>
      <c r="GG3" s="12"/>
      <c r="GH3" s="12"/>
      <c r="GI3" s="12"/>
      <c r="GJ3" s="12"/>
      <c r="GK3" s="12"/>
      <c r="GL3" s="12"/>
      <c r="GM3" s="12"/>
      <c r="GN3" s="12"/>
      <c r="GO3" s="12"/>
      <c r="GP3" s="12"/>
      <c r="GQ3" s="12"/>
      <c r="GR3" s="12"/>
      <c r="GS3" s="12"/>
      <c r="GT3" s="12"/>
      <c r="GU3" s="12"/>
      <c r="GV3" s="12"/>
      <c r="GW3" s="12"/>
      <c r="GX3" s="12"/>
      <c r="GY3" s="12"/>
      <c r="GZ3" s="12"/>
      <c r="HA3" s="12"/>
      <c r="HB3" s="12"/>
      <c r="HC3" s="12"/>
      <c r="HD3" s="12"/>
      <c r="HE3" s="12"/>
      <c r="HF3" s="12"/>
      <c r="HG3" s="12"/>
      <c r="HH3" s="12"/>
      <c r="HI3" s="12"/>
      <c r="HJ3" s="12"/>
      <c r="HK3" s="12"/>
      <c r="HL3" s="12"/>
      <c r="HM3" s="12"/>
      <c r="HN3" s="12"/>
      <c r="HO3" s="12"/>
      <c r="HP3" s="12"/>
      <c r="HQ3" s="12"/>
      <c r="HR3" s="12"/>
      <c r="HS3" s="12"/>
      <c r="HT3" s="12"/>
      <c r="HU3" s="12"/>
      <c r="HV3" s="12"/>
      <c r="HW3" s="12"/>
      <c r="HX3" s="12"/>
      <c r="HY3" s="12"/>
      <c r="HZ3" s="12"/>
      <c r="IA3" s="12"/>
      <c r="IB3" s="12"/>
      <c r="IC3" s="12"/>
      <c r="ID3" s="12"/>
      <c r="IE3" s="12"/>
      <c r="IF3" s="12"/>
      <c r="IG3" s="12"/>
      <c r="IH3" s="12"/>
      <c r="II3" s="12"/>
      <c r="IJ3" s="12"/>
      <c r="IK3" s="12"/>
      <c r="IL3" s="12"/>
      <c r="IM3" s="22"/>
      <c r="IN3" s="12"/>
      <c r="IO3" s="12" t="s">
        <v>588</v>
      </c>
      <c r="IP3" s="22"/>
    </row>
    <row r="4" spans="1:250" s="15" customFormat="1" ht="72" customHeight="1">
      <c r="A4" s="25" t="s">
        <v>0</v>
      </c>
      <c r="B4" s="26" t="s">
        <v>99</v>
      </c>
      <c r="C4" s="26" t="s">
        <v>1</v>
      </c>
      <c r="D4" s="26" t="s">
        <v>2</v>
      </c>
      <c r="E4" s="26" t="s">
        <v>3</v>
      </c>
      <c r="F4" s="11" t="s">
        <v>3</v>
      </c>
      <c r="G4" s="11" t="s">
        <v>4</v>
      </c>
      <c r="H4" s="27"/>
      <c r="I4" s="27"/>
      <c r="J4" s="28" t="s">
        <v>290</v>
      </c>
      <c r="K4" s="11" t="s">
        <v>255</v>
      </c>
      <c r="L4" s="11" t="s">
        <v>256</v>
      </c>
      <c r="M4" s="29" t="s">
        <v>291</v>
      </c>
      <c r="N4" s="11" t="s">
        <v>255</v>
      </c>
      <c r="O4" s="11" t="s">
        <v>256</v>
      </c>
      <c r="P4" s="29" t="s">
        <v>300</v>
      </c>
      <c r="Q4" s="11" t="s">
        <v>255</v>
      </c>
      <c r="R4" s="11" t="s">
        <v>256</v>
      </c>
      <c r="S4" s="30" t="s">
        <v>258</v>
      </c>
      <c r="T4" s="31" t="s">
        <v>339</v>
      </c>
      <c r="U4" s="11" t="s">
        <v>292</v>
      </c>
      <c r="V4" s="31" t="s">
        <v>293</v>
      </c>
      <c r="W4" s="11" t="s">
        <v>294</v>
      </c>
      <c r="X4" s="31" t="s">
        <v>295</v>
      </c>
      <c r="Y4" s="11" t="s">
        <v>296</v>
      </c>
      <c r="Z4" s="31" t="s">
        <v>297</v>
      </c>
      <c r="AA4" s="11" t="s">
        <v>298</v>
      </c>
      <c r="AB4" s="31" t="s">
        <v>299</v>
      </c>
      <c r="AC4" s="11" t="s">
        <v>301</v>
      </c>
      <c r="AD4" s="31" t="s">
        <v>302</v>
      </c>
      <c r="AE4" s="11" t="s">
        <v>303</v>
      </c>
      <c r="AF4" s="31" t="s">
        <v>304</v>
      </c>
      <c r="AG4" s="11" t="s">
        <v>305</v>
      </c>
      <c r="AH4" s="31" t="s">
        <v>306</v>
      </c>
      <c r="AI4" s="11" t="s">
        <v>307</v>
      </c>
      <c r="AJ4" s="31" t="s">
        <v>308</v>
      </c>
      <c r="AK4" s="11" t="s">
        <v>309</v>
      </c>
      <c r="AL4" s="31" t="s">
        <v>310</v>
      </c>
      <c r="AM4" s="11" t="s">
        <v>311</v>
      </c>
      <c r="AN4" s="31" t="s">
        <v>312</v>
      </c>
      <c r="AO4" s="11" t="s">
        <v>313</v>
      </c>
      <c r="AP4" s="31" t="s">
        <v>314</v>
      </c>
      <c r="AQ4" s="11" t="s">
        <v>315</v>
      </c>
      <c r="AR4" s="31" t="s">
        <v>316</v>
      </c>
      <c r="AS4" s="11" t="s">
        <v>317</v>
      </c>
      <c r="AT4" s="31" t="s">
        <v>318</v>
      </c>
      <c r="AU4" s="11" t="s">
        <v>319</v>
      </c>
      <c r="AV4" s="31" t="s">
        <v>320</v>
      </c>
      <c r="AW4" s="11" t="s">
        <v>321</v>
      </c>
      <c r="AX4" s="31" t="s">
        <v>322</v>
      </c>
      <c r="AY4" s="11" t="s">
        <v>323</v>
      </c>
      <c r="AZ4" s="31" t="s">
        <v>324</v>
      </c>
      <c r="BA4" s="11" t="s">
        <v>326</v>
      </c>
      <c r="BB4" s="31" t="s">
        <v>327</v>
      </c>
      <c r="BC4" s="11" t="s">
        <v>328</v>
      </c>
      <c r="BD4" s="31" t="s">
        <v>329</v>
      </c>
      <c r="BE4" s="11" t="s">
        <v>330</v>
      </c>
      <c r="BF4" s="31" t="s">
        <v>331</v>
      </c>
      <c r="BG4" s="11" t="s">
        <v>332</v>
      </c>
      <c r="BH4" s="31" t="s">
        <v>333</v>
      </c>
      <c r="BI4" s="11" t="s">
        <v>334</v>
      </c>
      <c r="BJ4" s="11" t="s">
        <v>344</v>
      </c>
      <c r="BK4" s="31" t="s">
        <v>335</v>
      </c>
      <c r="BL4" s="11" t="s">
        <v>255</v>
      </c>
      <c r="BM4" s="11" t="s">
        <v>256</v>
      </c>
      <c r="BN4" s="28" t="s">
        <v>336</v>
      </c>
      <c r="BO4" s="11" t="s">
        <v>255</v>
      </c>
      <c r="BP4" s="11" t="s">
        <v>256</v>
      </c>
      <c r="BQ4" s="28" t="s">
        <v>337</v>
      </c>
      <c r="BR4" s="11" t="s">
        <v>255</v>
      </c>
      <c r="BS4" s="11" t="s">
        <v>256</v>
      </c>
      <c r="BT4" s="11" t="s">
        <v>338</v>
      </c>
      <c r="BU4" s="26" t="s">
        <v>342</v>
      </c>
      <c r="BV4" s="32" t="s">
        <v>343</v>
      </c>
      <c r="BW4" s="11" t="s">
        <v>255</v>
      </c>
      <c r="BX4" s="11" t="s">
        <v>256</v>
      </c>
      <c r="BY4" s="11" t="s">
        <v>340</v>
      </c>
      <c r="BZ4" s="31" t="s">
        <v>346</v>
      </c>
      <c r="CA4" s="11" t="s">
        <v>341</v>
      </c>
      <c r="CB4" s="31" t="s">
        <v>347</v>
      </c>
      <c r="CC4" s="11" t="s">
        <v>345</v>
      </c>
      <c r="CD4" s="31" t="s">
        <v>348</v>
      </c>
      <c r="CE4" s="11" t="s">
        <v>349</v>
      </c>
      <c r="CF4" s="31" t="s">
        <v>350</v>
      </c>
      <c r="CG4" s="11" t="s">
        <v>351</v>
      </c>
      <c r="CH4" s="31" t="s">
        <v>352</v>
      </c>
      <c r="CI4" s="11" t="s">
        <v>353</v>
      </c>
      <c r="CJ4" s="31" t="s">
        <v>354</v>
      </c>
      <c r="CK4" s="11" t="s">
        <v>355</v>
      </c>
      <c r="CL4" s="31" t="s">
        <v>356</v>
      </c>
      <c r="CM4" s="11" t="s">
        <v>357</v>
      </c>
      <c r="CN4" s="31" t="s">
        <v>356</v>
      </c>
      <c r="CO4" s="11" t="s">
        <v>358</v>
      </c>
      <c r="CP4" s="31" t="s">
        <v>359</v>
      </c>
      <c r="CQ4" s="11" t="s">
        <v>360</v>
      </c>
      <c r="CR4" s="31" t="s">
        <v>361</v>
      </c>
      <c r="CS4" s="11" t="s">
        <v>362</v>
      </c>
      <c r="CT4" s="31" t="s">
        <v>363</v>
      </c>
      <c r="CU4" s="11" t="s">
        <v>364</v>
      </c>
      <c r="CV4" s="31" t="s">
        <v>365</v>
      </c>
      <c r="CW4" s="11" t="s">
        <v>367</v>
      </c>
      <c r="CX4" s="31" t="s">
        <v>368</v>
      </c>
      <c r="CY4" s="11" t="s">
        <v>370</v>
      </c>
      <c r="CZ4" s="31" t="s">
        <v>371</v>
      </c>
      <c r="DA4" s="11" t="s">
        <v>372</v>
      </c>
      <c r="DB4" s="31" t="s">
        <v>373</v>
      </c>
      <c r="DC4" s="11" t="s">
        <v>374</v>
      </c>
      <c r="DD4" s="31" t="s">
        <v>375</v>
      </c>
      <c r="DE4" s="11" t="s">
        <v>376</v>
      </c>
      <c r="DF4" s="31" t="s">
        <v>377</v>
      </c>
      <c r="DG4" s="11" t="s">
        <v>378</v>
      </c>
      <c r="DH4" s="31" t="s">
        <v>379</v>
      </c>
      <c r="DI4" s="11" t="s">
        <v>380</v>
      </c>
      <c r="DJ4" s="31" t="s">
        <v>381</v>
      </c>
      <c r="DK4" s="11" t="s">
        <v>382</v>
      </c>
      <c r="DL4" s="31" t="s">
        <v>383</v>
      </c>
      <c r="DM4" s="11" t="s">
        <v>384</v>
      </c>
      <c r="DN4" s="31" t="s">
        <v>385</v>
      </c>
      <c r="DO4" s="11" t="s">
        <v>386</v>
      </c>
      <c r="DP4" s="30" t="s">
        <v>397</v>
      </c>
      <c r="DQ4" s="31" t="s">
        <v>387</v>
      </c>
      <c r="DR4" s="28" t="s">
        <v>369</v>
      </c>
      <c r="DS4" s="11" t="s">
        <v>255</v>
      </c>
      <c r="DT4" s="11" t="s">
        <v>256</v>
      </c>
      <c r="DU4" s="32" t="s">
        <v>392</v>
      </c>
      <c r="DV4" s="11" t="s">
        <v>255</v>
      </c>
      <c r="DW4" s="11" t="s">
        <v>256</v>
      </c>
      <c r="DX4" s="11" t="s">
        <v>388</v>
      </c>
      <c r="DY4" s="26" t="s">
        <v>389</v>
      </c>
      <c r="DZ4" s="11" t="s">
        <v>390</v>
      </c>
      <c r="EA4" s="26" t="s">
        <v>391</v>
      </c>
      <c r="EB4" s="11" t="s">
        <v>393</v>
      </c>
      <c r="EC4" s="26" t="s">
        <v>394</v>
      </c>
      <c r="ED4" s="11" t="s">
        <v>395</v>
      </c>
      <c r="EE4" s="26" t="s">
        <v>396</v>
      </c>
      <c r="EF4" s="11" t="s">
        <v>398</v>
      </c>
      <c r="EG4" s="26" t="s">
        <v>399</v>
      </c>
      <c r="EH4" s="11" t="s">
        <v>401</v>
      </c>
      <c r="EI4" s="26" t="s">
        <v>402</v>
      </c>
      <c r="EJ4" s="11" t="s">
        <v>403</v>
      </c>
      <c r="EK4" s="26" t="s">
        <v>404</v>
      </c>
      <c r="EL4" s="11" t="s">
        <v>405</v>
      </c>
      <c r="EM4" s="26" t="s">
        <v>406</v>
      </c>
      <c r="EN4" s="11" t="s">
        <v>407</v>
      </c>
      <c r="EO4" s="26" t="s">
        <v>408</v>
      </c>
      <c r="EP4" s="11" t="s">
        <v>409</v>
      </c>
      <c r="EQ4" s="26" t="s">
        <v>410</v>
      </c>
      <c r="ER4" s="26" t="s">
        <v>411</v>
      </c>
      <c r="ES4" s="11" t="s">
        <v>255</v>
      </c>
      <c r="ET4" s="11" t="s">
        <v>256</v>
      </c>
      <c r="EU4" s="26" t="s">
        <v>410</v>
      </c>
      <c r="EV4" s="11" t="s">
        <v>414</v>
      </c>
      <c r="EW4" s="26" t="s">
        <v>415</v>
      </c>
      <c r="EX4" s="11" t="s">
        <v>416</v>
      </c>
      <c r="EY4" s="26" t="s">
        <v>417</v>
      </c>
      <c r="EZ4" s="11" t="s">
        <v>418</v>
      </c>
      <c r="FA4" s="26" t="s">
        <v>419</v>
      </c>
      <c r="FB4" s="11" t="s">
        <v>421</v>
      </c>
      <c r="FC4" s="26" t="s">
        <v>422</v>
      </c>
      <c r="FD4" s="11" t="s">
        <v>423</v>
      </c>
      <c r="FE4" s="26" t="s">
        <v>430</v>
      </c>
      <c r="FF4" s="11" t="s">
        <v>424</v>
      </c>
      <c r="FG4" s="26" t="s">
        <v>425</v>
      </c>
      <c r="FH4" s="11" t="s">
        <v>426</v>
      </c>
      <c r="FI4" s="26" t="s">
        <v>425</v>
      </c>
      <c r="FJ4" s="28" t="s">
        <v>420</v>
      </c>
      <c r="FK4" s="11" t="s">
        <v>255</v>
      </c>
      <c r="FL4" s="11" t="s">
        <v>256</v>
      </c>
      <c r="FM4" s="32" t="s">
        <v>427</v>
      </c>
      <c r="FN4" s="11" t="s">
        <v>255</v>
      </c>
      <c r="FO4" s="11" t="s">
        <v>256</v>
      </c>
      <c r="FP4" s="11" t="s">
        <v>428</v>
      </c>
      <c r="FQ4" s="26" t="s">
        <v>429</v>
      </c>
      <c r="FR4" s="11" t="s">
        <v>431</v>
      </c>
      <c r="FS4" s="26" t="s">
        <v>432</v>
      </c>
      <c r="FT4" s="11" t="s">
        <v>434</v>
      </c>
      <c r="FU4" s="26" t="s">
        <v>433</v>
      </c>
      <c r="FV4" s="11" t="s">
        <v>436</v>
      </c>
      <c r="FW4" s="26" t="s">
        <v>435</v>
      </c>
      <c r="FX4" s="32" t="s">
        <v>439</v>
      </c>
      <c r="FY4" s="11" t="s">
        <v>255</v>
      </c>
      <c r="FZ4" s="11" t="s">
        <v>256</v>
      </c>
      <c r="GA4" s="11" t="s">
        <v>440</v>
      </c>
      <c r="GB4" s="26" t="s">
        <v>441</v>
      </c>
      <c r="GC4" s="11" t="s">
        <v>442</v>
      </c>
      <c r="GD4" s="26" t="s">
        <v>443</v>
      </c>
      <c r="GE4" s="11" t="s">
        <v>444</v>
      </c>
      <c r="GF4" s="26" t="s">
        <v>445</v>
      </c>
      <c r="GG4" s="11" t="s">
        <v>446</v>
      </c>
      <c r="GH4" s="26" t="s">
        <v>447</v>
      </c>
      <c r="GI4" s="11" t="s">
        <v>448</v>
      </c>
      <c r="GJ4" s="26" t="s">
        <v>449</v>
      </c>
      <c r="GK4" s="11" t="s">
        <v>450</v>
      </c>
      <c r="GL4" s="26" t="s">
        <v>451</v>
      </c>
      <c r="GM4" s="11" t="s">
        <v>452</v>
      </c>
      <c r="GN4" s="26" t="s">
        <v>453</v>
      </c>
      <c r="GO4" s="11" t="s">
        <v>454</v>
      </c>
      <c r="GP4" s="26" t="s">
        <v>455</v>
      </c>
      <c r="GQ4" s="11" t="s">
        <v>456</v>
      </c>
      <c r="GR4" s="26" t="s">
        <v>457</v>
      </c>
      <c r="GS4" s="11" t="s">
        <v>458</v>
      </c>
      <c r="GT4" s="26" t="s">
        <v>459</v>
      </c>
      <c r="GU4" s="11" t="s">
        <v>460</v>
      </c>
      <c r="GV4" s="26" t="s">
        <v>461</v>
      </c>
      <c r="GW4" s="11" t="s">
        <v>464</v>
      </c>
      <c r="GX4" s="26" t="s">
        <v>465</v>
      </c>
      <c r="GY4" s="11" t="s">
        <v>466</v>
      </c>
      <c r="GZ4" s="26" t="s">
        <v>469</v>
      </c>
      <c r="HA4" s="11" t="s">
        <v>467</v>
      </c>
      <c r="HB4" s="26" t="s">
        <v>468</v>
      </c>
      <c r="HC4" s="28" t="s">
        <v>462</v>
      </c>
      <c r="HD4" s="11" t="s">
        <v>255</v>
      </c>
      <c r="HE4" s="11" t="s">
        <v>256</v>
      </c>
      <c r="HF4" s="32" t="s">
        <v>463</v>
      </c>
      <c r="HG4" s="11" t="s">
        <v>255</v>
      </c>
      <c r="HH4" s="11" t="s">
        <v>256</v>
      </c>
      <c r="HI4" s="11" t="s">
        <v>470</v>
      </c>
      <c r="HJ4" s="26" t="s">
        <v>471</v>
      </c>
      <c r="HK4" s="11" t="s">
        <v>472</v>
      </c>
      <c r="HL4" s="26" t="s">
        <v>473</v>
      </c>
      <c r="HM4" s="11" t="s">
        <v>474</v>
      </c>
      <c r="HN4" s="26" t="s">
        <v>473</v>
      </c>
      <c r="HO4" s="32" t="s">
        <v>475</v>
      </c>
      <c r="HP4" s="11" t="s">
        <v>255</v>
      </c>
      <c r="HQ4" s="11" t="s">
        <v>256</v>
      </c>
      <c r="HR4" s="11"/>
      <c r="HS4" s="11" t="s">
        <v>478</v>
      </c>
      <c r="HT4" s="26" t="s">
        <v>479</v>
      </c>
      <c r="HU4" s="11" t="s">
        <v>482</v>
      </c>
      <c r="HV4" s="26" t="s">
        <v>481</v>
      </c>
      <c r="HW4" s="32" t="s">
        <v>490</v>
      </c>
      <c r="HX4" s="11" t="s">
        <v>255</v>
      </c>
      <c r="HY4" s="11" t="s">
        <v>256</v>
      </c>
      <c r="HZ4" s="33" t="s">
        <v>503</v>
      </c>
      <c r="IA4" s="34" t="s">
        <v>255</v>
      </c>
      <c r="IB4" s="34" t="s">
        <v>256</v>
      </c>
      <c r="IC4" s="34" t="s">
        <v>480</v>
      </c>
      <c r="ID4" s="33" t="s">
        <v>481</v>
      </c>
      <c r="IE4" s="34" t="s">
        <v>484</v>
      </c>
      <c r="IF4" s="33" t="s">
        <v>485</v>
      </c>
      <c r="IG4" s="34" t="s">
        <v>486</v>
      </c>
      <c r="IH4" s="33" t="s">
        <v>487</v>
      </c>
      <c r="II4" s="34" t="s">
        <v>488</v>
      </c>
      <c r="IJ4" s="33" t="s">
        <v>489</v>
      </c>
      <c r="IK4" s="34" t="s">
        <v>492</v>
      </c>
      <c r="IL4" s="33" t="s">
        <v>493</v>
      </c>
      <c r="IM4" s="35"/>
      <c r="IN4" s="33" t="s">
        <v>504</v>
      </c>
      <c r="IO4" s="33" t="s">
        <v>505</v>
      </c>
    </row>
    <row r="5" spans="1:250" ht="28.5" customHeight="1">
      <c r="A5" s="54" t="s">
        <v>52</v>
      </c>
      <c r="B5" s="7" t="s">
        <v>53</v>
      </c>
      <c r="C5" s="7"/>
      <c r="D5" s="7"/>
      <c r="E5" s="7"/>
      <c r="F5" s="20"/>
      <c r="G5" s="20"/>
      <c r="H5" s="14"/>
      <c r="I5" s="14"/>
      <c r="J5" s="4" t="e">
        <f>#REF!</f>
        <v>#REF!</v>
      </c>
      <c r="K5" s="4" t="e">
        <f>K17+K22</f>
        <v>#REF!</v>
      </c>
      <c r="L5" s="4">
        <f>L17+L22</f>
        <v>0</v>
      </c>
      <c r="M5" s="4" t="e">
        <f>#REF!+J5</f>
        <v>#REF!</v>
      </c>
      <c r="N5" s="4" t="e">
        <f>N17+N22</f>
        <v>#REF!</v>
      </c>
      <c r="O5" s="4">
        <f>O17+O22</f>
        <v>0</v>
      </c>
      <c r="P5" s="4" t="e">
        <f>#REF!</f>
        <v>#REF!</v>
      </c>
      <c r="Q5" s="4" t="e">
        <f>Q17+Q22</f>
        <v>#REF!</v>
      </c>
      <c r="R5" s="4">
        <f>R17+R22</f>
        <v>0</v>
      </c>
      <c r="S5" s="5" t="e">
        <f>P5-M5-T5</f>
        <v>#REF!</v>
      </c>
      <c r="T5" s="5" t="e">
        <f>#REF!</f>
        <v>#REF!</v>
      </c>
      <c r="U5" s="4">
        <f>U17+U22</f>
        <v>0</v>
      </c>
      <c r="V5" s="5" t="e">
        <f>T5-U5</f>
        <v>#REF!</v>
      </c>
      <c r="W5" s="4">
        <f>W17+W22</f>
        <v>0</v>
      </c>
      <c r="X5" s="5" t="e">
        <f>V5-W5</f>
        <v>#REF!</v>
      </c>
      <c r="Y5" s="4">
        <f>Y17+Y22</f>
        <v>0</v>
      </c>
      <c r="Z5" s="5" t="e">
        <f>X5-Y5</f>
        <v>#REF!</v>
      </c>
      <c r="AA5" s="4">
        <f>AA17+AA22</f>
        <v>0</v>
      </c>
      <c r="AB5" s="5" t="e">
        <f>Z5-AA5</f>
        <v>#REF!</v>
      </c>
      <c r="AC5" s="4">
        <f>AC17+AC22</f>
        <v>35000</v>
      </c>
      <c r="AD5" s="5" t="e">
        <f>AB5-AC5</f>
        <v>#REF!</v>
      </c>
      <c r="AE5" s="4">
        <f>AE17+AE22</f>
        <v>-7500</v>
      </c>
      <c r="AF5" s="5" t="e">
        <f t="shared" ref="AF5:AF27" si="0">AD5-AE5</f>
        <v>#REF!</v>
      </c>
      <c r="AG5" s="4">
        <f>AG17+AG22</f>
        <v>0</v>
      </c>
      <c r="AH5" s="5" t="e">
        <f t="shared" ref="AH5:AH27" si="1">AF5-AG5</f>
        <v>#REF!</v>
      </c>
      <c r="AI5" s="4">
        <f>AI17+AI22</f>
        <v>11079</v>
      </c>
      <c r="AJ5" s="5" t="e">
        <f t="shared" ref="AJ5:AJ27" si="2">AH5-AI5</f>
        <v>#REF!</v>
      </c>
      <c r="AK5" s="4">
        <f>AK17+AK22</f>
        <v>0</v>
      </c>
      <c r="AL5" s="5" t="e">
        <f t="shared" ref="AL5:AL27" si="3">AJ5-AK5</f>
        <v>#REF!</v>
      </c>
      <c r="AM5" s="4">
        <f>AM17+AM22</f>
        <v>35050</v>
      </c>
      <c r="AN5" s="5" t="e">
        <f t="shared" ref="AN5:AN27" si="4">AL5-AM5</f>
        <v>#REF!</v>
      </c>
      <c r="AO5" s="4">
        <f>AO17+AO22</f>
        <v>62</v>
      </c>
      <c r="AP5" s="5" t="e">
        <f t="shared" ref="AP5:AP27" si="5">AN5-AO5</f>
        <v>#REF!</v>
      </c>
      <c r="AQ5" s="4">
        <f>AQ17+AQ22</f>
        <v>0</v>
      </c>
      <c r="AR5" s="5" t="e">
        <f t="shared" ref="AR5:AR27" si="6">AP5-AQ5</f>
        <v>#REF!</v>
      </c>
      <c r="AS5" s="4">
        <f>AS17+AS22</f>
        <v>10900</v>
      </c>
      <c r="AT5" s="5" t="e">
        <f t="shared" ref="AT5:AT27" si="7">AR5-AS5</f>
        <v>#REF!</v>
      </c>
      <c r="AU5" s="4">
        <f>AU17+AU22</f>
        <v>9321</v>
      </c>
      <c r="AV5" s="5" t="e">
        <f t="shared" ref="AV5:AV27" si="8">AT5-AU5</f>
        <v>#REF!</v>
      </c>
      <c r="AW5" s="4">
        <f>AW17+AW22</f>
        <v>772</v>
      </c>
      <c r="AX5" s="5" t="e">
        <f t="shared" ref="AX5:AX27" si="9">AV5-AW5</f>
        <v>#REF!</v>
      </c>
      <c r="AY5" s="4">
        <f>AY17+AY22</f>
        <v>0</v>
      </c>
      <c r="AZ5" s="5" t="e">
        <f t="shared" ref="AZ5:AZ27" si="10">AX5-AY5</f>
        <v>#REF!</v>
      </c>
      <c r="BA5" s="4">
        <f>BA17+BA22</f>
        <v>0</v>
      </c>
      <c r="BB5" s="5" t="e">
        <f t="shared" ref="BB5:BB27" si="11">AZ5-BA5</f>
        <v>#REF!</v>
      </c>
      <c r="BC5" s="4">
        <f>BC17+BC22</f>
        <v>0</v>
      </c>
      <c r="BD5" s="5" t="e">
        <f t="shared" ref="BD5:BD27" si="12">BB5-BC5</f>
        <v>#REF!</v>
      </c>
      <c r="BE5" s="4">
        <f>BE17+BE22</f>
        <v>0</v>
      </c>
      <c r="BF5" s="5" t="e">
        <f t="shared" ref="BF5:BF27" si="13">BD5-BE5</f>
        <v>#REF!</v>
      </c>
      <c r="BG5" s="4">
        <f>BG17+BG22</f>
        <v>0</v>
      </c>
      <c r="BH5" s="5" t="e">
        <f t="shared" ref="BH5:BH27" si="14">BF5-BG5</f>
        <v>#REF!</v>
      </c>
      <c r="BI5" s="4">
        <f>BI17+BI22</f>
        <v>0</v>
      </c>
      <c r="BJ5" s="4">
        <f>BJ17+BJ22</f>
        <v>0</v>
      </c>
      <c r="BK5" s="5" t="e">
        <f>BH5-BI5-BJ5</f>
        <v>#REF!</v>
      </c>
      <c r="BL5" s="4" t="e">
        <f>BL17+BL22</f>
        <v>#REF!</v>
      </c>
      <c r="BM5" s="4">
        <f>BM17+BM22</f>
        <v>0</v>
      </c>
      <c r="BN5" s="4">
        <f>U5+W5+Y5+AA5+AC5+AE5+AG5+AI5+AK5+AM5+AO5+AS5+AU5+AW5+AY5+BA5+BC5+BE5++BG5+BI5+AQ5</f>
        <v>94684</v>
      </c>
      <c r="BO5" s="4">
        <f>BO17+BO22</f>
        <v>94684</v>
      </c>
      <c r="BP5" s="4">
        <f>BP17+BP22</f>
        <v>0</v>
      </c>
      <c r="BQ5" s="4" t="e">
        <f t="shared" ref="BQ5:BQ101" si="15">M5+BN5</f>
        <v>#REF!</v>
      </c>
      <c r="BR5" s="4" t="e">
        <f>BR17+BR22</f>
        <v>#REF!</v>
      </c>
      <c r="BS5" s="4">
        <f>BS17+BS22</f>
        <v>0</v>
      </c>
      <c r="BT5" s="4" t="e">
        <f>P5-BQ5-BK5</f>
        <v>#REF!</v>
      </c>
      <c r="BU5" s="4">
        <f t="shared" ref="BU5:BY5" si="16">BU17+BU22</f>
        <v>0</v>
      </c>
      <c r="BV5" s="4" t="e">
        <f t="shared" si="16"/>
        <v>#REF!</v>
      </c>
      <c r="BW5" s="4" t="e">
        <f t="shared" si="16"/>
        <v>#REF!</v>
      </c>
      <c r="BX5" s="4">
        <f t="shared" si="16"/>
        <v>0</v>
      </c>
      <c r="BY5" s="4">
        <f t="shared" si="16"/>
        <v>0</v>
      </c>
      <c r="BZ5" s="5" t="e">
        <f t="shared" ref="BZ5:BZ42" si="17">BK5-BY5+BU5</f>
        <v>#REF!</v>
      </c>
      <c r="CA5" s="4">
        <f>CA17+CA22</f>
        <v>0</v>
      </c>
      <c r="CB5" s="5" t="e">
        <f t="shared" ref="CB5:CB27" si="18">BZ5-CA5</f>
        <v>#REF!</v>
      </c>
      <c r="CC5" s="4">
        <f>CC17+CC22</f>
        <v>0</v>
      </c>
      <c r="CD5" s="5" t="e">
        <f t="shared" ref="CD5:CD27" si="19">CB5-CC5</f>
        <v>#REF!</v>
      </c>
      <c r="CE5" s="4">
        <f>CE17+CE22</f>
        <v>0</v>
      </c>
      <c r="CF5" s="5" t="e">
        <f t="shared" ref="CF5:CF27" si="20">CD5-CE5</f>
        <v>#REF!</v>
      </c>
      <c r="CG5" s="4">
        <f>CG17+CG22</f>
        <v>0</v>
      </c>
      <c r="CH5" s="5" t="e">
        <f t="shared" ref="CH5:CH27" si="21">CF5-CG5</f>
        <v>#REF!</v>
      </c>
      <c r="CI5" s="4">
        <f>CI17+CI22</f>
        <v>7015</v>
      </c>
      <c r="CJ5" s="5" t="e">
        <f t="shared" ref="CJ5:CJ27" si="22">CH5-CI5</f>
        <v>#REF!</v>
      </c>
      <c r="CK5" s="4">
        <f>CK17+CK22</f>
        <v>0</v>
      </c>
      <c r="CL5" s="5" t="e">
        <f t="shared" ref="CL5:CL27" si="23">CJ5-CK5</f>
        <v>#REF!</v>
      </c>
      <c r="CM5" s="4">
        <f>CM17+CM22</f>
        <v>17.48</v>
      </c>
      <c r="CN5" s="5" t="e">
        <f t="shared" ref="CN5:CN27" si="24">CL5-CM5</f>
        <v>#REF!</v>
      </c>
      <c r="CO5" s="4">
        <f>CO17+CO22</f>
        <v>17864</v>
      </c>
      <c r="CP5" s="5" t="e">
        <f t="shared" ref="CP5:CP27" si="25">CN5-CO5</f>
        <v>#REF!</v>
      </c>
      <c r="CQ5" s="4">
        <f>CQ17+CQ22</f>
        <v>0</v>
      </c>
      <c r="CR5" s="5" t="e">
        <f t="shared" ref="CR5:CR27" si="26">CP5-CQ5</f>
        <v>#REF!</v>
      </c>
      <c r="CS5" s="4">
        <f>CS17+CS22</f>
        <v>0</v>
      </c>
      <c r="CT5" s="5" t="e">
        <f t="shared" ref="CT5:CT27" si="27">CR5-CS5</f>
        <v>#REF!</v>
      </c>
      <c r="CU5" s="4">
        <f>CU17+CU22</f>
        <v>0</v>
      </c>
      <c r="CV5" s="5" t="e">
        <f t="shared" ref="CV5:CV27" si="28">CT5-CU5</f>
        <v>#REF!</v>
      </c>
      <c r="CW5" s="4">
        <f>CW17+CW22</f>
        <v>0</v>
      </c>
      <c r="CX5" s="5" t="e">
        <f t="shared" ref="CX5:CX27" si="29">CV5-CW5</f>
        <v>#REF!</v>
      </c>
      <c r="CY5" s="4">
        <f>CY17+CY22</f>
        <v>0</v>
      </c>
      <c r="CZ5" s="5" t="e">
        <f t="shared" ref="CZ5:CZ27" si="30">CX5-CY5</f>
        <v>#REF!</v>
      </c>
      <c r="DA5" s="4">
        <f>DA17+DA22</f>
        <v>0</v>
      </c>
      <c r="DB5" s="5" t="e">
        <f t="shared" ref="DB5:DB27" si="31">CZ5-DA5</f>
        <v>#REF!</v>
      </c>
      <c r="DC5" s="4">
        <f>DC17+DC22</f>
        <v>8486</v>
      </c>
      <c r="DD5" s="5" t="e">
        <f t="shared" ref="DD5:DD27" si="32">DB5-DC5</f>
        <v>#REF!</v>
      </c>
      <c r="DE5" s="4">
        <f>DE17+DE22</f>
        <v>50</v>
      </c>
      <c r="DF5" s="5" t="e">
        <f t="shared" ref="DF5:DF27" si="33">DD5-DE5</f>
        <v>#REF!</v>
      </c>
      <c r="DG5" s="4">
        <f>DG17+DG22</f>
        <v>0</v>
      </c>
      <c r="DH5" s="5" t="e">
        <f t="shared" ref="DH5:DH27" si="34">DF5-DG5</f>
        <v>#REF!</v>
      </c>
      <c r="DI5" s="4">
        <f>DI17+DI22</f>
        <v>0</v>
      </c>
      <c r="DJ5" s="5" t="e">
        <f t="shared" ref="DJ5:DJ27" si="35">DH5-DI5</f>
        <v>#REF!</v>
      </c>
      <c r="DK5" s="4">
        <f>DK17+DK22</f>
        <v>0</v>
      </c>
      <c r="DL5" s="5" t="e">
        <f t="shared" ref="DL5:DL27" si="36">DJ5-DK5</f>
        <v>#REF!</v>
      </c>
      <c r="DM5" s="4">
        <f>DM17+DM22</f>
        <v>0</v>
      </c>
      <c r="DN5" s="5" t="e">
        <f t="shared" ref="DN5:DN27" si="37">DL5-DM5</f>
        <v>#REF!</v>
      </c>
      <c r="DO5" s="4">
        <f>DO17+DO22</f>
        <v>0</v>
      </c>
      <c r="DP5" s="5"/>
      <c r="DQ5" s="5" t="e">
        <f>DN5-DO5</f>
        <v>#REF!</v>
      </c>
      <c r="DR5" s="4">
        <f>BY5+CA5+CC5+CE5+CG5+CI5+CK5+CM5+CO5+CQ5+CS5+CU5+CW5+CY5+DA5+DC5+DE5+DG5+DI5+DK5+DM5+DO5</f>
        <v>33432.479999999996</v>
      </c>
      <c r="DS5" s="4">
        <f>DS17+DS22</f>
        <v>33432.480000000003</v>
      </c>
      <c r="DT5" s="4">
        <f>DT17+DT22</f>
        <v>0</v>
      </c>
      <c r="DU5" s="4" t="e">
        <f t="shared" ref="DU5:DU60" si="38">BQ5+DR5</f>
        <v>#REF!</v>
      </c>
      <c r="DV5" s="4" t="e">
        <f>DV17+DV22</f>
        <v>#REF!</v>
      </c>
      <c r="DW5" s="4">
        <f>DW17+DW22</f>
        <v>0</v>
      </c>
      <c r="DX5" s="4">
        <f>DX17+DX22</f>
        <v>0</v>
      </c>
      <c r="DY5" s="4" t="e">
        <f>DQ5-DX5</f>
        <v>#REF!</v>
      </c>
      <c r="DZ5" s="4">
        <f>DZ17+DZ22</f>
        <v>0</v>
      </c>
      <c r="EA5" s="4" t="e">
        <f>DY5-DZ5</f>
        <v>#REF!</v>
      </c>
      <c r="EB5" s="4">
        <f>EB17+EB22</f>
        <v>0</v>
      </c>
      <c r="EC5" s="4" t="e">
        <f>EA5-EB5</f>
        <v>#REF!</v>
      </c>
      <c r="ED5" s="4">
        <f>ED17+ED22</f>
        <v>18500</v>
      </c>
      <c r="EE5" s="4" t="e">
        <f>EC5-ED5</f>
        <v>#REF!</v>
      </c>
      <c r="EF5" s="4">
        <f>EF17+EF22</f>
        <v>0</v>
      </c>
      <c r="EG5" s="4" t="e">
        <f>EE5-EF5</f>
        <v>#REF!</v>
      </c>
      <c r="EH5" s="4">
        <f>EH17+EH22</f>
        <v>0</v>
      </c>
      <c r="EI5" s="4" t="e">
        <f>EG5-EH5</f>
        <v>#REF!</v>
      </c>
      <c r="EJ5" s="4">
        <f>EJ17+EJ22</f>
        <v>0</v>
      </c>
      <c r="EK5" s="4" t="e">
        <f>EI5-EJ5</f>
        <v>#REF!</v>
      </c>
      <c r="EL5" s="4">
        <f>EL17+EL22</f>
        <v>0</v>
      </c>
      <c r="EM5" s="4" t="e">
        <f>EK5-EL5</f>
        <v>#REF!</v>
      </c>
      <c r="EN5" s="4">
        <f>EN17+EN22</f>
        <v>8000</v>
      </c>
      <c r="EO5" s="4" t="e">
        <f>EM5-EN5</f>
        <v>#REF!</v>
      </c>
      <c r="EP5" s="4">
        <f>EP17+EP22</f>
        <v>0</v>
      </c>
      <c r="EQ5" s="4" t="e">
        <f>EO5-EP5</f>
        <v>#REF!</v>
      </c>
      <c r="ER5" s="4">
        <f>ER17+ER22</f>
        <v>0</v>
      </c>
      <c r="ES5" s="4">
        <f>ES17+ES22</f>
        <v>0</v>
      </c>
      <c r="ET5" s="4">
        <f>ET17+ET22</f>
        <v>0</v>
      </c>
      <c r="EU5" s="4" t="e">
        <f>EQ5+ER5</f>
        <v>#REF!</v>
      </c>
      <c r="EV5" s="4">
        <f>EV17+EV22</f>
        <v>455.25</v>
      </c>
      <c r="EW5" s="4" t="e">
        <f>EU5-EV5</f>
        <v>#REF!</v>
      </c>
      <c r="EX5" s="4">
        <f>EX17+EX22</f>
        <v>0</v>
      </c>
      <c r="EY5" s="4" t="e">
        <f>EW5-EX5</f>
        <v>#REF!</v>
      </c>
      <c r="EZ5" s="4">
        <f>EZ17+EZ22</f>
        <v>0</v>
      </c>
      <c r="FA5" s="4" t="e">
        <f>EY5-EZ5</f>
        <v>#REF!</v>
      </c>
      <c r="FB5" s="4">
        <f>FB17+FB22</f>
        <v>0</v>
      </c>
      <c r="FC5" s="4" t="e">
        <f>FA5-FB5</f>
        <v>#REF!</v>
      </c>
      <c r="FD5" s="4">
        <f>FD17+FD22</f>
        <v>0</v>
      </c>
      <c r="FE5" s="4" t="e">
        <f>FC5-FD5</f>
        <v>#REF!</v>
      </c>
      <c r="FF5" s="4">
        <f>FF17+FF22</f>
        <v>0</v>
      </c>
      <c r="FG5" s="4" t="e">
        <f>FE5-FF5</f>
        <v>#REF!</v>
      </c>
      <c r="FH5" s="4">
        <f>FH17+FH22</f>
        <v>0</v>
      </c>
      <c r="FI5" s="4" t="e">
        <f>FG5-FH5</f>
        <v>#REF!</v>
      </c>
      <c r="FJ5" s="4">
        <f>DX5+DZ5+EB5+ED5+EF5+EH5+EJ5+EL5+EN5+EP5+EV5+EX5+EZ5+FB5+FD5+FF5+FH5</f>
        <v>26955.25</v>
      </c>
      <c r="FK5" s="4">
        <f>FK17+FK22</f>
        <v>26955.25</v>
      </c>
      <c r="FL5" s="4">
        <f>FL17+FL22</f>
        <v>0</v>
      </c>
      <c r="FM5" s="4" t="e">
        <f>FJ5+DU5</f>
        <v>#REF!</v>
      </c>
      <c r="FN5" s="4" t="e">
        <f>FN17+FN22</f>
        <v>#REF!</v>
      </c>
      <c r="FO5" s="4">
        <f>FO17+FO22</f>
        <v>0</v>
      </c>
      <c r="FP5" s="4">
        <f>FP17+FP22</f>
        <v>23550</v>
      </c>
      <c r="FQ5" s="4" t="e">
        <f>FI5-FP5</f>
        <v>#REF!</v>
      </c>
      <c r="FR5" s="4">
        <f>FR17+FR22</f>
        <v>0</v>
      </c>
      <c r="FS5" s="4" t="e">
        <f>FQ5-FR5</f>
        <v>#REF!</v>
      </c>
      <c r="FT5" s="4">
        <f>FT17+FT22</f>
        <v>0</v>
      </c>
      <c r="FU5" s="4" t="e">
        <f>FS5-FT5</f>
        <v>#REF!</v>
      </c>
      <c r="FV5" s="4">
        <f>FV17+FV22</f>
        <v>0</v>
      </c>
      <c r="FW5" s="4" t="e">
        <f>FU5-FV5</f>
        <v>#REF!</v>
      </c>
      <c r="FX5" s="4" t="e">
        <f>BV5+ER5</f>
        <v>#REF!</v>
      </c>
      <c r="FY5" s="4" t="e">
        <f>FY17+FY22</f>
        <v>#REF!</v>
      </c>
      <c r="FZ5" s="4">
        <f>FZ17+FZ22</f>
        <v>0</v>
      </c>
      <c r="GA5" s="4">
        <f>GA17+GA22</f>
        <v>9400</v>
      </c>
      <c r="GB5" s="4" t="e">
        <f t="shared" ref="GB5:GB60" si="39">FW5-GA5</f>
        <v>#REF!</v>
      </c>
      <c r="GC5" s="4">
        <f>GC17+GC22</f>
        <v>0</v>
      </c>
      <c r="GD5" s="4" t="e">
        <f>GB5-GC5</f>
        <v>#REF!</v>
      </c>
      <c r="GE5" s="4">
        <f>GE17+GE22</f>
        <v>0</v>
      </c>
      <c r="GF5" s="4" t="e">
        <f>GD5-GE5</f>
        <v>#REF!</v>
      </c>
      <c r="GG5" s="4">
        <f>GG17+GG22</f>
        <v>0</v>
      </c>
      <c r="GH5" s="4" t="e">
        <f>GF5-GG5</f>
        <v>#REF!</v>
      </c>
      <c r="GI5" s="4">
        <f>GI17+GI22</f>
        <v>0</v>
      </c>
      <c r="GJ5" s="4" t="e">
        <f>GH5-GI5</f>
        <v>#REF!</v>
      </c>
      <c r="GK5" s="4">
        <f>GK17+GK22</f>
        <v>0</v>
      </c>
      <c r="GL5" s="4" t="e">
        <f>GJ5-GK5</f>
        <v>#REF!</v>
      </c>
      <c r="GM5" s="4">
        <f>GM17+GM22</f>
        <v>5000</v>
      </c>
      <c r="GN5" s="4" t="e">
        <f>GL5-GM5</f>
        <v>#REF!</v>
      </c>
      <c r="GO5" s="4">
        <f>GO17+GO22</f>
        <v>1285</v>
      </c>
      <c r="GP5" s="4" t="e">
        <f>GN5-GO5</f>
        <v>#REF!</v>
      </c>
      <c r="GQ5" s="4">
        <f>GQ17+GQ22</f>
        <v>0</v>
      </c>
      <c r="GR5" s="4" t="e">
        <f>GP5-GQ5</f>
        <v>#REF!</v>
      </c>
      <c r="GS5" s="4">
        <f>GS17+GS22</f>
        <v>0</v>
      </c>
      <c r="GT5" s="4" t="e">
        <f>GR5-GS5</f>
        <v>#REF!</v>
      </c>
      <c r="GU5" s="4">
        <f>GU17+GU22</f>
        <v>0</v>
      </c>
      <c r="GV5" s="4" t="e">
        <f>GT5-GU5</f>
        <v>#REF!</v>
      </c>
      <c r="GW5" s="4">
        <f>GW17+GW22</f>
        <v>0</v>
      </c>
      <c r="GX5" s="4" t="e">
        <f>GV5-GW5</f>
        <v>#REF!</v>
      </c>
      <c r="GY5" s="4">
        <f>GY17+GY22</f>
        <v>0</v>
      </c>
      <c r="GZ5" s="4" t="e">
        <f>GX5-GY5</f>
        <v>#REF!</v>
      </c>
      <c r="HA5" s="4">
        <f>HA17+HA22</f>
        <v>0</v>
      </c>
      <c r="HB5" s="4" t="e">
        <f>GZ5-HA5</f>
        <v>#REF!</v>
      </c>
      <c r="HC5" s="4">
        <f t="shared" ref="HC5:HC42" si="40">FP5+FR5+FT5+FV5+GA5+GC5+GE5+GG5+GI5+GK5+GM5+GO5+GQ5+GS5+GU5+GW5+GY5+HA5</f>
        <v>39235</v>
      </c>
      <c r="HD5" s="4">
        <f>HD17+HD22</f>
        <v>39235</v>
      </c>
      <c r="HE5" s="4">
        <f>HE17+HE22</f>
        <v>0</v>
      </c>
      <c r="HF5" s="4" t="e">
        <f t="shared" ref="HF5:HF42" si="41">HC5+FM5</f>
        <v>#REF!</v>
      </c>
      <c r="HG5" s="4" t="e">
        <f>HG17+HG22</f>
        <v>#REF!</v>
      </c>
      <c r="HH5" s="4">
        <f>HH17+HH22</f>
        <v>0</v>
      </c>
      <c r="HI5" s="4">
        <f>HI17+HI22</f>
        <v>24050</v>
      </c>
      <c r="HJ5" s="4" t="e">
        <f>HB5-HI5</f>
        <v>#REF!</v>
      </c>
      <c r="HK5" s="4">
        <f>HK17+HK22</f>
        <v>0</v>
      </c>
      <c r="HL5" s="4" t="e">
        <f>HJ5-HK5</f>
        <v>#REF!</v>
      </c>
      <c r="HM5" s="4">
        <f>HM17+HM22</f>
        <v>9003</v>
      </c>
      <c r="HN5" s="4" t="e">
        <f>HL5+HM5</f>
        <v>#REF!</v>
      </c>
      <c r="HO5" s="4" t="e">
        <f t="shared" ref="HO5:HO42" si="42">FX5+HM5</f>
        <v>#REF!</v>
      </c>
      <c r="HP5" s="4" t="e">
        <f>HP17+HP22</f>
        <v>#REF!</v>
      </c>
      <c r="HQ5" s="4">
        <f>HQ17+HQ22</f>
        <v>0</v>
      </c>
      <c r="HR5" s="4" t="e">
        <f>HO5-HF5-HM5-HB5</f>
        <v>#REF!</v>
      </c>
      <c r="HS5" s="4">
        <f>HS17+HS22</f>
        <v>0</v>
      </c>
      <c r="HT5" s="4" t="e">
        <f>HN5-HS5</f>
        <v>#REF!</v>
      </c>
      <c r="HU5" s="4">
        <f>HU17+HU22</f>
        <v>0</v>
      </c>
      <c r="HV5" s="4" t="e">
        <f>HT5+HU5</f>
        <v>#REF!</v>
      </c>
      <c r="HW5" s="4" t="e">
        <f>HO5+HU5</f>
        <v>#REF!</v>
      </c>
      <c r="HX5" s="4" t="e">
        <f>HX17+HX22</f>
        <v>#REF!</v>
      </c>
      <c r="HY5" s="4">
        <f>HY17+HY22</f>
        <v>0</v>
      </c>
      <c r="HZ5" s="4">
        <f>HZ6</f>
        <v>492300</v>
      </c>
      <c r="IA5" s="4">
        <f>IA17+IA22</f>
        <v>582108</v>
      </c>
      <c r="IB5" s="4">
        <f>IB17+IB22</f>
        <v>0</v>
      </c>
      <c r="IC5" s="4">
        <f>IC17+IC22</f>
        <v>-20407.38</v>
      </c>
      <c r="ID5" s="4" t="e">
        <f t="shared" ref="ID5:ID42" si="43">HV5-IC5</f>
        <v>#REF!</v>
      </c>
      <c r="IE5" s="4">
        <f>IE17+IE22</f>
        <v>10100</v>
      </c>
      <c r="IF5" s="4" t="e">
        <f>ID5-IE5</f>
        <v>#REF!</v>
      </c>
      <c r="IG5" s="4">
        <f>IG17+IG22</f>
        <v>0</v>
      </c>
      <c r="IH5" s="4" t="e">
        <f>IF5-IG5</f>
        <v>#REF!</v>
      </c>
      <c r="II5" s="4">
        <f>II17+II22</f>
        <v>0</v>
      </c>
      <c r="IJ5" s="4" t="e">
        <f>IH5-II5</f>
        <v>#REF!</v>
      </c>
      <c r="IK5" s="4">
        <f>IK17+IK22</f>
        <v>0</v>
      </c>
      <c r="IL5" s="4" t="e">
        <f>IJ5-IK5</f>
        <v>#REF!</v>
      </c>
      <c r="IN5" s="4">
        <f t="shared" ref="IN5:IO7" si="44">IN6</f>
        <v>533300</v>
      </c>
      <c r="IO5" s="4">
        <f t="shared" si="44"/>
        <v>533300</v>
      </c>
    </row>
    <row r="6" spans="1:250" ht="18" customHeight="1">
      <c r="A6" s="54" t="s">
        <v>494</v>
      </c>
      <c r="B6" s="7" t="s">
        <v>53</v>
      </c>
      <c r="C6" s="7" t="s">
        <v>5</v>
      </c>
      <c r="D6" s="7"/>
      <c r="E6" s="7"/>
      <c r="F6" s="7"/>
      <c r="G6" s="20"/>
      <c r="H6" s="20"/>
      <c r="I6" s="4">
        <f t="shared" ref="I6:I7" si="45">I7</f>
        <v>488296</v>
      </c>
      <c r="J6" s="4"/>
      <c r="K6" s="4"/>
      <c r="L6" s="4"/>
      <c r="M6" s="4"/>
      <c r="N6" s="4"/>
      <c r="O6" s="4"/>
      <c r="P6" s="4"/>
      <c r="Q6" s="4"/>
      <c r="R6" s="4"/>
      <c r="S6" s="5"/>
      <c r="T6" s="5"/>
      <c r="U6" s="4"/>
      <c r="V6" s="5"/>
      <c r="W6" s="4"/>
      <c r="X6" s="5"/>
      <c r="Y6" s="4"/>
      <c r="Z6" s="5"/>
      <c r="AA6" s="4"/>
      <c r="AB6" s="5"/>
      <c r="AC6" s="4"/>
      <c r="AD6" s="5"/>
      <c r="AE6" s="4"/>
      <c r="AF6" s="5"/>
      <c r="AG6" s="4"/>
      <c r="AH6" s="5"/>
      <c r="AI6" s="4"/>
      <c r="AJ6" s="5"/>
      <c r="AK6" s="4"/>
      <c r="AL6" s="5"/>
      <c r="AM6" s="4"/>
      <c r="AN6" s="5"/>
      <c r="AO6" s="4"/>
      <c r="AP6" s="5"/>
      <c r="AQ6" s="4"/>
      <c r="AR6" s="5"/>
      <c r="AS6" s="4"/>
      <c r="AT6" s="5"/>
      <c r="AU6" s="4"/>
      <c r="AV6" s="5"/>
      <c r="AW6" s="4"/>
      <c r="AX6" s="5"/>
      <c r="AY6" s="4"/>
      <c r="AZ6" s="5"/>
      <c r="BA6" s="4"/>
      <c r="BB6" s="5"/>
      <c r="BC6" s="4"/>
      <c r="BD6" s="5"/>
      <c r="BE6" s="4"/>
      <c r="BF6" s="5"/>
      <c r="BG6" s="4"/>
      <c r="BH6" s="5"/>
      <c r="BI6" s="4"/>
      <c r="BJ6" s="4"/>
      <c r="BK6" s="5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5"/>
      <c r="CA6" s="4"/>
      <c r="CB6" s="5"/>
      <c r="CC6" s="4"/>
      <c r="CD6" s="5"/>
      <c r="CE6" s="4"/>
      <c r="CF6" s="5"/>
      <c r="CG6" s="4"/>
      <c r="CH6" s="5"/>
      <c r="CI6" s="4"/>
      <c r="CJ6" s="5"/>
      <c r="CK6" s="4"/>
      <c r="CL6" s="5"/>
      <c r="CM6" s="4"/>
      <c r="CN6" s="5"/>
      <c r="CO6" s="4"/>
      <c r="CP6" s="5"/>
      <c r="CQ6" s="4"/>
      <c r="CR6" s="5"/>
      <c r="CS6" s="4"/>
      <c r="CT6" s="5"/>
      <c r="CU6" s="4"/>
      <c r="CV6" s="5"/>
      <c r="CW6" s="4"/>
      <c r="CX6" s="5"/>
      <c r="CY6" s="4"/>
      <c r="CZ6" s="5"/>
      <c r="DA6" s="4"/>
      <c r="DB6" s="5"/>
      <c r="DC6" s="4"/>
      <c r="DD6" s="5"/>
      <c r="DE6" s="4"/>
      <c r="DF6" s="5"/>
      <c r="DG6" s="4"/>
      <c r="DH6" s="5"/>
      <c r="DI6" s="4"/>
      <c r="DJ6" s="5"/>
      <c r="DK6" s="4"/>
      <c r="DL6" s="5"/>
      <c r="DM6" s="4"/>
      <c r="DN6" s="5"/>
      <c r="DO6" s="4"/>
      <c r="DP6" s="5"/>
      <c r="DQ6" s="5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>
        <f>HZ7</f>
        <v>492300</v>
      </c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N6" s="4">
        <f t="shared" si="44"/>
        <v>533300</v>
      </c>
      <c r="IO6" s="4">
        <f t="shared" si="44"/>
        <v>533300</v>
      </c>
    </row>
    <row r="7" spans="1:250" ht="58.5" customHeight="1">
      <c r="A7" s="54" t="s">
        <v>495</v>
      </c>
      <c r="B7" s="7" t="s">
        <v>53</v>
      </c>
      <c r="C7" s="7" t="s">
        <v>5</v>
      </c>
      <c r="D7" s="7" t="s">
        <v>6</v>
      </c>
      <c r="E7" s="7"/>
      <c r="F7" s="7"/>
      <c r="G7" s="6"/>
      <c r="H7" s="20"/>
      <c r="I7" s="4">
        <f t="shared" si="45"/>
        <v>488296</v>
      </c>
      <c r="J7" s="4"/>
      <c r="K7" s="4"/>
      <c r="L7" s="4"/>
      <c r="M7" s="4"/>
      <c r="N7" s="4"/>
      <c r="O7" s="4"/>
      <c r="P7" s="4"/>
      <c r="Q7" s="4"/>
      <c r="R7" s="4"/>
      <c r="S7" s="5"/>
      <c r="T7" s="5"/>
      <c r="U7" s="4"/>
      <c r="V7" s="5"/>
      <c r="W7" s="4"/>
      <c r="X7" s="5"/>
      <c r="Y7" s="4"/>
      <c r="Z7" s="5"/>
      <c r="AA7" s="4"/>
      <c r="AB7" s="5"/>
      <c r="AC7" s="4"/>
      <c r="AD7" s="5"/>
      <c r="AE7" s="4"/>
      <c r="AF7" s="5"/>
      <c r="AG7" s="4"/>
      <c r="AH7" s="5"/>
      <c r="AI7" s="4"/>
      <c r="AJ7" s="5"/>
      <c r="AK7" s="4"/>
      <c r="AL7" s="5"/>
      <c r="AM7" s="4"/>
      <c r="AN7" s="5"/>
      <c r="AO7" s="4"/>
      <c r="AP7" s="5"/>
      <c r="AQ7" s="4"/>
      <c r="AR7" s="5"/>
      <c r="AS7" s="4"/>
      <c r="AT7" s="5"/>
      <c r="AU7" s="4"/>
      <c r="AV7" s="5"/>
      <c r="AW7" s="4"/>
      <c r="AX7" s="5"/>
      <c r="AY7" s="4"/>
      <c r="AZ7" s="5"/>
      <c r="BA7" s="4"/>
      <c r="BB7" s="5"/>
      <c r="BC7" s="4"/>
      <c r="BD7" s="5"/>
      <c r="BE7" s="4"/>
      <c r="BF7" s="5"/>
      <c r="BG7" s="4"/>
      <c r="BH7" s="5"/>
      <c r="BI7" s="4"/>
      <c r="BJ7" s="4"/>
      <c r="BK7" s="5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5"/>
      <c r="CA7" s="4"/>
      <c r="CB7" s="5"/>
      <c r="CC7" s="4"/>
      <c r="CD7" s="5"/>
      <c r="CE7" s="4"/>
      <c r="CF7" s="5"/>
      <c r="CG7" s="4"/>
      <c r="CH7" s="5"/>
      <c r="CI7" s="4"/>
      <c r="CJ7" s="5"/>
      <c r="CK7" s="4"/>
      <c r="CL7" s="5"/>
      <c r="CM7" s="4"/>
      <c r="CN7" s="5"/>
      <c r="CO7" s="4"/>
      <c r="CP7" s="5"/>
      <c r="CQ7" s="4"/>
      <c r="CR7" s="5"/>
      <c r="CS7" s="4"/>
      <c r="CT7" s="5"/>
      <c r="CU7" s="4"/>
      <c r="CV7" s="5"/>
      <c r="CW7" s="4"/>
      <c r="CX7" s="5"/>
      <c r="CY7" s="4"/>
      <c r="CZ7" s="5"/>
      <c r="DA7" s="4"/>
      <c r="DB7" s="5"/>
      <c r="DC7" s="4"/>
      <c r="DD7" s="5"/>
      <c r="DE7" s="4"/>
      <c r="DF7" s="5"/>
      <c r="DG7" s="4"/>
      <c r="DH7" s="5"/>
      <c r="DI7" s="4"/>
      <c r="DJ7" s="5"/>
      <c r="DK7" s="4"/>
      <c r="DL7" s="5"/>
      <c r="DM7" s="4"/>
      <c r="DN7" s="5"/>
      <c r="DO7" s="4"/>
      <c r="DP7" s="5"/>
      <c r="DQ7" s="5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>
        <f>HZ8</f>
        <v>492300</v>
      </c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N7" s="4">
        <f t="shared" si="44"/>
        <v>533300</v>
      </c>
      <c r="IO7" s="4">
        <f t="shared" si="44"/>
        <v>533300</v>
      </c>
    </row>
    <row r="8" spans="1:250" ht="35.25" customHeight="1">
      <c r="A8" s="54" t="s">
        <v>87</v>
      </c>
      <c r="B8" s="7" t="s">
        <v>53</v>
      </c>
      <c r="C8" s="7" t="s">
        <v>5</v>
      </c>
      <c r="D8" s="7" t="s">
        <v>6</v>
      </c>
      <c r="E8" s="7" t="s">
        <v>114</v>
      </c>
      <c r="F8" s="7" t="s">
        <v>23</v>
      </c>
      <c r="G8" s="20"/>
      <c r="H8" s="20"/>
      <c r="I8" s="4">
        <f>I23+I11+I13</f>
        <v>488296</v>
      </c>
      <c r="J8" s="4"/>
      <c r="K8" s="4"/>
      <c r="L8" s="4"/>
      <c r="M8" s="4"/>
      <c r="N8" s="4"/>
      <c r="O8" s="4"/>
      <c r="P8" s="4"/>
      <c r="Q8" s="4"/>
      <c r="R8" s="4"/>
      <c r="S8" s="5"/>
      <c r="T8" s="5"/>
      <c r="U8" s="4"/>
      <c r="V8" s="5"/>
      <c r="W8" s="4"/>
      <c r="X8" s="5"/>
      <c r="Y8" s="4"/>
      <c r="Z8" s="5"/>
      <c r="AA8" s="4"/>
      <c r="AB8" s="5"/>
      <c r="AC8" s="4"/>
      <c r="AD8" s="5"/>
      <c r="AE8" s="4"/>
      <c r="AF8" s="5"/>
      <c r="AG8" s="4"/>
      <c r="AH8" s="5"/>
      <c r="AI8" s="4"/>
      <c r="AJ8" s="5"/>
      <c r="AK8" s="4"/>
      <c r="AL8" s="5"/>
      <c r="AM8" s="4"/>
      <c r="AN8" s="5"/>
      <c r="AO8" s="4"/>
      <c r="AP8" s="5"/>
      <c r="AQ8" s="4"/>
      <c r="AR8" s="5"/>
      <c r="AS8" s="4"/>
      <c r="AT8" s="5"/>
      <c r="AU8" s="4"/>
      <c r="AV8" s="5"/>
      <c r="AW8" s="4"/>
      <c r="AX8" s="5"/>
      <c r="AY8" s="4"/>
      <c r="AZ8" s="5"/>
      <c r="BA8" s="4"/>
      <c r="BB8" s="5"/>
      <c r="BC8" s="4"/>
      <c r="BD8" s="5"/>
      <c r="BE8" s="4"/>
      <c r="BF8" s="5"/>
      <c r="BG8" s="4"/>
      <c r="BH8" s="5"/>
      <c r="BI8" s="4"/>
      <c r="BJ8" s="4"/>
      <c r="BK8" s="5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5"/>
      <c r="CA8" s="4"/>
      <c r="CB8" s="5"/>
      <c r="CC8" s="4"/>
      <c r="CD8" s="5"/>
      <c r="CE8" s="4"/>
      <c r="CF8" s="5"/>
      <c r="CG8" s="4"/>
      <c r="CH8" s="5"/>
      <c r="CI8" s="4"/>
      <c r="CJ8" s="5"/>
      <c r="CK8" s="4"/>
      <c r="CL8" s="5"/>
      <c r="CM8" s="4"/>
      <c r="CN8" s="5"/>
      <c r="CO8" s="4"/>
      <c r="CP8" s="5"/>
      <c r="CQ8" s="4"/>
      <c r="CR8" s="5"/>
      <c r="CS8" s="4"/>
      <c r="CT8" s="5"/>
      <c r="CU8" s="4"/>
      <c r="CV8" s="5"/>
      <c r="CW8" s="4"/>
      <c r="CX8" s="5"/>
      <c r="CY8" s="4"/>
      <c r="CZ8" s="5"/>
      <c r="DA8" s="4"/>
      <c r="DB8" s="5"/>
      <c r="DC8" s="4"/>
      <c r="DD8" s="5"/>
      <c r="DE8" s="4"/>
      <c r="DF8" s="5"/>
      <c r="DG8" s="4"/>
      <c r="DH8" s="5"/>
      <c r="DI8" s="4"/>
      <c r="DJ8" s="5"/>
      <c r="DK8" s="4"/>
      <c r="DL8" s="5"/>
      <c r="DM8" s="4"/>
      <c r="DN8" s="5"/>
      <c r="DO8" s="4"/>
      <c r="DP8" s="5"/>
      <c r="DQ8" s="5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>
        <f>HZ23+HZ31+HZ40</f>
        <v>492300</v>
      </c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N8" s="4">
        <f>IN23+IN31+IN40</f>
        <v>533300</v>
      </c>
      <c r="IO8" s="4">
        <f>IO23+IO31+IO40</f>
        <v>533300</v>
      </c>
    </row>
    <row r="9" spans="1:250" ht="5.25" hidden="1" customHeight="1">
      <c r="B9" s="53"/>
      <c r="C9" s="53"/>
      <c r="D9" s="53"/>
      <c r="E9" s="53"/>
      <c r="F9" s="53"/>
      <c r="G9" s="53"/>
    </row>
    <row r="10" spans="1:250" ht="5.25" hidden="1" customHeight="1">
      <c r="B10" s="53"/>
      <c r="C10" s="53"/>
      <c r="D10" s="53"/>
      <c r="E10" s="53"/>
      <c r="F10" s="53"/>
      <c r="G10" s="53"/>
    </row>
    <row r="11" spans="1:250" ht="24" hidden="1" customHeight="1">
      <c r="A11" s="55"/>
      <c r="B11" s="7"/>
      <c r="C11" s="7"/>
      <c r="D11" s="7"/>
      <c r="E11" s="7"/>
      <c r="F11" s="20"/>
      <c r="G11" s="20"/>
      <c r="H11" s="14"/>
      <c r="I11" s="14"/>
      <c r="J11" s="4"/>
      <c r="K11" s="4"/>
      <c r="L11" s="4"/>
      <c r="M11" s="4"/>
      <c r="N11" s="4"/>
      <c r="O11" s="4"/>
      <c r="P11" s="4"/>
      <c r="Q11" s="4"/>
      <c r="R11" s="4"/>
      <c r="S11" s="5"/>
      <c r="T11" s="5"/>
      <c r="U11" s="4"/>
      <c r="V11" s="5"/>
      <c r="W11" s="4"/>
      <c r="X11" s="5"/>
      <c r="Y11" s="4"/>
      <c r="Z11" s="5"/>
      <c r="AA11" s="4"/>
      <c r="AB11" s="5"/>
      <c r="AC11" s="4"/>
      <c r="AD11" s="5"/>
      <c r="AE11" s="4"/>
      <c r="AF11" s="5"/>
      <c r="AG11" s="4"/>
      <c r="AH11" s="5"/>
      <c r="AI11" s="4"/>
      <c r="AJ11" s="5"/>
      <c r="AK11" s="4"/>
      <c r="AL11" s="5"/>
      <c r="AM11" s="4"/>
      <c r="AN11" s="5"/>
      <c r="AO11" s="4"/>
      <c r="AP11" s="5"/>
      <c r="AQ11" s="4"/>
      <c r="AR11" s="5"/>
      <c r="AS11" s="4"/>
      <c r="AT11" s="5"/>
      <c r="AU11" s="4"/>
      <c r="AV11" s="5"/>
      <c r="AW11" s="4"/>
      <c r="AX11" s="5"/>
      <c r="AY11" s="4"/>
      <c r="AZ11" s="5"/>
      <c r="BA11" s="4"/>
      <c r="BB11" s="5"/>
      <c r="BC11" s="4"/>
      <c r="BD11" s="5"/>
      <c r="BE11" s="4"/>
      <c r="BF11" s="5"/>
      <c r="BG11" s="4"/>
      <c r="BH11" s="5"/>
      <c r="BI11" s="4"/>
      <c r="BJ11" s="4"/>
      <c r="BK11" s="5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5"/>
      <c r="CA11" s="4"/>
      <c r="CB11" s="5"/>
      <c r="CC11" s="4"/>
      <c r="CD11" s="5"/>
      <c r="CE11" s="4"/>
      <c r="CF11" s="5"/>
      <c r="CG11" s="4"/>
      <c r="CH11" s="5"/>
      <c r="CI11" s="4"/>
      <c r="CJ11" s="5"/>
      <c r="CK11" s="4"/>
      <c r="CL11" s="5"/>
      <c r="CM11" s="4"/>
      <c r="CN11" s="5"/>
      <c r="CO11" s="4"/>
      <c r="CP11" s="5"/>
      <c r="CQ11" s="4"/>
      <c r="CR11" s="5"/>
      <c r="CS11" s="4"/>
      <c r="CT11" s="5"/>
      <c r="CU11" s="4"/>
      <c r="CV11" s="5"/>
      <c r="CW11" s="4"/>
      <c r="CX11" s="5"/>
      <c r="CY11" s="4"/>
      <c r="CZ11" s="5"/>
      <c r="DA11" s="4"/>
      <c r="DB11" s="5"/>
      <c r="DC11" s="4"/>
      <c r="DD11" s="5"/>
      <c r="DE11" s="4"/>
      <c r="DF11" s="5"/>
      <c r="DG11" s="4"/>
      <c r="DH11" s="5"/>
      <c r="DI11" s="4"/>
      <c r="DJ11" s="5"/>
      <c r="DK11" s="4"/>
      <c r="DL11" s="5"/>
      <c r="DM11" s="4"/>
      <c r="DN11" s="5"/>
      <c r="DO11" s="4"/>
      <c r="DP11" s="5"/>
      <c r="DQ11" s="5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N11" s="4"/>
      <c r="IO11" s="4"/>
    </row>
    <row r="12" spans="1:250" ht="24" hidden="1" customHeight="1">
      <c r="A12" s="55"/>
      <c r="B12" s="7"/>
      <c r="C12" s="7"/>
      <c r="D12" s="7"/>
      <c r="E12" s="7"/>
      <c r="F12" s="20"/>
      <c r="G12" s="20"/>
      <c r="H12" s="14"/>
      <c r="I12" s="14"/>
      <c r="J12" s="4"/>
      <c r="K12" s="4"/>
      <c r="L12" s="4"/>
      <c r="M12" s="4"/>
      <c r="N12" s="4"/>
      <c r="O12" s="4"/>
      <c r="P12" s="4"/>
      <c r="Q12" s="4"/>
      <c r="R12" s="4"/>
      <c r="S12" s="5"/>
      <c r="T12" s="5"/>
      <c r="U12" s="4"/>
      <c r="V12" s="5"/>
      <c r="W12" s="4"/>
      <c r="X12" s="5"/>
      <c r="Y12" s="4"/>
      <c r="Z12" s="5"/>
      <c r="AA12" s="4"/>
      <c r="AB12" s="5"/>
      <c r="AC12" s="4"/>
      <c r="AD12" s="5"/>
      <c r="AE12" s="4"/>
      <c r="AF12" s="5"/>
      <c r="AG12" s="4"/>
      <c r="AH12" s="5"/>
      <c r="AI12" s="4"/>
      <c r="AJ12" s="5"/>
      <c r="AK12" s="4"/>
      <c r="AL12" s="5"/>
      <c r="AM12" s="4"/>
      <c r="AN12" s="5"/>
      <c r="AO12" s="4"/>
      <c r="AP12" s="5"/>
      <c r="AQ12" s="4"/>
      <c r="AR12" s="5"/>
      <c r="AS12" s="4"/>
      <c r="AT12" s="5"/>
      <c r="AU12" s="4"/>
      <c r="AV12" s="5"/>
      <c r="AW12" s="4"/>
      <c r="AX12" s="5"/>
      <c r="AY12" s="4"/>
      <c r="AZ12" s="5"/>
      <c r="BA12" s="4"/>
      <c r="BB12" s="5"/>
      <c r="BC12" s="4"/>
      <c r="BD12" s="5"/>
      <c r="BE12" s="4"/>
      <c r="BF12" s="5"/>
      <c r="BG12" s="4"/>
      <c r="BH12" s="5"/>
      <c r="BI12" s="4"/>
      <c r="BJ12" s="4"/>
      <c r="BK12" s="5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5"/>
      <c r="CA12" s="4"/>
      <c r="CB12" s="5"/>
      <c r="CC12" s="4"/>
      <c r="CD12" s="5"/>
      <c r="CE12" s="4"/>
      <c r="CF12" s="5"/>
      <c r="CG12" s="4"/>
      <c r="CH12" s="5"/>
      <c r="CI12" s="4"/>
      <c r="CJ12" s="5"/>
      <c r="CK12" s="4"/>
      <c r="CL12" s="5"/>
      <c r="CM12" s="4"/>
      <c r="CN12" s="5"/>
      <c r="CO12" s="4"/>
      <c r="CP12" s="5"/>
      <c r="CQ12" s="4"/>
      <c r="CR12" s="5"/>
      <c r="CS12" s="4"/>
      <c r="CT12" s="5"/>
      <c r="CU12" s="4"/>
      <c r="CV12" s="5"/>
      <c r="CW12" s="4"/>
      <c r="CX12" s="5"/>
      <c r="CY12" s="4"/>
      <c r="CZ12" s="5"/>
      <c r="DA12" s="4"/>
      <c r="DB12" s="5"/>
      <c r="DC12" s="4"/>
      <c r="DD12" s="5"/>
      <c r="DE12" s="4"/>
      <c r="DF12" s="5"/>
      <c r="DG12" s="4"/>
      <c r="DH12" s="5"/>
      <c r="DI12" s="4"/>
      <c r="DJ12" s="5"/>
      <c r="DK12" s="4"/>
      <c r="DL12" s="5"/>
      <c r="DM12" s="4"/>
      <c r="DN12" s="5"/>
      <c r="DO12" s="4"/>
      <c r="DP12" s="5"/>
      <c r="DQ12" s="5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N12" s="4"/>
      <c r="IO12" s="4"/>
    </row>
    <row r="13" spans="1:250" ht="24" hidden="1" customHeight="1">
      <c r="A13" s="55"/>
      <c r="B13" s="7"/>
      <c r="C13" s="7"/>
      <c r="D13" s="7"/>
      <c r="E13" s="7"/>
      <c r="F13" s="20"/>
      <c r="G13" s="20"/>
      <c r="H13" s="14"/>
      <c r="I13" s="14"/>
      <c r="J13" s="4"/>
      <c r="K13" s="4"/>
      <c r="L13" s="4"/>
      <c r="M13" s="4"/>
      <c r="N13" s="4"/>
      <c r="O13" s="4"/>
      <c r="P13" s="4"/>
      <c r="Q13" s="4"/>
      <c r="R13" s="4"/>
      <c r="S13" s="5"/>
      <c r="T13" s="5"/>
      <c r="U13" s="4"/>
      <c r="V13" s="5"/>
      <c r="W13" s="4"/>
      <c r="X13" s="5"/>
      <c r="Y13" s="4"/>
      <c r="Z13" s="5"/>
      <c r="AA13" s="4"/>
      <c r="AB13" s="5"/>
      <c r="AC13" s="4"/>
      <c r="AD13" s="5"/>
      <c r="AE13" s="4"/>
      <c r="AF13" s="5"/>
      <c r="AG13" s="4"/>
      <c r="AH13" s="5"/>
      <c r="AI13" s="4"/>
      <c r="AJ13" s="5"/>
      <c r="AK13" s="4"/>
      <c r="AL13" s="5"/>
      <c r="AM13" s="4"/>
      <c r="AN13" s="5"/>
      <c r="AO13" s="4"/>
      <c r="AP13" s="5"/>
      <c r="AQ13" s="4"/>
      <c r="AR13" s="5"/>
      <c r="AS13" s="4"/>
      <c r="AT13" s="5"/>
      <c r="AU13" s="4"/>
      <c r="AV13" s="5"/>
      <c r="AW13" s="4"/>
      <c r="AX13" s="5"/>
      <c r="AY13" s="4"/>
      <c r="AZ13" s="5"/>
      <c r="BA13" s="4"/>
      <c r="BB13" s="5"/>
      <c r="BC13" s="4"/>
      <c r="BD13" s="5"/>
      <c r="BE13" s="4"/>
      <c r="BF13" s="5"/>
      <c r="BG13" s="4"/>
      <c r="BH13" s="5"/>
      <c r="BI13" s="4"/>
      <c r="BJ13" s="4"/>
      <c r="BK13" s="5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5"/>
      <c r="CA13" s="4"/>
      <c r="CB13" s="5"/>
      <c r="CC13" s="4"/>
      <c r="CD13" s="5"/>
      <c r="CE13" s="4"/>
      <c r="CF13" s="5"/>
      <c r="CG13" s="4"/>
      <c r="CH13" s="5"/>
      <c r="CI13" s="4"/>
      <c r="CJ13" s="5"/>
      <c r="CK13" s="4"/>
      <c r="CL13" s="5"/>
      <c r="CM13" s="4"/>
      <c r="CN13" s="5"/>
      <c r="CO13" s="4"/>
      <c r="CP13" s="5"/>
      <c r="CQ13" s="4"/>
      <c r="CR13" s="5"/>
      <c r="CS13" s="4"/>
      <c r="CT13" s="5"/>
      <c r="CU13" s="4"/>
      <c r="CV13" s="5"/>
      <c r="CW13" s="4"/>
      <c r="CX13" s="5"/>
      <c r="CY13" s="4"/>
      <c r="CZ13" s="5"/>
      <c r="DA13" s="4"/>
      <c r="DB13" s="5"/>
      <c r="DC13" s="4"/>
      <c r="DD13" s="5"/>
      <c r="DE13" s="4"/>
      <c r="DF13" s="5"/>
      <c r="DG13" s="4"/>
      <c r="DH13" s="5"/>
      <c r="DI13" s="4"/>
      <c r="DJ13" s="5"/>
      <c r="DK13" s="4"/>
      <c r="DL13" s="5"/>
      <c r="DM13" s="4"/>
      <c r="DN13" s="5"/>
      <c r="DO13" s="4"/>
      <c r="DP13" s="5"/>
      <c r="DQ13" s="5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N13" s="4"/>
      <c r="IO13" s="4"/>
    </row>
    <row r="14" spans="1:250" ht="24" hidden="1" customHeight="1">
      <c r="A14" s="55"/>
      <c r="B14" s="7"/>
      <c r="C14" s="7"/>
      <c r="D14" s="7"/>
      <c r="E14" s="7"/>
      <c r="F14" s="20"/>
      <c r="G14" s="20"/>
      <c r="H14" s="14"/>
      <c r="I14" s="14"/>
      <c r="J14" s="4"/>
      <c r="K14" s="4"/>
      <c r="L14" s="4"/>
      <c r="M14" s="4"/>
      <c r="N14" s="4"/>
      <c r="O14" s="4"/>
      <c r="P14" s="4"/>
      <c r="Q14" s="4"/>
      <c r="R14" s="4"/>
      <c r="S14" s="5"/>
      <c r="T14" s="5"/>
      <c r="U14" s="4"/>
      <c r="V14" s="5"/>
      <c r="W14" s="4"/>
      <c r="X14" s="5"/>
      <c r="Y14" s="4"/>
      <c r="Z14" s="5"/>
      <c r="AA14" s="4"/>
      <c r="AB14" s="5"/>
      <c r="AC14" s="4"/>
      <c r="AD14" s="5"/>
      <c r="AE14" s="4"/>
      <c r="AF14" s="5"/>
      <c r="AG14" s="4"/>
      <c r="AH14" s="5"/>
      <c r="AI14" s="4"/>
      <c r="AJ14" s="5"/>
      <c r="AK14" s="4"/>
      <c r="AL14" s="5"/>
      <c r="AM14" s="4"/>
      <c r="AN14" s="5"/>
      <c r="AO14" s="4"/>
      <c r="AP14" s="5"/>
      <c r="AQ14" s="4"/>
      <c r="AR14" s="5"/>
      <c r="AS14" s="4"/>
      <c r="AT14" s="5"/>
      <c r="AU14" s="4"/>
      <c r="AV14" s="5"/>
      <c r="AW14" s="4"/>
      <c r="AX14" s="5"/>
      <c r="AY14" s="4"/>
      <c r="AZ14" s="5"/>
      <c r="BA14" s="4"/>
      <c r="BB14" s="5"/>
      <c r="BC14" s="4"/>
      <c r="BD14" s="5"/>
      <c r="BE14" s="4"/>
      <c r="BF14" s="5"/>
      <c r="BG14" s="4"/>
      <c r="BH14" s="5"/>
      <c r="BI14" s="4"/>
      <c r="BJ14" s="4"/>
      <c r="BK14" s="5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5"/>
      <c r="CA14" s="4"/>
      <c r="CB14" s="5"/>
      <c r="CC14" s="4"/>
      <c r="CD14" s="5"/>
      <c r="CE14" s="4"/>
      <c r="CF14" s="5"/>
      <c r="CG14" s="4"/>
      <c r="CH14" s="5"/>
      <c r="CI14" s="4"/>
      <c r="CJ14" s="5"/>
      <c r="CK14" s="4"/>
      <c r="CL14" s="5"/>
      <c r="CM14" s="4"/>
      <c r="CN14" s="5"/>
      <c r="CO14" s="4"/>
      <c r="CP14" s="5"/>
      <c r="CQ14" s="4"/>
      <c r="CR14" s="5"/>
      <c r="CS14" s="4"/>
      <c r="CT14" s="5"/>
      <c r="CU14" s="4"/>
      <c r="CV14" s="5"/>
      <c r="CW14" s="4"/>
      <c r="CX14" s="5"/>
      <c r="CY14" s="4"/>
      <c r="CZ14" s="5"/>
      <c r="DA14" s="4"/>
      <c r="DB14" s="5"/>
      <c r="DC14" s="4"/>
      <c r="DD14" s="5"/>
      <c r="DE14" s="4"/>
      <c r="DF14" s="5"/>
      <c r="DG14" s="4"/>
      <c r="DH14" s="5"/>
      <c r="DI14" s="4"/>
      <c r="DJ14" s="5"/>
      <c r="DK14" s="4"/>
      <c r="DL14" s="5"/>
      <c r="DM14" s="4"/>
      <c r="DN14" s="5"/>
      <c r="DO14" s="4"/>
      <c r="DP14" s="5"/>
      <c r="DQ14" s="5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N14" s="4"/>
      <c r="IO14" s="4"/>
    </row>
    <row r="15" spans="1:250" ht="24" hidden="1" customHeight="1">
      <c r="A15" s="55"/>
      <c r="B15" s="7"/>
      <c r="C15" s="7"/>
      <c r="D15" s="7"/>
      <c r="E15" s="7"/>
      <c r="F15" s="20"/>
      <c r="G15" s="20"/>
      <c r="H15" s="14"/>
      <c r="I15" s="14"/>
      <c r="J15" s="4"/>
      <c r="K15" s="4"/>
      <c r="L15" s="4"/>
      <c r="M15" s="4"/>
      <c r="N15" s="4"/>
      <c r="O15" s="4"/>
      <c r="P15" s="4"/>
      <c r="Q15" s="4"/>
      <c r="R15" s="4"/>
      <c r="S15" s="5"/>
      <c r="T15" s="5"/>
      <c r="U15" s="4"/>
      <c r="V15" s="5"/>
      <c r="W15" s="4"/>
      <c r="X15" s="5"/>
      <c r="Y15" s="4"/>
      <c r="Z15" s="5"/>
      <c r="AA15" s="4"/>
      <c r="AB15" s="5"/>
      <c r="AC15" s="4"/>
      <c r="AD15" s="5"/>
      <c r="AE15" s="4"/>
      <c r="AF15" s="5"/>
      <c r="AG15" s="4"/>
      <c r="AH15" s="5"/>
      <c r="AI15" s="4"/>
      <c r="AJ15" s="5"/>
      <c r="AK15" s="4"/>
      <c r="AL15" s="5"/>
      <c r="AM15" s="4"/>
      <c r="AN15" s="5"/>
      <c r="AO15" s="4"/>
      <c r="AP15" s="5"/>
      <c r="AQ15" s="4"/>
      <c r="AR15" s="5"/>
      <c r="AS15" s="4"/>
      <c r="AT15" s="5"/>
      <c r="AU15" s="4"/>
      <c r="AV15" s="5"/>
      <c r="AW15" s="4"/>
      <c r="AX15" s="5"/>
      <c r="AY15" s="4"/>
      <c r="AZ15" s="5"/>
      <c r="BA15" s="4"/>
      <c r="BB15" s="5"/>
      <c r="BC15" s="4"/>
      <c r="BD15" s="5"/>
      <c r="BE15" s="4"/>
      <c r="BF15" s="5"/>
      <c r="BG15" s="4"/>
      <c r="BH15" s="5"/>
      <c r="BI15" s="4"/>
      <c r="BJ15" s="4"/>
      <c r="BK15" s="5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5"/>
      <c r="CA15" s="4"/>
      <c r="CB15" s="5"/>
      <c r="CC15" s="4"/>
      <c r="CD15" s="5"/>
      <c r="CE15" s="4"/>
      <c r="CF15" s="5"/>
      <c r="CG15" s="4"/>
      <c r="CH15" s="5"/>
      <c r="CI15" s="4"/>
      <c r="CJ15" s="5"/>
      <c r="CK15" s="4"/>
      <c r="CL15" s="5"/>
      <c r="CM15" s="4"/>
      <c r="CN15" s="5"/>
      <c r="CO15" s="4"/>
      <c r="CP15" s="5"/>
      <c r="CQ15" s="4"/>
      <c r="CR15" s="5"/>
      <c r="CS15" s="4"/>
      <c r="CT15" s="5"/>
      <c r="CU15" s="4"/>
      <c r="CV15" s="5"/>
      <c r="CW15" s="4"/>
      <c r="CX15" s="5"/>
      <c r="CY15" s="4"/>
      <c r="CZ15" s="5"/>
      <c r="DA15" s="4"/>
      <c r="DB15" s="5"/>
      <c r="DC15" s="4"/>
      <c r="DD15" s="5"/>
      <c r="DE15" s="4"/>
      <c r="DF15" s="5"/>
      <c r="DG15" s="4"/>
      <c r="DH15" s="5"/>
      <c r="DI15" s="4"/>
      <c r="DJ15" s="5"/>
      <c r="DK15" s="4"/>
      <c r="DL15" s="5"/>
      <c r="DM15" s="4"/>
      <c r="DN15" s="5"/>
      <c r="DO15" s="4"/>
      <c r="DP15" s="5"/>
      <c r="DQ15" s="5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N15" s="4"/>
      <c r="IO15" s="4"/>
    </row>
    <row r="16" spans="1:250" ht="24" hidden="1" customHeight="1">
      <c r="A16" s="55"/>
      <c r="B16" s="7"/>
      <c r="C16" s="7"/>
      <c r="D16" s="7"/>
      <c r="E16" s="7"/>
      <c r="F16" s="20"/>
      <c r="G16" s="20"/>
      <c r="H16" s="14"/>
      <c r="I16" s="14"/>
      <c r="J16" s="4"/>
      <c r="K16" s="4"/>
      <c r="L16" s="4"/>
      <c r="M16" s="4"/>
      <c r="N16" s="4"/>
      <c r="O16" s="4"/>
      <c r="P16" s="4"/>
      <c r="Q16" s="4"/>
      <c r="R16" s="4"/>
      <c r="S16" s="5"/>
      <c r="T16" s="5"/>
      <c r="U16" s="4"/>
      <c r="V16" s="5"/>
      <c r="W16" s="4"/>
      <c r="X16" s="5"/>
      <c r="Y16" s="4"/>
      <c r="Z16" s="5"/>
      <c r="AA16" s="4"/>
      <c r="AB16" s="5"/>
      <c r="AC16" s="4"/>
      <c r="AD16" s="5"/>
      <c r="AE16" s="4"/>
      <c r="AF16" s="5"/>
      <c r="AG16" s="4"/>
      <c r="AH16" s="5"/>
      <c r="AI16" s="4"/>
      <c r="AJ16" s="5"/>
      <c r="AK16" s="4"/>
      <c r="AL16" s="5"/>
      <c r="AM16" s="4"/>
      <c r="AN16" s="5"/>
      <c r="AO16" s="4"/>
      <c r="AP16" s="5"/>
      <c r="AQ16" s="4"/>
      <c r="AR16" s="5"/>
      <c r="AS16" s="4"/>
      <c r="AT16" s="5"/>
      <c r="AU16" s="4"/>
      <c r="AV16" s="5"/>
      <c r="AW16" s="4"/>
      <c r="AX16" s="5"/>
      <c r="AY16" s="4"/>
      <c r="AZ16" s="5"/>
      <c r="BA16" s="4"/>
      <c r="BB16" s="5"/>
      <c r="BC16" s="4"/>
      <c r="BD16" s="5"/>
      <c r="BE16" s="4"/>
      <c r="BF16" s="5"/>
      <c r="BG16" s="4"/>
      <c r="BH16" s="5"/>
      <c r="BI16" s="4"/>
      <c r="BJ16" s="4"/>
      <c r="BK16" s="5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5"/>
      <c r="CA16" s="4"/>
      <c r="CB16" s="5"/>
      <c r="CC16" s="4"/>
      <c r="CD16" s="5"/>
      <c r="CE16" s="4"/>
      <c r="CF16" s="5"/>
      <c r="CG16" s="4"/>
      <c r="CH16" s="5"/>
      <c r="CI16" s="4"/>
      <c r="CJ16" s="5"/>
      <c r="CK16" s="4"/>
      <c r="CL16" s="5"/>
      <c r="CM16" s="4"/>
      <c r="CN16" s="5"/>
      <c r="CO16" s="4"/>
      <c r="CP16" s="5"/>
      <c r="CQ16" s="4"/>
      <c r="CR16" s="5"/>
      <c r="CS16" s="4"/>
      <c r="CT16" s="5"/>
      <c r="CU16" s="4"/>
      <c r="CV16" s="5"/>
      <c r="CW16" s="4"/>
      <c r="CX16" s="5"/>
      <c r="CY16" s="4"/>
      <c r="CZ16" s="5"/>
      <c r="DA16" s="4"/>
      <c r="DB16" s="5"/>
      <c r="DC16" s="4"/>
      <c r="DD16" s="5"/>
      <c r="DE16" s="4"/>
      <c r="DF16" s="5"/>
      <c r="DG16" s="4"/>
      <c r="DH16" s="5"/>
      <c r="DI16" s="4"/>
      <c r="DJ16" s="5"/>
      <c r="DK16" s="4"/>
      <c r="DL16" s="5"/>
      <c r="DM16" s="4"/>
      <c r="DN16" s="5"/>
      <c r="DO16" s="4"/>
      <c r="DP16" s="5"/>
      <c r="DQ16" s="5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N16" s="4"/>
      <c r="IO16" s="4"/>
    </row>
    <row r="17" spans="1:249" s="16" customFormat="1" ht="26.25" hidden="1" customHeight="1">
      <c r="A17" s="19" t="s">
        <v>100</v>
      </c>
      <c r="B17" s="7" t="s">
        <v>53</v>
      </c>
      <c r="C17" s="7" t="s">
        <v>5</v>
      </c>
      <c r="D17" s="7" t="s">
        <v>11</v>
      </c>
      <c r="E17" s="7" t="s">
        <v>113</v>
      </c>
      <c r="F17" s="7" t="s">
        <v>86</v>
      </c>
      <c r="G17" s="6"/>
      <c r="H17" s="14"/>
      <c r="I17" s="14"/>
      <c r="J17" s="4" t="e">
        <f>#REF!</f>
        <v>#REF!</v>
      </c>
      <c r="K17" s="4" t="e">
        <f>SUM(K18:K21)-K19</f>
        <v>#REF!</v>
      </c>
      <c r="L17" s="4">
        <f>SUM(L18:L21)-L19</f>
        <v>0</v>
      </c>
      <c r="M17" s="4" t="e">
        <f>#REF!+J17</f>
        <v>#REF!</v>
      </c>
      <c r="N17" s="4" t="e">
        <f>SUM(N18:N21)-N19</f>
        <v>#REF!</v>
      </c>
      <c r="O17" s="4">
        <f>SUM(O18:O21)-O19</f>
        <v>0</v>
      </c>
      <c r="P17" s="4" t="e">
        <f>#REF!</f>
        <v>#REF!</v>
      </c>
      <c r="Q17" s="4" t="e">
        <f>SUM(Q18:Q21)-Q19</f>
        <v>#REF!</v>
      </c>
      <c r="R17" s="4">
        <f>SUM(R18:R21)-R19</f>
        <v>0</v>
      </c>
      <c r="S17" s="5" t="e">
        <f>P17-M17-T17</f>
        <v>#REF!</v>
      </c>
      <c r="T17" s="5" t="e">
        <f>#REF!</f>
        <v>#REF!</v>
      </c>
      <c r="U17" s="4">
        <f>SUM(U18:U21)-U19</f>
        <v>0</v>
      </c>
      <c r="V17" s="5" t="e">
        <f t="shared" ref="V17:V102" si="46">T17-U17</f>
        <v>#REF!</v>
      </c>
      <c r="W17" s="4">
        <f>SUM(W18:W21)-W19</f>
        <v>0</v>
      </c>
      <c r="X17" s="5" t="e">
        <f t="shared" ref="X17:X102" si="47">V17-W17</f>
        <v>#REF!</v>
      </c>
      <c r="Y17" s="4">
        <f>SUM(Y18:Y21)-Y19</f>
        <v>0</v>
      </c>
      <c r="Z17" s="5" t="e">
        <f t="shared" ref="Z17:Z102" si="48">X17-Y17</f>
        <v>#REF!</v>
      </c>
      <c r="AA17" s="4">
        <f>SUM(AA18:AA21)-AA19</f>
        <v>0</v>
      </c>
      <c r="AB17" s="5" t="e">
        <f t="shared" ref="AB17:AB89" si="49">Z17-AA17</f>
        <v>#REF!</v>
      </c>
      <c r="AC17" s="4">
        <f>SUM(AC18:AC21)-AC19</f>
        <v>0</v>
      </c>
      <c r="AD17" s="5" t="e">
        <f t="shared" ref="AD17:AD89" si="50">AB17-AC17</f>
        <v>#REF!</v>
      </c>
      <c r="AE17" s="4">
        <f>SUM(AE18:AE21)-AE19</f>
        <v>0</v>
      </c>
      <c r="AF17" s="5" t="e">
        <f t="shared" si="0"/>
        <v>#REF!</v>
      </c>
      <c r="AG17" s="4">
        <f>SUM(AG18:AG21)-AG19</f>
        <v>0</v>
      </c>
      <c r="AH17" s="5" t="e">
        <f t="shared" si="1"/>
        <v>#REF!</v>
      </c>
      <c r="AI17" s="4">
        <f>SUM(AI18:AI21)-AI19</f>
        <v>0</v>
      </c>
      <c r="AJ17" s="5" t="e">
        <f t="shared" si="2"/>
        <v>#REF!</v>
      </c>
      <c r="AK17" s="4">
        <f>SUM(AK18:AK21)-AK19</f>
        <v>0</v>
      </c>
      <c r="AL17" s="5" t="e">
        <f t="shared" si="3"/>
        <v>#REF!</v>
      </c>
      <c r="AM17" s="4">
        <f>SUM(AM18:AM21)-AM19</f>
        <v>0</v>
      </c>
      <c r="AN17" s="5" t="e">
        <f t="shared" si="4"/>
        <v>#REF!</v>
      </c>
      <c r="AO17" s="4">
        <f>SUM(AO18:AO21)-AO19</f>
        <v>0</v>
      </c>
      <c r="AP17" s="5" t="e">
        <f t="shared" si="5"/>
        <v>#REF!</v>
      </c>
      <c r="AQ17" s="4">
        <f>SUM(AQ18:AQ21)-AQ19</f>
        <v>0</v>
      </c>
      <c r="AR17" s="5" t="e">
        <f t="shared" si="6"/>
        <v>#REF!</v>
      </c>
      <c r="AS17" s="4">
        <f>SUM(AS18:AS21)-AS19</f>
        <v>0</v>
      </c>
      <c r="AT17" s="5" t="e">
        <f t="shared" si="7"/>
        <v>#REF!</v>
      </c>
      <c r="AU17" s="4">
        <f>SUM(AU18:AU21)-AU19</f>
        <v>0</v>
      </c>
      <c r="AV17" s="5" t="e">
        <f t="shared" si="8"/>
        <v>#REF!</v>
      </c>
      <c r="AW17" s="4">
        <f>SUM(AW18:AW21)-AW19</f>
        <v>0</v>
      </c>
      <c r="AX17" s="5" t="e">
        <f t="shared" si="9"/>
        <v>#REF!</v>
      </c>
      <c r="AY17" s="4">
        <f>SUM(AY18:AY21)-AY19</f>
        <v>0</v>
      </c>
      <c r="AZ17" s="5" t="e">
        <f t="shared" si="10"/>
        <v>#REF!</v>
      </c>
      <c r="BA17" s="4">
        <f>SUM(BA18:BA21)-BA19</f>
        <v>0</v>
      </c>
      <c r="BB17" s="5" t="e">
        <f t="shared" si="11"/>
        <v>#REF!</v>
      </c>
      <c r="BC17" s="4">
        <f>SUM(BC18:BC21)-BC19</f>
        <v>0</v>
      </c>
      <c r="BD17" s="5" t="e">
        <f t="shared" si="12"/>
        <v>#REF!</v>
      </c>
      <c r="BE17" s="4">
        <f>SUM(BE18:BE21)-BE19</f>
        <v>0</v>
      </c>
      <c r="BF17" s="5" t="e">
        <f t="shared" si="13"/>
        <v>#REF!</v>
      </c>
      <c r="BG17" s="4">
        <f>SUM(BG18:BG21)-BG19</f>
        <v>0</v>
      </c>
      <c r="BH17" s="5" t="e">
        <f t="shared" si="14"/>
        <v>#REF!</v>
      </c>
      <c r="BI17" s="4">
        <f>SUM(BI18:BI21)-BI19</f>
        <v>0</v>
      </c>
      <c r="BJ17" s="4">
        <f>SUM(BJ18:BJ21)-BJ19</f>
        <v>0</v>
      </c>
      <c r="BK17" s="5" t="e">
        <f t="shared" ref="BK17:BK27" si="51">BH17-BI17</f>
        <v>#REF!</v>
      </c>
      <c r="BL17" s="4" t="e">
        <f>SUM(BL18:BL21)-BL19</f>
        <v>#REF!</v>
      </c>
      <c r="BM17" s="4">
        <f>SUM(BM18:BM21)-BM19</f>
        <v>0</v>
      </c>
      <c r="BN17" s="4">
        <f t="shared" ref="BN17:BN102" si="52">U17+W17+Y17+AA17+AC17+AE17+AG17+AI17+AK17+AM17+AO17+AS17+AU17+AW17+AY17+BA17+BC17+BE17++BG17+BI17+AQ17</f>
        <v>0</v>
      </c>
      <c r="BO17" s="4">
        <f>SUM(BO18:BO21)-BO19</f>
        <v>0</v>
      </c>
      <c r="BP17" s="4">
        <f>SUM(BP18:BP21)-BP19</f>
        <v>0</v>
      </c>
      <c r="BQ17" s="4" t="e">
        <f t="shared" si="15"/>
        <v>#REF!</v>
      </c>
      <c r="BR17" s="4" t="e">
        <f>SUM(BR18:BR21)-BR19</f>
        <v>#REF!</v>
      </c>
      <c r="BS17" s="4">
        <f>SUM(BS18:BS21)-BS19</f>
        <v>0</v>
      </c>
      <c r="BT17" s="4" t="e">
        <f>P17-BQ17-BK17</f>
        <v>#REF!</v>
      </c>
      <c r="BU17" s="4">
        <f>SUM(BU18:BU21)-BU19</f>
        <v>0</v>
      </c>
      <c r="BV17" s="4" t="e">
        <f t="shared" ref="BV17:BV102" si="53">P17+BU17</f>
        <v>#REF!</v>
      </c>
      <c r="BW17" s="4" t="e">
        <f t="shared" ref="BW17:BY17" si="54">SUM(BW18:BW21)-BW19</f>
        <v>#REF!</v>
      </c>
      <c r="BX17" s="4">
        <f t="shared" si="54"/>
        <v>0</v>
      </c>
      <c r="BY17" s="4">
        <f t="shared" si="54"/>
        <v>0</v>
      </c>
      <c r="BZ17" s="5" t="e">
        <f t="shared" si="17"/>
        <v>#REF!</v>
      </c>
      <c r="CA17" s="4">
        <f>SUM(CA18:CA21)-CA19</f>
        <v>0</v>
      </c>
      <c r="CB17" s="5" t="e">
        <f t="shared" si="18"/>
        <v>#REF!</v>
      </c>
      <c r="CC17" s="4">
        <f>SUM(CC18:CC21)-CC19</f>
        <v>0</v>
      </c>
      <c r="CD17" s="5" t="e">
        <f t="shared" si="19"/>
        <v>#REF!</v>
      </c>
      <c r="CE17" s="4">
        <f>SUM(CE18:CE21)-CE19</f>
        <v>0</v>
      </c>
      <c r="CF17" s="5" t="e">
        <f t="shared" si="20"/>
        <v>#REF!</v>
      </c>
      <c r="CG17" s="4">
        <f>SUM(CG18:CG21)-CG19</f>
        <v>0</v>
      </c>
      <c r="CH17" s="5" t="e">
        <f t="shared" si="21"/>
        <v>#REF!</v>
      </c>
      <c r="CI17" s="4">
        <f>SUM(CI18:CI21)-CI19</f>
        <v>0</v>
      </c>
      <c r="CJ17" s="5" t="e">
        <f t="shared" si="22"/>
        <v>#REF!</v>
      </c>
      <c r="CK17" s="4">
        <f>SUM(CK18:CK21)-CK19</f>
        <v>0</v>
      </c>
      <c r="CL17" s="5" t="e">
        <f t="shared" si="23"/>
        <v>#REF!</v>
      </c>
      <c r="CM17" s="4">
        <f>SUM(CM18:CM21)-CM19</f>
        <v>0</v>
      </c>
      <c r="CN17" s="5" t="e">
        <f t="shared" si="24"/>
        <v>#REF!</v>
      </c>
      <c r="CO17" s="4">
        <f>SUM(CO18:CO21)-CO19</f>
        <v>0</v>
      </c>
      <c r="CP17" s="5" t="e">
        <f t="shared" si="25"/>
        <v>#REF!</v>
      </c>
      <c r="CQ17" s="4">
        <f>SUM(CQ18:CQ21)-CQ19</f>
        <v>0</v>
      </c>
      <c r="CR17" s="5" t="e">
        <f t="shared" si="26"/>
        <v>#REF!</v>
      </c>
      <c r="CS17" s="4">
        <f>SUM(CS18:CS21)-CS19</f>
        <v>0</v>
      </c>
      <c r="CT17" s="5" t="e">
        <f t="shared" si="27"/>
        <v>#REF!</v>
      </c>
      <c r="CU17" s="4">
        <f>SUM(CU18:CU21)-CU19</f>
        <v>0</v>
      </c>
      <c r="CV17" s="5" t="e">
        <f t="shared" si="28"/>
        <v>#REF!</v>
      </c>
      <c r="CW17" s="4">
        <f>SUM(CW18:CW21)-CW19</f>
        <v>0</v>
      </c>
      <c r="CX17" s="5" t="e">
        <f t="shared" si="29"/>
        <v>#REF!</v>
      </c>
      <c r="CY17" s="4">
        <f>SUM(CY18:CY21)-CY19</f>
        <v>0</v>
      </c>
      <c r="CZ17" s="5" t="e">
        <f t="shared" si="30"/>
        <v>#REF!</v>
      </c>
      <c r="DA17" s="4">
        <f>SUM(DA18:DA21)-DA19</f>
        <v>0</v>
      </c>
      <c r="DB17" s="5" t="e">
        <f t="shared" si="31"/>
        <v>#REF!</v>
      </c>
      <c r="DC17" s="4">
        <f>SUM(DC18:DC21)-DC19</f>
        <v>0</v>
      </c>
      <c r="DD17" s="5" t="e">
        <f t="shared" si="32"/>
        <v>#REF!</v>
      </c>
      <c r="DE17" s="4">
        <f>SUM(DE18:DE21)-DE19</f>
        <v>0</v>
      </c>
      <c r="DF17" s="5" t="e">
        <f t="shared" si="33"/>
        <v>#REF!</v>
      </c>
      <c r="DG17" s="4">
        <f>SUM(DG18:DG21)-DG19</f>
        <v>0</v>
      </c>
      <c r="DH17" s="5" t="e">
        <f t="shared" si="34"/>
        <v>#REF!</v>
      </c>
      <c r="DI17" s="4">
        <f>SUM(DI18:DI21)-DI19</f>
        <v>0</v>
      </c>
      <c r="DJ17" s="5" t="e">
        <f t="shared" si="35"/>
        <v>#REF!</v>
      </c>
      <c r="DK17" s="4">
        <f>SUM(DK18:DK21)-DK19</f>
        <v>0</v>
      </c>
      <c r="DL17" s="5" t="e">
        <f t="shared" si="36"/>
        <v>#REF!</v>
      </c>
      <c r="DM17" s="4">
        <f>SUM(DM18:DM21)-DM19</f>
        <v>0</v>
      </c>
      <c r="DN17" s="5" t="e">
        <f t="shared" si="37"/>
        <v>#REF!</v>
      </c>
      <c r="DO17" s="4">
        <f>SUM(DO18:DO21)-DO19</f>
        <v>0</v>
      </c>
      <c r="DP17" s="5"/>
      <c r="DQ17" s="5" t="e">
        <f>DN17-DO17</f>
        <v>#REF!</v>
      </c>
      <c r="DR17" s="4">
        <f t="shared" ref="DR17:DR102" si="55">BY17+CA17+CC17+CE17+CG17+CI17+CK17+CM17+CO17+CQ17+CS17+CU17+CW17+CY17+DA17+DC17+DE17+DG17+DI17+DK17+DM17+DO17</f>
        <v>0</v>
      </c>
      <c r="DS17" s="4">
        <f>SUM(DS18:DS21)-DS19</f>
        <v>0</v>
      </c>
      <c r="DT17" s="4">
        <f>SUM(DT18:DT21)-DT19</f>
        <v>0</v>
      </c>
      <c r="DU17" s="4" t="e">
        <f t="shared" si="38"/>
        <v>#REF!</v>
      </c>
      <c r="DV17" s="4" t="e">
        <f>SUM(DV18:DV21)-DV19</f>
        <v>#REF!</v>
      </c>
      <c r="DW17" s="4">
        <f>SUM(DW18:DW21)-DW19</f>
        <v>0</v>
      </c>
      <c r="DX17" s="4">
        <f>SUM(DX18:DX21)-DX19</f>
        <v>0</v>
      </c>
      <c r="DY17" s="4" t="e">
        <f t="shared" ref="DY17:DY42" si="56">DQ17-DX17</f>
        <v>#REF!</v>
      </c>
      <c r="DZ17" s="4">
        <f>SUM(DZ18:DZ21)-DZ19</f>
        <v>0</v>
      </c>
      <c r="EA17" s="4" t="e">
        <f t="shared" ref="EA17:EA42" si="57">DY17-DZ17</f>
        <v>#REF!</v>
      </c>
      <c r="EB17" s="4">
        <f>SUM(EB18:EB21)-EB19</f>
        <v>0</v>
      </c>
      <c r="EC17" s="4" t="e">
        <f t="shared" ref="EC17:EC42" si="58">EA17-EB17</f>
        <v>#REF!</v>
      </c>
      <c r="ED17" s="4">
        <f>SUM(ED18:ED21)-ED19</f>
        <v>0</v>
      </c>
      <c r="EE17" s="4" t="e">
        <f t="shared" ref="EE17:EE27" si="59">EC17-ED17</f>
        <v>#REF!</v>
      </c>
      <c r="EF17" s="4">
        <f>SUM(EF18:EF21)-EF19</f>
        <v>0</v>
      </c>
      <c r="EG17" s="4" t="e">
        <f t="shared" ref="EG17:EG27" si="60">EE17-EF17</f>
        <v>#REF!</v>
      </c>
      <c r="EH17" s="4">
        <f>SUM(EH18:EH21)-EH19</f>
        <v>0</v>
      </c>
      <c r="EI17" s="4" t="e">
        <f t="shared" ref="EI17:EI27" si="61">EG17-EH17</f>
        <v>#REF!</v>
      </c>
      <c r="EJ17" s="4">
        <f>SUM(EJ18:EJ21)-EJ19</f>
        <v>0</v>
      </c>
      <c r="EK17" s="4" t="e">
        <f t="shared" ref="EK17:EK27" si="62">EI17-EJ17</f>
        <v>#REF!</v>
      </c>
      <c r="EL17" s="4">
        <f>SUM(EL18:EL21)-EL19</f>
        <v>0</v>
      </c>
      <c r="EM17" s="4" t="e">
        <f t="shared" ref="EM17:EM27" si="63">EK17-EL17</f>
        <v>#REF!</v>
      </c>
      <c r="EN17" s="4">
        <f>SUM(EN18:EN21)-EN19</f>
        <v>0</v>
      </c>
      <c r="EO17" s="4" t="e">
        <f t="shared" ref="EO17:EO27" si="64">EM17-EN17</f>
        <v>#REF!</v>
      </c>
      <c r="EP17" s="4">
        <f>SUM(EP18:EP21)-EP19</f>
        <v>0</v>
      </c>
      <c r="EQ17" s="4" t="e">
        <f t="shared" ref="EQ17:EQ27" si="65">EO17-EP17</f>
        <v>#REF!</v>
      </c>
      <c r="ER17" s="4">
        <f>SUM(ER18:ER21)-ER19</f>
        <v>0</v>
      </c>
      <c r="ES17" s="4">
        <f>SUM(ES18:ES21)-ES19</f>
        <v>0</v>
      </c>
      <c r="ET17" s="4">
        <f>SUM(ET18:ET21)-ET19</f>
        <v>0</v>
      </c>
      <c r="EU17" s="4" t="e">
        <f t="shared" ref="EU17:EU102" si="66">EQ17+ER17</f>
        <v>#REF!</v>
      </c>
      <c r="EV17" s="4">
        <f>SUM(EV18:EV21)-EV19</f>
        <v>0</v>
      </c>
      <c r="EW17" s="4" t="e">
        <f t="shared" ref="EW17:EW27" si="67">EU17-EV17</f>
        <v>#REF!</v>
      </c>
      <c r="EX17" s="4">
        <f>SUM(EX18:EX21)-EX19</f>
        <v>0</v>
      </c>
      <c r="EY17" s="4" t="e">
        <f t="shared" ref="EY17:EY27" si="68">EW17-EX17</f>
        <v>#REF!</v>
      </c>
      <c r="EZ17" s="4">
        <f>SUM(EZ18:EZ21)-EZ19</f>
        <v>0</v>
      </c>
      <c r="FA17" s="4" t="e">
        <f t="shared" ref="FA17:FA27" si="69">EY17-EZ17</f>
        <v>#REF!</v>
      </c>
      <c r="FB17" s="4">
        <f>SUM(FB18:FB21)-FB19</f>
        <v>0</v>
      </c>
      <c r="FC17" s="4" t="e">
        <f t="shared" ref="FC17:FC27" si="70">FA17-FB17</f>
        <v>#REF!</v>
      </c>
      <c r="FD17" s="4">
        <f>SUM(FD18:FD21)-FD19</f>
        <v>0</v>
      </c>
      <c r="FE17" s="4" t="e">
        <f t="shared" ref="FE17:FE27" si="71">FC17-FD17</f>
        <v>#REF!</v>
      </c>
      <c r="FF17" s="4">
        <f>SUM(FF18:FF21)-FF19</f>
        <v>0</v>
      </c>
      <c r="FG17" s="4" t="e">
        <f t="shared" ref="FG17:FG27" si="72">FE17-FF17</f>
        <v>#REF!</v>
      </c>
      <c r="FH17" s="4">
        <f>SUM(FH18:FH21)-FH19</f>
        <v>0</v>
      </c>
      <c r="FI17" s="4" t="e">
        <f t="shared" ref="FI17:FI27" si="73">FG17-FH17</f>
        <v>#REF!</v>
      </c>
      <c r="FJ17" s="4">
        <f t="shared" ref="FJ17:FJ102" si="74">DX17+DZ17+EB17+ED17+EF17+EH17+EJ17+EL17+EN17+EP17+EV17+EX17+EZ17+FB17+FD17+FF17+FH17</f>
        <v>0</v>
      </c>
      <c r="FK17" s="4">
        <f>SUM(FK18:FK21)-FK19</f>
        <v>0</v>
      </c>
      <c r="FL17" s="4">
        <f>SUM(FL18:FL21)-FL19</f>
        <v>0</v>
      </c>
      <c r="FM17" s="4" t="e">
        <f t="shared" ref="FM17:FM102" si="75">FJ17+DU17</f>
        <v>#REF!</v>
      </c>
      <c r="FN17" s="4" t="e">
        <f>SUM(FN18:FN21)-FN19</f>
        <v>#REF!</v>
      </c>
      <c r="FO17" s="4">
        <f>SUM(FO18:FO21)-FO19</f>
        <v>0</v>
      </c>
      <c r="FP17" s="4">
        <f>SUM(FP18:FP21)-FP19</f>
        <v>0</v>
      </c>
      <c r="FQ17" s="4" t="e">
        <f t="shared" ref="FQ17:FQ102" si="76">FI17-FP17</f>
        <v>#REF!</v>
      </c>
      <c r="FR17" s="4">
        <f>SUM(FR18:FR21)-FR19</f>
        <v>0</v>
      </c>
      <c r="FS17" s="4" t="e">
        <f t="shared" ref="FS17:FS27" si="77">FQ17-FR17</f>
        <v>#REF!</v>
      </c>
      <c r="FT17" s="4">
        <f>SUM(FT18:FT21)-FT19</f>
        <v>0</v>
      </c>
      <c r="FU17" s="4" t="e">
        <f t="shared" ref="FU17:FU27" si="78">FS17-FT17</f>
        <v>#REF!</v>
      </c>
      <c r="FV17" s="4">
        <f>SUM(FV18:FV21)-FV19</f>
        <v>0</v>
      </c>
      <c r="FW17" s="4" t="e">
        <f t="shared" ref="FW17:FW27" si="79">FU17-FV17</f>
        <v>#REF!</v>
      </c>
      <c r="FX17" s="4" t="e">
        <f t="shared" ref="FX17:FX42" si="80">BV17+ER17</f>
        <v>#REF!</v>
      </c>
      <c r="FY17" s="4" t="e">
        <f>SUM(FY18:FY21)-FY19</f>
        <v>#REF!</v>
      </c>
      <c r="FZ17" s="4">
        <f>SUM(FZ18:FZ21)-FZ19</f>
        <v>0</v>
      </c>
      <c r="GA17" s="4">
        <f>SUM(GA18:GA21)-GA19</f>
        <v>0</v>
      </c>
      <c r="GB17" s="4" t="e">
        <f t="shared" si="39"/>
        <v>#REF!</v>
      </c>
      <c r="GC17" s="4">
        <f>SUM(GC18:GC21)-GC19</f>
        <v>0</v>
      </c>
      <c r="GD17" s="4" t="e">
        <f t="shared" ref="GD17:GD27" si="81">GB17-GC17</f>
        <v>#REF!</v>
      </c>
      <c r="GE17" s="4">
        <f>SUM(GE18:GE21)-GE19</f>
        <v>0</v>
      </c>
      <c r="GF17" s="4" t="e">
        <f t="shared" ref="GF17:GF27" si="82">GD17-GE17</f>
        <v>#REF!</v>
      </c>
      <c r="GG17" s="4">
        <f>SUM(GG18:GG21)-GG19</f>
        <v>0</v>
      </c>
      <c r="GH17" s="4" t="e">
        <f t="shared" ref="GH17:GH27" si="83">GF17-GG17</f>
        <v>#REF!</v>
      </c>
      <c r="GI17" s="4">
        <f>SUM(GI18:GI21)-GI19</f>
        <v>0</v>
      </c>
      <c r="GJ17" s="4" t="e">
        <f t="shared" ref="GJ17:GJ27" si="84">GH17-GI17</f>
        <v>#REF!</v>
      </c>
      <c r="GK17" s="4">
        <f>SUM(GK18:GK21)-GK19</f>
        <v>0</v>
      </c>
      <c r="GL17" s="4" t="e">
        <f t="shared" ref="GL17:GL27" si="85">GJ17-GK17</f>
        <v>#REF!</v>
      </c>
      <c r="GM17" s="4">
        <f>SUM(GM18:GM21)-GM19</f>
        <v>0</v>
      </c>
      <c r="GN17" s="4" t="e">
        <f t="shared" ref="GN17:GN27" si="86">GL17-GM17</f>
        <v>#REF!</v>
      </c>
      <c r="GO17" s="4">
        <f>SUM(GO18:GO21)-GO19</f>
        <v>0</v>
      </c>
      <c r="GP17" s="4" t="e">
        <f t="shared" ref="GP17:GP27" si="87">GN17-GO17</f>
        <v>#REF!</v>
      </c>
      <c r="GQ17" s="4">
        <f>SUM(GQ18:GQ21)-GQ19</f>
        <v>0</v>
      </c>
      <c r="GR17" s="4" t="e">
        <f t="shared" ref="GR17:GR27" si="88">GP17-GQ17</f>
        <v>#REF!</v>
      </c>
      <c r="GS17" s="4">
        <f>SUM(GS18:GS21)-GS19</f>
        <v>0</v>
      </c>
      <c r="GT17" s="4" t="e">
        <f t="shared" ref="GT17:GT27" si="89">GR17-GS17</f>
        <v>#REF!</v>
      </c>
      <c r="GU17" s="4">
        <f>SUM(GU18:GU21)-GU19</f>
        <v>0</v>
      </c>
      <c r="GV17" s="4" t="e">
        <f t="shared" ref="GV17:GV27" si="90">GT17-GU17</f>
        <v>#REF!</v>
      </c>
      <c r="GW17" s="4">
        <f>SUM(GW18:GW21)-GW19</f>
        <v>0</v>
      </c>
      <c r="GX17" s="4" t="e">
        <f t="shared" ref="GX17:GX27" si="91">GV17-GW17</f>
        <v>#REF!</v>
      </c>
      <c r="GY17" s="4">
        <f>SUM(GY18:GY21)-GY19</f>
        <v>0</v>
      </c>
      <c r="GZ17" s="4" t="e">
        <f t="shared" ref="GZ17:GZ27" si="92">GX17-GY17</f>
        <v>#REF!</v>
      </c>
      <c r="HA17" s="4">
        <f>SUM(HA18:HA21)-HA19</f>
        <v>0</v>
      </c>
      <c r="HB17" s="4" t="e">
        <f t="shared" ref="HB17:HB27" si="93">GZ17-HA17</f>
        <v>#REF!</v>
      </c>
      <c r="HC17" s="4">
        <f t="shared" si="40"/>
        <v>0</v>
      </c>
      <c r="HD17" s="4">
        <f>SUM(HD18:HD21)-HD19</f>
        <v>0</v>
      </c>
      <c r="HE17" s="4">
        <f>SUM(HE18:HE21)-HE19</f>
        <v>0</v>
      </c>
      <c r="HF17" s="4" t="e">
        <f t="shared" si="41"/>
        <v>#REF!</v>
      </c>
      <c r="HG17" s="4" t="e">
        <f>SUM(HG18:HG21)-HG19</f>
        <v>#REF!</v>
      </c>
      <c r="HH17" s="4">
        <f>SUM(HH18:HH21)-HH19</f>
        <v>0</v>
      </c>
      <c r="HI17" s="4">
        <f>SUM(HI18:HI21)-HI19</f>
        <v>0</v>
      </c>
      <c r="HJ17" s="4" t="e">
        <f t="shared" ref="HJ17:HJ42" si="94">HB17-HI17</f>
        <v>#REF!</v>
      </c>
      <c r="HK17" s="4">
        <f>SUM(HK18:HK21)-HK19</f>
        <v>0</v>
      </c>
      <c r="HL17" s="4" t="e">
        <f t="shared" ref="HL17:HL42" si="95">HJ17-HK17</f>
        <v>#REF!</v>
      </c>
      <c r="HM17" s="4">
        <f>SUM(HM18:HM21)-HM19</f>
        <v>-21906</v>
      </c>
      <c r="HN17" s="4" t="e">
        <f t="shared" ref="HN17:HN102" si="96">HL17+HM17</f>
        <v>#REF!</v>
      </c>
      <c r="HO17" s="4" t="e">
        <f t="shared" si="42"/>
        <v>#REF!</v>
      </c>
      <c r="HP17" s="4" t="e">
        <f>SUM(HP18:HP21)-HP19</f>
        <v>#REF!</v>
      </c>
      <c r="HQ17" s="4">
        <f>SUM(HQ18:HQ21)-HQ19</f>
        <v>0</v>
      </c>
      <c r="HR17" s="4" t="e">
        <f t="shared" ref="HR17:HR102" si="97">HO17-HF17-HM17-HB17</f>
        <v>#REF!</v>
      </c>
      <c r="HS17" s="4">
        <f>SUM(HS18:HS21)-HS19</f>
        <v>0</v>
      </c>
      <c r="HT17" s="4" t="e">
        <f t="shared" ref="HT17:HT102" si="98">HN17-HS17</f>
        <v>#REF!</v>
      </c>
      <c r="HU17" s="4">
        <f>SUM(HU18:HU21)-HU19</f>
        <v>0</v>
      </c>
      <c r="HV17" s="4" t="e">
        <f t="shared" ref="HV17:HV102" si="99">HT17+HU17</f>
        <v>#REF!</v>
      </c>
      <c r="HW17" s="4" t="e">
        <f t="shared" ref="HW17:HW102" si="100">HO17+HU17</f>
        <v>#REF!</v>
      </c>
      <c r="HX17" s="4" t="e">
        <f>SUM(HX18:HX21)-HX19</f>
        <v>#REF!</v>
      </c>
      <c r="HY17" s="4">
        <f>SUM(HY18:HY21)-HY19</f>
        <v>0</v>
      </c>
      <c r="HZ17" s="4">
        <f t="shared" ref="HZ17" si="101">SUM(HZ18:HZ21)-HZ19</f>
        <v>0</v>
      </c>
      <c r="IA17" s="4">
        <f>SUM(IA18:IA21)-IA19</f>
        <v>0</v>
      </c>
      <c r="IB17" s="4">
        <f>SUM(IB18:IB21)-IB19</f>
        <v>0</v>
      </c>
      <c r="IC17" s="4">
        <f>SUM(IC18:IC21)-IC19</f>
        <v>-20407.38</v>
      </c>
      <c r="ID17" s="4" t="e">
        <f t="shared" si="43"/>
        <v>#REF!</v>
      </c>
      <c r="IE17" s="4">
        <f>SUM(IE18:IE21)-IE19</f>
        <v>0</v>
      </c>
      <c r="IF17" s="4" t="e">
        <f t="shared" ref="IF17:IF42" si="102">ID17-IE17</f>
        <v>#REF!</v>
      </c>
      <c r="IG17" s="4">
        <f>SUM(IG18:IG21)-IG19</f>
        <v>0</v>
      </c>
      <c r="IH17" s="4" t="e">
        <f t="shared" ref="IH17:IH42" si="103">IF17-IG17</f>
        <v>#REF!</v>
      </c>
      <c r="II17" s="4">
        <f>SUM(II18:II21)-II19</f>
        <v>0</v>
      </c>
      <c r="IJ17" s="4" t="e">
        <f t="shared" ref="IJ17:IJ42" si="104">IH17-II17</f>
        <v>#REF!</v>
      </c>
      <c r="IK17" s="4">
        <f>SUM(IK18:IK21)-IK19</f>
        <v>0</v>
      </c>
      <c r="IL17" s="4" t="e">
        <f t="shared" ref="IL17:IL42" si="105">IJ17-IK17</f>
        <v>#REF!</v>
      </c>
      <c r="IM17" s="1"/>
      <c r="IN17" s="4">
        <f t="shared" ref="IN17:IO17" si="106">SUM(IN18:IN21)-IN19</f>
        <v>0</v>
      </c>
      <c r="IO17" s="4">
        <f t="shared" si="106"/>
        <v>0</v>
      </c>
    </row>
    <row r="18" spans="1:249" ht="15" hidden="1" customHeight="1">
      <c r="A18" s="54" t="s">
        <v>193</v>
      </c>
      <c r="B18" s="7" t="s">
        <v>53</v>
      </c>
      <c r="C18" s="7" t="s">
        <v>5</v>
      </c>
      <c r="D18" s="7" t="s">
        <v>11</v>
      </c>
      <c r="E18" s="7" t="s">
        <v>113</v>
      </c>
      <c r="F18" s="7"/>
      <c r="G18" s="6" t="s">
        <v>171</v>
      </c>
      <c r="H18" s="14" t="s">
        <v>192</v>
      </c>
      <c r="I18" s="14"/>
      <c r="J18" s="4" t="e">
        <f>#REF!</f>
        <v>#REF!</v>
      </c>
      <c r="K18" s="4" t="e">
        <f>J18</f>
        <v>#REF!</v>
      </c>
      <c r="L18" s="4"/>
      <c r="M18" s="4" t="e">
        <f>#REF!+J18</f>
        <v>#REF!</v>
      </c>
      <c r="N18" s="4" t="e">
        <f>M18</f>
        <v>#REF!</v>
      </c>
      <c r="O18" s="4"/>
      <c r="P18" s="4" t="e">
        <f>#REF!</f>
        <v>#REF!</v>
      </c>
      <c r="Q18" s="4" t="e">
        <f>P18</f>
        <v>#REF!</v>
      </c>
      <c r="R18" s="4"/>
      <c r="S18" s="5" t="e">
        <f>P18-M18-T18</f>
        <v>#REF!</v>
      </c>
      <c r="T18" s="5" t="e">
        <f>#REF!</f>
        <v>#REF!</v>
      </c>
      <c r="U18" s="4"/>
      <c r="V18" s="5" t="e">
        <f t="shared" si="46"/>
        <v>#REF!</v>
      </c>
      <c r="W18" s="4"/>
      <c r="X18" s="5" t="e">
        <f t="shared" si="47"/>
        <v>#REF!</v>
      </c>
      <c r="Y18" s="4"/>
      <c r="Z18" s="5" t="e">
        <f t="shared" si="48"/>
        <v>#REF!</v>
      </c>
      <c r="AA18" s="4"/>
      <c r="AB18" s="5" t="e">
        <f t="shared" si="49"/>
        <v>#REF!</v>
      </c>
      <c r="AC18" s="4"/>
      <c r="AD18" s="5" t="e">
        <f t="shared" si="50"/>
        <v>#REF!</v>
      </c>
      <c r="AE18" s="4"/>
      <c r="AF18" s="5" t="e">
        <f t="shared" si="0"/>
        <v>#REF!</v>
      </c>
      <c r="AG18" s="4"/>
      <c r="AH18" s="5" t="e">
        <f t="shared" si="1"/>
        <v>#REF!</v>
      </c>
      <c r="AI18" s="4"/>
      <c r="AJ18" s="5" t="e">
        <f t="shared" si="2"/>
        <v>#REF!</v>
      </c>
      <c r="AK18" s="4"/>
      <c r="AL18" s="5" t="e">
        <f t="shared" si="3"/>
        <v>#REF!</v>
      </c>
      <c r="AM18" s="4"/>
      <c r="AN18" s="5" t="e">
        <f t="shared" si="4"/>
        <v>#REF!</v>
      </c>
      <c r="AO18" s="4"/>
      <c r="AP18" s="5" t="e">
        <f t="shared" si="5"/>
        <v>#REF!</v>
      </c>
      <c r="AQ18" s="4"/>
      <c r="AR18" s="5" t="e">
        <f t="shared" si="6"/>
        <v>#REF!</v>
      </c>
      <c r="AS18" s="4"/>
      <c r="AT18" s="5" t="e">
        <f t="shared" si="7"/>
        <v>#REF!</v>
      </c>
      <c r="AU18" s="4"/>
      <c r="AV18" s="5" t="e">
        <f t="shared" si="8"/>
        <v>#REF!</v>
      </c>
      <c r="AW18" s="4"/>
      <c r="AX18" s="5" t="e">
        <f t="shared" si="9"/>
        <v>#REF!</v>
      </c>
      <c r="AY18" s="4"/>
      <c r="AZ18" s="5" t="e">
        <f t="shared" si="10"/>
        <v>#REF!</v>
      </c>
      <c r="BA18" s="4"/>
      <c r="BB18" s="5" t="e">
        <f t="shared" si="11"/>
        <v>#REF!</v>
      </c>
      <c r="BC18" s="4"/>
      <c r="BD18" s="5" t="e">
        <f t="shared" si="12"/>
        <v>#REF!</v>
      </c>
      <c r="BE18" s="4"/>
      <c r="BF18" s="5" t="e">
        <f t="shared" si="13"/>
        <v>#REF!</v>
      </c>
      <c r="BG18" s="4"/>
      <c r="BH18" s="5" t="e">
        <f t="shared" si="14"/>
        <v>#REF!</v>
      </c>
      <c r="BI18" s="4"/>
      <c r="BJ18" s="4"/>
      <c r="BK18" s="5" t="e">
        <f t="shared" si="51"/>
        <v>#REF!</v>
      </c>
      <c r="BL18" s="4" t="e">
        <f>BK18</f>
        <v>#REF!</v>
      </c>
      <c r="BM18" s="4"/>
      <c r="BN18" s="4">
        <f>U18+W18+Y18+AA18+AC18+AE18+AG18+AI18+AK18+AM18+AO18+AS18+AU18+AW18+AY18+BA18+BC18+BE18++BG18+BI18+AQ18</f>
        <v>0</v>
      </c>
      <c r="BO18" s="4">
        <f>BN18</f>
        <v>0</v>
      </c>
      <c r="BP18" s="4"/>
      <c r="BQ18" s="4" t="e">
        <f t="shared" si="15"/>
        <v>#REF!</v>
      </c>
      <c r="BR18" s="4" t="e">
        <f>BQ18</f>
        <v>#REF!</v>
      </c>
      <c r="BS18" s="4"/>
      <c r="BT18" s="4" t="e">
        <f>P18-BQ18-BK18</f>
        <v>#REF!</v>
      </c>
      <c r="BU18" s="4"/>
      <c r="BV18" s="4" t="e">
        <f t="shared" si="53"/>
        <v>#REF!</v>
      </c>
      <c r="BW18" s="4" t="e">
        <f>BV18</f>
        <v>#REF!</v>
      </c>
      <c r="BX18" s="4"/>
      <c r="BY18" s="4"/>
      <c r="BZ18" s="5" t="e">
        <f t="shared" si="17"/>
        <v>#REF!</v>
      </c>
      <c r="CA18" s="4"/>
      <c r="CB18" s="5" t="e">
        <f t="shared" si="18"/>
        <v>#REF!</v>
      </c>
      <c r="CC18" s="4"/>
      <c r="CD18" s="5" t="e">
        <f t="shared" si="19"/>
        <v>#REF!</v>
      </c>
      <c r="CE18" s="4"/>
      <c r="CF18" s="5" t="e">
        <f t="shared" si="20"/>
        <v>#REF!</v>
      </c>
      <c r="CG18" s="4"/>
      <c r="CH18" s="5" t="e">
        <f t="shared" si="21"/>
        <v>#REF!</v>
      </c>
      <c r="CI18" s="4"/>
      <c r="CJ18" s="5" t="e">
        <f t="shared" si="22"/>
        <v>#REF!</v>
      </c>
      <c r="CK18" s="4"/>
      <c r="CL18" s="5" t="e">
        <f t="shared" si="23"/>
        <v>#REF!</v>
      </c>
      <c r="CM18" s="4"/>
      <c r="CN18" s="5" t="e">
        <f t="shared" si="24"/>
        <v>#REF!</v>
      </c>
      <c r="CO18" s="4"/>
      <c r="CP18" s="5" t="e">
        <f t="shared" si="25"/>
        <v>#REF!</v>
      </c>
      <c r="CQ18" s="4"/>
      <c r="CR18" s="5" t="e">
        <f t="shared" si="26"/>
        <v>#REF!</v>
      </c>
      <c r="CS18" s="4"/>
      <c r="CT18" s="5" t="e">
        <f t="shared" si="27"/>
        <v>#REF!</v>
      </c>
      <c r="CU18" s="4"/>
      <c r="CV18" s="5" t="e">
        <f t="shared" si="28"/>
        <v>#REF!</v>
      </c>
      <c r="CW18" s="4"/>
      <c r="CX18" s="5" t="e">
        <f t="shared" si="29"/>
        <v>#REF!</v>
      </c>
      <c r="CY18" s="4"/>
      <c r="CZ18" s="5" t="e">
        <f t="shared" si="30"/>
        <v>#REF!</v>
      </c>
      <c r="DA18" s="4"/>
      <c r="DB18" s="5" t="e">
        <f t="shared" si="31"/>
        <v>#REF!</v>
      </c>
      <c r="DC18" s="4"/>
      <c r="DD18" s="5" t="e">
        <f t="shared" si="32"/>
        <v>#REF!</v>
      </c>
      <c r="DE18" s="4"/>
      <c r="DF18" s="5" t="e">
        <f t="shared" si="33"/>
        <v>#REF!</v>
      </c>
      <c r="DG18" s="4"/>
      <c r="DH18" s="5" t="e">
        <f t="shared" si="34"/>
        <v>#REF!</v>
      </c>
      <c r="DI18" s="4"/>
      <c r="DJ18" s="5" t="e">
        <f t="shared" si="35"/>
        <v>#REF!</v>
      </c>
      <c r="DK18" s="4"/>
      <c r="DL18" s="5" t="e">
        <f t="shared" si="36"/>
        <v>#REF!</v>
      </c>
      <c r="DM18" s="4"/>
      <c r="DN18" s="5" t="e">
        <f t="shared" si="37"/>
        <v>#REF!</v>
      </c>
      <c r="DO18" s="4"/>
      <c r="DP18" s="5"/>
      <c r="DQ18" s="5" t="e">
        <f>DN18-DO18</f>
        <v>#REF!</v>
      </c>
      <c r="DR18" s="4">
        <f t="shared" si="55"/>
        <v>0</v>
      </c>
      <c r="DS18" s="4">
        <f>DR18</f>
        <v>0</v>
      </c>
      <c r="DT18" s="4"/>
      <c r="DU18" s="4" t="e">
        <f t="shared" si="38"/>
        <v>#REF!</v>
      </c>
      <c r="DV18" s="4" t="e">
        <f>DU18</f>
        <v>#REF!</v>
      </c>
      <c r="DW18" s="4"/>
      <c r="DX18" s="4"/>
      <c r="DY18" s="4" t="e">
        <f t="shared" si="56"/>
        <v>#REF!</v>
      </c>
      <c r="DZ18" s="4"/>
      <c r="EA18" s="4" t="e">
        <f t="shared" si="57"/>
        <v>#REF!</v>
      </c>
      <c r="EB18" s="4"/>
      <c r="EC18" s="4" t="e">
        <f t="shared" si="58"/>
        <v>#REF!</v>
      </c>
      <c r="ED18" s="4"/>
      <c r="EE18" s="4" t="e">
        <f t="shared" si="59"/>
        <v>#REF!</v>
      </c>
      <c r="EF18" s="4"/>
      <c r="EG18" s="4" t="e">
        <f t="shared" si="60"/>
        <v>#REF!</v>
      </c>
      <c r="EH18" s="4"/>
      <c r="EI18" s="4" t="e">
        <f t="shared" si="61"/>
        <v>#REF!</v>
      </c>
      <c r="EJ18" s="4"/>
      <c r="EK18" s="4" t="e">
        <f t="shared" si="62"/>
        <v>#REF!</v>
      </c>
      <c r="EL18" s="4"/>
      <c r="EM18" s="4" t="e">
        <f t="shared" si="63"/>
        <v>#REF!</v>
      </c>
      <c r="EN18" s="4"/>
      <c r="EO18" s="4" t="e">
        <f t="shared" si="64"/>
        <v>#REF!</v>
      </c>
      <c r="EP18" s="4"/>
      <c r="EQ18" s="4" t="e">
        <f t="shared" si="65"/>
        <v>#REF!</v>
      </c>
      <c r="ER18" s="4"/>
      <c r="ES18" s="4">
        <f>ER18</f>
        <v>0</v>
      </c>
      <c r="ET18" s="4"/>
      <c r="EU18" s="4" t="e">
        <f t="shared" si="66"/>
        <v>#REF!</v>
      </c>
      <c r="EV18" s="4"/>
      <c r="EW18" s="4" t="e">
        <f t="shared" si="67"/>
        <v>#REF!</v>
      </c>
      <c r="EX18" s="4"/>
      <c r="EY18" s="4" t="e">
        <f t="shared" si="68"/>
        <v>#REF!</v>
      </c>
      <c r="EZ18" s="4"/>
      <c r="FA18" s="4" t="e">
        <f t="shared" si="69"/>
        <v>#REF!</v>
      </c>
      <c r="FB18" s="4"/>
      <c r="FC18" s="4" t="e">
        <f t="shared" si="70"/>
        <v>#REF!</v>
      </c>
      <c r="FD18" s="4"/>
      <c r="FE18" s="4" t="e">
        <f t="shared" si="71"/>
        <v>#REF!</v>
      </c>
      <c r="FF18" s="4"/>
      <c r="FG18" s="4" t="e">
        <f t="shared" si="72"/>
        <v>#REF!</v>
      </c>
      <c r="FH18" s="4"/>
      <c r="FI18" s="4" t="e">
        <f t="shared" si="73"/>
        <v>#REF!</v>
      </c>
      <c r="FJ18" s="4">
        <f t="shared" si="74"/>
        <v>0</v>
      </c>
      <c r="FK18" s="4">
        <f>FJ18</f>
        <v>0</v>
      </c>
      <c r="FL18" s="4"/>
      <c r="FM18" s="4" t="e">
        <f t="shared" si="75"/>
        <v>#REF!</v>
      </c>
      <c r="FN18" s="4" t="e">
        <f>FM18</f>
        <v>#REF!</v>
      </c>
      <c r="FO18" s="4"/>
      <c r="FP18" s="4"/>
      <c r="FQ18" s="4" t="e">
        <f t="shared" si="76"/>
        <v>#REF!</v>
      </c>
      <c r="FR18" s="4"/>
      <c r="FS18" s="4" t="e">
        <f t="shared" si="77"/>
        <v>#REF!</v>
      </c>
      <c r="FT18" s="4"/>
      <c r="FU18" s="4" t="e">
        <f t="shared" si="78"/>
        <v>#REF!</v>
      </c>
      <c r="FV18" s="4"/>
      <c r="FW18" s="4" t="e">
        <f t="shared" si="79"/>
        <v>#REF!</v>
      </c>
      <c r="FX18" s="4" t="e">
        <f t="shared" si="80"/>
        <v>#REF!</v>
      </c>
      <c r="FY18" s="4" t="e">
        <f>FX18</f>
        <v>#REF!</v>
      </c>
      <c r="FZ18" s="4"/>
      <c r="GA18" s="4"/>
      <c r="GB18" s="4" t="e">
        <f t="shared" si="39"/>
        <v>#REF!</v>
      </c>
      <c r="GC18" s="4"/>
      <c r="GD18" s="4" t="e">
        <f t="shared" si="81"/>
        <v>#REF!</v>
      </c>
      <c r="GE18" s="4"/>
      <c r="GF18" s="4" t="e">
        <f t="shared" si="82"/>
        <v>#REF!</v>
      </c>
      <c r="GG18" s="4"/>
      <c r="GH18" s="4" t="e">
        <f t="shared" si="83"/>
        <v>#REF!</v>
      </c>
      <c r="GI18" s="4"/>
      <c r="GJ18" s="4" t="e">
        <f t="shared" si="84"/>
        <v>#REF!</v>
      </c>
      <c r="GK18" s="4"/>
      <c r="GL18" s="4" t="e">
        <f t="shared" si="85"/>
        <v>#REF!</v>
      </c>
      <c r="GM18" s="4"/>
      <c r="GN18" s="4" t="e">
        <f t="shared" si="86"/>
        <v>#REF!</v>
      </c>
      <c r="GO18" s="4"/>
      <c r="GP18" s="4" t="e">
        <f t="shared" si="87"/>
        <v>#REF!</v>
      </c>
      <c r="GQ18" s="4"/>
      <c r="GR18" s="4" t="e">
        <f t="shared" si="88"/>
        <v>#REF!</v>
      </c>
      <c r="GS18" s="4"/>
      <c r="GT18" s="4" t="e">
        <f t="shared" si="89"/>
        <v>#REF!</v>
      </c>
      <c r="GU18" s="4"/>
      <c r="GV18" s="4" t="e">
        <f t="shared" si="90"/>
        <v>#REF!</v>
      </c>
      <c r="GW18" s="4"/>
      <c r="GX18" s="4" t="e">
        <f t="shared" si="91"/>
        <v>#REF!</v>
      </c>
      <c r="GY18" s="4"/>
      <c r="GZ18" s="4" t="e">
        <f t="shared" si="92"/>
        <v>#REF!</v>
      </c>
      <c r="HA18" s="4"/>
      <c r="HB18" s="4" t="e">
        <f t="shared" si="93"/>
        <v>#REF!</v>
      </c>
      <c r="HC18" s="4">
        <f t="shared" si="40"/>
        <v>0</v>
      </c>
      <c r="HD18" s="4">
        <f>HC18</f>
        <v>0</v>
      </c>
      <c r="HE18" s="4"/>
      <c r="HF18" s="4" t="e">
        <f t="shared" si="41"/>
        <v>#REF!</v>
      </c>
      <c r="HG18" s="4" t="e">
        <f>HF18</f>
        <v>#REF!</v>
      </c>
      <c r="HH18" s="4"/>
      <c r="HI18" s="4"/>
      <c r="HJ18" s="4" t="e">
        <f t="shared" si="94"/>
        <v>#REF!</v>
      </c>
      <c r="HK18" s="4"/>
      <c r="HL18" s="4" t="e">
        <f t="shared" si="95"/>
        <v>#REF!</v>
      </c>
      <c r="HM18" s="4"/>
      <c r="HN18" s="4" t="e">
        <f t="shared" si="96"/>
        <v>#REF!</v>
      </c>
      <c r="HO18" s="4" t="e">
        <f t="shared" si="42"/>
        <v>#REF!</v>
      </c>
      <c r="HP18" s="4" t="e">
        <f>HO18</f>
        <v>#REF!</v>
      </c>
      <c r="HQ18" s="4"/>
      <c r="HR18" s="4" t="e">
        <f t="shared" si="97"/>
        <v>#REF!</v>
      </c>
      <c r="HS18" s="4"/>
      <c r="HT18" s="4" t="e">
        <f t="shared" si="98"/>
        <v>#REF!</v>
      </c>
      <c r="HU18" s="4"/>
      <c r="HV18" s="4" t="e">
        <f t="shared" si="99"/>
        <v>#REF!</v>
      </c>
      <c r="HW18" s="4" t="e">
        <f t="shared" si="100"/>
        <v>#REF!</v>
      </c>
      <c r="HX18" s="4" t="e">
        <f>HW18</f>
        <v>#REF!</v>
      </c>
      <c r="HY18" s="4"/>
      <c r="HZ18" s="4"/>
      <c r="IA18" s="4">
        <f>HZ18</f>
        <v>0</v>
      </c>
      <c r="IB18" s="4"/>
      <c r="IC18" s="4"/>
      <c r="ID18" s="4" t="e">
        <f t="shared" si="43"/>
        <v>#REF!</v>
      </c>
      <c r="IE18" s="4"/>
      <c r="IF18" s="4" t="e">
        <f t="shared" si="102"/>
        <v>#REF!</v>
      </c>
      <c r="IG18" s="4"/>
      <c r="IH18" s="4" t="e">
        <f t="shared" si="103"/>
        <v>#REF!</v>
      </c>
      <c r="II18" s="4"/>
      <c r="IJ18" s="4" t="e">
        <f t="shared" si="104"/>
        <v>#REF!</v>
      </c>
      <c r="IK18" s="4"/>
      <c r="IL18" s="4" t="e">
        <f t="shared" si="105"/>
        <v>#REF!</v>
      </c>
      <c r="IN18" s="4"/>
      <c r="IO18" s="4"/>
    </row>
    <row r="19" spans="1:249" s="21" customFormat="1" ht="15" hidden="1" customHeight="1">
      <c r="A19" s="54" t="s">
        <v>272</v>
      </c>
      <c r="B19" s="7"/>
      <c r="C19" s="7"/>
      <c r="D19" s="7"/>
      <c r="E19" s="7"/>
      <c r="F19" s="7"/>
      <c r="G19" s="6"/>
      <c r="H19" s="14"/>
      <c r="I19" s="14"/>
      <c r="J19" s="4" t="e">
        <f>#REF!</f>
        <v>#REF!</v>
      </c>
      <c r="K19" s="4"/>
      <c r="L19" s="4"/>
      <c r="M19" s="4" t="e">
        <f>#REF!+J19</f>
        <v>#REF!</v>
      </c>
      <c r="N19" s="4"/>
      <c r="O19" s="4"/>
      <c r="P19" s="4" t="e">
        <f>#REF!</f>
        <v>#REF!</v>
      </c>
      <c r="Q19" s="4"/>
      <c r="R19" s="4"/>
      <c r="S19" s="5"/>
      <c r="T19" s="5" t="e">
        <f>#REF!</f>
        <v>#REF!</v>
      </c>
      <c r="U19" s="4"/>
      <c r="V19" s="5" t="e">
        <f t="shared" si="46"/>
        <v>#REF!</v>
      </c>
      <c r="W19" s="4"/>
      <c r="X19" s="5" t="e">
        <f t="shared" si="47"/>
        <v>#REF!</v>
      </c>
      <c r="Y19" s="4"/>
      <c r="Z19" s="5" t="e">
        <f t="shared" si="48"/>
        <v>#REF!</v>
      </c>
      <c r="AA19" s="4"/>
      <c r="AB19" s="5" t="e">
        <f t="shared" si="49"/>
        <v>#REF!</v>
      </c>
      <c r="AC19" s="4"/>
      <c r="AD19" s="5" t="e">
        <f t="shared" si="50"/>
        <v>#REF!</v>
      </c>
      <c r="AE19" s="4"/>
      <c r="AF19" s="5" t="e">
        <f t="shared" si="0"/>
        <v>#REF!</v>
      </c>
      <c r="AG19" s="4"/>
      <c r="AH19" s="5" t="e">
        <f t="shared" si="1"/>
        <v>#REF!</v>
      </c>
      <c r="AI19" s="4"/>
      <c r="AJ19" s="5" t="e">
        <f t="shared" si="2"/>
        <v>#REF!</v>
      </c>
      <c r="AK19" s="4"/>
      <c r="AL19" s="5" t="e">
        <f t="shared" si="3"/>
        <v>#REF!</v>
      </c>
      <c r="AM19" s="4"/>
      <c r="AN19" s="5" t="e">
        <f t="shared" si="4"/>
        <v>#REF!</v>
      </c>
      <c r="AO19" s="4"/>
      <c r="AP19" s="5" t="e">
        <f t="shared" si="5"/>
        <v>#REF!</v>
      </c>
      <c r="AQ19" s="4"/>
      <c r="AR19" s="5" t="e">
        <f t="shared" si="6"/>
        <v>#REF!</v>
      </c>
      <c r="AS19" s="4"/>
      <c r="AT19" s="5" t="e">
        <f t="shared" si="7"/>
        <v>#REF!</v>
      </c>
      <c r="AU19" s="4"/>
      <c r="AV19" s="5" t="e">
        <f t="shared" si="8"/>
        <v>#REF!</v>
      </c>
      <c r="AW19" s="4"/>
      <c r="AX19" s="5" t="e">
        <f t="shared" si="9"/>
        <v>#REF!</v>
      </c>
      <c r="AY19" s="4"/>
      <c r="AZ19" s="5" t="e">
        <f t="shared" si="10"/>
        <v>#REF!</v>
      </c>
      <c r="BA19" s="4"/>
      <c r="BB19" s="5" t="e">
        <f t="shared" si="11"/>
        <v>#REF!</v>
      </c>
      <c r="BC19" s="4"/>
      <c r="BD19" s="5" t="e">
        <f t="shared" si="12"/>
        <v>#REF!</v>
      </c>
      <c r="BE19" s="4"/>
      <c r="BF19" s="5" t="e">
        <f t="shared" si="13"/>
        <v>#REF!</v>
      </c>
      <c r="BG19" s="4"/>
      <c r="BH19" s="5" t="e">
        <f t="shared" si="14"/>
        <v>#REF!</v>
      </c>
      <c r="BI19" s="4"/>
      <c r="BJ19" s="4"/>
      <c r="BK19" s="5" t="e">
        <f t="shared" si="51"/>
        <v>#REF!</v>
      </c>
      <c r="BL19" s="4"/>
      <c r="BM19" s="4"/>
      <c r="BN19" s="4">
        <f t="shared" si="52"/>
        <v>0</v>
      </c>
      <c r="BO19" s="4"/>
      <c r="BP19" s="4"/>
      <c r="BQ19" s="4" t="e">
        <f t="shared" si="15"/>
        <v>#REF!</v>
      </c>
      <c r="BR19" s="4"/>
      <c r="BS19" s="4"/>
      <c r="BT19" s="4"/>
      <c r="BU19" s="4"/>
      <c r="BV19" s="4" t="e">
        <f t="shared" si="53"/>
        <v>#REF!</v>
      </c>
      <c r="BW19" s="4"/>
      <c r="BX19" s="4"/>
      <c r="BY19" s="4"/>
      <c r="BZ19" s="5" t="e">
        <f t="shared" si="17"/>
        <v>#REF!</v>
      </c>
      <c r="CA19" s="4"/>
      <c r="CB19" s="5" t="e">
        <f t="shared" si="18"/>
        <v>#REF!</v>
      </c>
      <c r="CC19" s="4"/>
      <c r="CD19" s="5" t="e">
        <f t="shared" si="19"/>
        <v>#REF!</v>
      </c>
      <c r="CE19" s="4"/>
      <c r="CF19" s="5" t="e">
        <f t="shared" si="20"/>
        <v>#REF!</v>
      </c>
      <c r="CG19" s="4"/>
      <c r="CH19" s="5" t="e">
        <f t="shared" si="21"/>
        <v>#REF!</v>
      </c>
      <c r="CI19" s="4"/>
      <c r="CJ19" s="5" t="e">
        <f t="shared" si="22"/>
        <v>#REF!</v>
      </c>
      <c r="CK19" s="4"/>
      <c r="CL19" s="5" t="e">
        <f t="shared" si="23"/>
        <v>#REF!</v>
      </c>
      <c r="CM19" s="4"/>
      <c r="CN19" s="5" t="e">
        <f t="shared" si="24"/>
        <v>#REF!</v>
      </c>
      <c r="CO19" s="4"/>
      <c r="CP19" s="5" t="e">
        <f t="shared" si="25"/>
        <v>#REF!</v>
      </c>
      <c r="CQ19" s="4"/>
      <c r="CR19" s="5" t="e">
        <f t="shared" si="26"/>
        <v>#REF!</v>
      </c>
      <c r="CS19" s="4"/>
      <c r="CT19" s="5" t="e">
        <f t="shared" si="27"/>
        <v>#REF!</v>
      </c>
      <c r="CU19" s="4"/>
      <c r="CV19" s="5" t="e">
        <f t="shared" si="28"/>
        <v>#REF!</v>
      </c>
      <c r="CW19" s="4"/>
      <c r="CX19" s="5" t="e">
        <f t="shared" si="29"/>
        <v>#REF!</v>
      </c>
      <c r="CY19" s="4"/>
      <c r="CZ19" s="5" t="e">
        <f t="shared" si="30"/>
        <v>#REF!</v>
      </c>
      <c r="DA19" s="4"/>
      <c r="DB19" s="5" t="e">
        <f t="shared" si="31"/>
        <v>#REF!</v>
      </c>
      <c r="DC19" s="4"/>
      <c r="DD19" s="5" t="e">
        <f t="shared" si="32"/>
        <v>#REF!</v>
      </c>
      <c r="DE19" s="4"/>
      <c r="DF19" s="5" t="e">
        <f t="shared" si="33"/>
        <v>#REF!</v>
      </c>
      <c r="DG19" s="4"/>
      <c r="DH19" s="5" t="e">
        <f t="shared" si="34"/>
        <v>#REF!</v>
      </c>
      <c r="DI19" s="4"/>
      <c r="DJ19" s="5" t="e">
        <f t="shared" si="35"/>
        <v>#REF!</v>
      </c>
      <c r="DK19" s="4"/>
      <c r="DL19" s="5" t="e">
        <f t="shared" si="36"/>
        <v>#REF!</v>
      </c>
      <c r="DM19" s="4"/>
      <c r="DN19" s="5" t="e">
        <f t="shared" si="37"/>
        <v>#REF!</v>
      </c>
      <c r="DO19" s="4"/>
      <c r="DP19" s="5"/>
      <c r="DQ19" s="5" t="e">
        <f t="shared" ref="DQ19:DQ27" si="107">DN19-DO19</f>
        <v>#REF!</v>
      </c>
      <c r="DR19" s="4">
        <f t="shared" si="55"/>
        <v>0</v>
      </c>
      <c r="DS19" s="4"/>
      <c r="DT19" s="4"/>
      <c r="DU19" s="4" t="e">
        <f t="shared" si="38"/>
        <v>#REF!</v>
      </c>
      <c r="DV19" s="4"/>
      <c r="DW19" s="4"/>
      <c r="DX19" s="4"/>
      <c r="DY19" s="4" t="e">
        <f t="shared" si="56"/>
        <v>#REF!</v>
      </c>
      <c r="DZ19" s="4"/>
      <c r="EA19" s="4" t="e">
        <f t="shared" si="57"/>
        <v>#REF!</v>
      </c>
      <c r="EB19" s="4"/>
      <c r="EC19" s="4" t="e">
        <f t="shared" si="58"/>
        <v>#REF!</v>
      </c>
      <c r="ED19" s="4"/>
      <c r="EE19" s="4" t="e">
        <f t="shared" si="59"/>
        <v>#REF!</v>
      </c>
      <c r="EF19" s="4"/>
      <c r="EG19" s="4" t="e">
        <f t="shared" si="60"/>
        <v>#REF!</v>
      </c>
      <c r="EH19" s="4"/>
      <c r="EI19" s="4" t="e">
        <f t="shared" si="61"/>
        <v>#REF!</v>
      </c>
      <c r="EJ19" s="4"/>
      <c r="EK19" s="4" t="e">
        <f t="shared" si="62"/>
        <v>#REF!</v>
      </c>
      <c r="EL19" s="4"/>
      <c r="EM19" s="4" t="e">
        <f t="shared" si="63"/>
        <v>#REF!</v>
      </c>
      <c r="EN19" s="4"/>
      <c r="EO19" s="4" t="e">
        <f t="shared" si="64"/>
        <v>#REF!</v>
      </c>
      <c r="EP19" s="4"/>
      <c r="EQ19" s="4" t="e">
        <f t="shared" si="65"/>
        <v>#REF!</v>
      </c>
      <c r="ER19" s="4"/>
      <c r="ES19" s="4"/>
      <c r="ET19" s="4"/>
      <c r="EU19" s="4" t="e">
        <f t="shared" si="66"/>
        <v>#REF!</v>
      </c>
      <c r="EV19" s="4"/>
      <c r="EW19" s="4" t="e">
        <f t="shared" si="67"/>
        <v>#REF!</v>
      </c>
      <c r="EX19" s="4"/>
      <c r="EY19" s="4" t="e">
        <f t="shared" si="68"/>
        <v>#REF!</v>
      </c>
      <c r="EZ19" s="4"/>
      <c r="FA19" s="4" t="e">
        <f t="shared" si="69"/>
        <v>#REF!</v>
      </c>
      <c r="FB19" s="4"/>
      <c r="FC19" s="4" t="e">
        <f t="shared" si="70"/>
        <v>#REF!</v>
      </c>
      <c r="FD19" s="4"/>
      <c r="FE19" s="4" t="e">
        <f t="shared" si="71"/>
        <v>#REF!</v>
      </c>
      <c r="FF19" s="4"/>
      <c r="FG19" s="4" t="e">
        <f t="shared" si="72"/>
        <v>#REF!</v>
      </c>
      <c r="FH19" s="4"/>
      <c r="FI19" s="4" t="e">
        <f t="shared" si="73"/>
        <v>#REF!</v>
      </c>
      <c r="FJ19" s="4">
        <f t="shared" si="74"/>
        <v>0</v>
      </c>
      <c r="FK19" s="4"/>
      <c r="FL19" s="4"/>
      <c r="FM19" s="4" t="e">
        <f t="shared" si="75"/>
        <v>#REF!</v>
      </c>
      <c r="FN19" s="4"/>
      <c r="FO19" s="4"/>
      <c r="FP19" s="4"/>
      <c r="FQ19" s="4" t="e">
        <f t="shared" si="76"/>
        <v>#REF!</v>
      </c>
      <c r="FR19" s="4"/>
      <c r="FS19" s="4" t="e">
        <f t="shared" si="77"/>
        <v>#REF!</v>
      </c>
      <c r="FT19" s="4"/>
      <c r="FU19" s="4" t="e">
        <f t="shared" si="78"/>
        <v>#REF!</v>
      </c>
      <c r="FV19" s="4"/>
      <c r="FW19" s="4" t="e">
        <f t="shared" si="79"/>
        <v>#REF!</v>
      </c>
      <c r="FX19" s="4" t="e">
        <f t="shared" si="80"/>
        <v>#REF!</v>
      </c>
      <c r="FY19" s="4"/>
      <c r="FZ19" s="4"/>
      <c r="GA19" s="4"/>
      <c r="GB19" s="4" t="e">
        <f t="shared" si="39"/>
        <v>#REF!</v>
      </c>
      <c r="GC19" s="4"/>
      <c r="GD19" s="4" t="e">
        <f t="shared" si="81"/>
        <v>#REF!</v>
      </c>
      <c r="GE19" s="4"/>
      <c r="GF19" s="4" t="e">
        <f t="shared" si="82"/>
        <v>#REF!</v>
      </c>
      <c r="GG19" s="4"/>
      <c r="GH19" s="4" t="e">
        <f t="shared" si="83"/>
        <v>#REF!</v>
      </c>
      <c r="GI19" s="4"/>
      <c r="GJ19" s="4" t="e">
        <f t="shared" si="84"/>
        <v>#REF!</v>
      </c>
      <c r="GK19" s="4"/>
      <c r="GL19" s="4" t="e">
        <f t="shared" si="85"/>
        <v>#REF!</v>
      </c>
      <c r="GM19" s="4"/>
      <c r="GN19" s="4" t="e">
        <f t="shared" si="86"/>
        <v>#REF!</v>
      </c>
      <c r="GO19" s="4"/>
      <c r="GP19" s="4" t="e">
        <f t="shared" si="87"/>
        <v>#REF!</v>
      </c>
      <c r="GQ19" s="4"/>
      <c r="GR19" s="4" t="e">
        <f t="shared" si="88"/>
        <v>#REF!</v>
      </c>
      <c r="GS19" s="4"/>
      <c r="GT19" s="4" t="e">
        <f t="shared" si="89"/>
        <v>#REF!</v>
      </c>
      <c r="GU19" s="4"/>
      <c r="GV19" s="4" t="e">
        <f t="shared" si="90"/>
        <v>#REF!</v>
      </c>
      <c r="GW19" s="4"/>
      <c r="GX19" s="4" t="e">
        <f t="shared" si="91"/>
        <v>#REF!</v>
      </c>
      <c r="GY19" s="4"/>
      <c r="GZ19" s="4" t="e">
        <f t="shared" si="92"/>
        <v>#REF!</v>
      </c>
      <c r="HA19" s="4"/>
      <c r="HB19" s="4" t="e">
        <f t="shared" si="93"/>
        <v>#REF!</v>
      </c>
      <c r="HC19" s="4">
        <f t="shared" si="40"/>
        <v>0</v>
      </c>
      <c r="HD19" s="4"/>
      <c r="HE19" s="4"/>
      <c r="HF19" s="4" t="e">
        <f t="shared" si="41"/>
        <v>#REF!</v>
      </c>
      <c r="HG19" s="4"/>
      <c r="HH19" s="4"/>
      <c r="HI19" s="4"/>
      <c r="HJ19" s="4" t="e">
        <f t="shared" si="94"/>
        <v>#REF!</v>
      </c>
      <c r="HK19" s="4"/>
      <c r="HL19" s="4" t="e">
        <f t="shared" si="95"/>
        <v>#REF!</v>
      </c>
      <c r="HM19" s="4"/>
      <c r="HN19" s="4" t="e">
        <f t="shared" si="96"/>
        <v>#REF!</v>
      </c>
      <c r="HO19" s="4" t="e">
        <f t="shared" si="42"/>
        <v>#REF!</v>
      </c>
      <c r="HP19" s="4"/>
      <c r="HQ19" s="4"/>
      <c r="HR19" s="4"/>
      <c r="HS19" s="4"/>
      <c r="HT19" s="4" t="e">
        <f t="shared" si="98"/>
        <v>#REF!</v>
      </c>
      <c r="HU19" s="4"/>
      <c r="HV19" s="4" t="e">
        <f t="shared" si="99"/>
        <v>#REF!</v>
      </c>
      <c r="HW19" s="4" t="e">
        <f t="shared" si="100"/>
        <v>#REF!</v>
      </c>
      <c r="HX19" s="4"/>
      <c r="HY19" s="4"/>
      <c r="HZ19" s="4"/>
      <c r="IA19" s="4"/>
      <c r="IB19" s="4"/>
      <c r="IC19" s="4"/>
      <c r="ID19" s="4" t="e">
        <f t="shared" si="43"/>
        <v>#REF!</v>
      </c>
      <c r="IE19" s="4"/>
      <c r="IF19" s="4" t="e">
        <f t="shared" si="102"/>
        <v>#REF!</v>
      </c>
      <c r="IG19" s="4"/>
      <c r="IH19" s="4" t="e">
        <f t="shared" si="103"/>
        <v>#REF!</v>
      </c>
      <c r="II19" s="4"/>
      <c r="IJ19" s="4" t="e">
        <f t="shared" si="104"/>
        <v>#REF!</v>
      </c>
      <c r="IK19" s="4"/>
      <c r="IL19" s="4" t="e">
        <f t="shared" si="105"/>
        <v>#REF!</v>
      </c>
      <c r="IM19" s="1"/>
      <c r="IN19" s="4"/>
      <c r="IO19" s="4"/>
    </row>
    <row r="20" spans="1:249" ht="22.5" hidden="1" customHeight="1">
      <c r="A20" s="54" t="s">
        <v>195</v>
      </c>
      <c r="B20" s="7" t="s">
        <v>53</v>
      </c>
      <c r="C20" s="7" t="s">
        <v>5</v>
      </c>
      <c r="D20" s="7" t="s">
        <v>11</v>
      </c>
      <c r="E20" s="7" t="s">
        <v>113</v>
      </c>
      <c r="F20" s="7"/>
      <c r="G20" s="6" t="s">
        <v>173</v>
      </c>
      <c r="H20" s="14" t="s">
        <v>194</v>
      </c>
      <c r="I20" s="14"/>
      <c r="J20" s="4" t="e">
        <f>#REF!</f>
        <v>#REF!</v>
      </c>
      <c r="K20" s="4" t="e">
        <f>J20</f>
        <v>#REF!</v>
      </c>
      <c r="L20" s="4"/>
      <c r="M20" s="4" t="e">
        <f>#REF!+J20</f>
        <v>#REF!</v>
      </c>
      <c r="N20" s="4" t="e">
        <f>M20</f>
        <v>#REF!</v>
      </c>
      <c r="O20" s="4"/>
      <c r="P20" s="4" t="e">
        <f>#REF!</f>
        <v>#REF!</v>
      </c>
      <c r="Q20" s="4" t="e">
        <f>P20</f>
        <v>#REF!</v>
      </c>
      <c r="R20" s="4"/>
      <c r="S20" s="5" t="e">
        <f>P20-M20-T20</f>
        <v>#REF!</v>
      </c>
      <c r="T20" s="5" t="e">
        <f>#REF!</f>
        <v>#REF!</v>
      </c>
      <c r="U20" s="4"/>
      <c r="V20" s="5" t="e">
        <f t="shared" si="46"/>
        <v>#REF!</v>
      </c>
      <c r="W20" s="4"/>
      <c r="X20" s="5" t="e">
        <f t="shared" si="47"/>
        <v>#REF!</v>
      </c>
      <c r="Y20" s="4"/>
      <c r="Z20" s="5" t="e">
        <f t="shared" si="48"/>
        <v>#REF!</v>
      </c>
      <c r="AA20" s="4"/>
      <c r="AB20" s="5" t="e">
        <f t="shared" si="49"/>
        <v>#REF!</v>
      </c>
      <c r="AC20" s="4"/>
      <c r="AD20" s="5" t="e">
        <f t="shared" si="50"/>
        <v>#REF!</v>
      </c>
      <c r="AE20" s="4"/>
      <c r="AF20" s="5" t="e">
        <f t="shared" si="0"/>
        <v>#REF!</v>
      </c>
      <c r="AG20" s="4"/>
      <c r="AH20" s="5" t="e">
        <f t="shared" si="1"/>
        <v>#REF!</v>
      </c>
      <c r="AI20" s="4"/>
      <c r="AJ20" s="5" t="e">
        <f t="shared" si="2"/>
        <v>#REF!</v>
      </c>
      <c r="AK20" s="4"/>
      <c r="AL20" s="5" t="e">
        <f t="shared" si="3"/>
        <v>#REF!</v>
      </c>
      <c r="AM20" s="4"/>
      <c r="AN20" s="5" t="e">
        <f t="shared" si="4"/>
        <v>#REF!</v>
      </c>
      <c r="AO20" s="4"/>
      <c r="AP20" s="5" t="e">
        <f t="shared" si="5"/>
        <v>#REF!</v>
      </c>
      <c r="AQ20" s="4"/>
      <c r="AR20" s="5" t="e">
        <f t="shared" si="6"/>
        <v>#REF!</v>
      </c>
      <c r="AS20" s="4"/>
      <c r="AT20" s="5" t="e">
        <f t="shared" si="7"/>
        <v>#REF!</v>
      </c>
      <c r="AU20" s="4"/>
      <c r="AV20" s="5" t="e">
        <f t="shared" si="8"/>
        <v>#REF!</v>
      </c>
      <c r="AW20" s="4"/>
      <c r="AX20" s="5" t="e">
        <f t="shared" si="9"/>
        <v>#REF!</v>
      </c>
      <c r="AY20" s="4"/>
      <c r="AZ20" s="5" t="e">
        <f t="shared" si="10"/>
        <v>#REF!</v>
      </c>
      <c r="BA20" s="4"/>
      <c r="BB20" s="5" t="e">
        <f t="shared" si="11"/>
        <v>#REF!</v>
      </c>
      <c r="BC20" s="4"/>
      <c r="BD20" s="5" t="e">
        <f t="shared" si="12"/>
        <v>#REF!</v>
      </c>
      <c r="BE20" s="4"/>
      <c r="BF20" s="5" t="e">
        <f t="shared" si="13"/>
        <v>#REF!</v>
      </c>
      <c r="BG20" s="4"/>
      <c r="BH20" s="5" t="e">
        <f t="shared" si="14"/>
        <v>#REF!</v>
      </c>
      <c r="BI20" s="4"/>
      <c r="BJ20" s="4"/>
      <c r="BK20" s="5" t="e">
        <f t="shared" si="51"/>
        <v>#REF!</v>
      </c>
      <c r="BL20" s="4" t="e">
        <f>BK20</f>
        <v>#REF!</v>
      </c>
      <c r="BM20" s="4"/>
      <c r="BN20" s="4">
        <f t="shared" si="52"/>
        <v>0</v>
      </c>
      <c r="BO20" s="4">
        <f>BN20</f>
        <v>0</v>
      </c>
      <c r="BP20" s="4"/>
      <c r="BQ20" s="4" t="e">
        <f t="shared" si="15"/>
        <v>#REF!</v>
      </c>
      <c r="BR20" s="4" t="e">
        <f>BQ20</f>
        <v>#REF!</v>
      </c>
      <c r="BS20" s="4"/>
      <c r="BT20" s="4" t="e">
        <f>P20-BQ20-BK20</f>
        <v>#REF!</v>
      </c>
      <c r="BU20" s="4"/>
      <c r="BV20" s="4" t="e">
        <f t="shared" si="53"/>
        <v>#REF!</v>
      </c>
      <c r="BW20" s="4" t="e">
        <f>BV20</f>
        <v>#REF!</v>
      </c>
      <c r="BX20" s="4"/>
      <c r="BY20" s="4"/>
      <c r="BZ20" s="5" t="e">
        <f t="shared" si="17"/>
        <v>#REF!</v>
      </c>
      <c r="CA20" s="4"/>
      <c r="CB20" s="5" t="e">
        <f t="shared" si="18"/>
        <v>#REF!</v>
      </c>
      <c r="CC20" s="4"/>
      <c r="CD20" s="5" t="e">
        <f t="shared" si="19"/>
        <v>#REF!</v>
      </c>
      <c r="CE20" s="4"/>
      <c r="CF20" s="5" t="e">
        <f t="shared" si="20"/>
        <v>#REF!</v>
      </c>
      <c r="CG20" s="4"/>
      <c r="CH20" s="5" t="e">
        <f t="shared" si="21"/>
        <v>#REF!</v>
      </c>
      <c r="CI20" s="4"/>
      <c r="CJ20" s="5" t="e">
        <f t="shared" si="22"/>
        <v>#REF!</v>
      </c>
      <c r="CK20" s="4"/>
      <c r="CL20" s="5" t="e">
        <f t="shared" si="23"/>
        <v>#REF!</v>
      </c>
      <c r="CM20" s="4"/>
      <c r="CN20" s="5" t="e">
        <f t="shared" si="24"/>
        <v>#REF!</v>
      </c>
      <c r="CO20" s="4"/>
      <c r="CP20" s="5" t="e">
        <f t="shared" si="25"/>
        <v>#REF!</v>
      </c>
      <c r="CQ20" s="4"/>
      <c r="CR20" s="5" t="e">
        <f t="shared" si="26"/>
        <v>#REF!</v>
      </c>
      <c r="CS20" s="4"/>
      <c r="CT20" s="5" t="e">
        <f t="shared" si="27"/>
        <v>#REF!</v>
      </c>
      <c r="CU20" s="4"/>
      <c r="CV20" s="5" t="e">
        <f t="shared" si="28"/>
        <v>#REF!</v>
      </c>
      <c r="CW20" s="4"/>
      <c r="CX20" s="5" t="e">
        <f t="shared" si="29"/>
        <v>#REF!</v>
      </c>
      <c r="CY20" s="4"/>
      <c r="CZ20" s="5" t="e">
        <f t="shared" si="30"/>
        <v>#REF!</v>
      </c>
      <c r="DA20" s="4"/>
      <c r="DB20" s="5" t="e">
        <f t="shared" si="31"/>
        <v>#REF!</v>
      </c>
      <c r="DC20" s="4"/>
      <c r="DD20" s="5" t="e">
        <f t="shared" si="32"/>
        <v>#REF!</v>
      </c>
      <c r="DE20" s="4"/>
      <c r="DF20" s="5" t="e">
        <f t="shared" si="33"/>
        <v>#REF!</v>
      </c>
      <c r="DG20" s="4"/>
      <c r="DH20" s="5" t="e">
        <f t="shared" si="34"/>
        <v>#REF!</v>
      </c>
      <c r="DI20" s="4"/>
      <c r="DJ20" s="5" t="e">
        <f t="shared" si="35"/>
        <v>#REF!</v>
      </c>
      <c r="DK20" s="4"/>
      <c r="DL20" s="5" t="e">
        <f t="shared" si="36"/>
        <v>#REF!</v>
      </c>
      <c r="DM20" s="4"/>
      <c r="DN20" s="5" t="e">
        <f t="shared" si="37"/>
        <v>#REF!</v>
      </c>
      <c r="DO20" s="4"/>
      <c r="DP20" s="5"/>
      <c r="DQ20" s="5" t="e">
        <f t="shared" si="107"/>
        <v>#REF!</v>
      </c>
      <c r="DR20" s="4">
        <f t="shared" si="55"/>
        <v>0</v>
      </c>
      <c r="DS20" s="4">
        <f>DR20</f>
        <v>0</v>
      </c>
      <c r="DT20" s="4"/>
      <c r="DU20" s="4" t="e">
        <f t="shared" si="38"/>
        <v>#REF!</v>
      </c>
      <c r="DV20" s="4" t="e">
        <f>DU20</f>
        <v>#REF!</v>
      </c>
      <c r="DW20" s="4"/>
      <c r="DX20" s="4"/>
      <c r="DY20" s="4" t="e">
        <f t="shared" si="56"/>
        <v>#REF!</v>
      </c>
      <c r="DZ20" s="4"/>
      <c r="EA20" s="4" t="e">
        <f t="shared" si="57"/>
        <v>#REF!</v>
      </c>
      <c r="EB20" s="4"/>
      <c r="EC20" s="4" t="e">
        <f t="shared" si="58"/>
        <v>#REF!</v>
      </c>
      <c r="ED20" s="4"/>
      <c r="EE20" s="4" t="e">
        <f t="shared" si="59"/>
        <v>#REF!</v>
      </c>
      <c r="EF20" s="4"/>
      <c r="EG20" s="4" t="e">
        <f t="shared" si="60"/>
        <v>#REF!</v>
      </c>
      <c r="EH20" s="4"/>
      <c r="EI20" s="4" t="e">
        <f t="shared" si="61"/>
        <v>#REF!</v>
      </c>
      <c r="EJ20" s="4"/>
      <c r="EK20" s="4" t="e">
        <f t="shared" si="62"/>
        <v>#REF!</v>
      </c>
      <c r="EL20" s="4"/>
      <c r="EM20" s="4" t="e">
        <f t="shared" si="63"/>
        <v>#REF!</v>
      </c>
      <c r="EN20" s="4"/>
      <c r="EO20" s="4" t="e">
        <f t="shared" si="64"/>
        <v>#REF!</v>
      </c>
      <c r="EP20" s="4"/>
      <c r="EQ20" s="4" t="e">
        <f t="shared" si="65"/>
        <v>#REF!</v>
      </c>
      <c r="ER20" s="4"/>
      <c r="ES20" s="4">
        <f>ER20</f>
        <v>0</v>
      </c>
      <c r="ET20" s="4"/>
      <c r="EU20" s="4" t="e">
        <f t="shared" si="66"/>
        <v>#REF!</v>
      </c>
      <c r="EV20" s="4"/>
      <c r="EW20" s="4" t="e">
        <f t="shared" si="67"/>
        <v>#REF!</v>
      </c>
      <c r="EX20" s="4"/>
      <c r="EY20" s="4" t="e">
        <f t="shared" si="68"/>
        <v>#REF!</v>
      </c>
      <c r="EZ20" s="4"/>
      <c r="FA20" s="4" t="e">
        <f t="shared" si="69"/>
        <v>#REF!</v>
      </c>
      <c r="FB20" s="4"/>
      <c r="FC20" s="4" t="e">
        <f t="shared" si="70"/>
        <v>#REF!</v>
      </c>
      <c r="FD20" s="4"/>
      <c r="FE20" s="4" t="e">
        <f t="shared" si="71"/>
        <v>#REF!</v>
      </c>
      <c r="FF20" s="4"/>
      <c r="FG20" s="4" t="e">
        <f t="shared" si="72"/>
        <v>#REF!</v>
      </c>
      <c r="FH20" s="4"/>
      <c r="FI20" s="4" t="e">
        <f t="shared" si="73"/>
        <v>#REF!</v>
      </c>
      <c r="FJ20" s="4">
        <f t="shared" si="74"/>
        <v>0</v>
      </c>
      <c r="FK20" s="4">
        <f>FJ20</f>
        <v>0</v>
      </c>
      <c r="FL20" s="4"/>
      <c r="FM20" s="4" t="e">
        <f t="shared" si="75"/>
        <v>#REF!</v>
      </c>
      <c r="FN20" s="4" t="e">
        <f>FM20</f>
        <v>#REF!</v>
      </c>
      <c r="FO20" s="4"/>
      <c r="FP20" s="4"/>
      <c r="FQ20" s="4" t="e">
        <f t="shared" si="76"/>
        <v>#REF!</v>
      </c>
      <c r="FR20" s="4"/>
      <c r="FS20" s="4" t="e">
        <f t="shared" si="77"/>
        <v>#REF!</v>
      </c>
      <c r="FT20" s="4"/>
      <c r="FU20" s="4" t="e">
        <f t="shared" si="78"/>
        <v>#REF!</v>
      </c>
      <c r="FV20" s="4"/>
      <c r="FW20" s="4" t="e">
        <f t="shared" si="79"/>
        <v>#REF!</v>
      </c>
      <c r="FX20" s="4" t="e">
        <f t="shared" si="80"/>
        <v>#REF!</v>
      </c>
      <c r="FY20" s="4" t="e">
        <f>FX20</f>
        <v>#REF!</v>
      </c>
      <c r="FZ20" s="4"/>
      <c r="GA20" s="4"/>
      <c r="GB20" s="4" t="e">
        <f t="shared" si="39"/>
        <v>#REF!</v>
      </c>
      <c r="GC20" s="4"/>
      <c r="GD20" s="4" t="e">
        <f t="shared" si="81"/>
        <v>#REF!</v>
      </c>
      <c r="GE20" s="4"/>
      <c r="GF20" s="4" t="e">
        <f t="shared" si="82"/>
        <v>#REF!</v>
      </c>
      <c r="GG20" s="4"/>
      <c r="GH20" s="4" t="e">
        <f t="shared" si="83"/>
        <v>#REF!</v>
      </c>
      <c r="GI20" s="4"/>
      <c r="GJ20" s="4" t="e">
        <f t="shared" si="84"/>
        <v>#REF!</v>
      </c>
      <c r="GK20" s="4"/>
      <c r="GL20" s="4" t="e">
        <f t="shared" si="85"/>
        <v>#REF!</v>
      </c>
      <c r="GM20" s="4"/>
      <c r="GN20" s="4" t="e">
        <f t="shared" si="86"/>
        <v>#REF!</v>
      </c>
      <c r="GO20" s="4"/>
      <c r="GP20" s="4" t="e">
        <f t="shared" si="87"/>
        <v>#REF!</v>
      </c>
      <c r="GQ20" s="4"/>
      <c r="GR20" s="4" t="e">
        <f t="shared" si="88"/>
        <v>#REF!</v>
      </c>
      <c r="GS20" s="4"/>
      <c r="GT20" s="4" t="e">
        <f t="shared" si="89"/>
        <v>#REF!</v>
      </c>
      <c r="GU20" s="4"/>
      <c r="GV20" s="4" t="e">
        <f t="shared" si="90"/>
        <v>#REF!</v>
      </c>
      <c r="GW20" s="4"/>
      <c r="GX20" s="4" t="e">
        <f t="shared" si="91"/>
        <v>#REF!</v>
      </c>
      <c r="GY20" s="4"/>
      <c r="GZ20" s="4" t="e">
        <f t="shared" si="92"/>
        <v>#REF!</v>
      </c>
      <c r="HA20" s="4"/>
      <c r="HB20" s="4" t="e">
        <f t="shared" si="93"/>
        <v>#REF!</v>
      </c>
      <c r="HC20" s="4">
        <f t="shared" si="40"/>
        <v>0</v>
      </c>
      <c r="HD20" s="4">
        <f>HC20</f>
        <v>0</v>
      </c>
      <c r="HE20" s="4"/>
      <c r="HF20" s="4" t="e">
        <f t="shared" si="41"/>
        <v>#REF!</v>
      </c>
      <c r="HG20" s="4" t="e">
        <f>HF20</f>
        <v>#REF!</v>
      </c>
      <c r="HH20" s="4"/>
      <c r="HI20" s="4"/>
      <c r="HJ20" s="4" t="e">
        <f t="shared" si="94"/>
        <v>#REF!</v>
      </c>
      <c r="HK20" s="4"/>
      <c r="HL20" s="4" t="e">
        <f t="shared" si="95"/>
        <v>#REF!</v>
      </c>
      <c r="HM20" s="4">
        <f>-20408-1498</f>
        <v>-21906</v>
      </c>
      <c r="HN20" s="4" t="e">
        <f t="shared" si="96"/>
        <v>#REF!</v>
      </c>
      <c r="HO20" s="4" t="e">
        <f t="shared" si="42"/>
        <v>#REF!</v>
      </c>
      <c r="HP20" s="4" t="e">
        <f>HO20</f>
        <v>#REF!</v>
      </c>
      <c r="HQ20" s="4"/>
      <c r="HR20" s="4" t="e">
        <f t="shared" si="97"/>
        <v>#REF!</v>
      </c>
      <c r="HS20" s="4"/>
      <c r="HT20" s="4" t="e">
        <f t="shared" si="98"/>
        <v>#REF!</v>
      </c>
      <c r="HU20" s="4"/>
      <c r="HV20" s="4" t="e">
        <f t="shared" si="99"/>
        <v>#REF!</v>
      </c>
      <c r="HW20" s="4" t="e">
        <f t="shared" si="100"/>
        <v>#REF!</v>
      </c>
      <c r="HX20" s="4" t="e">
        <f>HW20</f>
        <v>#REF!</v>
      </c>
      <c r="HY20" s="4"/>
      <c r="HZ20" s="4"/>
      <c r="IA20" s="4">
        <f>HZ20</f>
        <v>0</v>
      </c>
      <c r="IB20" s="4"/>
      <c r="IC20" s="4">
        <v>-20407.38</v>
      </c>
      <c r="ID20" s="4" t="e">
        <f t="shared" si="43"/>
        <v>#REF!</v>
      </c>
      <c r="IE20" s="4"/>
      <c r="IF20" s="4" t="e">
        <f t="shared" si="102"/>
        <v>#REF!</v>
      </c>
      <c r="IG20" s="4"/>
      <c r="IH20" s="4" t="e">
        <f t="shared" si="103"/>
        <v>#REF!</v>
      </c>
      <c r="II20" s="4"/>
      <c r="IJ20" s="4" t="e">
        <f t="shared" si="104"/>
        <v>#REF!</v>
      </c>
      <c r="IK20" s="4"/>
      <c r="IL20" s="4" t="e">
        <f t="shared" si="105"/>
        <v>#REF!</v>
      </c>
      <c r="IN20" s="4"/>
      <c r="IO20" s="4"/>
    </row>
    <row r="21" spans="1:249" ht="15" hidden="1" customHeight="1">
      <c r="A21" s="54"/>
      <c r="B21" s="7"/>
      <c r="C21" s="7"/>
      <c r="D21" s="7"/>
      <c r="E21" s="7"/>
      <c r="F21" s="7"/>
      <c r="G21" s="6"/>
      <c r="H21" s="14">
        <v>22130</v>
      </c>
      <c r="I21" s="14"/>
      <c r="J21" s="4" t="e">
        <f>#REF!</f>
        <v>#REF!</v>
      </c>
      <c r="K21" s="4" t="e">
        <f>J21</f>
        <v>#REF!</v>
      </c>
      <c r="L21" s="4"/>
      <c r="M21" s="4" t="e">
        <f>#REF!+J21</f>
        <v>#REF!</v>
      </c>
      <c r="N21" s="4" t="e">
        <f>M21</f>
        <v>#REF!</v>
      </c>
      <c r="O21" s="4"/>
      <c r="P21" s="4" t="e">
        <f>#REF!</f>
        <v>#REF!</v>
      </c>
      <c r="Q21" s="4" t="e">
        <f>P21</f>
        <v>#REF!</v>
      </c>
      <c r="R21" s="4"/>
      <c r="S21" s="5" t="e">
        <f>P21-M21-T21</f>
        <v>#REF!</v>
      </c>
      <c r="T21" s="5" t="e">
        <f>#REF!</f>
        <v>#REF!</v>
      </c>
      <c r="U21" s="4"/>
      <c r="V21" s="5" t="e">
        <f t="shared" si="46"/>
        <v>#REF!</v>
      </c>
      <c r="W21" s="4"/>
      <c r="X21" s="5" t="e">
        <f t="shared" si="47"/>
        <v>#REF!</v>
      </c>
      <c r="Y21" s="4"/>
      <c r="Z21" s="5" t="e">
        <f t="shared" si="48"/>
        <v>#REF!</v>
      </c>
      <c r="AA21" s="4"/>
      <c r="AB21" s="5" t="e">
        <f t="shared" si="49"/>
        <v>#REF!</v>
      </c>
      <c r="AC21" s="4"/>
      <c r="AD21" s="5" t="e">
        <f t="shared" si="50"/>
        <v>#REF!</v>
      </c>
      <c r="AE21" s="4"/>
      <c r="AF21" s="5" t="e">
        <f t="shared" si="0"/>
        <v>#REF!</v>
      </c>
      <c r="AG21" s="4"/>
      <c r="AH21" s="5" t="e">
        <f t="shared" si="1"/>
        <v>#REF!</v>
      </c>
      <c r="AI21" s="4"/>
      <c r="AJ21" s="5" t="e">
        <f t="shared" si="2"/>
        <v>#REF!</v>
      </c>
      <c r="AK21" s="4"/>
      <c r="AL21" s="5" t="e">
        <f t="shared" si="3"/>
        <v>#REF!</v>
      </c>
      <c r="AM21" s="4"/>
      <c r="AN21" s="5" t="e">
        <f t="shared" si="4"/>
        <v>#REF!</v>
      </c>
      <c r="AO21" s="4"/>
      <c r="AP21" s="5" t="e">
        <f t="shared" si="5"/>
        <v>#REF!</v>
      </c>
      <c r="AQ21" s="4"/>
      <c r="AR21" s="5" t="e">
        <f t="shared" si="6"/>
        <v>#REF!</v>
      </c>
      <c r="AS21" s="4"/>
      <c r="AT21" s="5" t="e">
        <f t="shared" si="7"/>
        <v>#REF!</v>
      </c>
      <c r="AU21" s="4"/>
      <c r="AV21" s="5" t="e">
        <f t="shared" si="8"/>
        <v>#REF!</v>
      </c>
      <c r="AW21" s="4"/>
      <c r="AX21" s="5" t="e">
        <f t="shared" si="9"/>
        <v>#REF!</v>
      </c>
      <c r="AY21" s="4"/>
      <c r="AZ21" s="5" t="e">
        <f t="shared" si="10"/>
        <v>#REF!</v>
      </c>
      <c r="BA21" s="4"/>
      <c r="BB21" s="5" t="e">
        <f t="shared" si="11"/>
        <v>#REF!</v>
      </c>
      <c r="BC21" s="4"/>
      <c r="BD21" s="5" t="e">
        <f t="shared" si="12"/>
        <v>#REF!</v>
      </c>
      <c r="BE21" s="4"/>
      <c r="BF21" s="5" t="e">
        <f t="shared" si="13"/>
        <v>#REF!</v>
      </c>
      <c r="BG21" s="4"/>
      <c r="BH21" s="5" t="e">
        <f t="shared" si="14"/>
        <v>#REF!</v>
      </c>
      <c r="BI21" s="4"/>
      <c r="BJ21" s="4"/>
      <c r="BK21" s="5" t="e">
        <f t="shared" si="51"/>
        <v>#REF!</v>
      </c>
      <c r="BL21" s="4" t="e">
        <f>BK21</f>
        <v>#REF!</v>
      </c>
      <c r="BM21" s="4"/>
      <c r="BN21" s="4">
        <f t="shared" si="52"/>
        <v>0</v>
      </c>
      <c r="BO21" s="4">
        <f>BN21</f>
        <v>0</v>
      </c>
      <c r="BP21" s="4"/>
      <c r="BQ21" s="4" t="e">
        <f t="shared" si="15"/>
        <v>#REF!</v>
      </c>
      <c r="BR21" s="4" t="e">
        <f>BQ21</f>
        <v>#REF!</v>
      </c>
      <c r="BS21" s="4"/>
      <c r="BT21" s="4" t="e">
        <f>P21-BQ21-BK21</f>
        <v>#REF!</v>
      </c>
      <c r="BU21" s="4"/>
      <c r="BV21" s="4" t="e">
        <f t="shared" si="53"/>
        <v>#REF!</v>
      </c>
      <c r="BW21" s="4" t="e">
        <f>BV21</f>
        <v>#REF!</v>
      </c>
      <c r="BX21" s="4"/>
      <c r="BY21" s="4"/>
      <c r="BZ21" s="5" t="e">
        <f t="shared" si="17"/>
        <v>#REF!</v>
      </c>
      <c r="CA21" s="4"/>
      <c r="CB21" s="5" t="e">
        <f t="shared" si="18"/>
        <v>#REF!</v>
      </c>
      <c r="CC21" s="4"/>
      <c r="CD21" s="5" t="e">
        <f t="shared" si="19"/>
        <v>#REF!</v>
      </c>
      <c r="CE21" s="4"/>
      <c r="CF21" s="5" t="e">
        <f t="shared" si="20"/>
        <v>#REF!</v>
      </c>
      <c r="CG21" s="4"/>
      <c r="CH21" s="5" t="e">
        <f t="shared" si="21"/>
        <v>#REF!</v>
      </c>
      <c r="CI21" s="4"/>
      <c r="CJ21" s="5" t="e">
        <f t="shared" si="22"/>
        <v>#REF!</v>
      </c>
      <c r="CK21" s="4"/>
      <c r="CL21" s="5" t="e">
        <f t="shared" si="23"/>
        <v>#REF!</v>
      </c>
      <c r="CM21" s="4"/>
      <c r="CN21" s="5" t="e">
        <f t="shared" si="24"/>
        <v>#REF!</v>
      </c>
      <c r="CO21" s="4"/>
      <c r="CP21" s="5" t="e">
        <f t="shared" si="25"/>
        <v>#REF!</v>
      </c>
      <c r="CQ21" s="4"/>
      <c r="CR21" s="5" t="e">
        <f t="shared" si="26"/>
        <v>#REF!</v>
      </c>
      <c r="CS21" s="4"/>
      <c r="CT21" s="5" t="e">
        <f t="shared" si="27"/>
        <v>#REF!</v>
      </c>
      <c r="CU21" s="4"/>
      <c r="CV21" s="5" t="e">
        <f t="shared" si="28"/>
        <v>#REF!</v>
      </c>
      <c r="CW21" s="4"/>
      <c r="CX21" s="5" t="e">
        <f t="shared" si="29"/>
        <v>#REF!</v>
      </c>
      <c r="CY21" s="4"/>
      <c r="CZ21" s="5" t="e">
        <f t="shared" si="30"/>
        <v>#REF!</v>
      </c>
      <c r="DA21" s="4"/>
      <c r="DB21" s="5" t="e">
        <f t="shared" si="31"/>
        <v>#REF!</v>
      </c>
      <c r="DC21" s="4"/>
      <c r="DD21" s="5" t="e">
        <f t="shared" si="32"/>
        <v>#REF!</v>
      </c>
      <c r="DE21" s="4"/>
      <c r="DF21" s="5" t="e">
        <f t="shared" si="33"/>
        <v>#REF!</v>
      </c>
      <c r="DG21" s="4"/>
      <c r="DH21" s="5" t="e">
        <f t="shared" si="34"/>
        <v>#REF!</v>
      </c>
      <c r="DI21" s="4"/>
      <c r="DJ21" s="5" t="e">
        <f t="shared" si="35"/>
        <v>#REF!</v>
      </c>
      <c r="DK21" s="4"/>
      <c r="DL21" s="5" t="e">
        <f t="shared" si="36"/>
        <v>#REF!</v>
      </c>
      <c r="DM21" s="4"/>
      <c r="DN21" s="5" t="e">
        <f t="shared" si="37"/>
        <v>#REF!</v>
      </c>
      <c r="DO21" s="4"/>
      <c r="DP21" s="5"/>
      <c r="DQ21" s="5" t="e">
        <f t="shared" si="107"/>
        <v>#REF!</v>
      </c>
      <c r="DR21" s="4">
        <f t="shared" si="55"/>
        <v>0</v>
      </c>
      <c r="DS21" s="4">
        <f>DR21</f>
        <v>0</v>
      </c>
      <c r="DT21" s="4"/>
      <c r="DU21" s="4" t="e">
        <f t="shared" si="38"/>
        <v>#REF!</v>
      </c>
      <c r="DV21" s="4" t="e">
        <f>DU21</f>
        <v>#REF!</v>
      </c>
      <c r="DW21" s="4"/>
      <c r="DX21" s="4"/>
      <c r="DY21" s="4" t="e">
        <f t="shared" si="56"/>
        <v>#REF!</v>
      </c>
      <c r="DZ21" s="4"/>
      <c r="EA21" s="4" t="e">
        <f t="shared" si="57"/>
        <v>#REF!</v>
      </c>
      <c r="EB21" s="4"/>
      <c r="EC21" s="4" t="e">
        <f t="shared" si="58"/>
        <v>#REF!</v>
      </c>
      <c r="ED21" s="4"/>
      <c r="EE21" s="4" t="e">
        <f t="shared" si="59"/>
        <v>#REF!</v>
      </c>
      <c r="EF21" s="4"/>
      <c r="EG21" s="4" t="e">
        <f t="shared" si="60"/>
        <v>#REF!</v>
      </c>
      <c r="EH21" s="4"/>
      <c r="EI21" s="4" t="e">
        <f t="shared" si="61"/>
        <v>#REF!</v>
      </c>
      <c r="EJ21" s="4"/>
      <c r="EK21" s="4" t="e">
        <f t="shared" si="62"/>
        <v>#REF!</v>
      </c>
      <c r="EL21" s="4"/>
      <c r="EM21" s="4" t="e">
        <f t="shared" si="63"/>
        <v>#REF!</v>
      </c>
      <c r="EN21" s="4"/>
      <c r="EO21" s="4" t="e">
        <f t="shared" si="64"/>
        <v>#REF!</v>
      </c>
      <c r="EP21" s="4"/>
      <c r="EQ21" s="4" t="e">
        <f t="shared" si="65"/>
        <v>#REF!</v>
      </c>
      <c r="ER21" s="4"/>
      <c r="ES21" s="4">
        <f>ER21</f>
        <v>0</v>
      </c>
      <c r="ET21" s="4"/>
      <c r="EU21" s="4" t="e">
        <f t="shared" si="66"/>
        <v>#REF!</v>
      </c>
      <c r="EV21" s="4"/>
      <c r="EW21" s="4" t="e">
        <f t="shared" si="67"/>
        <v>#REF!</v>
      </c>
      <c r="EX21" s="4"/>
      <c r="EY21" s="4" t="e">
        <f t="shared" si="68"/>
        <v>#REF!</v>
      </c>
      <c r="EZ21" s="4"/>
      <c r="FA21" s="4" t="e">
        <f t="shared" si="69"/>
        <v>#REF!</v>
      </c>
      <c r="FB21" s="4"/>
      <c r="FC21" s="4" t="e">
        <f t="shared" si="70"/>
        <v>#REF!</v>
      </c>
      <c r="FD21" s="4"/>
      <c r="FE21" s="4" t="e">
        <f t="shared" si="71"/>
        <v>#REF!</v>
      </c>
      <c r="FF21" s="4"/>
      <c r="FG21" s="4" t="e">
        <f t="shared" si="72"/>
        <v>#REF!</v>
      </c>
      <c r="FH21" s="4"/>
      <c r="FI21" s="4" t="e">
        <f t="shared" si="73"/>
        <v>#REF!</v>
      </c>
      <c r="FJ21" s="4">
        <f t="shared" si="74"/>
        <v>0</v>
      </c>
      <c r="FK21" s="4">
        <f>FJ21</f>
        <v>0</v>
      </c>
      <c r="FL21" s="4"/>
      <c r="FM21" s="4" t="e">
        <f t="shared" si="75"/>
        <v>#REF!</v>
      </c>
      <c r="FN21" s="4" t="e">
        <f>FM21</f>
        <v>#REF!</v>
      </c>
      <c r="FO21" s="4"/>
      <c r="FP21" s="4"/>
      <c r="FQ21" s="4" t="e">
        <f t="shared" si="76"/>
        <v>#REF!</v>
      </c>
      <c r="FR21" s="4"/>
      <c r="FS21" s="4" t="e">
        <f t="shared" si="77"/>
        <v>#REF!</v>
      </c>
      <c r="FT21" s="4"/>
      <c r="FU21" s="4" t="e">
        <f t="shared" si="78"/>
        <v>#REF!</v>
      </c>
      <c r="FV21" s="4"/>
      <c r="FW21" s="4" t="e">
        <f t="shared" si="79"/>
        <v>#REF!</v>
      </c>
      <c r="FX21" s="4" t="e">
        <f t="shared" si="80"/>
        <v>#REF!</v>
      </c>
      <c r="FY21" s="4" t="e">
        <f>FX21</f>
        <v>#REF!</v>
      </c>
      <c r="FZ21" s="4"/>
      <c r="GA21" s="4"/>
      <c r="GB21" s="4" t="e">
        <f t="shared" si="39"/>
        <v>#REF!</v>
      </c>
      <c r="GC21" s="4"/>
      <c r="GD21" s="4" t="e">
        <f t="shared" si="81"/>
        <v>#REF!</v>
      </c>
      <c r="GE21" s="4"/>
      <c r="GF21" s="4" t="e">
        <f t="shared" si="82"/>
        <v>#REF!</v>
      </c>
      <c r="GG21" s="4"/>
      <c r="GH21" s="4" t="e">
        <f t="shared" si="83"/>
        <v>#REF!</v>
      </c>
      <c r="GI21" s="4"/>
      <c r="GJ21" s="4" t="e">
        <f t="shared" si="84"/>
        <v>#REF!</v>
      </c>
      <c r="GK21" s="4"/>
      <c r="GL21" s="4" t="e">
        <f t="shared" si="85"/>
        <v>#REF!</v>
      </c>
      <c r="GM21" s="4"/>
      <c r="GN21" s="4" t="e">
        <f t="shared" si="86"/>
        <v>#REF!</v>
      </c>
      <c r="GO21" s="4"/>
      <c r="GP21" s="4" t="e">
        <f t="shared" si="87"/>
        <v>#REF!</v>
      </c>
      <c r="GQ21" s="4"/>
      <c r="GR21" s="4" t="e">
        <f t="shared" si="88"/>
        <v>#REF!</v>
      </c>
      <c r="GS21" s="4"/>
      <c r="GT21" s="4" t="e">
        <f t="shared" si="89"/>
        <v>#REF!</v>
      </c>
      <c r="GU21" s="4"/>
      <c r="GV21" s="4" t="e">
        <f t="shared" si="90"/>
        <v>#REF!</v>
      </c>
      <c r="GW21" s="4"/>
      <c r="GX21" s="4" t="e">
        <f t="shared" si="91"/>
        <v>#REF!</v>
      </c>
      <c r="GY21" s="4"/>
      <c r="GZ21" s="4" t="e">
        <f t="shared" si="92"/>
        <v>#REF!</v>
      </c>
      <c r="HA21" s="4"/>
      <c r="HB21" s="4" t="e">
        <f t="shared" si="93"/>
        <v>#REF!</v>
      </c>
      <c r="HC21" s="4">
        <f t="shared" si="40"/>
        <v>0</v>
      </c>
      <c r="HD21" s="4">
        <f>HC21</f>
        <v>0</v>
      </c>
      <c r="HE21" s="4"/>
      <c r="HF21" s="4" t="e">
        <f t="shared" si="41"/>
        <v>#REF!</v>
      </c>
      <c r="HG21" s="4" t="e">
        <f>HF21</f>
        <v>#REF!</v>
      </c>
      <c r="HH21" s="4"/>
      <c r="HI21" s="4"/>
      <c r="HJ21" s="4" t="e">
        <f t="shared" si="94"/>
        <v>#REF!</v>
      </c>
      <c r="HK21" s="4"/>
      <c r="HL21" s="4" t="e">
        <f t="shared" si="95"/>
        <v>#REF!</v>
      </c>
      <c r="HM21" s="4"/>
      <c r="HN21" s="4" t="e">
        <f t="shared" si="96"/>
        <v>#REF!</v>
      </c>
      <c r="HO21" s="4" t="e">
        <f t="shared" si="42"/>
        <v>#REF!</v>
      </c>
      <c r="HP21" s="4" t="e">
        <f>HO21</f>
        <v>#REF!</v>
      </c>
      <c r="HQ21" s="4"/>
      <c r="HR21" s="4" t="e">
        <f t="shared" si="97"/>
        <v>#REF!</v>
      </c>
      <c r="HS21" s="4"/>
      <c r="HT21" s="4" t="e">
        <f t="shared" si="98"/>
        <v>#REF!</v>
      </c>
      <c r="HU21" s="4"/>
      <c r="HV21" s="4" t="e">
        <f t="shared" si="99"/>
        <v>#REF!</v>
      </c>
      <c r="HW21" s="4" t="e">
        <f t="shared" si="100"/>
        <v>#REF!</v>
      </c>
      <c r="HX21" s="4" t="e">
        <f>HW21</f>
        <v>#REF!</v>
      </c>
      <c r="HY21" s="4"/>
      <c r="HZ21" s="4"/>
      <c r="IA21" s="4">
        <f>HZ21</f>
        <v>0</v>
      </c>
      <c r="IB21" s="4"/>
      <c r="IC21" s="4"/>
      <c r="ID21" s="4" t="e">
        <f t="shared" si="43"/>
        <v>#REF!</v>
      </c>
      <c r="IE21" s="4"/>
      <c r="IF21" s="4" t="e">
        <f t="shared" si="102"/>
        <v>#REF!</v>
      </c>
      <c r="IG21" s="4"/>
      <c r="IH21" s="4" t="e">
        <f t="shared" si="103"/>
        <v>#REF!</v>
      </c>
      <c r="II21" s="4"/>
      <c r="IJ21" s="4" t="e">
        <f t="shared" si="104"/>
        <v>#REF!</v>
      </c>
      <c r="IK21" s="4"/>
      <c r="IL21" s="4" t="e">
        <f t="shared" si="105"/>
        <v>#REF!</v>
      </c>
      <c r="IN21" s="4"/>
      <c r="IO21" s="4"/>
    </row>
    <row r="22" spans="1:249" s="16" customFormat="1" ht="1.5" hidden="1" customHeight="1">
      <c r="A22" s="54" t="s">
        <v>87</v>
      </c>
      <c r="B22" s="7" t="s">
        <v>53</v>
      </c>
      <c r="C22" s="7" t="s">
        <v>5</v>
      </c>
      <c r="D22" s="7" t="s">
        <v>6</v>
      </c>
      <c r="E22" s="7" t="s">
        <v>114</v>
      </c>
      <c r="F22" s="7" t="s">
        <v>23</v>
      </c>
      <c r="G22" s="20"/>
      <c r="H22" s="14"/>
      <c r="I22" s="14"/>
      <c r="J22" s="4" t="e">
        <f>#REF!</f>
        <v>#REF!</v>
      </c>
      <c r="K22" s="4" t="e">
        <f>SUM(K27:K42)-K28</f>
        <v>#REF!</v>
      </c>
      <c r="L22" s="4">
        <f>SUM(L27:L38)-L28</f>
        <v>0</v>
      </c>
      <c r="M22" s="4" t="e">
        <f>#REF!+J22</f>
        <v>#REF!</v>
      </c>
      <c r="N22" s="4" t="e">
        <f>SUM(N27:N42)-N28</f>
        <v>#REF!</v>
      </c>
      <c r="O22" s="4">
        <f>SUM(O27:O38)-O28</f>
        <v>0</v>
      </c>
      <c r="P22" s="4" t="e">
        <f>#REF!</f>
        <v>#REF!</v>
      </c>
      <c r="Q22" s="4" t="e">
        <f>SUM(Q27:Q42)-Q28</f>
        <v>#REF!</v>
      </c>
      <c r="R22" s="4">
        <f>SUM(R27:R38)-R28</f>
        <v>0</v>
      </c>
      <c r="S22" s="5" t="e">
        <f>P22-M22-T22</f>
        <v>#REF!</v>
      </c>
      <c r="T22" s="5" t="e">
        <f>#REF!</f>
        <v>#REF!</v>
      </c>
      <c r="U22" s="4">
        <f>U27+U29+U30+U31+U33+U34+U35+U37+U38+U42+U36+U39</f>
        <v>0</v>
      </c>
      <c r="V22" s="5" t="e">
        <f t="shared" si="46"/>
        <v>#REF!</v>
      </c>
      <c r="W22" s="4">
        <f>W27+W29+W30+W31+W33+W34+W35+W37+W38+W42+W36+W39</f>
        <v>0</v>
      </c>
      <c r="X22" s="5" t="e">
        <f t="shared" si="47"/>
        <v>#REF!</v>
      </c>
      <c r="Y22" s="4">
        <f>Y27+Y29+Y30+Y31+Y33+Y34+Y35+Y37+Y38+Y42+Y36+Y39</f>
        <v>0</v>
      </c>
      <c r="Z22" s="5" t="e">
        <f t="shared" si="48"/>
        <v>#REF!</v>
      </c>
      <c r="AA22" s="4">
        <f>AA27+AA29+AA30+AA31+AA33+AA34+AA35+AA37+AA38+AA42+AA36+AA39</f>
        <v>0</v>
      </c>
      <c r="AB22" s="5" t="e">
        <f t="shared" si="49"/>
        <v>#REF!</v>
      </c>
      <c r="AC22" s="4">
        <f>AC27+AC29+AC30+AC31+AC33+AC34+AC35+AC37+AC38+AC42+AC36+AC39</f>
        <v>35000</v>
      </c>
      <c r="AD22" s="5" t="e">
        <f t="shared" si="50"/>
        <v>#REF!</v>
      </c>
      <c r="AE22" s="4">
        <f>AE27+AE29+AE30+AE31+AE33+AE34+AE35+AE37+AE38+AE42+AE36+AE39</f>
        <v>-7500</v>
      </c>
      <c r="AF22" s="5" t="e">
        <f t="shared" si="0"/>
        <v>#REF!</v>
      </c>
      <c r="AG22" s="4">
        <f>AG27+AG29+AG30+AG31+AG33+AG34+AG35+AG37+AG38+AG42+AG36+AG39</f>
        <v>0</v>
      </c>
      <c r="AH22" s="5" t="e">
        <f t="shared" si="1"/>
        <v>#REF!</v>
      </c>
      <c r="AI22" s="4">
        <f>AI27+AI29+AI30+AI31+AI33+AI34+AI35+AI37+AI38+AI42+AI36+AI39</f>
        <v>11079</v>
      </c>
      <c r="AJ22" s="5" t="e">
        <f t="shared" si="2"/>
        <v>#REF!</v>
      </c>
      <c r="AK22" s="4">
        <f>AK27+AK29+AK30+AK31+AK33+AK34+AK35+AK37+AK38+AK42+AK36+AK39</f>
        <v>0</v>
      </c>
      <c r="AL22" s="5" t="e">
        <f t="shared" si="3"/>
        <v>#REF!</v>
      </c>
      <c r="AM22" s="4">
        <f>AM27+AM29+AM30+AM31+AM33+AM34+AM35+AM37+AM38+AM42+AM36+AM39</f>
        <v>35050</v>
      </c>
      <c r="AN22" s="5" t="e">
        <f t="shared" si="4"/>
        <v>#REF!</v>
      </c>
      <c r="AO22" s="4">
        <f>AO27+AO29+AO30+AO31+AO33+AO34+AO35+AO37+AO38+AO42+AO36+AO39</f>
        <v>62</v>
      </c>
      <c r="AP22" s="5" t="e">
        <f t="shared" si="5"/>
        <v>#REF!</v>
      </c>
      <c r="AQ22" s="4">
        <f>AQ27+AQ29+AQ30+AQ31+AQ33+AQ34+AQ35+AQ37+AQ38+AQ42+AQ36+AQ39</f>
        <v>0</v>
      </c>
      <c r="AR22" s="5" t="e">
        <f t="shared" si="6"/>
        <v>#REF!</v>
      </c>
      <c r="AS22" s="4">
        <f>AS27+AS29+AS30+AS31+AS33+AS34+AS35+AS37+AS38+AS42+AS36+AS39</f>
        <v>10900</v>
      </c>
      <c r="AT22" s="5" t="e">
        <f t="shared" si="7"/>
        <v>#REF!</v>
      </c>
      <c r="AU22" s="4">
        <f>AU27+AU29+AU30+AU31+AU33+AU34+AU35+AU37+AU38+AU42+AU36+AU39</f>
        <v>9321</v>
      </c>
      <c r="AV22" s="5" t="e">
        <f t="shared" si="8"/>
        <v>#REF!</v>
      </c>
      <c r="AW22" s="4">
        <f>AW27+AW29+AW30+AW31+AW33+AW34+AW35+AW37+AW38+AW42+AW36+AW39</f>
        <v>772</v>
      </c>
      <c r="AX22" s="5" t="e">
        <f t="shared" si="9"/>
        <v>#REF!</v>
      </c>
      <c r="AY22" s="4">
        <f>AY27+AY29+AY30+AY31+AY33+AY34+AY35+AY37+AY38+AY42+AY36+AY39</f>
        <v>0</v>
      </c>
      <c r="AZ22" s="5" t="e">
        <f t="shared" si="10"/>
        <v>#REF!</v>
      </c>
      <c r="BA22" s="4">
        <f>BA27+BA29+BA30+BA31+BA33+BA34+BA35+BA37+BA38+BA42+BA36+BA39</f>
        <v>0</v>
      </c>
      <c r="BB22" s="5" t="e">
        <f t="shared" si="11"/>
        <v>#REF!</v>
      </c>
      <c r="BC22" s="4">
        <f>BC27+BC29+BC30+BC31+BC33+BC34+BC35+BC37+BC38+BC42+BC36+BC39</f>
        <v>0</v>
      </c>
      <c r="BD22" s="5" t="e">
        <f t="shared" si="12"/>
        <v>#REF!</v>
      </c>
      <c r="BE22" s="4">
        <f>BE27+BE29+BE30+BE31+BE33+BE34+BE35+BE37+BE38+BE42+BE36+BE39</f>
        <v>0</v>
      </c>
      <c r="BF22" s="5" t="e">
        <f t="shared" si="13"/>
        <v>#REF!</v>
      </c>
      <c r="BG22" s="4">
        <f>BG27+BG29+BG30+BG31+BG33+BG34+BG35+BG37+BG38+BG42+BG36+BG39</f>
        <v>0</v>
      </c>
      <c r="BH22" s="5" t="e">
        <f t="shared" si="14"/>
        <v>#REF!</v>
      </c>
      <c r="BI22" s="4">
        <f>BI27+BI29+BI30+BI31+BI33+BI34+BI35+BI37+BI38+BI42+BI36+BI39</f>
        <v>0</v>
      </c>
      <c r="BJ22" s="4">
        <f>BJ27+BJ29+BJ30+BJ31+BJ33+BJ34+BJ35+BJ37+BJ38+BJ42+BJ36+BJ39</f>
        <v>0</v>
      </c>
      <c r="BK22" s="5" t="e">
        <f t="shared" si="51"/>
        <v>#REF!</v>
      </c>
      <c r="BL22" s="4" t="e">
        <f>SUM(BL27:BL42)-BL28</f>
        <v>#REF!</v>
      </c>
      <c r="BM22" s="4">
        <f>SUM(BM27:BM38)-BM28</f>
        <v>0</v>
      </c>
      <c r="BN22" s="4">
        <f t="shared" si="52"/>
        <v>94684</v>
      </c>
      <c r="BO22" s="4">
        <f>SUM(BO27:BO42)-BO28</f>
        <v>94684</v>
      </c>
      <c r="BP22" s="4">
        <f>SUM(BP27:BP38)-BP28</f>
        <v>0</v>
      </c>
      <c r="BQ22" s="4" t="e">
        <f t="shared" si="15"/>
        <v>#REF!</v>
      </c>
      <c r="BR22" s="4" t="e">
        <f>SUM(BR27:BR42)-BR28</f>
        <v>#REF!</v>
      </c>
      <c r="BS22" s="4">
        <f>SUM(BS27:BS38)-BS28</f>
        <v>0</v>
      </c>
      <c r="BT22" s="4" t="e">
        <f>P22-BQ22-BK22</f>
        <v>#REF!</v>
      </c>
      <c r="BU22" s="4">
        <f>BU27+BU29+BU30+BU31+BU33+BU34+BU35+BU37+BU38+BU42+BU36+BU39</f>
        <v>0</v>
      </c>
      <c r="BV22" s="4" t="e">
        <f t="shared" si="53"/>
        <v>#REF!</v>
      </c>
      <c r="BW22" s="4" t="e">
        <f>SUM(BW27:BW42)-BW28</f>
        <v>#REF!</v>
      </c>
      <c r="BX22" s="4">
        <f>SUM(BX27:BX38)-BX28</f>
        <v>0</v>
      </c>
      <c r="BY22" s="4">
        <f>BY27+BY29+BY30+BY31+BY33+BY34+BY35+BY37+BY38+BY42+BY36+BY39</f>
        <v>0</v>
      </c>
      <c r="BZ22" s="5" t="e">
        <f t="shared" si="17"/>
        <v>#REF!</v>
      </c>
      <c r="CA22" s="4">
        <f>CA27+CA29+CA30+CA31+CA33+CA34+CA35+CA37+CA38+CA42+CA36+CA39</f>
        <v>0</v>
      </c>
      <c r="CB22" s="5" t="e">
        <f t="shared" si="18"/>
        <v>#REF!</v>
      </c>
      <c r="CC22" s="4">
        <f>CC27+CC29+CC30+CC31+CC33+CC34+CC35+CC37+CC38+CC42+CC36+CC39</f>
        <v>0</v>
      </c>
      <c r="CD22" s="5" t="e">
        <f t="shared" si="19"/>
        <v>#REF!</v>
      </c>
      <c r="CE22" s="4">
        <f>CE27+CE29+CE30+CE31+CE33+CE34+CE35+CE37+CE38+CE42+CE36+CE39</f>
        <v>0</v>
      </c>
      <c r="CF22" s="5" t="e">
        <f t="shared" si="20"/>
        <v>#REF!</v>
      </c>
      <c r="CG22" s="4">
        <f>CG27+CG29+CG30+CG31+CG33+CG34+CG35+CG37+CG38+CG42+CG36+CG39</f>
        <v>0</v>
      </c>
      <c r="CH22" s="5" t="e">
        <f t="shared" si="21"/>
        <v>#REF!</v>
      </c>
      <c r="CI22" s="4">
        <f>CI27+CI29+CI30+CI31+CI33+CI34+CI35+CI37+CI38+CI42+CI36+CI39</f>
        <v>7015</v>
      </c>
      <c r="CJ22" s="5" t="e">
        <f t="shared" si="22"/>
        <v>#REF!</v>
      </c>
      <c r="CK22" s="4">
        <f>CK27+CK29+CK30+CK31+CK33+CK34+CK35+CK37+CK38+CK42+CK36+CK39</f>
        <v>0</v>
      </c>
      <c r="CL22" s="5" t="e">
        <f t="shared" si="23"/>
        <v>#REF!</v>
      </c>
      <c r="CM22" s="4">
        <f>CM27+CM29+CM30+CM31+CM33+CM34+CM35+CM37+CM38+CM42+CM36+CM39</f>
        <v>17.48</v>
      </c>
      <c r="CN22" s="5" t="e">
        <f t="shared" si="24"/>
        <v>#REF!</v>
      </c>
      <c r="CO22" s="4">
        <f>CO27+CO29+CO30+CO31+CO33+CO34+CO35+CO37+CO38+CO42+CO36+CO39</f>
        <v>17864</v>
      </c>
      <c r="CP22" s="5" t="e">
        <f t="shared" si="25"/>
        <v>#REF!</v>
      </c>
      <c r="CQ22" s="4">
        <f>CQ27+CQ29+CQ30+CQ31+CQ33+CQ34+CQ35+CQ37+CQ38+CQ42+CQ36+CQ39</f>
        <v>0</v>
      </c>
      <c r="CR22" s="5" t="e">
        <f t="shared" si="26"/>
        <v>#REF!</v>
      </c>
      <c r="CS22" s="4">
        <f>CS27+CS29+CS30+CS31+CS33+CS34+CS35+CS37+CS38+CS42+CS36+CS39</f>
        <v>0</v>
      </c>
      <c r="CT22" s="5" t="e">
        <f t="shared" si="27"/>
        <v>#REF!</v>
      </c>
      <c r="CU22" s="4">
        <f>CU27+CU29+CU30+CU31+CU33+CU34+CU35+CU37+CU38+CU42+CU36+CU39</f>
        <v>0</v>
      </c>
      <c r="CV22" s="5" t="e">
        <f t="shared" si="28"/>
        <v>#REF!</v>
      </c>
      <c r="CW22" s="4">
        <f>CW27+CW29+CW30+CW31+CW33+CW34+CW35+CW37+CW38+CW42+CW36+CW39</f>
        <v>0</v>
      </c>
      <c r="CX22" s="5" t="e">
        <f t="shared" si="29"/>
        <v>#REF!</v>
      </c>
      <c r="CY22" s="4">
        <f>CY27+CY29+CY30+CY31+CY33+CY34+CY35+CY37+CY38+CY42+CY36+CY39</f>
        <v>0</v>
      </c>
      <c r="CZ22" s="5" t="e">
        <f t="shared" si="30"/>
        <v>#REF!</v>
      </c>
      <c r="DA22" s="4">
        <f>DA27+DA29+DA30+DA31+DA33+DA34+DA35+DA37+DA38+DA42+DA36+DA39</f>
        <v>0</v>
      </c>
      <c r="DB22" s="5" t="e">
        <f t="shared" si="31"/>
        <v>#REF!</v>
      </c>
      <c r="DC22" s="4">
        <f>DC27+DC29+DC30+DC31+DC33+DC34+DC35+DC37+DC38+DC42+DC36+DC39</f>
        <v>8486</v>
      </c>
      <c r="DD22" s="5" t="e">
        <f t="shared" si="32"/>
        <v>#REF!</v>
      </c>
      <c r="DE22" s="4">
        <f>DE27+DE29+DE30+DE31+DE33+DE34+DE35+DE37+DE38+DE42+DE36+DE39</f>
        <v>50</v>
      </c>
      <c r="DF22" s="5" t="e">
        <f t="shared" si="33"/>
        <v>#REF!</v>
      </c>
      <c r="DG22" s="4">
        <f>DG27+DG29+DG30+DG31+DG33+DG34+DG35+DG37+DG38+DG42+DG36+DG39</f>
        <v>0</v>
      </c>
      <c r="DH22" s="5" t="e">
        <f t="shared" si="34"/>
        <v>#REF!</v>
      </c>
      <c r="DI22" s="4">
        <f>DI27+DI29+DI30+DI31+DI33+DI34+DI35+DI37+DI38+DI42+DI36+DI39</f>
        <v>0</v>
      </c>
      <c r="DJ22" s="5" t="e">
        <f t="shared" si="35"/>
        <v>#REF!</v>
      </c>
      <c r="DK22" s="4">
        <f>DK27+DK29+DK30+DK31+DK33+DK34+DK35+DK37+DK38+DK42+DK36+DK39</f>
        <v>0</v>
      </c>
      <c r="DL22" s="5" t="e">
        <f t="shared" si="36"/>
        <v>#REF!</v>
      </c>
      <c r="DM22" s="4">
        <f>DM27+DM29+DM30+DM31+DM33+DM34+DM35+DM37+DM38+DM42+DM36+DM39</f>
        <v>0</v>
      </c>
      <c r="DN22" s="5" t="e">
        <f t="shared" si="37"/>
        <v>#REF!</v>
      </c>
      <c r="DO22" s="4">
        <f>DO27+DO29+DO30+DO31+DO33+DO34+DO35+DO37+DO38+DO42+DO36+DO39</f>
        <v>0</v>
      </c>
      <c r="DP22" s="5"/>
      <c r="DQ22" s="5" t="e">
        <f t="shared" si="107"/>
        <v>#REF!</v>
      </c>
      <c r="DR22" s="4">
        <f t="shared" si="55"/>
        <v>33432.479999999996</v>
      </c>
      <c r="DS22" s="4">
        <f>SUM(DS27:DS42)-DS28</f>
        <v>33432.480000000003</v>
      </c>
      <c r="DT22" s="4">
        <f>SUM(DT27:DT38)-DT28</f>
        <v>0</v>
      </c>
      <c r="DU22" s="4" t="e">
        <f t="shared" si="38"/>
        <v>#REF!</v>
      </c>
      <c r="DV22" s="4" t="e">
        <f>SUM(DV27:DV42)-DV28</f>
        <v>#REF!</v>
      </c>
      <c r="DW22" s="4">
        <f>SUM(DW27:DW38)-DW28</f>
        <v>0</v>
      </c>
      <c r="DX22" s="4">
        <f>DX27+DX29+DX30+DX31+DX33+DX34+DX35+DX37+DX38+DX42+DX36+DX39</f>
        <v>0</v>
      </c>
      <c r="DY22" s="4" t="e">
        <f t="shared" si="56"/>
        <v>#REF!</v>
      </c>
      <c r="DZ22" s="4">
        <f>DZ27+DZ29+DZ30+DZ31+DZ33+DZ34+DZ35+DZ37+DZ38+DZ42+DZ36+DZ39</f>
        <v>0</v>
      </c>
      <c r="EA22" s="4" t="e">
        <f t="shared" si="57"/>
        <v>#REF!</v>
      </c>
      <c r="EB22" s="4">
        <f>EB27+EB29+EB30+EB31+EB33+EB34+EB35+EB37+EB38+EB42+EB36+EB39</f>
        <v>0</v>
      </c>
      <c r="EC22" s="4" t="e">
        <f t="shared" si="58"/>
        <v>#REF!</v>
      </c>
      <c r="ED22" s="4">
        <f>ED27+ED29+ED30+ED31+ED33+ED34+ED35+ED37+ED38+ED42+ED36+ED39</f>
        <v>18500</v>
      </c>
      <c r="EE22" s="4" t="e">
        <f t="shared" si="59"/>
        <v>#REF!</v>
      </c>
      <c r="EF22" s="4">
        <f>EF27+EF29+EF30+EF31+EF33+EF34+EF35+EF37+EF38+EF42+EF36+EF39</f>
        <v>0</v>
      </c>
      <c r="EG22" s="4" t="e">
        <f t="shared" si="60"/>
        <v>#REF!</v>
      </c>
      <c r="EH22" s="4">
        <f>EH27+EH29+EH30+EH31+EH33+EH34+EH35+EH37+EH38+EH42+EH36+EH39</f>
        <v>0</v>
      </c>
      <c r="EI22" s="4" t="e">
        <f t="shared" si="61"/>
        <v>#REF!</v>
      </c>
      <c r="EJ22" s="4">
        <f>EJ27+EJ29+EJ30+EJ31+EJ33+EJ34+EJ35+EJ37+EJ38+EJ42+EJ36+EJ39</f>
        <v>0</v>
      </c>
      <c r="EK22" s="4" t="e">
        <f t="shared" si="62"/>
        <v>#REF!</v>
      </c>
      <c r="EL22" s="4">
        <f>EL27+EL29+EL30+EL31+EL33+EL34+EL35+EL37+EL38+EL42+EL36+EL39</f>
        <v>0</v>
      </c>
      <c r="EM22" s="4" t="e">
        <f t="shared" si="63"/>
        <v>#REF!</v>
      </c>
      <c r="EN22" s="4">
        <f>EN27+EN29+EN30+EN31+EN33+EN34+EN35+EN37+EN38+EN42+EN36+EN39</f>
        <v>8000</v>
      </c>
      <c r="EO22" s="4" t="e">
        <f t="shared" si="64"/>
        <v>#REF!</v>
      </c>
      <c r="EP22" s="4">
        <f>EP27+EP29+EP30+EP31+EP33+EP34+EP35+EP37+EP38+EP42+EP36+EP39</f>
        <v>0</v>
      </c>
      <c r="EQ22" s="4" t="e">
        <f t="shared" si="65"/>
        <v>#REF!</v>
      </c>
      <c r="ER22" s="4">
        <f>ER27+ER29+ER30+ER31+ER33+ER34+ER35+ER37+ER38+ER42+ER36+ER39</f>
        <v>0</v>
      </c>
      <c r="ES22" s="4">
        <f>SUM(ES27:ES42)-ES28</f>
        <v>0</v>
      </c>
      <c r="ET22" s="4">
        <f>SUM(ET27:ET38)-ET28</f>
        <v>0</v>
      </c>
      <c r="EU22" s="4" t="e">
        <f t="shared" si="66"/>
        <v>#REF!</v>
      </c>
      <c r="EV22" s="4">
        <f>EV27+EV29+EV30+EV31+EV33+EV34+EV35+EV37+EV38+EV42+EV36+EV39</f>
        <v>455.25</v>
      </c>
      <c r="EW22" s="4" t="e">
        <f t="shared" si="67"/>
        <v>#REF!</v>
      </c>
      <c r="EX22" s="4">
        <f>EX27+EX29+EX30+EX31+EX33+EX34+EX35+EX37+EX38+EX42+EX36+EX39</f>
        <v>0</v>
      </c>
      <c r="EY22" s="4" t="e">
        <f t="shared" si="68"/>
        <v>#REF!</v>
      </c>
      <c r="EZ22" s="4">
        <f>EZ27+EZ29+EZ30+EZ31+EZ33+EZ34+EZ35+EZ37+EZ38+EZ42+EZ36+EZ39</f>
        <v>0</v>
      </c>
      <c r="FA22" s="4" t="e">
        <f t="shared" si="69"/>
        <v>#REF!</v>
      </c>
      <c r="FB22" s="4">
        <f>FB27+FB29+FB30+FB31+FB33+FB34+FB35+FB37+FB38+FB42+FB36+FB39</f>
        <v>0</v>
      </c>
      <c r="FC22" s="4" t="e">
        <f t="shared" si="70"/>
        <v>#REF!</v>
      </c>
      <c r="FD22" s="4">
        <f>FD27+FD29+FD30+FD31+FD33+FD34+FD35+FD37+FD38+FD42+FD36+FD39</f>
        <v>0</v>
      </c>
      <c r="FE22" s="4" t="e">
        <f t="shared" si="71"/>
        <v>#REF!</v>
      </c>
      <c r="FF22" s="4">
        <f>FF27+FF29+FF30+FF31+FF33+FF34+FF35+FF37+FF38+FF42+FF36+FF39</f>
        <v>0</v>
      </c>
      <c r="FG22" s="4" t="e">
        <f t="shared" si="72"/>
        <v>#REF!</v>
      </c>
      <c r="FH22" s="4">
        <f>FH27+FH29+FH30+FH31+FH33+FH34+FH35+FH37+FH38+FH42+FH36+FH39</f>
        <v>0</v>
      </c>
      <c r="FI22" s="4" t="e">
        <f t="shared" si="73"/>
        <v>#REF!</v>
      </c>
      <c r="FJ22" s="4">
        <f t="shared" si="74"/>
        <v>26955.25</v>
      </c>
      <c r="FK22" s="4">
        <f>SUM(FK27:FK42)-FK28</f>
        <v>26955.25</v>
      </c>
      <c r="FL22" s="4">
        <f>SUM(FL27:FL38)-FL28</f>
        <v>0</v>
      </c>
      <c r="FM22" s="4" t="e">
        <f t="shared" si="75"/>
        <v>#REF!</v>
      </c>
      <c r="FN22" s="4" t="e">
        <f>SUM(FN27:FN42)-FN28</f>
        <v>#REF!</v>
      </c>
      <c r="FO22" s="4">
        <f>SUM(FO27:FO38)-FO28</f>
        <v>0</v>
      </c>
      <c r="FP22" s="4">
        <f>FP27+FP29+FP30+FP31+FP33+FP34+FP35+FP37+FP38+FP42+FP36+FP39</f>
        <v>23550</v>
      </c>
      <c r="FQ22" s="4" t="e">
        <f t="shared" si="76"/>
        <v>#REF!</v>
      </c>
      <c r="FR22" s="4">
        <f>FR27+FR29+FR30+FR31+FR33+FR34+FR35+FR37+FR38+FR42+FR36+FR39</f>
        <v>0</v>
      </c>
      <c r="FS22" s="4" t="e">
        <f t="shared" si="77"/>
        <v>#REF!</v>
      </c>
      <c r="FT22" s="4">
        <f>FT27+FT29+FT30+FT31+FT33+FT34+FT35+FT37+FT38+FT42+FT36+FT39</f>
        <v>0</v>
      </c>
      <c r="FU22" s="4" t="e">
        <f t="shared" si="78"/>
        <v>#REF!</v>
      </c>
      <c r="FV22" s="4">
        <f>FV27+FV29+FV30+FV31+FV33+FV34+FV35+FV37+FV38+FV42+FV36+FV39</f>
        <v>0</v>
      </c>
      <c r="FW22" s="4" t="e">
        <f t="shared" si="79"/>
        <v>#REF!</v>
      </c>
      <c r="FX22" s="4" t="e">
        <f t="shared" si="80"/>
        <v>#REF!</v>
      </c>
      <c r="FY22" s="4" t="e">
        <f>SUM(FY27:FY42)-FY28</f>
        <v>#REF!</v>
      </c>
      <c r="FZ22" s="4">
        <f>SUM(FZ27:FZ38)-FZ28</f>
        <v>0</v>
      </c>
      <c r="GA22" s="4">
        <f>GA27+GA29+GA30+GA31+GA33+GA34+GA35+GA37+GA38+GA42+GA36+GA39</f>
        <v>9400</v>
      </c>
      <c r="GB22" s="4" t="e">
        <f t="shared" si="39"/>
        <v>#REF!</v>
      </c>
      <c r="GC22" s="4">
        <f>GC27+GC29+GC30+GC31+GC33+GC34+GC35+GC37+GC38+GC42+GC36+GC39</f>
        <v>0</v>
      </c>
      <c r="GD22" s="4" t="e">
        <f t="shared" si="81"/>
        <v>#REF!</v>
      </c>
      <c r="GE22" s="4">
        <f>GE27+GE29+GE30+GE31+GE33+GE34+GE35+GE37+GE38+GE42+GE36+GE39</f>
        <v>0</v>
      </c>
      <c r="GF22" s="4" t="e">
        <f t="shared" si="82"/>
        <v>#REF!</v>
      </c>
      <c r="GG22" s="4">
        <f>GG27+GG29+GG30+GG31+GG33+GG34+GG35+GG37+GG38+GG42+GG36+GG39</f>
        <v>0</v>
      </c>
      <c r="GH22" s="4" t="e">
        <f t="shared" si="83"/>
        <v>#REF!</v>
      </c>
      <c r="GI22" s="4">
        <f>GI27+GI29+GI30+GI31+GI33+GI34+GI35+GI37+GI38+GI42+GI36+GI39</f>
        <v>0</v>
      </c>
      <c r="GJ22" s="4" t="e">
        <f t="shared" si="84"/>
        <v>#REF!</v>
      </c>
      <c r="GK22" s="4">
        <f>GK27+GK29+GK30+GK31+GK33+GK34+GK35+GK37+GK38+GK42+GK36+GK39</f>
        <v>0</v>
      </c>
      <c r="GL22" s="4" t="e">
        <f t="shared" si="85"/>
        <v>#REF!</v>
      </c>
      <c r="GM22" s="4">
        <f>GM27+GM29+GM30+GM31+GM33+GM34+GM35+GM37+GM38+GM42+GM36+GM39</f>
        <v>5000</v>
      </c>
      <c r="GN22" s="4" t="e">
        <f t="shared" si="86"/>
        <v>#REF!</v>
      </c>
      <c r="GO22" s="4">
        <f>GO27+GO29+GO30+GO31+GO33+GO34+GO35+GO37+GO38+GO42+GO36+GO39</f>
        <v>1285</v>
      </c>
      <c r="GP22" s="4" t="e">
        <f t="shared" si="87"/>
        <v>#REF!</v>
      </c>
      <c r="GQ22" s="4">
        <f>GQ27+GQ29+GQ30+GQ31+GQ33+GQ34+GQ35+GQ37+GQ38+GQ42+GQ36+GQ39</f>
        <v>0</v>
      </c>
      <c r="GR22" s="4" t="e">
        <f t="shared" si="88"/>
        <v>#REF!</v>
      </c>
      <c r="GS22" s="4">
        <f>GS27+GS29+GS30+GS31+GS33+GS34+GS35+GS37+GS38+GS42+GS36+GS39</f>
        <v>0</v>
      </c>
      <c r="GT22" s="4" t="e">
        <f t="shared" si="89"/>
        <v>#REF!</v>
      </c>
      <c r="GU22" s="4">
        <f>GU27+GU29+GU30+GU31+GU33+GU34+GU35+GU37+GU38+GU42+GU36+GU39</f>
        <v>0</v>
      </c>
      <c r="GV22" s="4" t="e">
        <f t="shared" si="90"/>
        <v>#REF!</v>
      </c>
      <c r="GW22" s="4">
        <f>GW27+GW29+GW30+GW31+GW33+GW34+GW35+GW37+GW38+GW42+GW36+GW39</f>
        <v>0</v>
      </c>
      <c r="GX22" s="4" t="e">
        <f t="shared" si="91"/>
        <v>#REF!</v>
      </c>
      <c r="GY22" s="4">
        <f>GY27+GY29+GY30+GY31+GY33+GY34+GY35+GY37+GY38+GY42+GY36+GY39</f>
        <v>0</v>
      </c>
      <c r="GZ22" s="4" t="e">
        <f t="shared" si="92"/>
        <v>#REF!</v>
      </c>
      <c r="HA22" s="4">
        <f>HA27+HA29+HA30+HA31+HA33+HA34+HA35+HA37+HA38+HA42+HA36+HA39</f>
        <v>0</v>
      </c>
      <c r="HB22" s="4" t="e">
        <f t="shared" si="93"/>
        <v>#REF!</v>
      </c>
      <c r="HC22" s="4">
        <f t="shared" si="40"/>
        <v>39235</v>
      </c>
      <c r="HD22" s="4">
        <f>SUM(HD27:HD42)-HD28</f>
        <v>39235</v>
      </c>
      <c r="HE22" s="4">
        <f>SUM(HE27:HE38)-HE28</f>
        <v>0</v>
      </c>
      <c r="HF22" s="4" t="e">
        <f t="shared" si="41"/>
        <v>#REF!</v>
      </c>
      <c r="HG22" s="4" t="e">
        <f>SUM(HG27:HG42)-HG28</f>
        <v>#REF!</v>
      </c>
      <c r="HH22" s="4">
        <f>SUM(HH27:HH38)-HH28</f>
        <v>0</v>
      </c>
      <c r="HI22" s="4">
        <f>HI27+HI29+HI30+HI31+HI33+HI34+HI35+HI37+HI38+HI42+HI36+HI39</f>
        <v>24050</v>
      </c>
      <c r="HJ22" s="4" t="e">
        <f t="shared" si="94"/>
        <v>#REF!</v>
      </c>
      <c r="HK22" s="4">
        <f>HK27+HK29+HK30+HK31+HK33+HK34+HK35+HK37+HK38+HK42+HK36+HK39</f>
        <v>0</v>
      </c>
      <c r="HL22" s="4" t="e">
        <f t="shared" si="95"/>
        <v>#REF!</v>
      </c>
      <c r="HM22" s="4">
        <f>HM27+HM29+HM30+HM31+HM33+HM34+HM35+HM37+HM38+HM42+HM36+HM39</f>
        <v>30909</v>
      </c>
      <c r="HN22" s="4" t="e">
        <f t="shared" si="96"/>
        <v>#REF!</v>
      </c>
      <c r="HO22" s="4" t="e">
        <f t="shared" si="42"/>
        <v>#REF!</v>
      </c>
      <c r="HP22" s="4" t="e">
        <f>SUM(HP27:HP42)-HP28</f>
        <v>#REF!</v>
      </c>
      <c r="HQ22" s="4">
        <f>SUM(HQ27:HQ38)-HQ28</f>
        <v>0</v>
      </c>
      <c r="HR22" s="4" t="e">
        <f t="shared" si="97"/>
        <v>#REF!</v>
      </c>
      <c r="HS22" s="4">
        <f>HS27+HS29+HS30+HS31+HS33+HS34+HS35+HS37+HS38+HS42+HS36+HS39</f>
        <v>0</v>
      </c>
      <c r="HT22" s="4" t="e">
        <f t="shared" si="98"/>
        <v>#REF!</v>
      </c>
      <c r="HU22" s="4">
        <f>HU27+HU29+HU30+HU31+HU33+HU34+HU35+HU37+HU38+HU42+HU36+HU39</f>
        <v>0</v>
      </c>
      <c r="HV22" s="4" t="e">
        <f t="shared" si="99"/>
        <v>#REF!</v>
      </c>
      <c r="HW22" s="4" t="e">
        <f t="shared" si="100"/>
        <v>#REF!</v>
      </c>
      <c r="HX22" s="4" t="e">
        <f>SUM(HX27:HX42)-HX28</f>
        <v>#REF!</v>
      </c>
      <c r="HY22" s="4">
        <f>SUM(HY27:HY38)-HY28</f>
        <v>0</v>
      </c>
      <c r="HZ22" s="4"/>
      <c r="IA22" s="4">
        <f>SUM(IA27:IA42)-IA28</f>
        <v>582108</v>
      </c>
      <c r="IB22" s="4">
        <f>SUM(IB27:IB38)-IB28</f>
        <v>0</v>
      </c>
      <c r="IC22" s="4">
        <f>IC27+IC29+IC30+IC31+IC33+IC34+IC35+IC37+IC38+IC42+IC36+IC39</f>
        <v>0</v>
      </c>
      <c r="ID22" s="4" t="e">
        <f t="shared" si="43"/>
        <v>#REF!</v>
      </c>
      <c r="IE22" s="4">
        <f>IE27+IE29+IE30+IE31+IE33+IE34+IE35+IE37+IE38+IE42+IE36+IE39</f>
        <v>10100</v>
      </c>
      <c r="IF22" s="4" t="e">
        <f t="shared" si="102"/>
        <v>#REF!</v>
      </c>
      <c r="IG22" s="4">
        <f>IG27+IG29+IG30+IG31+IG33+IG34+IG35+IG37+IG38+IG42+IG36+IG39</f>
        <v>0</v>
      </c>
      <c r="IH22" s="4" t="e">
        <f t="shared" si="103"/>
        <v>#REF!</v>
      </c>
      <c r="II22" s="4">
        <f>II27+II29+II30+II31+II33+II34+II35+II37+II38+II42+II36+II39</f>
        <v>0</v>
      </c>
      <c r="IJ22" s="4" t="e">
        <f t="shared" si="104"/>
        <v>#REF!</v>
      </c>
      <c r="IK22" s="4">
        <f>IK27+IK29+IK30+IK31+IK33+IK34+IK35+IK37+IK38+IK42+IK36+IK39</f>
        <v>0</v>
      </c>
      <c r="IL22" s="4" t="e">
        <f t="shared" si="105"/>
        <v>#REF!</v>
      </c>
      <c r="IM22" s="1"/>
      <c r="IN22" s="4"/>
      <c r="IO22" s="4"/>
    </row>
    <row r="23" spans="1:249" ht="33" customHeight="1">
      <c r="A23" s="54" t="s">
        <v>496</v>
      </c>
      <c r="B23" s="7" t="s">
        <v>53</v>
      </c>
      <c r="C23" s="7" t="s">
        <v>5</v>
      </c>
      <c r="D23" s="7" t="s">
        <v>6</v>
      </c>
      <c r="E23" s="7" t="s">
        <v>114</v>
      </c>
      <c r="F23" s="7" t="s">
        <v>24</v>
      </c>
      <c r="G23" s="20" t="s">
        <v>47</v>
      </c>
      <c r="H23" s="20"/>
      <c r="I23" s="4">
        <f>I24</f>
        <v>488296</v>
      </c>
      <c r="J23" s="4"/>
      <c r="K23" s="4"/>
      <c r="L23" s="4"/>
      <c r="M23" s="4"/>
      <c r="N23" s="4"/>
      <c r="O23" s="4"/>
      <c r="P23" s="4"/>
      <c r="Q23" s="4"/>
      <c r="R23" s="4"/>
      <c r="S23" s="5"/>
      <c r="T23" s="5"/>
      <c r="U23" s="4"/>
      <c r="V23" s="5"/>
      <c r="W23" s="4"/>
      <c r="X23" s="5"/>
      <c r="Y23" s="4"/>
      <c r="Z23" s="5"/>
      <c r="AA23" s="4"/>
      <c r="AB23" s="5"/>
      <c r="AC23" s="4"/>
      <c r="AD23" s="5"/>
      <c r="AE23" s="4"/>
      <c r="AF23" s="5"/>
      <c r="AG23" s="4"/>
      <c r="AH23" s="5"/>
      <c r="AI23" s="4"/>
      <c r="AJ23" s="5"/>
      <c r="AK23" s="4"/>
      <c r="AL23" s="5"/>
      <c r="AM23" s="4"/>
      <c r="AN23" s="5"/>
      <c r="AO23" s="4"/>
      <c r="AP23" s="5"/>
      <c r="AQ23" s="4"/>
      <c r="AR23" s="5"/>
      <c r="AS23" s="4"/>
      <c r="AT23" s="5"/>
      <c r="AU23" s="4"/>
      <c r="AV23" s="5"/>
      <c r="AW23" s="4"/>
      <c r="AX23" s="5"/>
      <c r="AY23" s="4"/>
      <c r="AZ23" s="5"/>
      <c r="BA23" s="4"/>
      <c r="BB23" s="5"/>
      <c r="BC23" s="4"/>
      <c r="BD23" s="5"/>
      <c r="BE23" s="4"/>
      <c r="BF23" s="5"/>
      <c r="BG23" s="4"/>
      <c r="BH23" s="5"/>
      <c r="BI23" s="4"/>
      <c r="BJ23" s="4"/>
      <c r="BK23" s="5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5"/>
      <c r="CA23" s="4"/>
      <c r="CB23" s="5"/>
      <c r="CC23" s="4"/>
      <c r="CD23" s="5"/>
      <c r="CE23" s="4"/>
      <c r="CF23" s="5"/>
      <c r="CG23" s="4"/>
      <c r="CH23" s="5"/>
      <c r="CI23" s="4"/>
      <c r="CJ23" s="5"/>
      <c r="CK23" s="4"/>
      <c r="CL23" s="5"/>
      <c r="CM23" s="4"/>
      <c r="CN23" s="5"/>
      <c r="CO23" s="4"/>
      <c r="CP23" s="5"/>
      <c r="CQ23" s="4"/>
      <c r="CR23" s="5"/>
      <c r="CS23" s="4"/>
      <c r="CT23" s="5"/>
      <c r="CU23" s="4"/>
      <c r="CV23" s="5"/>
      <c r="CW23" s="4"/>
      <c r="CX23" s="5"/>
      <c r="CY23" s="4"/>
      <c r="CZ23" s="5"/>
      <c r="DA23" s="4"/>
      <c r="DB23" s="5"/>
      <c r="DC23" s="4"/>
      <c r="DD23" s="5"/>
      <c r="DE23" s="4"/>
      <c r="DF23" s="5"/>
      <c r="DG23" s="4"/>
      <c r="DH23" s="5"/>
      <c r="DI23" s="4"/>
      <c r="DJ23" s="5"/>
      <c r="DK23" s="4"/>
      <c r="DL23" s="5"/>
      <c r="DM23" s="4"/>
      <c r="DN23" s="5"/>
      <c r="DO23" s="4"/>
      <c r="DP23" s="5"/>
      <c r="DQ23" s="5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>
        <f>HZ24</f>
        <v>447296</v>
      </c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N23" s="4">
        <f>IN24</f>
        <v>488296</v>
      </c>
      <c r="IO23" s="4">
        <f>IO24</f>
        <v>488296</v>
      </c>
    </row>
    <row r="24" spans="1:249" ht="36" customHeight="1">
      <c r="A24" s="54" t="s">
        <v>497</v>
      </c>
      <c r="B24" s="7" t="s">
        <v>53</v>
      </c>
      <c r="C24" s="7" t="s">
        <v>5</v>
      </c>
      <c r="D24" s="7" t="s">
        <v>6</v>
      </c>
      <c r="E24" s="7" t="s">
        <v>114</v>
      </c>
      <c r="F24" s="7" t="s">
        <v>24</v>
      </c>
      <c r="G24" s="6" t="s">
        <v>498</v>
      </c>
      <c r="H24" s="20"/>
      <c r="I24" s="4">
        <v>488296</v>
      </c>
      <c r="J24" s="4"/>
      <c r="K24" s="4"/>
      <c r="L24" s="4"/>
      <c r="M24" s="4"/>
      <c r="N24" s="4"/>
      <c r="O24" s="4"/>
      <c r="P24" s="4"/>
      <c r="Q24" s="4"/>
      <c r="R24" s="4"/>
      <c r="S24" s="5"/>
      <c r="T24" s="5"/>
      <c r="U24" s="4"/>
      <c r="V24" s="5"/>
      <c r="W24" s="4"/>
      <c r="X24" s="5"/>
      <c r="Y24" s="4"/>
      <c r="Z24" s="5"/>
      <c r="AA24" s="4"/>
      <c r="AB24" s="5"/>
      <c r="AC24" s="4"/>
      <c r="AD24" s="5"/>
      <c r="AE24" s="4"/>
      <c r="AF24" s="5"/>
      <c r="AG24" s="4"/>
      <c r="AH24" s="5"/>
      <c r="AI24" s="4"/>
      <c r="AJ24" s="5"/>
      <c r="AK24" s="4"/>
      <c r="AL24" s="5"/>
      <c r="AM24" s="4"/>
      <c r="AN24" s="5"/>
      <c r="AO24" s="4"/>
      <c r="AP24" s="5"/>
      <c r="AQ24" s="4"/>
      <c r="AR24" s="5"/>
      <c r="AS24" s="4"/>
      <c r="AT24" s="5"/>
      <c r="AU24" s="4"/>
      <c r="AV24" s="5"/>
      <c r="AW24" s="4"/>
      <c r="AX24" s="5"/>
      <c r="AY24" s="4"/>
      <c r="AZ24" s="5"/>
      <c r="BA24" s="4"/>
      <c r="BB24" s="5"/>
      <c r="BC24" s="4"/>
      <c r="BD24" s="5"/>
      <c r="BE24" s="4"/>
      <c r="BF24" s="5"/>
      <c r="BG24" s="4"/>
      <c r="BH24" s="5"/>
      <c r="BI24" s="4"/>
      <c r="BJ24" s="4"/>
      <c r="BK24" s="5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5"/>
      <c r="CA24" s="4"/>
      <c r="CB24" s="5"/>
      <c r="CC24" s="4"/>
      <c r="CD24" s="5"/>
      <c r="CE24" s="4"/>
      <c r="CF24" s="5"/>
      <c r="CG24" s="4"/>
      <c r="CH24" s="5"/>
      <c r="CI24" s="4"/>
      <c r="CJ24" s="5"/>
      <c r="CK24" s="4"/>
      <c r="CL24" s="5"/>
      <c r="CM24" s="4"/>
      <c r="CN24" s="5"/>
      <c r="CO24" s="4"/>
      <c r="CP24" s="5"/>
      <c r="CQ24" s="4"/>
      <c r="CR24" s="5"/>
      <c r="CS24" s="4"/>
      <c r="CT24" s="5"/>
      <c r="CU24" s="4"/>
      <c r="CV24" s="5"/>
      <c r="CW24" s="4"/>
      <c r="CX24" s="5"/>
      <c r="CY24" s="4"/>
      <c r="CZ24" s="5"/>
      <c r="DA24" s="4"/>
      <c r="DB24" s="5"/>
      <c r="DC24" s="4"/>
      <c r="DD24" s="5"/>
      <c r="DE24" s="4"/>
      <c r="DF24" s="5"/>
      <c r="DG24" s="4"/>
      <c r="DH24" s="5"/>
      <c r="DI24" s="4"/>
      <c r="DJ24" s="5"/>
      <c r="DK24" s="4"/>
      <c r="DL24" s="5"/>
      <c r="DM24" s="4"/>
      <c r="DN24" s="5"/>
      <c r="DO24" s="4"/>
      <c r="DP24" s="5"/>
      <c r="DQ24" s="5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>
        <f>HZ27+HZ29+HZ30</f>
        <v>447296</v>
      </c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N24" s="4">
        <f>IN27+IN29+IN30</f>
        <v>488296</v>
      </c>
      <c r="IO24" s="4">
        <f>IO27+IO29+IO30</f>
        <v>488296</v>
      </c>
    </row>
    <row r="25" spans="1:249" s="16" customFormat="1" ht="0.75" hidden="1" customHeight="1">
      <c r="A25" s="54"/>
      <c r="B25" s="7"/>
      <c r="C25" s="7"/>
      <c r="D25" s="7"/>
      <c r="E25" s="7"/>
      <c r="F25" s="7"/>
      <c r="G25" s="20"/>
      <c r="H25" s="14"/>
      <c r="I25" s="14"/>
      <c r="J25" s="4"/>
      <c r="K25" s="4"/>
      <c r="L25" s="4"/>
      <c r="M25" s="4"/>
      <c r="N25" s="4"/>
      <c r="O25" s="4"/>
      <c r="P25" s="4"/>
      <c r="Q25" s="4"/>
      <c r="R25" s="4"/>
      <c r="S25" s="5"/>
      <c r="T25" s="5"/>
      <c r="U25" s="4"/>
      <c r="V25" s="5"/>
      <c r="W25" s="4"/>
      <c r="X25" s="5"/>
      <c r="Y25" s="4"/>
      <c r="Z25" s="5"/>
      <c r="AA25" s="4"/>
      <c r="AB25" s="5"/>
      <c r="AC25" s="4"/>
      <c r="AD25" s="5"/>
      <c r="AE25" s="4"/>
      <c r="AF25" s="5"/>
      <c r="AG25" s="4"/>
      <c r="AH25" s="5"/>
      <c r="AI25" s="4"/>
      <c r="AJ25" s="5"/>
      <c r="AK25" s="4"/>
      <c r="AL25" s="5"/>
      <c r="AM25" s="4"/>
      <c r="AN25" s="5"/>
      <c r="AO25" s="4"/>
      <c r="AP25" s="5"/>
      <c r="AQ25" s="4"/>
      <c r="AR25" s="5"/>
      <c r="AS25" s="4"/>
      <c r="AT25" s="5"/>
      <c r="AU25" s="4"/>
      <c r="AV25" s="5"/>
      <c r="AW25" s="4"/>
      <c r="AX25" s="5"/>
      <c r="AY25" s="4"/>
      <c r="AZ25" s="5"/>
      <c r="BA25" s="4"/>
      <c r="BB25" s="5"/>
      <c r="BC25" s="4"/>
      <c r="BD25" s="5"/>
      <c r="BE25" s="4"/>
      <c r="BF25" s="5"/>
      <c r="BG25" s="4"/>
      <c r="BH25" s="5"/>
      <c r="BI25" s="4"/>
      <c r="BJ25" s="4"/>
      <c r="BK25" s="5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5"/>
      <c r="CA25" s="4"/>
      <c r="CB25" s="5"/>
      <c r="CC25" s="4"/>
      <c r="CD25" s="5"/>
      <c r="CE25" s="4"/>
      <c r="CF25" s="5"/>
      <c r="CG25" s="4"/>
      <c r="CH25" s="5"/>
      <c r="CI25" s="4"/>
      <c r="CJ25" s="5"/>
      <c r="CK25" s="4"/>
      <c r="CL25" s="5"/>
      <c r="CM25" s="4"/>
      <c r="CN25" s="5"/>
      <c r="CO25" s="4"/>
      <c r="CP25" s="5"/>
      <c r="CQ25" s="4"/>
      <c r="CR25" s="5"/>
      <c r="CS25" s="4"/>
      <c r="CT25" s="5"/>
      <c r="CU25" s="4"/>
      <c r="CV25" s="5"/>
      <c r="CW25" s="4"/>
      <c r="CX25" s="5"/>
      <c r="CY25" s="4"/>
      <c r="CZ25" s="5"/>
      <c r="DA25" s="4"/>
      <c r="DB25" s="5"/>
      <c r="DC25" s="4"/>
      <c r="DD25" s="5"/>
      <c r="DE25" s="4"/>
      <c r="DF25" s="5"/>
      <c r="DG25" s="4"/>
      <c r="DH25" s="5"/>
      <c r="DI25" s="4"/>
      <c r="DJ25" s="5"/>
      <c r="DK25" s="4"/>
      <c r="DL25" s="5"/>
      <c r="DM25" s="4"/>
      <c r="DN25" s="5"/>
      <c r="DO25" s="4"/>
      <c r="DP25" s="5"/>
      <c r="DQ25" s="5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1"/>
      <c r="IN25" s="4"/>
      <c r="IO25" s="4"/>
    </row>
    <row r="26" spans="1:249" s="16" customFormat="1" ht="27" hidden="1" customHeight="1">
      <c r="A26" s="54"/>
      <c r="B26" s="7"/>
      <c r="C26" s="7"/>
      <c r="D26" s="7"/>
      <c r="E26" s="7"/>
      <c r="F26" s="7"/>
      <c r="G26" s="20"/>
      <c r="H26" s="14"/>
      <c r="I26" s="14"/>
      <c r="J26" s="4"/>
      <c r="K26" s="4"/>
      <c r="L26" s="4"/>
      <c r="M26" s="4"/>
      <c r="N26" s="4"/>
      <c r="O26" s="4"/>
      <c r="P26" s="4"/>
      <c r="Q26" s="4"/>
      <c r="R26" s="4"/>
      <c r="S26" s="5"/>
      <c r="T26" s="5"/>
      <c r="U26" s="4"/>
      <c r="V26" s="5"/>
      <c r="W26" s="4"/>
      <c r="X26" s="5"/>
      <c r="Y26" s="4"/>
      <c r="Z26" s="5"/>
      <c r="AA26" s="4"/>
      <c r="AB26" s="5"/>
      <c r="AC26" s="4"/>
      <c r="AD26" s="5"/>
      <c r="AE26" s="4"/>
      <c r="AF26" s="5"/>
      <c r="AG26" s="4"/>
      <c r="AH26" s="5"/>
      <c r="AI26" s="4"/>
      <c r="AJ26" s="5"/>
      <c r="AK26" s="4"/>
      <c r="AL26" s="5"/>
      <c r="AM26" s="4"/>
      <c r="AN26" s="5"/>
      <c r="AO26" s="4"/>
      <c r="AP26" s="5"/>
      <c r="AQ26" s="4"/>
      <c r="AR26" s="5"/>
      <c r="AS26" s="4"/>
      <c r="AT26" s="5"/>
      <c r="AU26" s="4"/>
      <c r="AV26" s="5"/>
      <c r="AW26" s="4"/>
      <c r="AX26" s="5"/>
      <c r="AY26" s="4"/>
      <c r="AZ26" s="5"/>
      <c r="BA26" s="4"/>
      <c r="BB26" s="5"/>
      <c r="BC26" s="4"/>
      <c r="BD26" s="5"/>
      <c r="BE26" s="4"/>
      <c r="BF26" s="5"/>
      <c r="BG26" s="4"/>
      <c r="BH26" s="5"/>
      <c r="BI26" s="4"/>
      <c r="BJ26" s="4"/>
      <c r="BK26" s="5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5"/>
      <c r="CA26" s="4"/>
      <c r="CB26" s="5"/>
      <c r="CC26" s="4"/>
      <c r="CD26" s="5"/>
      <c r="CE26" s="4"/>
      <c r="CF26" s="5"/>
      <c r="CG26" s="4"/>
      <c r="CH26" s="5"/>
      <c r="CI26" s="4"/>
      <c r="CJ26" s="5"/>
      <c r="CK26" s="4"/>
      <c r="CL26" s="5"/>
      <c r="CM26" s="4"/>
      <c r="CN26" s="5"/>
      <c r="CO26" s="4"/>
      <c r="CP26" s="5"/>
      <c r="CQ26" s="4"/>
      <c r="CR26" s="5"/>
      <c r="CS26" s="4"/>
      <c r="CT26" s="5"/>
      <c r="CU26" s="4"/>
      <c r="CV26" s="5"/>
      <c r="CW26" s="4"/>
      <c r="CX26" s="5"/>
      <c r="CY26" s="4"/>
      <c r="CZ26" s="5"/>
      <c r="DA26" s="4"/>
      <c r="DB26" s="5"/>
      <c r="DC26" s="4"/>
      <c r="DD26" s="5"/>
      <c r="DE26" s="4"/>
      <c r="DF26" s="5"/>
      <c r="DG26" s="4"/>
      <c r="DH26" s="5"/>
      <c r="DI26" s="4"/>
      <c r="DJ26" s="5"/>
      <c r="DK26" s="4"/>
      <c r="DL26" s="5"/>
      <c r="DM26" s="4"/>
      <c r="DN26" s="5"/>
      <c r="DO26" s="4"/>
      <c r="DP26" s="5"/>
      <c r="DQ26" s="5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1"/>
      <c r="IN26" s="4"/>
      <c r="IO26" s="4"/>
    </row>
    <row r="27" spans="1:249" ht="18" customHeight="1">
      <c r="A27" s="54" t="s">
        <v>193</v>
      </c>
      <c r="B27" s="7" t="s">
        <v>53</v>
      </c>
      <c r="C27" s="7" t="s">
        <v>5</v>
      </c>
      <c r="D27" s="7" t="s">
        <v>6</v>
      </c>
      <c r="E27" s="7" t="s">
        <v>114</v>
      </c>
      <c r="F27" s="7"/>
      <c r="G27" s="6" t="s">
        <v>171</v>
      </c>
      <c r="H27" s="14" t="s">
        <v>192</v>
      </c>
      <c r="I27" s="14"/>
      <c r="J27" s="4" t="e">
        <f>#REF!</f>
        <v>#REF!</v>
      </c>
      <c r="K27" s="4" t="e">
        <f>J27</f>
        <v>#REF!</v>
      </c>
      <c r="L27" s="4"/>
      <c r="M27" s="4" t="e">
        <f>#REF!+J27</f>
        <v>#REF!</v>
      </c>
      <c r="N27" s="4" t="e">
        <f>M27</f>
        <v>#REF!</v>
      </c>
      <c r="O27" s="4"/>
      <c r="P27" s="4" t="e">
        <f>#REF!</f>
        <v>#REF!</v>
      </c>
      <c r="Q27" s="4" t="e">
        <f>P27</f>
        <v>#REF!</v>
      </c>
      <c r="R27" s="4"/>
      <c r="S27" s="5" t="e">
        <f>P27-M27-T27</f>
        <v>#REF!</v>
      </c>
      <c r="T27" s="5" t="e">
        <f>#REF!</f>
        <v>#REF!</v>
      </c>
      <c r="U27" s="4"/>
      <c r="V27" s="5" t="e">
        <f t="shared" si="46"/>
        <v>#REF!</v>
      </c>
      <c r="W27" s="4"/>
      <c r="X27" s="5" t="e">
        <f t="shared" si="47"/>
        <v>#REF!</v>
      </c>
      <c r="Y27" s="4"/>
      <c r="Z27" s="5" t="e">
        <f t="shared" si="48"/>
        <v>#REF!</v>
      </c>
      <c r="AA27" s="4"/>
      <c r="AB27" s="5" t="e">
        <f t="shared" si="49"/>
        <v>#REF!</v>
      </c>
      <c r="AC27" s="4">
        <v>35000</v>
      </c>
      <c r="AD27" s="5" t="e">
        <f t="shared" si="50"/>
        <v>#REF!</v>
      </c>
      <c r="AE27" s="4">
        <v>-7500</v>
      </c>
      <c r="AF27" s="5" t="e">
        <f t="shared" si="0"/>
        <v>#REF!</v>
      </c>
      <c r="AG27" s="4"/>
      <c r="AH27" s="5" t="e">
        <f t="shared" si="1"/>
        <v>#REF!</v>
      </c>
      <c r="AI27" s="4"/>
      <c r="AJ27" s="5" t="e">
        <f t="shared" si="2"/>
        <v>#REF!</v>
      </c>
      <c r="AK27" s="4"/>
      <c r="AL27" s="5" t="e">
        <f t="shared" si="3"/>
        <v>#REF!</v>
      </c>
      <c r="AM27" s="4">
        <v>35000</v>
      </c>
      <c r="AN27" s="5" t="e">
        <f t="shared" si="4"/>
        <v>#REF!</v>
      </c>
      <c r="AO27" s="4"/>
      <c r="AP27" s="5" t="e">
        <f t="shared" si="5"/>
        <v>#REF!</v>
      </c>
      <c r="AQ27" s="4"/>
      <c r="AR27" s="5" t="e">
        <f t="shared" si="6"/>
        <v>#REF!</v>
      </c>
      <c r="AS27" s="4">
        <v>10900</v>
      </c>
      <c r="AT27" s="5" t="e">
        <f t="shared" si="7"/>
        <v>#REF!</v>
      </c>
      <c r="AU27" s="4"/>
      <c r="AV27" s="5" t="e">
        <f t="shared" si="8"/>
        <v>#REF!</v>
      </c>
      <c r="AW27" s="4"/>
      <c r="AX27" s="5" t="e">
        <f t="shared" si="9"/>
        <v>#REF!</v>
      </c>
      <c r="AY27" s="4"/>
      <c r="AZ27" s="5" t="e">
        <f t="shared" si="10"/>
        <v>#REF!</v>
      </c>
      <c r="BA27" s="4"/>
      <c r="BB27" s="5" t="e">
        <f t="shared" si="11"/>
        <v>#REF!</v>
      </c>
      <c r="BC27" s="4"/>
      <c r="BD27" s="5" t="e">
        <f t="shared" si="12"/>
        <v>#REF!</v>
      </c>
      <c r="BE27" s="4"/>
      <c r="BF27" s="5" t="e">
        <f t="shared" si="13"/>
        <v>#REF!</v>
      </c>
      <c r="BG27" s="4"/>
      <c r="BH27" s="5" t="e">
        <f t="shared" si="14"/>
        <v>#REF!</v>
      </c>
      <c r="BI27" s="4"/>
      <c r="BJ27" s="4"/>
      <c r="BK27" s="5" t="e">
        <f t="shared" si="51"/>
        <v>#REF!</v>
      </c>
      <c r="BL27" s="4" t="e">
        <f>BK27</f>
        <v>#REF!</v>
      </c>
      <c r="BM27" s="4"/>
      <c r="BN27" s="4">
        <f t="shared" si="52"/>
        <v>73400</v>
      </c>
      <c r="BO27" s="4">
        <f>BN27</f>
        <v>73400</v>
      </c>
      <c r="BP27" s="4"/>
      <c r="BQ27" s="4" t="e">
        <f t="shared" si="15"/>
        <v>#REF!</v>
      </c>
      <c r="BR27" s="4" t="e">
        <f>BQ27</f>
        <v>#REF!</v>
      </c>
      <c r="BS27" s="4"/>
      <c r="BT27" s="4" t="e">
        <f>P27-BQ27-BK27</f>
        <v>#REF!</v>
      </c>
      <c r="BU27" s="4"/>
      <c r="BV27" s="4" t="e">
        <f t="shared" si="53"/>
        <v>#REF!</v>
      </c>
      <c r="BW27" s="4" t="e">
        <f>BV27</f>
        <v>#REF!</v>
      </c>
      <c r="BX27" s="4"/>
      <c r="BY27" s="4"/>
      <c r="BZ27" s="5" t="e">
        <f t="shared" si="17"/>
        <v>#REF!</v>
      </c>
      <c r="CA27" s="4"/>
      <c r="CB27" s="5" t="e">
        <f t="shared" si="18"/>
        <v>#REF!</v>
      </c>
      <c r="CC27" s="4"/>
      <c r="CD27" s="5" t="e">
        <f t="shared" si="19"/>
        <v>#REF!</v>
      </c>
      <c r="CE27" s="4"/>
      <c r="CF27" s="5" t="e">
        <f t="shared" si="20"/>
        <v>#REF!</v>
      </c>
      <c r="CG27" s="4"/>
      <c r="CH27" s="5" t="e">
        <f t="shared" si="21"/>
        <v>#REF!</v>
      </c>
      <c r="CI27" s="4">
        <v>7015</v>
      </c>
      <c r="CJ27" s="5" t="e">
        <f t="shared" si="22"/>
        <v>#REF!</v>
      </c>
      <c r="CK27" s="4"/>
      <c r="CL27" s="5" t="e">
        <f t="shared" si="23"/>
        <v>#REF!</v>
      </c>
      <c r="CM27" s="4"/>
      <c r="CN27" s="5" t="e">
        <f t="shared" si="24"/>
        <v>#REF!</v>
      </c>
      <c r="CO27" s="4"/>
      <c r="CP27" s="5" t="e">
        <f t="shared" si="25"/>
        <v>#REF!</v>
      </c>
      <c r="CQ27" s="4"/>
      <c r="CR27" s="5" t="e">
        <f t="shared" si="26"/>
        <v>#REF!</v>
      </c>
      <c r="CS27" s="4"/>
      <c r="CT27" s="5" t="e">
        <f t="shared" si="27"/>
        <v>#REF!</v>
      </c>
      <c r="CU27" s="4"/>
      <c r="CV27" s="5" t="e">
        <f t="shared" si="28"/>
        <v>#REF!</v>
      </c>
      <c r="CW27" s="4"/>
      <c r="CX27" s="5" t="e">
        <f t="shared" si="29"/>
        <v>#REF!</v>
      </c>
      <c r="CY27" s="4"/>
      <c r="CZ27" s="5" t="e">
        <f t="shared" si="30"/>
        <v>#REF!</v>
      </c>
      <c r="DA27" s="4"/>
      <c r="DB27" s="5" t="e">
        <f t="shared" si="31"/>
        <v>#REF!</v>
      </c>
      <c r="DC27" s="4">
        <v>8000</v>
      </c>
      <c r="DD27" s="5" t="e">
        <f t="shared" si="32"/>
        <v>#REF!</v>
      </c>
      <c r="DE27" s="4"/>
      <c r="DF27" s="5" t="e">
        <f t="shared" si="33"/>
        <v>#REF!</v>
      </c>
      <c r="DG27" s="4"/>
      <c r="DH27" s="5" t="e">
        <f t="shared" si="34"/>
        <v>#REF!</v>
      </c>
      <c r="DI27" s="4"/>
      <c r="DJ27" s="5" t="e">
        <f t="shared" si="35"/>
        <v>#REF!</v>
      </c>
      <c r="DK27" s="4"/>
      <c r="DL27" s="5" t="e">
        <f t="shared" si="36"/>
        <v>#REF!</v>
      </c>
      <c r="DM27" s="4"/>
      <c r="DN27" s="5" t="e">
        <f t="shared" si="37"/>
        <v>#REF!</v>
      </c>
      <c r="DO27" s="4"/>
      <c r="DP27" s="5"/>
      <c r="DQ27" s="5" t="e">
        <f t="shared" si="107"/>
        <v>#REF!</v>
      </c>
      <c r="DR27" s="4">
        <f t="shared" si="55"/>
        <v>15015</v>
      </c>
      <c r="DS27" s="4">
        <f>DR27</f>
        <v>15015</v>
      </c>
      <c r="DT27" s="4"/>
      <c r="DU27" s="4" t="e">
        <f t="shared" si="38"/>
        <v>#REF!</v>
      </c>
      <c r="DV27" s="4" t="e">
        <f>DU27</f>
        <v>#REF!</v>
      </c>
      <c r="DW27" s="4"/>
      <c r="DX27" s="4"/>
      <c r="DY27" s="4" t="e">
        <f t="shared" si="56"/>
        <v>#REF!</v>
      </c>
      <c r="DZ27" s="4"/>
      <c r="EA27" s="4" t="e">
        <f t="shared" si="57"/>
        <v>#REF!</v>
      </c>
      <c r="EB27" s="4"/>
      <c r="EC27" s="4" t="e">
        <f t="shared" si="58"/>
        <v>#REF!</v>
      </c>
      <c r="ED27" s="4">
        <v>18450</v>
      </c>
      <c r="EE27" s="4" t="e">
        <f t="shared" si="59"/>
        <v>#REF!</v>
      </c>
      <c r="EF27" s="4"/>
      <c r="EG27" s="4" t="e">
        <f t="shared" si="60"/>
        <v>#REF!</v>
      </c>
      <c r="EH27" s="4"/>
      <c r="EI27" s="4" t="e">
        <f t="shared" si="61"/>
        <v>#REF!</v>
      </c>
      <c r="EJ27" s="4"/>
      <c r="EK27" s="4" t="e">
        <f t="shared" si="62"/>
        <v>#REF!</v>
      </c>
      <c r="EL27" s="4"/>
      <c r="EM27" s="4" t="e">
        <f t="shared" si="63"/>
        <v>#REF!</v>
      </c>
      <c r="EN27" s="4">
        <v>8000</v>
      </c>
      <c r="EO27" s="4" t="e">
        <f t="shared" si="64"/>
        <v>#REF!</v>
      </c>
      <c r="EP27" s="4"/>
      <c r="EQ27" s="4" t="e">
        <f t="shared" si="65"/>
        <v>#REF!</v>
      </c>
      <c r="ER27" s="4"/>
      <c r="ES27" s="4">
        <f>ER27</f>
        <v>0</v>
      </c>
      <c r="ET27" s="4"/>
      <c r="EU27" s="4" t="e">
        <f t="shared" si="66"/>
        <v>#REF!</v>
      </c>
      <c r="EV27" s="4"/>
      <c r="EW27" s="4" t="e">
        <f t="shared" si="67"/>
        <v>#REF!</v>
      </c>
      <c r="EX27" s="4"/>
      <c r="EY27" s="4" t="e">
        <f t="shared" si="68"/>
        <v>#REF!</v>
      </c>
      <c r="EZ27" s="4"/>
      <c r="FA27" s="4" t="e">
        <f t="shared" si="69"/>
        <v>#REF!</v>
      </c>
      <c r="FB27" s="4"/>
      <c r="FC27" s="4" t="e">
        <f t="shared" si="70"/>
        <v>#REF!</v>
      </c>
      <c r="FD27" s="4"/>
      <c r="FE27" s="4" t="e">
        <f t="shared" si="71"/>
        <v>#REF!</v>
      </c>
      <c r="FF27" s="4"/>
      <c r="FG27" s="4" t="e">
        <f t="shared" si="72"/>
        <v>#REF!</v>
      </c>
      <c r="FH27" s="4"/>
      <c r="FI27" s="4" t="e">
        <f t="shared" si="73"/>
        <v>#REF!</v>
      </c>
      <c r="FJ27" s="4">
        <f t="shared" si="74"/>
        <v>26450</v>
      </c>
      <c r="FK27" s="4">
        <f>FJ27</f>
        <v>26450</v>
      </c>
      <c r="FL27" s="4"/>
      <c r="FM27" s="4" t="e">
        <f t="shared" si="75"/>
        <v>#REF!</v>
      </c>
      <c r="FN27" s="4" t="e">
        <f>FM27</f>
        <v>#REF!</v>
      </c>
      <c r="FO27" s="4"/>
      <c r="FP27" s="4">
        <v>23500</v>
      </c>
      <c r="FQ27" s="4" t="e">
        <f t="shared" si="76"/>
        <v>#REF!</v>
      </c>
      <c r="FR27" s="4"/>
      <c r="FS27" s="4" t="e">
        <f t="shared" si="77"/>
        <v>#REF!</v>
      </c>
      <c r="FT27" s="4"/>
      <c r="FU27" s="4" t="e">
        <f t="shared" si="78"/>
        <v>#REF!</v>
      </c>
      <c r="FV27" s="4"/>
      <c r="FW27" s="4" t="e">
        <f t="shared" si="79"/>
        <v>#REF!</v>
      </c>
      <c r="FX27" s="4" t="e">
        <f t="shared" si="80"/>
        <v>#REF!</v>
      </c>
      <c r="FY27" s="4" t="e">
        <f>FX27</f>
        <v>#REF!</v>
      </c>
      <c r="FZ27" s="4"/>
      <c r="GA27" s="4"/>
      <c r="GB27" s="4" t="e">
        <f t="shared" si="39"/>
        <v>#REF!</v>
      </c>
      <c r="GC27" s="4"/>
      <c r="GD27" s="4" t="e">
        <f t="shared" si="81"/>
        <v>#REF!</v>
      </c>
      <c r="GE27" s="4"/>
      <c r="GF27" s="4" t="e">
        <f t="shared" si="82"/>
        <v>#REF!</v>
      </c>
      <c r="GG27" s="4"/>
      <c r="GH27" s="4" t="e">
        <f t="shared" si="83"/>
        <v>#REF!</v>
      </c>
      <c r="GI27" s="4"/>
      <c r="GJ27" s="4" t="e">
        <f t="shared" si="84"/>
        <v>#REF!</v>
      </c>
      <c r="GK27" s="4"/>
      <c r="GL27" s="4" t="e">
        <f t="shared" si="85"/>
        <v>#REF!</v>
      </c>
      <c r="GM27" s="4">
        <v>5000</v>
      </c>
      <c r="GN27" s="4" t="e">
        <f t="shared" si="86"/>
        <v>#REF!</v>
      </c>
      <c r="GO27" s="4"/>
      <c r="GP27" s="4" t="e">
        <f t="shared" si="87"/>
        <v>#REF!</v>
      </c>
      <c r="GQ27" s="4"/>
      <c r="GR27" s="4" t="e">
        <f t="shared" si="88"/>
        <v>#REF!</v>
      </c>
      <c r="GS27" s="4"/>
      <c r="GT27" s="4" t="e">
        <f t="shared" si="89"/>
        <v>#REF!</v>
      </c>
      <c r="GU27" s="4"/>
      <c r="GV27" s="4" t="e">
        <f t="shared" si="90"/>
        <v>#REF!</v>
      </c>
      <c r="GW27" s="4"/>
      <c r="GX27" s="4" t="e">
        <f t="shared" si="91"/>
        <v>#REF!</v>
      </c>
      <c r="GY27" s="4"/>
      <c r="GZ27" s="4" t="e">
        <f t="shared" si="92"/>
        <v>#REF!</v>
      </c>
      <c r="HA27" s="4"/>
      <c r="HB27" s="4" t="e">
        <f t="shared" si="93"/>
        <v>#REF!</v>
      </c>
      <c r="HC27" s="4">
        <f t="shared" si="40"/>
        <v>28500</v>
      </c>
      <c r="HD27" s="4">
        <f>HC27</f>
        <v>28500</v>
      </c>
      <c r="HE27" s="4"/>
      <c r="HF27" s="4" t="e">
        <f t="shared" si="41"/>
        <v>#REF!</v>
      </c>
      <c r="HG27" s="4" t="e">
        <f>HF27</f>
        <v>#REF!</v>
      </c>
      <c r="HH27" s="4"/>
      <c r="HI27" s="4">
        <v>24000</v>
      </c>
      <c r="HJ27" s="4" t="e">
        <f t="shared" si="94"/>
        <v>#REF!</v>
      </c>
      <c r="HK27" s="4"/>
      <c r="HL27" s="4" t="e">
        <f t="shared" si="95"/>
        <v>#REF!</v>
      </c>
      <c r="HM27" s="4">
        <v>21919</v>
      </c>
      <c r="HN27" s="4" t="e">
        <f t="shared" si="96"/>
        <v>#REF!</v>
      </c>
      <c r="HO27" s="4" t="e">
        <f t="shared" si="42"/>
        <v>#REF!</v>
      </c>
      <c r="HP27" s="4" t="e">
        <f>HO27</f>
        <v>#REF!</v>
      </c>
      <c r="HQ27" s="4"/>
      <c r="HR27" s="4" t="e">
        <f t="shared" si="97"/>
        <v>#REF!</v>
      </c>
      <c r="HS27" s="4"/>
      <c r="HT27" s="4" t="e">
        <f t="shared" si="98"/>
        <v>#REF!</v>
      </c>
      <c r="HU27" s="4"/>
      <c r="HV27" s="4" t="e">
        <f t="shared" si="99"/>
        <v>#REF!</v>
      </c>
      <c r="HW27" s="4" t="e">
        <f t="shared" si="100"/>
        <v>#REF!</v>
      </c>
      <c r="HX27" s="4" t="e">
        <f>HW27</f>
        <v>#REF!</v>
      </c>
      <c r="HY27" s="4"/>
      <c r="HZ27" s="4">
        <v>342575</v>
      </c>
      <c r="IA27" s="4">
        <f>HZ27</f>
        <v>342575</v>
      </c>
      <c r="IB27" s="4"/>
      <c r="IC27" s="4"/>
      <c r="ID27" s="4" t="e">
        <f t="shared" si="43"/>
        <v>#REF!</v>
      </c>
      <c r="IE27" s="4"/>
      <c r="IF27" s="4" t="e">
        <f t="shared" si="102"/>
        <v>#REF!</v>
      </c>
      <c r="IG27" s="4"/>
      <c r="IH27" s="4" t="e">
        <f t="shared" si="103"/>
        <v>#REF!</v>
      </c>
      <c r="II27" s="4"/>
      <c r="IJ27" s="4" t="e">
        <f t="shared" si="104"/>
        <v>#REF!</v>
      </c>
      <c r="IK27" s="4"/>
      <c r="IL27" s="4" t="e">
        <f t="shared" si="105"/>
        <v>#REF!</v>
      </c>
      <c r="IN27" s="4">
        <v>374575</v>
      </c>
      <c r="IO27" s="4">
        <v>374575</v>
      </c>
    </row>
    <row r="28" spans="1:249" ht="15.75" hidden="1" customHeight="1">
      <c r="A28" s="54" t="s">
        <v>272</v>
      </c>
      <c r="B28" s="7"/>
      <c r="C28" s="7"/>
      <c r="D28" s="7"/>
      <c r="E28" s="7"/>
      <c r="F28" s="7"/>
      <c r="G28" s="6"/>
      <c r="H28" s="14"/>
      <c r="I28" s="14"/>
      <c r="J28" s="4" t="e">
        <f>#REF!</f>
        <v>#REF!</v>
      </c>
      <c r="K28" s="4"/>
      <c r="L28" s="4"/>
      <c r="M28" s="4" t="e">
        <f>#REF!+J28</f>
        <v>#REF!</v>
      </c>
      <c r="N28" s="4"/>
      <c r="O28" s="4"/>
      <c r="P28" s="4" t="e">
        <f>#REF!</f>
        <v>#REF!</v>
      </c>
      <c r="Q28" s="4"/>
      <c r="R28" s="4"/>
      <c r="S28" s="5"/>
      <c r="T28" s="5" t="e">
        <f>#REF!</f>
        <v>#REF!</v>
      </c>
      <c r="U28" s="4"/>
      <c r="V28" s="5" t="e">
        <f t="shared" si="46"/>
        <v>#REF!</v>
      </c>
      <c r="W28" s="4"/>
      <c r="X28" s="5" t="e">
        <f t="shared" si="47"/>
        <v>#REF!</v>
      </c>
      <c r="Y28" s="4"/>
      <c r="Z28" s="5" t="e">
        <f t="shared" si="48"/>
        <v>#REF!</v>
      </c>
      <c r="AA28" s="4"/>
      <c r="AB28" s="5" t="e">
        <f t="shared" si="49"/>
        <v>#REF!</v>
      </c>
      <c r="AC28" s="4">
        <v>4500</v>
      </c>
      <c r="AD28" s="5"/>
      <c r="AE28" s="4"/>
      <c r="AF28" s="5"/>
      <c r="AG28" s="4"/>
      <c r="AH28" s="5"/>
      <c r="AI28" s="4"/>
      <c r="AJ28" s="5"/>
      <c r="AK28" s="4"/>
      <c r="AL28" s="5"/>
      <c r="AM28" s="4"/>
      <c r="AN28" s="5"/>
      <c r="AO28" s="4"/>
      <c r="AP28" s="5"/>
      <c r="AQ28" s="4"/>
      <c r="AR28" s="5"/>
      <c r="AS28" s="4"/>
      <c r="AT28" s="5"/>
      <c r="AU28" s="4"/>
      <c r="AV28" s="5"/>
      <c r="AW28" s="4"/>
      <c r="AX28" s="5"/>
      <c r="AY28" s="4"/>
      <c r="AZ28" s="5"/>
      <c r="BA28" s="4"/>
      <c r="BB28" s="5"/>
      <c r="BC28" s="4"/>
      <c r="BD28" s="5"/>
      <c r="BE28" s="4"/>
      <c r="BF28" s="5"/>
      <c r="BG28" s="4"/>
      <c r="BH28" s="5"/>
      <c r="BI28" s="4"/>
      <c r="BJ28" s="4"/>
      <c r="BK28" s="5"/>
      <c r="BL28" s="4"/>
      <c r="BM28" s="4"/>
      <c r="BN28" s="4">
        <f t="shared" si="52"/>
        <v>4500</v>
      </c>
      <c r="BO28" s="4"/>
      <c r="BP28" s="4"/>
      <c r="BQ28" s="4" t="e">
        <f t="shared" si="15"/>
        <v>#REF!</v>
      </c>
      <c r="BR28" s="4"/>
      <c r="BS28" s="4"/>
      <c r="BT28" s="4"/>
      <c r="BU28" s="4"/>
      <c r="BV28" s="4" t="e">
        <f t="shared" si="53"/>
        <v>#REF!</v>
      </c>
      <c r="BW28" s="4"/>
      <c r="BX28" s="4"/>
      <c r="BY28" s="4"/>
      <c r="BZ28" s="5">
        <f t="shared" si="17"/>
        <v>0</v>
      </c>
      <c r="CA28" s="4"/>
      <c r="CB28" s="5"/>
      <c r="CC28" s="4"/>
      <c r="CD28" s="5"/>
      <c r="CE28" s="4"/>
      <c r="CF28" s="5"/>
      <c r="CG28" s="4"/>
      <c r="CH28" s="5"/>
      <c r="CI28" s="4"/>
      <c r="CJ28" s="5"/>
      <c r="CK28" s="4"/>
      <c r="CL28" s="5"/>
      <c r="CM28" s="4"/>
      <c r="CN28" s="5"/>
      <c r="CO28" s="4"/>
      <c r="CP28" s="5"/>
      <c r="CQ28" s="4"/>
      <c r="CR28" s="5"/>
      <c r="CS28" s="4"/>
      <c r="CT28" s="5"/>
      <c r="CU28" s="4"/>
      <c r="CV28" s="5"/>
      <c r="CW28" s="4"/>
      <c r="CX28" s="5"/>
      <c r="CY28" s="4"/>
      <c r="CZ28" s="5"/>
      <c r="DA28" s="4"/>
      <c r="DB28" s="5"/>
      <c r="DC28" s="4"/>
      <c r="DD28" s="5"/>
      <c r="DE28" s="4"/>
      <c r="DF28" s="5"/>
      <c r="DG28" s="4"/>
      <c r="DH28" s="5"/>
      <c r="DI28" s="4"/>
      <c r="DJ28" s="5"/>
      <c r="DK28" s="4"/>
      <c r="DL28" s="5"/>
      <c r="DM28" s="4"/>
      <c r="DN28" s="5"/>
      <c r="DO28" s="4"/>
      <c r="DP28" s="5"/>
      <c r="DQ28" s="5"/>
      <c r="DR28" s="4">
        <f t="shared" si="55"/>
        <v>0</v>
      </c>
      <c r="DS28" s="4"/>
      <c r="DT28" s="4"/>
      <c r="DU28" s="4" t="e">
        <f t="shared" si="38"/>
        <v>#REF!</v>
      </c>
      <c r="DV28" s="4"/>
      <c r="DW28" s="4"/>
      <c r="DX28" s="4"/>
      <c r="DY28" s="4">
        <f t="shared" si="56"/>
        <v>0</v>
      </c>
      <c r="DZ28" s="4"/>
      <c r="EA28" s="4">
        <f t="shared" si="57"/>
        <v>0</v>
      </c>
      <c r="EB28" s="4"/>
      <c r="EC28" s="4"/>
      <c r="ED28" s="4">
        <v>2200</v>
      </c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>
        <f t="shared" si="66"/>
        <v>0</v>
      </c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>
        <f t="shared" si="74"/>
        <v>2200</v>
      </c>
      <c r="FK28" s="4"/>
      <c r="FL28" s="4"/>
      <c r="FM28" s="4" t="e">
        <f t="shared" si="75"/>
        <v>#REF!</v>
      </c>
      <c r="FN28" s="4"/>
      <c r="FO28" s="4"/>
      <c r="FP28" s="4"/>
      <c r="FQ28" s="4">
        <f t="shared" si="76"/>
        <v>0</v>
      </c>
      <c r="FR28" s="4"/>
      <c r="FS28" s="4"/>
      <c r="FT28" s="4"/>
      <c r="FU28" s="4"/>
      <c r="FV28" s="4"/>
      <c r="FW28" s="4"/>
      <c r="FX28" s="4" t="e">
        <f t="shared" si="80"/>
        <v>#REF!</v>
      </c>
      <c r="FY28" s="4"/>
      <c r="FZ28" s="4"/>
      <c r="GA28" s="4"/>
      <c r="GB28" s="4">
        <f t="shared" si="39"/>
        <v>0</v>
      </c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>
        <f t="shared" si="40"/>
        <v>0</v>
      </c>
      <c r="HD28" s="4"/>
      <c r="HE28" s="4"/>
      <c r="HF28" s="4" t="e">
        <f t="shared" si="41"/>
        <v>#REF!</v>
      </c>
      <c r="HG28" s="4"/>
      <c r="HH28" s="4"/>
      <c r="HI28" s="4"/>
      <c r="HJ28" s="4">
        <f t="shared" si="94"/>
        <v>0</v>
      </c>
      <c r="HK28" s="4"/>
      <c r="HL28" s="4">
        <f t="shared" si="95"/>
        <v>0</v>
      </c>
      <c r="HM28" s="4"/>
      <c r="HN28" s="4">
        <f t="shared" si="96"/>
        <v>0</v>
      </c>
      <c r="HO28" s="4" t="e">
        <f t="shared" si="42"/>
        <v>#REF!</v>
      </c>
      <c r="HP28" s="4"/>
      <c r="HQ28" s="4"/>
      <c r="HR28" s="4"/>
      <c r="HS28" s="4"/>
      <c r="HT28" s="4">
        <f t="shared" si="98"/>
        <v>0</v>
      </c>
      <c r="HU28" s="4"/>
      <c r="HV28" s="4">
        <f t="shared" si="99"/>
        <v>0</v>
      </c>
      <c r="HW28" s="4" t="e">
        <f t="shared" si="100"/>
        <v>#REF!</v>
      </c>
      <c r="HX28" s="4"/>
      <c r="HY28" s="4"/>
      <c r="HZ28" s="4"/>
      <c r="IA28" s="4"/>
      <c r="IB28" s="4"/>
      <c r="IC28" s="4"/>
      <c r="ID28" s="4">
        <f t="shared" si="43"/>
        <v>0</v>
      </c>
      <c r="IE28" s="4"/>
      <c r="IF28" s="4">
        <f t="shared" si="102"/>
        <v>0</v>
      </c>
      <c r="IG28" s="4"/>
      <c r="IH28" s="4">
        <f t="shared" si="103"/>
        <v>0</v>
      </c>
      <c r="II28" s="4"/>
      <c r="IJ28" s="4">
        <f t="shared" si="104"/>
        <v>0</v>
      </c>
      <c r="IK28" s="4"/>
      <c r="IL28" s="4">
        <f t="shared" si="105"/>
        <v>0</v>
      </c>
      <c r="IN28" s="4"/>
      <c r="IO28" s="4"/>
    </row>
    <row r="29" spans="1:249" ht="16.5" customHeight="1">
      <c r="A29" s="54" t="s">
        <v>197</v>
      </c>
      <c r="B29" s="7" t="s">
        <v>53</v>
      </c>
      <c r="C29" s="7" t="s">
        <v>5</v>
      </c>
      <c r="D29" s="7" t="s">
        <v>6</v>
      </c>
      <c r="E29" s="7" t="s">
        <v>114</v>
      </c>
      <c r="F29" s="7"/>
      <c r="G29" s="6" t="s">
        <v>172</v>
      </c>
      <c r="H29" s="14" t="s">
        <v>196</v>
      </c>
      <c r="I29" s="14"/>
      <c r="J29" s="4" t="e">
        <f>#REF!</f>
        <v>#REF!</v>
      </c>
      <c r="K29" s="4" t="e">
        <f t="shared" ref="K29:K42" si="108">J29</f>
        <v>#REF!</v>
      </c>
      <c r="L29" s="4"/>
      <c r="M29" s="4" t="e">
        <f>#REF!+J29</f>
        <v>#REF!</v>
      </c>
      <c r="N29" s="4" t="e">
        <f t="shared" ref="N29:N42" si="109">M29</f>
        <v>#REF!</v>
      </c>
      <c r="O29" s="4"/>
      <c r="P29" s="4" t="e">
        <f>#REF!</f>
        <v>#REF!</v>
      </c>
      <c r="Q29" s="4" t="e">
        <f t="shared" ref="Q29:Q35" si="110">P29</f>
        <v>#REF!</v>
      </c>
      <c r="R29" s="4"/>
      <c r="S29" s="5" t="e">
        <f t="shared" ref="S29:S42" si="111">P29-M29-T29</f>
        <v>#REF!</v>
      </c>
      <c r="T29" s="5" t="e">
        <f>#REF!</f>
        <v>#REF!</v>
      </c>
      <c r="U29" s="4"/>
      <c r="V29" s="5" t="e">
        <f t="shared" si="46"/>
        <v>#REF!</v>
      </c>
      <c r="W29" s="4"/>
      <c r="X29" s="5" t="e">
        <f t="shared" si="47"/>
        <v>#REF!</v>
      </c>
      <c r="Y29" s="4"/>
      <c r="Z29" s="5" t="e">
        <f t="shared" si="48"/>
        <v>#REF!</v>
      </c>
      <c r="AA29" s="4"/>
      <c r="AB29" s="5" t="e">
        <f t="shared" si="49"/>
        <v>#REF!</v>
      </c>
      <c r="AC29" s="4"/>
      <c r="AD29" s="5" t="e">
        <f t="shared" si="50"/>
        <v>#REF!</v>
      </c>
      <c r="AE29" s="4"/>
      <c r="AF29" s="5" t="e">
        <f t="shared" ref="AF29:AF49" si="112">AD29-AE29</f>
        <v>#REF!</v>
      </c>
      <c r="AG29" s="4"/>
      <c r="AH29" s="5" t="e">
        <f t="shared" ref="AH29:AH49" si="113">AF29-AG29</f>
        <v>#REF!</v>
      </c>
      <c r="AI29" s="4"/>
      <c r="AJ29" s="5" t="e">
        <f t="shared" ref="AJ29:AJ42" si="114">AH29-AI29</f>
        <v>#REF!</v>
      </c>
      <c r="AK29" s="4"/>
      <c r="AL29" s="5" t="e">
        <f t="shared" ref="AL29:AL42" si="115">AJ29-AK29</f>
        <v>#REF!</v>
      </c>
      <c r="AM29" s="4">
        <v>50</v>
      </c>
      <c r="AN29" s="5" t="e">
        <f t="shared" ref="AN29:AN42" si="116">AL29-AM29</f>
        <v>#REF!</v>
      </c>
      <c r="AO29" s="4"/>
      <c r="AP29" s="5" t="e">
        <f t="shared" ref="AP29:AP42" si="117">AN29-AO29</f>
        <v>#REF!</v>
      </c>
      <c r="AQ29" s="4"/>
      <c r="AR29" s="5" t="e">
        <f t="shared" ref="AR29:AR42" si="118">AP29-AQ29</f>
        <v>#REF!</v>
      </c>
      <c r="AS29" s="4"/>
      <c r="AT29" s="5" t="e">
        <f t="shared" ref="AT29:AT42" si="119">AR29-AS29</f>
        <v>#REF!</v>
      </c>
      <c r="AU29" s="4"/>
      <c r="AV29" s="5" t="e">
        <f t="shared" ref="AV29:AV42" si="120">AT29-AU29</f>
        <v>#REF!</v>
      </c>
      <c r="AW29" s="4"/>
      <c r="AX29" s="5" t="e">
        <f t="shared" ref="AX29:AX42" si="121">AV29-AW29</f>
        <v>#REF!</v>
      </c>
      <c r="AY29" s="4"/>
      <c r="AZ29" s="5" t="e">
        <f t="shared" ref="AZ29:AZ42" si="122">AX29-AY29</f>
        <v>#REF!</v>
      </c>
      <c r="BA29" s="4"/>
      <c r="BB29" s="5" t="e">
        <f t="shared" ref="BB29:BB42" si="123">AZ29-BA29</f>
        <v>#REF!</v>
      </c>
      <c r="BC29" s="4"/>
      <c r="BD29" s="5" t="e">
        <f t="shared" ref="BD29:BD42" si="124">BB29-BC29</f>
        <v>#REF!</v>
      </c>
      <c r="BE29" s="4"/>
      <c r="BF29" s="5" t="e">
        <f t="shared" ref="BF29:BF42" si="125">BD29-BE29</f>
        <v>#REF!</v>
      </c>
      <c r="BG29" s="4"/>
      <c r="BH29" s="5" t="e">
        <f t="shared" ref="BH29:BH42" si="126">BF29-BG29</f>
        <v>#REF!</v>
      </c>
      <c r="BI29" s="4"/>
      <c r="BJ29" s="4"/>
      <c r="BK29" s="5" t="e">
        <f t="shared" ref="BK29:BK42" si="127">BH29-BI29</f>
        <v>#REF!</v>
      </c>
      <c r="BL29" s="4" t="e">
        <f t="shared" ref="BL29:BL35" si="128">BK29</f>
        <v>#REF!</v>
      </c>
      <c r="BM29" s="4"/>
      <c r="BN29" s="4">
        <f t="shared" si="52"/>
        <v>50</v>
      </c>
      <c r="BO29" s="4">
        <f t="shared" ref="BO29:BO35" si="129">BN29</f>
        <v>50</v>
      </c>
      <c r="BP29" s="4"/>
      <c r="BQ29" s="4" t="e">
        <f t="shared" si="15"/>
        <v>#REF!</v>
      </c>
      <c r="BR29" s="4" t="e">
        <f t="shared" ref="BR29:BR35" si="130">BQ29</f>
        <v>#REF!</v>
      </c>
      <c r="BS29" s="4"/>
      <c r="BT29" s="4" t="e">
        <f t="shared" ref="BT29:BT49" si="131">P29-BQ29-BK29</f>
        <v>#REF!</v>
      </c>
      <c r="BU29" s="4"/>
      <c r="BV29" s="4" t="e">
        <f t="shared" si="53"/>
        <v>#REF!</v>
      </c>
      <c r="BW29" s="4" t="e">
        <f t="shared" ref="BW29:BW35" si="132">BV29</f>
        <v>#REF!</v>
      </c>
      <c r="BX29" s="4"/>
      <c r="BY29" s="4"/>
      <c r="BZ29" s="5" t="e">
        <f t="shared" si="17"/>
        <v>#REF!</v>
      </c>
      <c r="CA29" s="4"/>
      <c r="CB29" s="5" t="e">
        <f t="shared" ref="CB29:CB42" si="133">BZ29-CA29</f>
        <v>#REF!</v>
      </c>
      <c r="CC29" s="4"/>
      <c r="CD29" s="5" t="e">
        <f t="shared" ref="CD29:CD42" si="134">CB29-CC29</f>
        <v>#REF!</v>
      </c>
      <c r="CE29" s="4"/>
      <c r="CF29" s="5" t="e">
        <f t="shared" ref="CF29:CF42" si="135">CD29-CE29</f>
        <v>#REF!</v>
      </c>
      <c r="CG29" s="4"/>
      <c r="CH29" s="5" t="e">
        <f t="shared" ref="CH29:CH42" si="136">CF29-CG29</f>
        <v>#REF!</v>
      </c>
      <c r="CI29" s="4"/>
      <c r="CJ29" s="5" t="e">
        <f t="shared" ref="CJ29:CJ42" si="137">CH29-CI29</f>
        <v>#REF!</v>
      </c>
      <c r="CK29" s="4"/>
      <c r="CL29" s="5" t="e">
        <f t="shared" ref="CL29:CL42" si="138">CJ29-CK29</f>
        <v>#REF!</v>
      </c>
      <c r="CM29" s="4"/>
      <c r="CN29" s="5" t="e">
        <f t="shared" ref="CN29:CN42" si="139">CL29-CM29</f>
        <v>#REF!</v>
      </c>
      <c r="CO29" s="4"/>
      <c r="CP29" s="5" t="e">
        <f t="shared" ref="CP29:CP42" si="140">CN29-CO29</f>
        <v>#REF!</v>
      </c>
      <c r="CQ29" s="4"/>
      <c r="CR29" s="5" t="e">
        <f t="shared" ref="CR29:CR42" si="141">CP29-CQ29</f>
        <v>#REF!</v>
      </c>
      <c r="CS29" s="4"/>
      <c r="CT29" s="5" t="e">
        <f t="shared" ref="CT29:CT42" si="142">CR29-CS29</f>
        <v>#REF!</v>
      </c>
      <c r="CU29" s="4"/>
      <c r="CV29" s="5" t="e">
        <f t="shared" ref="CV29:CV42" si="143">CT29-CU29</f>
        <v>#REF!</v>
      </c>
      <c r="CW29" s="4"/>
      <c r="CX29" s="5" t="e">
        <f t="shared" ref="CX29:CX42" si="144">CV29-CW29</f>
        <v>#REF!</v>
      </c>
      <c r="CY29" s="4"/>
      <c r="CZ29" s="5" t="e">
        <f t="shared" ref="CZ29:CZ42" si="145">CX29-CY29</f>
        <v>#REF!</v>
      </c>
      <c r="DA29" s="4"/>
      <c r="DB29" s="5" t="e">
        <f t="shared" ref="DB29:DB42" si="146">CZ29-DA29</f>
        <v>#REF!</v>
      </c>
      <c r="DC29" s="4"/>
      <c r="DD29" s="5" t="e">
        <f t="shared" ref="DD29:DD42" si="147">DB29-DC29</f>
        <v>#REF!</v>
      </c>
      <c r="DE29" s="4">
        <v>50</v>
      </c>
      <c r="DF29" s="5" t="e">
        <f t="shared" ref="DF29:DF42" si="148">DD29-DE29</f>
        <v>#REF!</v>
      </c>
      <c r="DG29" s="4"/>
      <c r="DH29" s="5" t="e">
        <f t="shared" ref="DH29:DH42" si="149">DF29-DG29</f>
        <v>#REF!</v>
      </c>
      <c r="DI29" s="4"/>
      <c r="DJ29" s="5" t="e">
        <f t="shared" ref="DJ29:DJ42" si="150">DH29-DI29</f>
        <v>#REF!</v>
      </c>
      <c r="DK29" s="4"/>
      <c r="DL29" s="5" t="e">
        <f t="shared" ref="DL29:DL42" si="151">DJ29-DK29</f>
        <v>#REF!</v>
      </c>
      <c r="DM29" s="4"/>
      <c r="DN29" s="5" t="e">
        <f t="shared" ref="DN29:DN42" si="152">DL29-DM29</f>
        <v>#REF!</v>
      </c>
      <c r="DO29" s="4"/>
      <c r="DP29" s="5"/>
      <c r="DQ29" s="5" t="e">
        <f t="shared" ref="DQ29:DQ42" si="153">DN29-DO29</f>
        <v>#REF!</v>
      </c>
      <c r="DR29" s="4">
        <f t="shared" si="55"/>
        <v>50</v>
      </c>
      <c r="DS29" s="4">
        <f t="shared" ref="DS29:DS35" si="154">DR29</f>
        <v>50</v>
      </c>
      <c r="DT29" s="4"/>
      <c r="DU29" s="4" t="e">
        <f t="shared" si="38"/>
        <v>#REF!</v>
      </c>
      <c r="DV29" s="4" t="e">
        <f t="shared" ref="DV29:DV35" si="155">DU29</f>
        <v>#REF!</v>
      </c>
      <c r="DW29" s="4"/>
      <c r="DX29" s="4"/>
      <c r="DY29" s="4" t="e">
        <f t="shared" si="56"/>
        <v>#REF!</v>
      </c>
      <c r="DZ29" s="4"/>
      <c r="EA29" s="4" t="e">
        <f t="shared" si="57"/>
        <v>#REF!</v>
      </c>
      <c r="EB29" s="4"/>
      <c r="EC29" s="4" t="e">
        <f t="shared" si="58"/>
        <v>#REF!</v>
      </c>
      <c r="ED29" s="4">
        <v>50</v>
      </c>
      <c r="EE29" s="4" t="e">
        <f t="shared" ref="EE29:EE42" si="156">EC29-ED29</f>
        <v>#REF!</v>
      </c>
      <c r="EF29" s="4"/>
      <c r="EG29" s="4" t="e">
        <f t="shared" ref="EG29:EG42" si="157">EE29-EF29</f>
        <v>#REF!</v>
      </c>
      <c r="EH29" s="4"/>
      <c r="EI29" s="4" t="e">
        <f t="shared" ref="EI29:EI42" si="158">EG29-EH29</f>
        <v>#REF!</v>
      </c>
      <c r="EJ29" s="4"/>
      <c r="EK29" s="4" t="e">
        <f t="shared" ref="EK29:EK42" si="159">EI29-EJ29</f>
        <v>#REF!</v>
      </c>
      <c r="EL29" s="4"/>
      <c r="EM29" s="4" t="e">
        <f t="shared" ref="EM29:EM42" si="160">EK29-EL29</f>
        <v>#REF!</v>
      </c>
      <c r="EN29" s="4"/>
      <c r="EO29" s="4" t="e">
        <f t="shared" ref="EO29:EO42" si="161">EM29-EN29</f>
        <v>#REF!</v>
      </c>
      <c r="EP29" s="4"/>
      <c r="EQ29" s="4" t="e">
        <f t="shared" ref="EQ29:EQ42" si="162">EO29-EP29</f>
        <v>#REF!</v>
      </c>
      <c r="ER29" s="4"/>
      <c r="ES29" s="4">
        <f t="shared" ref="ES29:ES35" si="163">ER29</f>
        <v>0</v>
      </c>
      <c r="ET29" s="4"/>
      <c r="EU29" s="4" t="e">
        <f t="shared" si="66"/>
        <v>#REF!</v>
      </c>
      <c r="EV29" s="4"/>
      <c r="EW29" s="4" t="e">
        <f t="shared" ref="EW29:EW42" si="164">EU29-EV29</f>
        <v>#REF!</v>
      </c>
      <c r="EX29" s="4"/>
      <c r="EY29" s="4" t="e">
        <f t="shared" ref="EY29:EY42" si="165">EW29-EX29</f>
        <v>#REF!</v>
      </c>
      <c r="EZ29" s="4"/>
      <c r="FA29" s="4" t="e">
        <f t="shared" ref="FA29:FA42" si="166">EY29-EZ29</f>
        <v>#REF!</v>
      </c>
      <c r="FB29" s="4"/>
      <c r="FC29" s="4" t="e">
        <f t="shared" ref="FC29:FC42" si="167">FA29-FB29</f>
        <v>#REF!</v>
      </c>
      <c r="FD29" s="4"/>
      <c r="FE29" s="4" t="e">
        <f t="shared" ref="FE29:FE42" si="168">FC29-FD29</f>
        <v>#REF!</v>
      </c>
      <c r="FF29" s="4"/>
      <c r="FG29" s="4" t="e">
        <f t="shared" ref="FG29:FG42" si="169">FE29-FF29</f>
        <v>#REF!</v>
      </c>
      <c r="FH29" s="4"/>
      <c r="FI29" s="4" t="e">
        <f t="shared" ref="FI29:FI42" si="170">FG29-FH29</f>
        <v>#REF!</v>
      </c>
      <c r="FJ29" s="4">
        <f t="shared" si="74"/>
        <v>50</v>
      </c>
      <c r="FK29" s="4">
        <f t="shared" ref="FK29:FK35" si="171">FJ29</f>
        <v>50</v>
      </c>
      <c r="FL29" s="4"/>
      <c r="FM29" s="4" t="e">
        <f t="shared" si="75"/>
        <v>#REF!</v>
      </c>
      <c r="FN29" s="4" t="e">
        <f t="shared" ref="FN29:FN35" si="172">FM29</f>
        <v>#REF!</v>
      </c>
      <c r="FO29" s="4"/>
      <c r="FP29" s="4">
        <v>50</v>
      </c>
      <c r="FQ29" s="4" t="e">
        <f t="shared" si="76"/>
        <v>#REF!</v>
      </c>
      <c r="FR29" s="4"/>
      <c r="FS29" s="4" t="e">
        <f t="shared" ref="FS29:FS42" si="173">FQ29-FR29</f>
        <v>#REF!</v>
      </c>
      <c r="FT29" s="4"/>
      <c r="FU29" s="4" t="e">
        <f t="shared" ref="FU29:FU42" si="174">FS29-FT29</f>
        <v>#REF!</v>
      </c>
      <c r="FV29" s="4"/>
      <c r="FW29" s="4" t="e">
        <f t="shared" ref="FW29:FW42" si="175">FU29-FV29</f>
        <v>#REF!</v>
      </c>
      <c r="FX29" s="4" t="e">
        <f t="shared" si="80"/>
        <v>#REF!</v>
      </c>
      <c r="FY29" s="4" t="e">
        <f t="shared" ref="FY29:FY35" si="176">FX29</f>
        <v>#REF!</v>
      </c>
      <c r="FZ29" s="4"/>
      <c r="GA29" s="4"/>
      <c r="GB29" s="4" t="e">
        <f t="shared" si="39"/>
        <v>#REF!</v>
      </c>
      <c r="GC29" s="4"/>
      <c r="GD29" s="4" t="e">
        <f t="shared" ref="GD29:GD42" si="177">GB29-GC29</f>
        <v>#REF!</v>
      </c>
      <c r="GE29" s="4"/>
      <c r="GF29" s="4" t="e">
        <f t="shared" ref="GF29:GF42" si="178">GD29-GE29</f>
        <v>#REF!</v>
      </c>
      <c r="GG29" s="4"/>
      <c r="GH29" s="4" t="e">
        <f t="shared" ref="GH29:GH42" si="179">GF29-GG29</f>
        <v>#REF!</v>
      </c>
      <c r="GI29" s="4"/>
      <c r="GJ29" s="4" t="e">
        <f t="shared" ref="GJ29:GJ42" si="180">GH29-GI29</f>
        <v>#REF!</v>
      </c>
      <c r="GK29" s="4"/>
      <c r="GL29" s="4" t="e">
        <f t="shared" ref="GL29:GL42" si="181">GJ29-GK29</f>
        <v>#REF!</v>
      </c>
      <c r="GM29" s="4"/>
      <c r="GN29" s="4" t="e">
        <f t="shared" ref="GN29:GN42" si="182">GL29-GM29</f>
        <v>#REF!</v>
      </c>
      <c r="GO29" s="4"/>
      <c r="GP29" s="4" t="e">
        <f t="shared" ref="GP29:GP42" si="183">GN29-GO29</f>
        <v>#REF!</v>
      </c>
      <c r="GQ29" s="4"/>
      <c r="GR29" s="4" t="e">
        <f t="shared" ref="GR29:GR42" si="184">GP29-GQ29</f>
        <v>#REF!</v>
      </c>
      <c r="GS29" s="4"/>
      <c r="GT29" s="4" t="e">
        <f t="shared" ref="GT29:GT42" si="185">GR29-GS29</f>
        <v>#REF!</v>
      </c>
      <c r="GU29" s="4"/>
      <c r="GV29" s="4" t="e">
        <f t="shared" ref="GV29:GV42" si="186">GT29-GU29</f>
        <v>#REF!</v>
      </c>
      <c r="GW29" s="4"/>
      <c r="GX29" s="4" t="e">
        <f t="shared" ref="GX29:GX42" si="187">GV29-GW29</f>
        <v>#REF!</v>
      </c>
      <c r="GY29" s="4"/>
      <c r="GZ29" s="4" t="e">
        <f t="shared" ref="GZ29:GZ42" si="188">GX29-GY29</f>
        <v>#REF!</v>
      </c>
      <c r="HA29" s="4"/>
      <c r="HB29" s="4" t="e">
        <f t="shared" ref="HB29:HB42" si="189">GZ29-HA29</f>
        <v>#REF!</v>
      </c>
      <c r="HC29" s="4">
        <f t="shared" si="40"/>
        <v>50</v>
      </c>
      <c r="HD29" s="4">
        <f t="shared" ref="HD29:HD35" si="190">HC29</f>
        <v>50</v>
      </c>
      <c r="HE29" s="4"/>
      <c r="HF29" s="4" t="e">
        <f t="shared" si="41"/>
        <v>#REF!</v>
      </c>
      <c r="HG29" s="4" t="e">
        <f t="shared" ref="HG29:HG35" si="191">HF29</f>
        <v>#REF!</v>
      </c>
      <c r="HH29" s="4"/>
      <c r="HI29" s="4">
        <v>50</v>
      </c>
      <c r="HJ29" s="4" t="e">
        <f t="shared" si="94"/>
        <v>#REF!</v>
      </c>
      <c r="HK29" s="4"/>
      <c r="HL29" s="4" t="e">
        <f t="shared" si="95"/>
        <v>#REF!</v>
      </c>
      <c r="HM29" s="4"/>
      <c r="HN29" s="4" t="e">
        <f t="shared" si="96"/>
        <v>#REF!</v>
      </c>
      <c r="HO29" s="4" t="e">
        <f t="shared" si="42"/>
        <v>#REF!</v>
      </c>
      <c r="HP29" s="4" t="e">
        <f t="shared" ref="HP29:HP35" si="192">HO29</f>
        <v>#REF!</v>
      </c>
      <c r="HQ29" s="4"/>
      <c r="HR29" s="4" t="e">
        <f t="shared" si="97"/>
        <v>#REF!</v>
      </c>
      <c r="HS29" s="4"/>
      <c r="HT29" s="4" t="e">
        <f t="shared" si="98"/>
        <v>#REF!</v>
      </c>
      <c r="HU29" s="4"/>
      <c r="HV29" s="4" t="e">
        <f t="shared" si="99"/>
        <v>#REF!</v>
      </c>
      <c r="HW29" s="4" t="e">
        <f t="shared" si="100"/>
        <v>#REF!</v>
      </c>
      <c r="HX29" s="4" t="e">
        <f t="shared" ref="HX29:HX35" si="193">HW29</f>
        <v>#REF!</v>
      </c>
      <c r="HY29" s="4"/>
      <c r="HZ29" s="4">
        <v>600</v>
      </c>
      <c r="IA29" s="4">
        <f t="shared" ref="IA29:IA35" si="194">HZ29</f>
        <v>600</v>
      </c>
      <c r="IB29" s="4"/>
      <c r="IC29" s="4"/>
      <c r="ID29" s="4" t="e">
        <f t="shared" si="43"/>
        <v>#REF!</v>
      </c>
      <c r="IE29" s="4"/>
      <c r="IF29" s="4" t="e">
        <f t="shared" si="102"/>
        <v>#REF!</v>
      </c>
      <c r="IG29" s="4"/>
      <c r="IH29" s="4" t="e">
        <f t="shared" si="103"/>
        <v>#REF!</v>
      </c>
      <c r="II29" s="4"/>
      <c r="IJ29" s="4" t="e">
        <f t="shared" si="104"/>
        <v>#REF!</v>
      </c>
      <c r="IK29" s="4"/>
      <c r="IL29" s="4" t="e">
        <f t="shared" si="105"/>
        <v>#REF!</v>
      </c>
      <c r="IN29" s="4">
        <v>600</v>
      </c>
      <c r="IO29" s="4">
        <v>600</v>
      </c>
    </row>
    <row r="30" spans="1:249" ht="29.25" customHeight="1">
      <c r="A30" s="54" t="s">
        <v>195</v>
      </c>
      <c r="B30" s="7" t="s">
        <v>53</v>
      </c>
      <c r="C30" s="7" t="s">
        <v>5</v>
      </c>
      <c r="D30" s="7" t="s">
        <v>6</v>
      </c>
      <c r="E30" s="7" t="s">
        <v>114</v>
      </c>
      <c r="F30" s="7"/>
      <c r="G30" s="6" t="s">
        <v>173</v>
      </c>
      <c r="H30" s="14" t="s">
        <v>194</v>
      </c>
      <c r="I30" s="14"/>
      <c r="J30" s="4" t="e">
        <f>#REF!</f>
        <v>#REF!</v>
      </c>
      <c r="K30" s="4" t="e">
        <f t="shared" si="108"/>
        <v>#REF!</v>
      </c>
      <c r="L30" s="4"/>
      <c r="M30" s="4" t="e">
        <f>#REF!+J30</f>
        <v>#REF!</v>
      </c>
      <c r="N30" s="4" t="e">
        <f t="shared" si="109"/>
        <v>#REF!</v>
      </c>
      <c r="O30" s="4"/>
      <c r="P30" s="4" t="e">
        <f>#REF!</f>
        <v>#REF!</v>
      </c>
      <c r="Q30" s="4" t="e">
        <f t="shared" si="110"/>
        <v>#REF!</v>
      </c>
      <c r="R30" s="4"/>
      <c r="S30" s="5" t="e">
        <f t="shared" si="111"/>
        <v>#REF!</v>
      </c>
      <c r="T30" s="5" t="e">
        <f>#REF!</f>
        <v>#REF!</v>
      </c>
      <c r="U30" s="4"/>
      <c r="V30" s="5" t="e">
        <f t="shared" si="46"/>
        <v>#REF!</v>
      </c>
      <c r="W30" s="4"/>
      <c r="X30" s="5" t="e">
        <f t="shared" si="47"/>
        <v>#REF!</v>
      </c>
      <c r="Y30" s="4"/>
      <c r="Z30" s="5" t="e">
        <f t="shared" si="48"/>
        <v>#REF!</v>
      </c>
      <c r="AA30" s="4"/>
      <c r="AB30" s="5" t="e">
        <f t="shared" si="49"/>
        <v>#REF!</v>
      </c>
      <c r="AC30" s="4"/>
      <c r="AD30" s="5" t="e">
        <f t="shared" si="50"/>
        <v>#REF!</v>
      </c>
      <c r="AE30" s="4"/>
      <c r="AF30" s="5" t="e">
        <f t="shared" si="112"/>
        <v>#REF!</v>
      </c>
      <c r="AG30" s="4"/>
      <c r="AH30" s="5" t="e">
        <f t="shared" si="113"/>
        <v>#REF!</v>
      </c>
      <c r="AI30" s="4">
        <v>11079</v>
      </c>
      <c r="AJ30" s="5" t="e">
        <f t="shared" si="114"/>
        <v>#REF!</v>
      </c>
      <c r="AK30" s="4"/>
      <c r="AL30" s="5" t="e">
        <f t="shared" si="115"/>
        <v>#REF!</v>
      </c>
      <c r="AM30" s="4"/>
      <c r="AN30" s="5" t="e">
        <f t="shared" si="116"/>
        <v>#REF!</v>
      </c>
      <c r="AO30" s="4">
        <v>62</v>
      </c>
      <c r="AP30" s="5" t="e">
        <f t="shared" si="117"/>
        <v>#REF!</v>
      </c>
      <c r="AQ30" s="4"/>
      <c r="AR30" s="5" t="e">
        <f t="shared" si="118"/>
        <v>#REF!</v>
      </c>
      <c r="AS30" s="4"/>
      <c r="AT30" s="5" t="e">
        <f t="shared" si="119"/>
        <v>#REF!</v>
      </c>
      <c r="AU30" s="4">
        <v>9321</v>
      </c>
      <c r="AV30" s="5" t="e">
        <f t="shared" si="120"/>
        <v>#REF!</v>
      </c>
      <c r="AW30" s="4"/>
      <c r="AX30" s="5" t="e">
        <f t="shared" si="121"/>
        <v>#REF!</v>
      </c>
      <c r="AY30" s="4"/>
      <c r="AZ30" s="5" t="e">
        <f t="shared" si="122"/>
        <v>#REF!</v>
      </c>
      <c r="BA30" s="4"/>
      <c r="BB30" s="5" t="e">
        <f t="shared" si="123"/>
        <v>#REF!</v>
      </c>
      <c r="BC30" s="4"/>
      <c r="BD30" s="5" t="e">
        <f t="shared" si="124"/>
        <v>#REF!</v>
      </c>
      <c r="BE30" s="4"/>
      <c r="BF30" s="5" t="e">
        <f t="shared" si="125"/>
        <v>#REF!</v>
      </c>
      <c r="BG30" s="4"/>
      <c r="BH30" s="5" t="e">
        <f t="shared" si="126"/>
        <v>#REF!</v>
      </c>
      <c r="BI30" s="4"/>
      <c r="BJ30" s="4"/>
      <c r="BK30" s="5" t="e">
        <f t="shared" si="127"/>
        <v>#REF!</v>
      </c>
      <c r="BL30" s="4" t="e">
        <f t="shared" si="128"/>
        <v>#REF!</v>
      </c>
      <c r="BM30" s="4"/>
      <c r="BN30" s="4">
        <f t="shared" si="52"/>
        <v>20462</v>
      </c>
      <c r="BO30" s="4">
        <f t="shared" si="129"/>
        <v>20462</v>
      </c>
      <c r="BP30" s="4"/>
      <c r="BQ30" s="4" t="e">
        <f t="shared" si="15"/>
        <v>#REF!</v>
      </c>
      <c r="BR30" s="4" t="e">
        <f t="shared" si="130"/>
        <v>#REF!</v>
      </c>
      <c r="BS30" s="4"/>
      <c r="BT30" s="4" t="e">
        <f t="shared" si="131"/>
        <v>#REF!</v>
      </c>
      <c r="BU30" s="4"/>
      <c r="BV30" s="4" t="e">
        <f t="shared" si="53"/>
        <v>#REF!</v>
      </c>
      <c r="BW30" s="4" t="e">
        <f t="shared" si="132"/>
        <v>#REF!</v>
      </c>
      <c r="BX30" s="4"/>
      <c r="BY30" s="4"/>
      <c r="BZ30" s="5" t="e">
        <f t="shared" si="17"/>
        <v>#REF!</v>
      </c>
      <c r="CA30" s="4"/>
      <c r="CB30" s="5" t="e">
        <f t="shared" si="133"/>
        <v>#REF!</v>
      </c>
      <c r="CC30" s="4"/>
      <c r="CD30" s="5" t="e">
        <f t="shared" si="134"/>
        <v>#REF!</v>
      </c>
      <c r="CE30" s="4"/>
      <c r="CF30" s="5" t="e">
        <f t="shared" si="135"/>
        <v>#REF!</v>
      </c>
      <c r="CG30" s="4"/>
      <c r="CH30" s="5" t="e">
        <f t="shared" si="136"/>
        <v>#REF!</v>
      </c>
      <c r="CI30" s="4"/>
      <c r="CJ30" s="5" t="e">
        <f t="shared" si="137"/>
        <v>#REF!</v>
      </c>
      <c r="CK30" s="4"/>
      <c r="CL30" s="5" t="e">
        <f t="shared" si="138"/>
        <v>#REF!</v>
      </c>
      <c r="CM30" s="4"/>
      <c r="CN30" s="5" t="e">
        <f t="shared" si="139"/>
        <v>#REF!</v>
      </c>
      <c r="CO30" s="4">
        <v>17864</v>
      </c>
      <c r="CP30" s="5" t="e">
        <f t="shared" si="140"/>
        <v>#REF!</v>
      </c>
      <c r="CQ30" s="4"/>
      <c r="CR30" s="5" t="e">
        <f t="shared" si="141"/>
        <v>#REF!</v>
      </c>
      <c r="CS30" s="4"/>
      <c r="CT30" s="5" t="e">
        <f t="shared" si="142"/>
        <v>#REF!</v>
      </c>
      <c r="CU30" s="4"/>
      <c r="CV30" s="5" t="e">
        <f t="shared" si="143"/>
        <v>#REF!</v>
      </c>
      <c r="CW30" s="4"/>
      <c r="CX30" s="5" t="e">
        <f t="shared" si="144"/>
        <v>#REF!</v>
      </c>
      <c r="CY30" s="4"/>
      <c r="CZ30" s="5" t="e">
        <f t="shared" si="145"/>
        <v>#REF!</v>
      </c>
      <c r="DA30" s="4"/>
      <c r="DB30" s="5" t="e">
        <f t="shared" si="146"/>
        <v>#REF!</v>
      </c>
      <c r="DC30" s="4"/>
      <c r="DD30" s="5" t="e">
        <f t="shared" si="147"/>
        <v>#REF!</v>
      </c>
      <c r="DE30" s="4"/>
      <c r="DF30" s="5" t="e">
        <f t="shared" si="148"/>
        <v>#REF!</v>
      </c>
      <c r="DG30" s="4"/>
      <c r="DH30" s="5" t="e">
        <f t="shared" si="149"/>
        <v>#REF!</v>
      </c>
      <c r="DI30" s="4"/>
      <c r="DJ30" s="5" t="e">
        <f t="shared" si="150"/>
        <v>#REF!</v>
      </c>
      <c r="DK30" s="4"/>
      <c r="DL30" s="5" t="e">
        <f t="shared" si="151"/>
        <v>#REF!</v>
      </c>
      <c r="DM30" s="4"/>
      <c r="DN30" s="5" t="e">
        <f t="shared" si="152"/>
        <v>#REF!</v>
      </c>
      <c r="DO30" s="4"/>
      <c r="DP30" s="5"/>
      <c r="DQ30" s="5" t="e">
        <f t="shared" si="153"/>
        <v>#REF!</v>
      </c>
      <c r="DR30" s="4">
        <f t="shared" si="55"/>
        <v>17864</v>
      </c>
      <c r="DS30" s="4">
        <f t="shared" si="154"/>
        <v>17864</v>
      </c>
      <c r="DT30" s="4"/>
      <c r="DU30" s="4" t="e">
        <f t="shared" si="38"/>
        <v>#REF!</v>
      </c>
      <c r="DV30" s="4" t="e">
        <f t="shared" si="155"/>
        <v>#REF!</v>
      </c>
      <c r="DW30" s="4"/>
      <c r="DX30" s="4"/>
      <c r="DY30" s="4" t="e">
        <f t="shared" si="56"/>
        <v>#REF!</v>
      </c>
      <c r="DZ30" s="4"/>
      <c r="EA30" s="4" t="e">
        <f t="shared" si="57"/>
        <v>#REF!</v>
      </c>
      <c r="EB30" s="4"/>
      <c r="EC30" s="4" t="e">
        <f t="shared" si="58"/>
        <v>#REF!</v>
      </c>
      <c r="ED30" s="4"/>
      <c r="EE30" s="4" t="e">
        <f t="shared" si="156"/>
        <v>#REF!</v>
      </c>
      <c r="EF30" s="4"/>
      <c r="EG30" s="4" t="e">
        <f t="shared" si="157"/>
        <v>#REF!</v>
      </c>
      <c r="EH30" s="4"/>
      <c r="EI30" s="4" t="e">
        <f t="shared" si="158"/>
        <v>#REF!</v>
      </c>
      <c r="EJ30" s="4"/>
      <c r="EK30" s="4" t="e">
        <f t="shared" si="159"/>
        <v>#REF!</v>
      </c>
      <c r="EL30" s="4"/>
      <c r="EM30" s="4" t="e">
        <f t="shared" si="160"/>
        <v>#REF!</v>
      </c>
      <c r="EN30" s="4"/>
      <c r="EO30" s="4" t="e">
        <f t="shared" si="161"/>
        <v>#REF!</v>
      </c>
      <c r="EP30" s="4"/>
      <c r="EQ30" s="4" t="e">
        <f t="shared" si="162"/>
        <v>#REF!</v>
      </c>
      <c r="ER30" s="4"/>
      <c r="ES30" s="4">
        <f t="shared" si="163"/>
        <v>0</v>
      </c>
      <c r="ET30" s="4"/>
      <c r="EU30" s="4" t="e">
        <f t="shared" si="66"/>
        <v>#REF!</v>
      </c>
      <c r="EV30" s="4"/>
      <c r="EW30" s="4" t="e">
        <f t="shared" si="164"/>
        <v>#REF!</v>
      </c>
      <c r="EX30" s="4"/>
      <c r="EY30" s="4" t="e">
        <f t="shared" si="165"/>
        <v>#REF!</v>
      </c>
      <c r="EZ30" s="4"/>
      <c r="FA30" s="4" t="e">
        <f t="shared" si="166"/>
        <v>#REF!</v>
      </c>
      <c r="FB30" s="4"/>
      <c r="FC30" s="4" t="e">
        <f t="shared" si="167"/>
        <v>#REF!</v>
      </c>
      <c r="FD30" s="4"/>
      <c r="FE30" s="4" t="e">
        <f t="shared" si="168"/>
        <v>#REF!</v>
      </c>
      <c r="FF30" s="4"/>
      <c r="FG30" s="4" t="e">
        <f t="shared" si="169"/>
        <v>#REF!</v>
      </c>
      <c r="FH30" s="4"/>
      <c r="FI30" s="4" t="e">
        <f t="shared" si="170"/>
        <v>#REF!</v>
      </c>
      <c r="FJ30" s="4">
        <f t="shared" si="74"/>
        <v>0</v>
      </c>
      <c r="FK30" s="4">
        <f t="shared" si="171"/>
        <v>0</v>
      </c>
      <c r="FL30" s="4"/>
      <c r="FM30" s="4" t="e">
        <f t="shared" si="75"/>
        <v>#REF!</v>
      </c>
      <c r="FN30" s="4" t="e">
        <f t="shared" si="172"/>
        <v>#REF!</v>
      </c>
      <c r="FO30" s="4"/>
      <c r="FP30" s="4"/>
      <c r="FQ30" s="4" t="e">
        <f t="shared" si="76"/>
        <v>#REF!</v>
      </c>
      <c r="FR30" s="4"/>
      <c r="FS30" s="4" t="e">
        <f t="shared" si="173"/>
        <v>#REF!</v>
      </c>
      <c r="FT30" s="4"/>
      <c r="FU30" s="4" t="e">
        <f t="shared" si="174"/>
        <v>#REF!</v>
      </c>
      <c r="FV30" s="4"/>
      <c r="FW30" s="4" t="e">
        <f t="shared" si="175"/>
        <v>#REF!</v>
      </c>
      <c r="FX30" s="4" t="e">
        <f t="shared" si="80"/>
        <v>#REF!</v>
      </c>
      <c r="FY30" s="4" t="e">
        <f t="shared" si="176"/>
        <v>#REF!</v>
      </c>
      <c r="FZ30" s="4"/>
      <c r="GA30" s="4">
        <v>9400</v>
      </c>
      <c r="GB30" s="4" t="e">
        <f t="shared" si="39"/>
        <v>#REF!</v>
      </c>
      <c r="GC30" s="4"/>
      <c r="GD30" s="4" t="e">
        <f t="shared" si="177"/>
        <v>#REF!</v>
      </c>
      <c r="GE30" s="4"/>
      <c r="GF30" s="4" t="e">
        <f t="shared" si="178"/>
        <v>#REF!</v>
      </c>
      <c r="GG30" s="4"/>
      <c r="GH30" s="4" t="e">
        <f t="shared" si="179"/>
        <v>#REF!</v>
      </c>
      <c r="GI30" s="4"/>
      <c r="GJ30" s="4" t="e">
        <f t="shared" si="180"/>
        <v>#REF!</v>
      </c>
      <c r="GK30" s="4"/>
      <c r="GL30" s="4" t="e">
        <f t="shared" si="181"/>
        <v>#REF!</v>
      </c>
      <c r="GM30" s="4"/>
      <c r="GN30" s="4" t="e">
        <f t="shared" si="182"/>
        <v>#REF!</v>
      </c>
      <c r="GO30" s="4"/>
      <c r="GP30" s="4" t="e">
        <f t="shared" si="183"/>
        <v>#REF!</v>
      </c>
      <c r="GQ30" s="4"/>
      <c r="GR30" s="4" t="e">
        <f t="shared" si="184"/>
        <v>#REF!</v>
      </c>
      <c r="GS30" s="4"/>
      <c r="GT30" s="4" t="e">
        <f t="shared" si="185"/>
        <v>#REF!</v>
      </c>
      <c r="GU30" s="4"/>
      <c r="GV30" s="4" t="e">
        <f t="shared" si="186"/>
        <v>#REF!</v>
      </c>
      <c r="GW30" s="4"/>
      <c r="GX30" s="4" t="e">
        <f t="shared" si="187"/>
        <v>#REF!</v>
      </c>
      <c r="GY30" s="4"/>
      <c r="GZ30" s="4" t="e">
        <f t="shared" si="188"/>
        <v>#REF!</v>
      </c>
      <c r="HA30" s="4"/>
      <c r="HB30" s="4" t="e">
        <f t="shared" si="189"/>
        <v>#REF!</v>
      </c>
      <c r="HC30" s="4">
        <f t="shared" si="40"/>
        <v>9400</v>
      </c>
      <c r="HD30" s="4">
        <f t="shared" si="190"/>
        <v>9400</v>
      </c>
      <c r="HE30" s="4"/>
      <c r="HF30" s="4" t="e">
        <f t="shared" si="41"/>
        <v>#REF!</v>
      </c>
      <c r="HG30" s="4" t="e">
        <f t="shared" si="191"/>
        <v>#REF!</v>
      </c>
      <c r="HH30" s="4"/>
      <c r="HI30" s="4"/>
      <c r="HJ30" s="4" t="e">
        <f t="shared" si="94"/>
        <v>#REF!</v>
      </c>
      <c r="HK30" s="4"/>
      <c r="HL30" s="4" t="e">
        <f t="shared" si="95"/>
        <v>#REF!</v>
      </c>
      <c r="HM30" s="4">
        <v>8990</v>
      </c>
      <c r="HN30" s="4" t="e">
        <f t="shared" si="96"/>
        <v>#REF!</v>
      </c>
      <c r="HO30" s="4" t="e">
        <f t="shared" si="42"/>
        <v>#REF!</v>
      </c>
      <c r="HP30" s="4" t="e">
        <f t="shared" si="192"/>
        <v>#REF!</v>
      </c>
      <c r="HQ30" s="4"/>
      <c r="HR30" s="4" t="e">
        <f t="shared" si="97"/>
        <v>#REF!</v>
      </c>
      <c r="HS30" s="4"/>
      <c r="HT30" s="4" t="e">
        <f t="shared" si="98"/>
        <v>#REF!</v>
      </c>
      <c r="HU30" s="4"/>
      <c r="HV30" s="4" t="e">
        <f t="shared" si="99"/>
        <v>#REF!</v>
      </c>
      <c r="HW30" s="4" t="e">
        <f t="shared" si="100"/>
        <v>#REF!</v>
      </c>
      <c r="HX30" s="4" t="e">
        <f t="shared" si="193"/>
        <v>#REF!</v>
      </c>
      <c r="HY30" s="4"/>
      <c r="HZ30" s="4">
        <v>104121</v>
      </c>
      <c r="IA30" s="4">
        <f t="shared" si="194"/>
        <v>104121</v>
      </c>
      <c r="IB30" s="4"/>
      <c r="IC30" s="4"/>
      <c r="ID30" s="4" t="e">
        <f t="shared" si="43"/>
        <v>#REF!</v>
      </c>
      <c r="IE30" s="4">
        <v>10100</v>
      </c>
      <c r="IF30" s="4" t="e">
        <f t="shared" si="102"/>
        <v>#REF!</v>
      </c>
      <c r="IG30" s="4"/>
      <c r="IH30" s="4" t="e">
        <f t="shared" si="103"/>
        <v>#REF!</v>
      </c>
      <c r="II30" s="4"/>
      <c r="IJ30" s="4" t="e">
        <f t="shared" si="104"/>
        <v>#REF!</v>
      </c>
      <c r="IK30" s="4"/>
      <c r="IL30" s="4" t="e">
        <f t="shared" si="105"/>
        <v>#REF!</v>
      </c>
      <c r="IN30" s="4">
        <v>113121</v>
      </c>
      <c r="IO30" s="4">
        <v>113121</v>
      </c>
    </row>
    <row r="31" spans="1:249" ht="30" customHeight="1">
      <c r="A31" s="54" t="s">
        <v>162</v>
      </c>
      <c r="B31" s="7" t="s">
        <v>53</v>
      </c>
      <c r="C31" s="7" t="s">
        <v>5</v>
      </c>
      <c r="D31" s="7" t="s">
        <v>6</v>
      </c>
      <c r="E31" s="7" t="s">
        <v>114</v>
      </c>
      <c r="F31" s="7" t="s">
        <v>24</v>
      </c>
      <c r="G31" s="6" t="s">
        <v>45</v>
      </c>
      <c r="H31" s="14"/>
      <c r="I31" s="14"/>
      <c r="J31" s="4" t="e">
        <f>#REF!</f>
        <v>#REF!</v>
      </c>
      <c r="K31" s="4" t="e">
        <f t="shared" si="108"/>
        <v>#REF!</v>
      </c>
      <c r="L31" s="4"/>
      <c r="M31" s="4" t="e">
        <f>#REF!+J31</f>
        <v>#REF!</v>
      </c>
      <c r="N31" s="4" t="e">
        <f t="shared" si="109"/>
        <v>#REF!</v>
      </c>
      <c r="O31" s="4"/>
      <c r="P31" s="4" t="e">
        <f>#REF!</f>
        <v>#REF!</v>
      </c>
      <c r="Q31" s="4" t="e">
        <f t="shared" si="110"/>
        <v>#REF!</v>
      </c>
      <c r="R31" s="4"/>
      <c r="S31" s="5" t="e">
        <f t="shared" si="111"/>
        <v>#REF!</v>
      </c>
      <c r="T31" s="5" t="e">
        <f>#REF!</f>
        <v>#REF!</v>
      </c>
      <c r="U31" s="4"/>
      <c r="V31" s="5" t="e">
        <f t="shared" si="46"/>
        <v>#REF!</v>
      </c>
      <c r="W31" s="4"/>
      <c r="X31" s="5" t="e">
        <f t="shared" si="47"/>
        <v>#REF!</v>
      </c>
      <c r="Y31" s="4"/>
      <c r="Z31" s="5" t="e">
        <f t="shared" si="48"/>
        <v>#REF!</v>
      </c>
      <c r="AA31" s="4"/>
      <c r="AB31" s="5" t="e">
        <f t="shared" si="49"/>
        <v>#REF!</v>
      </c>
      <c r="AC31" s="4"/>
      <c r="AD31" s="5" t="e">
        <f t="shared" si="50"/>
        <v>#REF!</v>
      </c>
      <c r="AE31" s="4"/>
      <c r="AF31" s="5" t="e">
        <f t="shared" si="112"/>
        <v>#REF!</v>
      </c>
      <c r="AG31" s="4"/>
      <c r="AH31" s="5" t="e">
        <f t="shared" si="113"/>
        <v>#REF!</v>
      </c>
      <c r="AI31" s="4"/>
      <c r="AJ31" s="5" t="e">
        <f t="shared" si="114"/>
        <v>#REF!</v>
      </c>
      <c r="AK31" s="4"/>
      <c r="AL31" s="5" t="e">
        <f t="shared" si="115"/>
        <v>#REF!</v>
      </c>
      <c r="AM31" s="4"/>
      <c r="AN31" s="5" t="e">
        <f t="shared" si="116"/>
        <v>#REF!</v>
      </c>
      <c r="AO31" s="4"/>
      <c r="AP31" s="5" t="e">
        <f t="shared" si="117"/>
        <v>#REF!</v>
      </c>
      <c r="AQ31" s="4"/>
      <c r="AR31" s="5" t="e">
        <f t="shared" si="118"/>
        <v>#REF!</v>
      </c>
      <c r="AS31" s="4"/>
      <c r="AT31" s="5" t="e">
        <f t="shared" si="119"/>
        <v>#REF!</v>
      </c>
      <c r="AU31" s="4"/>
      <c r="AV31" s="5" t="e">
        <f t="shared" si="120"/>
        <v>#REF!</v>
      </c>
      <c r="AW31" s="4"/>
      <c r="AX31" s="5" t="e">
        <f t="shared" si="121"/>
        <v>#REF!</v>
      </c>
      <c r="AY31" s="4"/>
      <c r="AZ31" s="5" t="e">
        <f t="shared" si="122"/>
        <v>#REF!</v>
      </c>
      <c r="BA31" s="4"/>
      <c r="BB31" s="5" t="e">
        <f t="shared" si="123"/>
        <v>#REF!</v>
      </c>
      <c r="BC31" s="4"/>
      <c r="BD31" s="5" t="e">
        <f t="shared" si="124"/>
        <v>#REF!</v>
      </c>
      <c r="BE31" s="4"/>
      <c r="BF31" s="5" t="e">
        <f t="shared" si="125"/>
        <v>#REF!</v>
      </c>
      <c r="BG31" s="4"/>
      <c r="BH31" s="5" t="e">
        <f t="shared" si="126"/>
        <v>#REF!</v>
      </c>
      <c r="BI31" s="4"/>
      <c r="BJ31" s="4"/>
      <c r="BK31" s="5" t="e">
        <f t="shared" si="127"/>
        <v>#REF!</v>
      </c>
      <c r="BL31" s="4" t="e">
        <f t="shared" si="128"/>
        <v>#REF!</v>
      </c>
      <c r="BM31" s="4"/>
      <c r="BN31" s="4">
        <f t="shared" si="52"/>
        <v>0</v>
      </c>
      <c r="BO31" s="4">
        <f t="shared" si="129"/>
        <v>0</v>
      </c>
      <c r="BP31" s="4"/>
      <c r="BQ31" s="4" t="e">
        <f t="shared" si="15"/>
        <v>#REF!</v>
      </c>
      <c r="BR31" s="4" t="e">
        <f t="shared" si="130"/>
        <v>#REF!</v>
      </c>
      <c r="BS31" s="4"/>
      <c r="BT31" s="4" t="e">
        <f t="shared" si="131"/>
        <v>#REF!</v>
      </c>
      <c r="BU31" s="4"/>
      <c r="BV31" s="4" t="e">
        <f t="shared" si="53"/>
        <v>#REF!</v>
      </c>
      <c r="BW31" s="4" t="e">
        <f t="shared" si="132"/>
        <v>#REF!</v>
      </c>
      <c r="BX31" s="4"/>
      <c r="BY31" s="4"/>
      <c r="BZ31" s="5" t="e">
        <f t="shared" si="17"/>
        <v>#REF!</v>
      </c>
      <c r="CA31" s="4"/>
      <c r="CB31" s="5" t="e">
        <f t="shared" si="133"/>
        <v>#REF!</v>
      </c>
      <c r="CC31" s="4"/>
      <c r="CD31" s="5" t="e">
        <f t="shared" si="134"/>
        <v>#REF!</v>
      </c>
      <c r="CE31" s="4"/>
      <c r="CF31" s="5" t="e">
        <f t="shared" si="135"/>
        <v>#REF!</v>
      </c>
      <c r="CG31" s="4"/>
      <c r="CH31" s="5" t="e">
        <f t="shared" si="136"/>
        <v>#REF!</v>
      </c>
      <c r="CI31" s="4"/>
      <c r="CJ31" s="5" t="e">
        <f t="shared" si="137"/>
        <v>#REF!</v>
      </c>
      <c r="CK31" s="4"/>
      <c r="CL31" s="5" t="e">
        <f t="shared" si="138"/>
        <v>#REF!</v>
      </c>
      <c r="CM31" s="4"/>
      <c r="CN31" s="5" t="e">
        <f t="shared" si="139"/>
        <v>#REF!</v>
      </c>
      <c r="CO31" s="4"/>
      <c r="CP31" s="5" t="e">
        <f t="shared" si="140"/>
        <v>#REF!</v>
      </c>
      <c r="CQ31" s="4"/>
      <c r="CR31" s="5" t="e">
        <f t="shared" si="141"/>
        <v>#REF!</v>
      </c>
      <c r="CS31" s="4"/>
      <c r="CT31" s="5" t="e">
        <f t="shared" si="142"/>
        <v>#REF!</v>
      </c>
      <c r="CU31" s="4"/>
      <c r="CV31" s="5" t="e">
        <f t="shared" si="143"/>
        <v>#REF!</v>
      </c>
      <c r="CW31" s="4"/>
      <c r="CX31" s="5" t="e">
        <f t="shared" si="144"/>
        <v>#REF!</v>
      </c>
      <c r="CY31" s="4"/>
      <c r="CZ31" s="5" t="e">
        <f t="shared" si="145"/>
        <v>#REF!</v>
      </c>
      <c r="DA31" s="4"/>
      <c r="DB31" s="5" t="e">
        <f t="shared" si="146"/>
        <v>#REF!</v>
      </c>
      <c r="DC31" s="4"/>
      <c r="DD31" s="5" t="e">
        <f t="shared" si="147"/>
        <v>#REF!</v>
      </c>
      <c r="DE31" s="4"/>
      <c r="DF31" s="5" t="e">
        <f t="shared" si="148"/>
        <v>#REF!</v>
      </c>
      <c r="DG31" s="4"/>
      <c r="DH31" s="5" t="e">
        <f t="shared" si="149"/>
        <v>#REF!</v>
      </c>
      <c r="DI31" s="4"/>
      <c r="DJ31" s="5" t="e">
        <f t="shared" si="150"/>
        <v>#REF!</v>
      </c>
      <c r="DK31" s="4"/>
      <c r="DL31" s="5" t="e">
        <f t="shared" si="151"/>
        <v>#REF!</v>
      </c>
      <c r="DM31" s="4"/>
      <c r="DN31" s="5" t="e">
        <f t="shared" si="152"/>
        <v>#REF!</v>
      </c>
      <c r="DO31" s="4"/>
      <c r="DP31" s="5"/>
      <c r="DQ31" s="5" t="e">
        <f t="shared" si="153"/>
        <v>#REF!</v>
      </c>
      <c r="DR31" s="4">
        <f t="shared" si="55"/>
        <v>0</v>
      </c>
      <c r="DS31" s="4">
        <f t="shared" si="154"/>
        <v>0</v>
      </c>
      <c r="DT31" s="4"/>
      <c r="DU31" s="4" t="e">
        <f t="shared" si="38"/>
        <v>#REF!</v>
      </c>
      <c r="DV31" s="4" t="e">
        <f t="shared" si="155"/>
        <v>#REF!</v>
      </c>
      <c r="DW31" s="4"/>
      <c r="DX31" s="4"/>
      <c r="DY31" s="4" t="e">
        <f t="shared" si="56"/>
        <v>#REF!</v>
      </c>
      <c r="DZ31" s="4"/>
      <c r="EA31" s="4" t="e">
        <f t="shared" si="57"/>
        <v>#REF!</v>
      </c>
      <c r="EB31" s="4"/>
      <c r="EC31" s="4" t="e">
        <f t="shared" si="58"/>
        <v>#REF!</v>
      </c>
      <c r="ED31" s="4"/>
      <c r="EE31" s="4" t="e">
        <f t="shared" si="156"/>
        <v>#REF!</v>
      </c>
      <c r="EF31" s="4"/>
      <c r="EG31" s="4" t="e">
        <f t="shared" si="157"/>
        <v>#REF!</v>
      </c>
      <c r="EH31" s="4"/>
      <c r="EI31" s="4" t="e">
        <f t="shared" si="158"/>
        <v>#REF!</v>
      </c>
      <c r="EJ31" s="4"/>
      <c r="EK31" s="4" t="e">
        <f t="shared" si="159"/>
        <v>#REF!</v>
      </c>
      <c r="EL31" s="4"/>
      <c r="EM31" s="4" t="e">
        <f t="shared" si="160"/>
        <v>#REF!</v>
      </c>
      <c r="EN31" s="4"/>
      <c r="EO31" s="4" t="e">
        <f t="shared" si="161"/>
        <v>#REF!</v>
      </c>
      <c r="EP31" s="4"/>
      <c r="EQ31" s="4" t="e">
        <f t="shared" si="162"/>
        <v>#REF!</v>
      </c>
      <c r="ER31" s="4"/>
      <c r="ES31" s="4">
        <f t="shared" si="163"/>
        <v>0</v>
      </c>
      <c r="ET31" s="4"/>
      <c r="EU31" s="4" t="e">
        <f t="shared" si="66"/>
        <v>#REF!</v>
      </c>
      <c r="EV31" s="4"/>
      <c r="EW31" s="4" t="e">
        <f t="shared" si="164"/>
        <v>#REF!</v>
      </c>
      <c r="EX31" s="4"/>
      <c r="EY31" s="4" t="e">
        <f t="shared" si="165"/>
        <v>#REF!</v>
      </c>
      <c r="EZ31" s="4"/>
      <c r="FA31" s="4" t="e">
        <f t="shared" si="166"/>
        <v>#REF!</v>
      </c>
      <c r="FB31" s="4"/>
      <c r="FC31" s="4" t="e">
        <f t="shared" si="167"/>
        <v>#REF!</v>
      </c>
      <c r="FD31" s="4"/>
      <c r="FE31" s="4" t="e">
        <f t="shared" si="168"/>
        <v>#REF!</v>
      </c>
      <c r="FF31" s="4"/>
      <c r="FG31" s="4" t="e">
        <f t="shared" si="169"/>
        <v>#REF!</v>
      </c>
      <c r="FH31" s="4"/>
      <c r="FI31" s="4" t="e">
        <f t="shared" si="170"/>
        <v>#REF!</v>
      </c>
      <c r="FJ31" s="4">
        <f t="shared" si="74"/>
        <v>0</v>
      </c>
      <c r="FK31" s="4">
        <f t="shared" si="171"/>
        <v>0</v>
      </c>
      <c r="FL31" s="4"/>
      <c r="FM31" s="4" t="e">
        <f t="shared" si="75"/>
        <v>#REF!</v>
      </c>
      <c r="FN31" s="4" t="e">
        <f t="shared" si="172"/>
        <v>#REF!</v>
      </c>
      <c r="FO31" s="4"/>
      <c r="FP31" s="4"/>
      <c r="FQ31" s="4" t="e">
        <f t="shared" si="76"/>
        <v>#REF!</v>
      </c>
      <c r="FR31" s="4"/>
      <c r="FS31" s="4" t="e">
        <f t="shared" si="173"/>
        <v>#REF!</v>
      </c>
      <c r="FT31" s="4"/>
      <c r="FU31" s="4" t="e">
        <f t="shared" si="174"/>
        <v>#REF!</v>
      </c>
      <c r="FV31" s="4"/>
      <c r="FW31" s="4" t="e">
        <f t="shared" si="175"/>
        <v>#REF!</v>
      </c>
      <c r="FX31" s="4" t="e">
        <f t="shared" si="80"/>
        <v>#REF!</v>
      </c>
      <c r="FY31" s="4" t="e">
        <f t="shared" si="176"/>
        <v>#REF!</v>
      </c>
      <c r="FZ31" s="4"/>
      <c r="GA31" s="4"/>
      <c r="GB31" s="4" t="e">
        <f t="shared" si="39"/>
        <v>#REF!</v>
      </c>
      <c r="GC31" s="4"/>
      <c r="GD31" s="4" t="e">
        <f t="shared" si="177"/>
        <v>#REF!</v>
      </c>
      <c r="GE31" s="4"/>
      <c r="GF31" s="4" t="e">
        <f t="shared" si="178"/>
        <v>#REF!</v>
      </c>
      <c r="GG31" s="4"/>
      <c r="GH31" s="4" t="e">
        <f t="shared" si="179"/>
        <v>#REF!</v>
      </c>
      <c r="GI31" s="4"/>
      <c r="GJ31" s="4" t="e">
        <f t="shared" si="180"/>
        <v>#REF!</v>
      </c>
      <c r="GK31" s="4"/>
      <c r="GL31" s="4" t="e">
        <f t="shared" si="181"/>
        <v>#REF!</v>
      </c>
      <c r="GM31" s="4"/>
      <c r="GN31" s="4" t="e">
        <f t="shared" si="182"/>
        <v>#REF!</v>
      </c>
      <c r="GO31" s="4"/>
      <c r="GP31" s="4" t="e">
        <f t="shared" si="183"/>
        <v>#REF!</v>
      </c>
      <c r="GQ31" s="4"/>
      <c r="GR31" s="4" t="e">
        <f t="shared" si="184"/>
        <v>#REF!</v>
      </c>
      <c r="GS31" s="4"/>
      <c r="GT31" s="4" t="e">
        <f t="shared" si="185"/>
        <v>#REF!</v>
      </c>
      <c r="GU31" s="4"/>
      <c r="GV31" s="4" t="e">
        <f t="shared" si="186"/>
        <v>#REF!</v>
      </c>
      <c r="GW31" s="4"/>
      <c r="GX31" s="4" t="e">
        <f t="shared" si="187"/>
        <v>#REF!</v>
      </c>
      <c r="GY31" s="4"/>
      <c r="GZ31" s="4" t="e">
        <f t="shared" si="188"/>
        <v>#REF!</v>
      </c>
      <c r="HA31" s="4"/>
      <c r="HB31" s="4" t="e">
        <f t="shared" si="189"/>
        <v>#REF!</v>
      </c>
      <c r="HC31" s="4">
        <f t="shared" si="40"/>
        <v>0</v>
      </c>
      <c r="HD31" s="4">
        <f t="shared" si="190"/>
        <v>0</v>
      </c>
      <c r="HE31" s="4"/>
      <c r="HF31" s="4" t="e">
        <f t="shared" si="41"/>
        <v>#REF!</v>
      </c>
      <c r="HG31" s="4" t="e">
        <f t="shared" si="191"/>
        <v>#REF!</v>
      </c>
      <c r="HH31" s="4"/>
      <c r="HI31" s="4"/>
      <c r="HJ31" s="4" t="e">
        <f t="shared" si="94"/>
        <v>#REF!</v>
      </c>
      <c r="HK31" s="4"/>
      <c r="HL31" s="4" t="e">
        <f t="shared" si="95"/>
        <v>#REF!</v>
      </c>
      <c r="HM31" s="4"/>
      <c r="HN31" s="4" t="e">
        <f t="shared" si="96"/>
        <v>#REF!</v>
      </c>
      <c r="HO31" s="4" t="e">
        <f t="shared" si="42"/>
        <v>#REF!</v>
      </c>
      <c r="HP31" s="4" t="e">
        <f t="shared" si="192"/>
        <v>#REF!</v>
      </c>
      <c r="HQ31" s="4"/>
      <c r="HR31" s="4" t="e">
        <f t="shared" si="97"/>
        <v>#REF!</v>
      </c>
      <c r="HS31" s="4"/>
      <c r="HT31" s="4" t="e">
        <f t="shared" si="98"/>
        <v>#REF!</v>
      </c>
      <c r="HU31" s="4"/>
      <c r="HV31" s="4" t="e">
        <f t="shared" si="99"/>
        <v>#REF!</v>
      </c>
      <c r="HW31" s="4" t="e">
        <f t="shared" si="100"/>
        <v>#REF!</v>
      </c>
      <c r="HX31" s="4" t="e">
        <f t="shared" si="193"/>
        <v>#REF!</v>
      </c>
      <c r="HY31" s="4"/>
      <c r="HZ31" s="4">
        <f>HZ32</f>
        <v>44904</v>
      </c>
      <c r="IA31" s="4">
        <f t="shared" si="194"/>
        <v>44904</v>
      </c>
      <c r="IB31" s="4"/>
      <c r="IC31" s="4"/>
      <c r="ID31" s="4" t="e">
        <f t="shared" si="43"/>
        <v>#REF!</v>
      </c>
      <c r="IE31" s="4"/>
      <c r="IF31" s="4" t="e">
        <f t="shared" si="102"/>
        <v>#REF!</v>
      </c>
      <c r="IG31" s="4"/>
      <c r="IH31" s="4" t="e">
        <f t="shared" si="103"/>
        <v>#REF!</v>
      </c>
      <c r="II31" s="4"/>
      <c r="IJ31" s="4" t="e">
        <f t="shared" si="104"/>
        <v>#REF!</v>
      </c>
      <c r="IK31" s="4"/>
      <c r="IL31" s="4" t="e">
        <f t="shared" si="105"/>
        <v>#REF!</v>
      </c>
      <c r="IN31" s="4">
        <f>IN32</f>
        <v>44904</v>
      </c>
      <c r="IO31" s="4">
        <f>IO32</f>
        <v>44904</v>
      </c>
    </row>
    <row r="32" spans="1:249" ht="30.75" customHeight="1">
      <c r="A32" s="54" t="s">
        <v>133</v>
      </c>
      <c r="B32" s="7" t="s">
        <v>53</v>
      </c>
      <c r="C32" s="7" t="s">
        <v>5</v>
      </c>
      <c r="D32" s="7" t="s">
        <v>6</v>
      </c>
      <c r="E32" s="7" t="s">
        <v>114</v>
      </c>
      <c r="F32" s="7" t="s">
        <v>24</v>
      </c>
      <c r="G32" s="6" t="s">
        <v>48</v>
      </c>
      <c r="H32" s="14"/>
      <c r="I32" s="14"/>
      <c r="J32" s="4"/>
      <c r="K32" s="4"/>
      <c r="L32" s="4"/>
      <c r="M32" s="4"/>
      <c r="N32" s="4"/>
      <c r="O32" s="4"/>
      <c r="P32" s="4"/>
      <c r="Q32" s="4"/>
      <c r="R32" s="4"/>
      <c r="S32" s="5"/>
      <c r="T32" s="5"/>
      <c r="U32" s="4"/>
      <c r="V32" s="5"/>
      <c r="W32" s="4"/>
      <c r="X32" s="5"/>
      <c r="Y32" s="4"/>
      <c r="Z32" s="5"/>
      <c r="AA32" s="4"/>
      <c r="AB32" s="5"/>
      <c r="AC32" s="4"/>
      <c r="AD32" s="5"/>
      <c r="AE32" s="4"/>
      <c r="AF32" s="5"/>
      <c r="AG32" s="4"/>
      <c r="AH32" s="5"/>
      <c r="AI32" s="4"/>
      <c r="AJ32" s="5"/>
      <c r="AK32" s="4"/>
      <c r="AL32" s="5"/>
      <c r="AM32" s="4"/>
      <c r="AN32" s="5"/>
      <c r="AO32" s="4"/>
      <c r="AP32" s="5"/>
      <c r="AQ32" s="4"/>
      <c r="AR32" s="5"/>
      <c r="AS32" s="4"/>
      <c r="AT32" s="5"/>
      <c r="AU32" s="4"/>
      <c r="AV32" s="5"/>
      <c r="AW32" s="4"/>
      <c r="AX32" s="5"/>
      <c r="AY32" s="4"/>
      <c r="AZ32" s="5"/>
      <c r="BA32" s="4"/>
      <c r="BB32" s="5"/>
      <c r="BC32" s="4"/>
      <c r="BD32" s="5"/>
      <c r="BE32" s="4"/>
      <c r="BF32" s="5"/>
      <c r="BG32" s="4"/>
      <c r="BH32" s="5"/>
      <c r="BI32" s="4"/>
      <c r="BJ32" s="4"/>
      <c r="BK32" s="5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5"/>
      <c r="CA32" s="4"/>
      <c r="CB32" s="5"/>
      <c r="CC32" s="4"/>
      <c r="CD32" s="5"/>
      <c r="CE32" s="4"/>
      <c r="CF32" s="5"/>
      <c r="CG32" s="4"/>
      <c r="CH32" s="5"/>
      <c r="CI32" s="4"/>
      <c r="CJ32" s="5"/>
      <c r="CK32" s="4"/>
      <c r="CL32" s="5"/>
      <c r="CM32" s="4"/>
      <c r="CN32" s="5"/>
      <c r="CO32" s="4"/>
      <c r="CP32" s="5"/>
      <c r="CQ32" s="4"/>
      <c r="CR32" s="5"/>
      <c r="CS32" s="4"/>
      <c r="CT32" s="5"/>
      <c r="CU32" s="4"/>
      <c r="CV32" s="5"/>
      <c r="CW32" s="4"/>
      <c r="CX32" s="5"/>
      <c r="CY32" s="4"/>
      <c r="CZ32" s="5"/>
      <c r="DA32" s="4"/>
      <c r="DB32" s="5"/>
      <c r="DC32" s="4"/>
      <c r="DD32" s="5"/>
      <c r="DE32" s="4"/>
      <c r="DF32" s="5"/>
      <c r="DG32" s="4"/>
      <c r="DH32" s="5"/>
      <c r="DI32" s="4"/>
      <c r="DJ32" s="5"/>
      <c r="DK32" s="4"/>
      <c r="DL32" s="5"/>
      <c r="DM32" s="4"/>
      <c r="DN32" s="5"/>
      <c r="DO32" s="4"/>
      <c r="DP32" s="5"/>
      <c r="DQ32" s="5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  <c r="FW32" s="4"/>
      <c r="FX32" s="4"/>
      <c r="FY32" s="4"/>
      <c r="FZ32" s="4"/>
      <c r="GA32" s="4"/>
      <c r="GB32" s="4"/>
      <c r="GC32" s="4"/>
      <c r="GD32" s="4"/>
      <c r="GE32" s="4"/>
      <c r="GF32" s="4"/>
      <c r="GG32" s="4"/>
      <c r="GH32" s="4"/>
      <c r="GI32" s="4"/>
      <c r="GJ32" s="4"/>
      <c r="GK32" s="4"/>
      <c r="GL32" s="4"/>
      <c r="GM32" s="4"/>
      <c r="GN32" s="4"/>
      <c r="GO32" s="4"/>
      <c r="GP32" s="4"/>
      <c r="GQ32" s="4"/>
      <c r="GR32" s="4"/>
      <c r="GS32" s="4"/>
      <c r="GT32" s="4"/>
      <c r="GU32" s="4"/>
      <c r="GV32" s="4"/>
      <c r="GW32" s="4"/>
      <c r="GX32" s="4"/>
      <c r="GY32" s="4"/>
      <c r="GZ32" s="4"/>
      <c r="HA32" s="4"/>
      <c r="HB32" s="4"/>
      <c r="HC32" s="4"/>
      <c r="HD32" s="4"/>
      <c r="HE32" s="4"/>
      <c r="HF32" s="4"/>
      <c r="HG32" s="4"/>
      <c r="HH32" s="4"/>
      <c r="HI32" s="4"/>
      <c r="HJ32" s="4"/>
      <c r="HK32" s="4"/>
      <c r="HL32" s="4"/>
      <c r="HM32" s="4"/>
      <c r="HN32" s="4"/>
      <c r="HO32" s="4"/>
      <c r="HP32" s="4"/>
      <c r="HQ32" s="4"/>
      <c r="HR32" s="4"/>
      <c r="HS32" s="4"/>
      <c r="HT32" s="4"/>
      <c r="HU32" s="4"/>
      <c r="HV32" s="4"/>
      <c r="HW32" s="4"/>
      <c r="HX32" s="4"/>
      <c r="HY32" s="4"/>
      <c r="HZ32" s="4">
        <f>HZ33+HZ35+HZ36+HZ37</f>
        <v>44904</v>
      </c>
      <c r="IA32" s="4">
        <f t="shared" si="194"/>
        <v>44904</v>
      </c>
      <c r="IB32" s="4"/>
      <c r="IC32" s="4"/>
      <c r="ID32" s="4"/>
      <c r="IE32" s="4"/>
      <c r="IF32" s="4"/>
      <c r="IG32" s="4"/>
      <c r="IH32" s="4"/>
      <c r="II32" s="4"/>
      <c r="IJ32" s="4"/>
      <c r="IK32" s="4"/>
      <c r="IL32" s="4"/>
      <c r="IN32" s="4">
        <f>IN33+IN35+IN36+IN37</f>
        <v>44904</v>
      </c>
      <c r="IO32" s="4">
        <f>IO33+IO35+IO36+IO37</f>
        <v>44904</v>
      </c>
    </row>
    <row r="33" spans="1:249" ht="17.25" customHeight="1">
      <c r="A33" s="54" t="s">
        <v>205</v>
      </c>
      <c r="B33" s="7" t="s">
        <v>53</v>
      </c>
      <c r="C33" s="7" t="s">
        <v>5</v>
      </c>
      <c r="D33" s="7" t="s">
        <v>6</v>
      </c>
      <c r="E33" s="7" t="s">
        <v>114</v>
      </c>
      <c r="F33" s="7"/>
      <c r="G33" s="6" t="s">
        <v>174</v>
      </c>
      <c r="H33" s="14" t="s">
        <v>198</v>
      </c>
      <c r="I33" s="14"/>
      <c r="J33" s="4" t="e">
        <f>#REF!</f>
        <v>#REF!</v>
      </c>
      <c r="K33" s="4" t="e">
        <f t="shared" si="108"/>
        <v>#REF!</v>
      </c>
      <c r="L33" s="4"/>
      <c r="M33" s="4" t="e">
        <f>#REF!+J33</f>
        <v>#REF!</v>
      </c>
      <c r="N33" s="4" t="e">
        <f t="shared" si="109"/>
        <v>#REF!</v>
      </c>
      <c r="O33" s="4"/>
      <c r="P33" s="4" t="e">
        <f>#REF!</f>
        <v>#REF!</v>
      </c>
      <c r="Q33" s="4" t="e">
        <f t="shared" si="110"/>
        <v>#REF!</v>
      </c>
      <c r="R33" s="4"/>
      <c r="S33" s="5" t="e">
        <f t="shared" si="111"/>
        <v>#REF!</v>
      </c>
      <c r="T33" s="5" t="e">
        <f>#REF!</f>
        <v>#REF!</v>
      </c>
      <c r="U33" s="4"/>
      <c r="V33" s="5" t="e">
        <f t="shared" si="46"/>
        <v>#REF!</v>
      </c>
      <c r="W33" s="4"/>
      <c r="X33" s="5" t="e">
        <f t="shared" si="47"/>
        <v>#REF!</v>
      </c>
      <c r="Y33" s="4"/>
      <c r="Z33" s="5" t="e">
        <f t="shared" si="48"/>
        <v>#REF!</v>
      </c>
      <c r="AA33" s="4"/>
      <c r="AB33" s="5" t="e">
        <f t="shared" si="49"/>
        <v>#REF!</v>
      </c>
      <c r="AC33" s="4"/>
      <c r="AD33" s="5" t="e">
        <f t="shared" si="50"/>
        <v>#REF!</v>
      </c>
      <c r="AE33" s="4"/>
      <c r="AF33" s="5" t="e">
        <f t="shared" si="112"/>
        <v>#REF!</v>
      </c>
      <c r="AG33" s="4"/>
      <c r="AH33" s="5" t="e">
        <f t="shared" si="113"/>
        <v>#REF!</v>
      </c>
      <c r="AI33" s="4"/>
      <c r="AJ33" s="5" t="e">
        <f t="shared" si="114"/>
        <v>#REF!</v>
      </c>
      <c r="AK33" s="4"/>
      <c r="AL33" s="5" t="e">
        <f t="shared" si="115"/>
        <v>#REF!</v>
      </c>
      <c r="AM33" s="4"/>
      <c r="AN33" s="5" t="e">
        <f t="shared" si="116"/>
        <v>#REF!</v>
      </c>
      <c r="AO33" s="4"/>
      <c r="AP33" s="5" t="e">
        <f t="shared" si="117"/>
        <v>#REF!</v>
      </c>
      <c r="AQ33" s="4"/>
      <c r="AR33" s="5" t="e">
        <f t="shared" si="118"/>
        <v>#REF!</v>
      </c>
      <c r="AS33" s="4"/>
      <c r="AT33" s="5" t="e">
        <f t="shared" si="119"/>
        <v>#REF!</v>
      </c>
      <c r="AU33" s="4"/>
      <c r="AV33" s="5" t="e">
        <f t="shared" si="120"/>
        <v>#REF!</v>
      </c>
      <c r="AW33" s="4">
        <v>772</v>
      </c>
      <c r="AX33" s="5" t="e">
        <f t="shared" si="121"/>
        <v>#REF!</v>
      </c>
      <c r="AY33" s="4"/>
      <c r="AZ33" s="5" t="e">
        <f t="shared" si="122"/>
        <v>#REF!</v>
      </c>
      <c r="BA33" s="4"/>
      <c r="BB33" s="5" t="e">
        <f t="shared" si="123"/>
        <v>#REF!</v>
      </c>
      <c r="BC33" s="4"/>
      <c r="BD33" s="5" t="e">
        <f t="shared" si="124"/>
        <v>#REF!</v>
      </c>
      <c r="BE33" s="4"/>
      <c r="BF33" s="5" t="e">
        <f t="shared" si="125"/>
        <v>#REF!</v>
      </c>
      <c r="BG33" s="4"/>
      <c r="BH33" s="5" t="e">
        <f t="shared" si="126"/>
        <v>#REF!</v>
      </c>
      <c r="BI33" s="4"/>
      <c r="BJ33" s="4"/>
      <c r="BK33" s="5" t="e">
        <f t="shared" si="127"/>
        <v>#REF!</v>
      </c>
      <c r="BL33" s="4" t="e">
        <f t="shared" si="128"/>
        <v>#REF!</v>
      </c>
      <c r="BM33" s="4"/>
      <c r="BN33" s="4">
        <f t="shared" si="52"/>
        <v>772</v>
      </c>
      <c r="BO33" s="4">
        <f t="shared" si="129"/>
        <v>772</v>
      </c>
      <c r="BP33" s="4"/>
      <c r="BQ33" s="4" t="e">
        <f t="shared" si="15"/>
        <v>#REF!</v>
      </c>
      <c r="BR33" s="4" t="e">
        <f t="shared" si="130"/>
        <v>#REF!</v>
      </c>
      <c r="BS33" s="4"/>
      <c r="BT33" s="4" t="e">
        <f t="shared" si="131"/>
        <v>#REF!</v>
      </c>
      <c r="BU33" s="4">
        <v>-610</v>
      </c>
      <c r="BV33" s="4" t="e">
        <f t="shared" si="53"/>
        <v>#REF!</v>
      </c>
      <c r="BW33" s="4" t="e">
        <f t="shared" si="132"/>
        <v>#REF!</v>
      </c>
      <c r="BX33" s="4"/>
      <c r="BY33" s="4"/>
      <c r="BZ33" s="5" t="e">
        <f t="shared" si="17"/>
        <v>#REF!</v>
      </c>
      <c r="CA33" s="4"/>
      <c r="CB33" s="5" t="e">
        <f t="shared" si="133"/>
        <v>#REF!</v>
      </c>
      <c r="CC33" s="4"/>
      <c r="CD33" s="5" t="e">
        <f t="shared" si="134"/>
        <v>#REF!</v>
      </c>
      <c r="CE33" s="4"/>
      <c r="CF33" s="5" t="e">
        <f t="shared" si="135"/>
        <v>#REF!</v>
      </c>
      <c r="CG33" s="4"/>
      <c r="CH33" s="5" t="e">
        <f t="shared" si="136"/>
        <v>#REF!</v>
      </c>
      <c r="CI33" s="4"/>
      <c r="CJ33" s="5" t="e">
        <f t="shared" si="137"/>
        <v>#REF!</v>
      </c>
      <c r="CK33" s="4"/>
      <c r="CL33" s="5" t="e">
        <f t="shared" si="138"/>
        <v>#REF!</v>
      </c>
      <c r="CM33" s="4"/>
      <c r="CN33" s="5" t="e">
        <f t="shared" si="139"/>
        <v>#REF!</v>
      </c>
      <c r="CO33" s="4"/>
      <c r="CP33" s="5" t="e">
        <f t="shared" si="140"/>
        <v>#REF!</v>
      </c>
      <c r="CQ33" s="4"/>
      <c r="CR33" s="5" t="e">
        <f t="shared" si="141"/>
        <v>#REF!</v>
      </c>
      <c r="CS33" s="4"/>
      <c r="CT33" s="5" t="e">
        <f t="shared" si="142"/>
        <v>#REF!</v>
      </c>
      <c r="CU33" s="4"/>
      <c r="CV33" s="5" t="e">
        <f t="shared" si="143"/>
        <v>#REF!</v>
      </c>
      <c r="CW33" s="4"/>
      <c r="CX33" s="5" t="e">
        <f t="shared" si="144"/>
        <v>#REF!</v>
      </c>
      <c r="CY33" s="4"/>
      <c r="CZ33" s="5" t="e">
        <f t="shared" si="145"/>
        <v>#REF!</v>
      </c>
      <c r="DA33" s="4"/>
      <c r="DB33" s="5" t="e">
        <f t="shared" si="146"/>
        <v>#REF!</v>
      </c>
      <c r="DC33" s="4">
        <v>486</v>
      </c>
      <c r="DD33" s="5" t="e">
        <f t="shared" si="147"/>
        <v>#REF!</v>
      </c>
      <c r="DE33" s="4"/>
      <c r="DF33" s="5" t="e">
        <f t="shared" si="148"/>
        <v>#REF!</v>
      </c>
      <c r="DG33" s="4"/>
      <c r="DH33" s="5" t="e">
        <f t="shared" si="149"/>
        <v>#REF!</v>
      </c>
      <c r="DI33" s="4"/>
      <c r="DJ33" s="5" t="e">
        <f t="shared" si="150"/>
        <v>#REF!</v>
      </c>
      <c r="DK33" s="4"/>
      <c r="DL33" s="5" t="e">
        <f t="shared" si="151"/>
        <v>#REF!</v>
      </c>
      <c r="DM33" s="4"/>
      <c r="DN33" s="5" t="e">
        <f t="shared" si="152"/>
        <v>#REF!</v>
      </c>
      <c r="DO33" s="4"/>
      <c r="DP33" s="5"/>
      <c r="DQ33" s="5" t="e">
        <f t="shared" si="153"/>
        <v>#REF!</v>
      </c>
      <c r="DR33" s="4">
        <f t="shared" si="55"/>
        <v>486</v>
      </c>
      <c r="DS33" s="4">
        <f t="shared" si="154"/>
        <v>486</v>
      </c>
      <c r="DT33" s="4"/>
      <c r="DU33" s="4" t="e">
        <f t="shared" si="38"/>
        <v>#REF!</v>
      </c>
      <c r="DV33" s="4" t="e">
        <f t="shared" si="155"/>
        <v>#REF!</v>
      </c>
      <c r="DW33" s="4"/>
      <c r="DX33" s="4"/>
      <c r="DY33" s="4" t="e">
        <f t="shared" si="56"/>
        <v>#REF!</v>
      </c>
      <c r="DZ33" s="4"/>
      <c r="EA33" s="4" t="e">
        <f t="shared" si="57"/>
        <v>#REF!</v>
      </c>
      <c r="EB33" s="4"/>
      <c r="EC33" s="4" t="e">
        <f t="shared" si="58"/>
        <v>#REF!</v>
      </c>
      <c r="ED33" s="4"/>
      <c r="EE33" s="4" t="e">
        <f t="shared" si="156"/>
        <v>#REF!</v>
      </c>
      <c r="EF33" s="4"/>
      <c r="EG33" s="4" t="e">
        <f t="shared" si="157"/>
        <v>#REF!</v>
      </c>
      <c r="EH33" s="4"/>
      <c r="EI33" s="4" t="e">
        <f t="shared" si="158"/>
        <v>#REF!</v>
      </c>
      <c r="EJ33" s="4"/>
      <c r="EK33" s="4" t="e">
        <f t="shared" si="159"/>
        <v>#REF!</v>
      </c>
      <c r="EL33" s="4"/>
      <c r="EM33" s="4" t="e">
        <f t="shared" si="160"/>
        <v>#REF!</v>
      </c>
      <c r="EN33" s="4"/>
      <c r="EO33" s="4" t="e">
        <f t="shared" si="161"/>
        <v>#REF!</v>
      </c>
      <c r="EP33" s="4"/>
      <c r="EQ33" s="4" t="e">
        <f t="shared" si="162"/>
        <v>#REF!</v>
      </c>
      <c r="ER33" s="4">
        <v>-100</v>
      </c>
      <c r="ES33" s="4">
        <f t="shared" si="163"/>
        <v>-100</v>
      </c>
      <c r="ET33" s="4"/>
      <c r="EU33" s="4" t="e">
        <f t="shared" si="66"/>
        <v>#REF!</v>
      </c>
      <c r="EV33" s="4">
        <v>455.25</v>
      </c>
      <c r="EW33" s="4" t="e">
        <f t="shared" si="164"/>
        <v>#REF!</v>
      </c>
      <c r="EX33" s="4"/>
      <c r="EY33" s="4" t="e">
        <f t="shared" si="165"/>
        <v>#REF!</v>
      </c>
      <c r="EZ33" s="4"/>
      <c r="FA33" s="4" t="e">
        <f t="shared" si="166"/>
        <v>#REF!</v>
      </c>
      <c r="FB33" s="4"/>
      <c r="FC33" s="4" t="e">
        <f t="shared" si="167"/>
        <v>#REF!</v>
      </c>
      <c r="FD33" s="4"/>
      <c r="FE33" s="4" t="e">
        <f t="shared" si="168"/>
        <v>#REF!</v>
      </c>
      <c r="FF33" s="4"/>
      <c r="FG33" s="4" t="e">
        <f t="shared" si="169"/>
        <v>#REF!</v>
      </c>
      <c r="FH33" s="4"/>
      <c r="FI33" s="4" t="e">
        <f t="shared" si="170"/>
        <v>#REF!</v>
      </c>
      <c r="FJ33" s="4">
        <f t="shared" si="74"/>
        <v>455.25</v>
      </c>
      <c r="FK33" s="4">
        <f t="shared" si="171"/>
        <v>455.25</v>
      </c>
      <c r="FL33" s="4"/>
      <c r="FM33" s="4" t="e">
        <f t="shared" si="75"/>
        <v>#REF!</v>
      </c>
      <c r="FN33" s="4" t="e">
        <f t="shared" si="172"/>
        <v>#REF!</v>
      </c>
      <c r="FO33" s="4"/>
      <c r="FP33" s="4"/>
      <c r="FQ33" s="4" t="e">
        <f t="shared" si="76"/>
        <v>#REF!</v>
      </c>
      <c r="FR33" s="4"/>
      <c r="FS33" s="4" t="e">
        <f t="shared" si="173"/>
        <v>#REF!</v>
      </c>
      <c r="FT33" s="4"/>
      <c r="FU33" s="4" t="e">
        <f t="shared" si="174"/>
        <v>#REF!</v>
      </c>
      <c r="FV33" s="4"/>
      <c r="FW33" s="4" t="e">
        <f t="shared" si="175"/>
        <v>#REF!</v>
      </c>
      <c r="FX33" s="4" t="e">
        <f t="shared" si="80"/>
        <v>#REF!</v>
      </c>
      <c r="FY33" s="4" t="e">
        <f t="shared" si="176"/>
        <v>#REF!</v>
      </c>
      <c r="FZ33" s="4"/>
      <c r="GA33" s="4"/>
      <c r="GB33" s="4" t="e">
        <f t="shared" si="39"/>
        <v>#REF!</v>
      </c>
      <c r="GC33" s="4"/>
      <c r="GD33" s="4" t="e">
        <f t="shared" si="177"/>
        <v>#REF!</v>
      </c>
      <c r="GE33" s="4"/>
      <c r="GF33" s="4" t="e">
        <f t="shared" si="178"/>
        <v>#REF!</v>
      </c>
      <c r="GG33" s="4"/>
      <c r="GH33" s="4" t="e">
        <f t="shared" si="179"/>
        <v>#REF!</v>
      </c>
      <c r="GI33" s="4"/>
      <c r="GJ33" s="4" t="e">
        <f t="shared" si="180"/>
        <v>#REF!</v>
      </c>
      <c r="GK33" s="4"/>
      <c r="GL33" s="4" t="e">
        <f t="shared" si="181"/>
        <v>#REF!</v>
      </c>
      <c r="GM33" s="4"/>
      <c r="GN33" s="4" t="e">
        <f t="shared" si="182"/>
        <v>#REF!</v>
      </c>
      <c r="GO33" s="4">
        <v>585</v>
      </c>
      <c r="GP33" s="4" t="e">
        <f t="shared" si="183"/>
        <v>#REF!</v>
      </c>
      <c r="GQ33" s="4"/>
      <c r="GR33" s="4" t="e">
        <f t="shared" si="184"/>
        <v>#REF!</v>
      </c>
      <c r="GS33" s="4"/>
      <c r="GT33" s="4" t="e">
        <f t="shared" si="185"/>
        <v>#REF!</v>
      </c>
      <c r="GU33" s="4"/>
      <c r="GV33" s="4" t="e">
        <f t="shared" si="186"/>
        <v>#REF!</v>
      </c>
      <c r="GW33" s="4"/>
      <c r="GX33" s="4" t="e">
        <f t="shared" si="187"/>
        <v>#REF!</v>
      </c>
      <c r="GY33" s="4"/>
      <c r="GZ33" s="4" t="e">
        <f t="shared" si="188"/>
        <v>#REF!</v>
      </c>
      <c r="HA33" s="4"/>
      <c r="HB33" s="4" t="e">
        <f t="shared" si="189"/>
        <v>#REF!</v>
      </c>
      <c r="HC33" s="4">
        <f t="shared" si="40"/>
        <v>585</v>
      </c>
      <c r="HD33" s="4">
        <f t="shared" si="190"/>
        <v>585</v>
      </c>
      <c r="HE33" s="4"/>
      <c r="HF33" s="4" t="e">
        <f t="shared" si="41"/>
        <v>#REF!</v>
      </c>
      <c r="HG33" s="4" t="e">
        <f t="shared" si="191"/>
        <v>#REF!</v>
      </c>
      <c r="HH33" s="4"/>
      <c r="HI33" s="4"/>
      <c r="HJ33" s="4" t="e">
        <f t="shared" si="94"/>
        <v>#REF!</v>
      </c>
      <c r="HK33" s="4"/>
      <c r="HL33" s="4" t="e">
        <f t="shared" si="95"/>
        <v>#REF!</v>
      </c>
      <c r="HM33" s="4"/>
      <c r="HN33" s="4" t="e">
        <f t="shared" si="96"/>
        <v>#REF!</v>
      </c>
      <c r="HO33" s="4" t="e">
        <f t="shared" si="42"/>
        <v>#REF!</v>
      </c>
      <c r="HP33" s="4" t="e">
        <f t="shared" si="192"/>
        <v>#REF!</v>
      </c>
      <c r="HQ33" s="4"/>
      <c r="HR33" s="4" t="e">
        <f t="shared" si="97"/>
        <v>#REF!</v>
      </c>
      <c r="HS33" s="4"/>
      <c r="HT33" s="4" t="e">
        <f t="shared" si="98"/>
        <v>#REF!</v>
      </c>
      <c r="HU33" s="4"/>
      <c r="HV33" s="4" t="e">
        <f t="shared" si="99"/>
        <v>#REF!</v>
      </c>
      <c r="HW33" s="4" t="e">
        <f t="shared" si="100"/>
        <v>#REF!</v>
      </c>
      <c r="HX33" s="4" t="e">
        <f t="shared" si="193"/>
        <v>#REF!</v>
      </c>
      <c r="HY33" s="4"/>
      <c r="HZ33" s="4">
        <v>8200</v>
      </c>
      <c r="IA33" s="4">
        <f t="shared" si="194"/>
        <v>8200</v>
      </c>
      <c r="IB33" s="4"/>
      <c r="IC33" s="4"/>
      <c r="ID33" s="4" t="e">
        <f t="shared" si="43"/>
        <v>#REF!</v>
      </c>
      <c r="IE33" s="4"/>
      <c r="IF33" s="4" t="e">
        <f t="shared" si="102"/>
        <v>#REF!</v>
      </c>
      <c r="IG33" s="4"/>
      <c r="IH33" s="4" t="e">
        <f t="shared" si="103"/>
        <v>#REF!</v>
      </c>
      <c r="II33" s="4"/>
      <c r="IJ33" s="4" t="e">
        <f t="shared" si="104"/>
        <v>#REF!</v>
      </c>
      <c r="IK33" s="4"/>
      <c r="IL33" s="4" t="e">
        <f t="shared" si="105"/>
        <v>#REF!</v>
      </c>
      <c r="IN33" s="4">
        <v>8200</v>
      </c>
      <c r="IO33" s="4">
        <v>8200</v>
      </c>
    </row>
    <row r="34" spans="1:249" ht="15" hidden="1" customHeight="1">
      <c r="A34" s="54"/>
      <c r="B34" s="7"/>
      <c r="C34" s="7"/>
      <c r="D34" s="7"/>
      <c r="E34" s="7"/>
      <c r="F34" s="7"/>
      <c r="G34" s="6"/>
      <c r="H34" s="14">
        <v>22210</v>
      </c>
      <c r="I34" s="14"/>
      <c r="J34" s="4" t="e">
        <f>#REF!</f>
        <v>#REF!</v>
      </c>
      <c r="K34" s="4" t="e">
        <f t="shared" si="108"/>
        <v>#REF!</v>
      </c>
      <c r="L34" s="4"/>
      <c r="M34" s="4" t="e">
        <f>#REF!+J34</f>
        <v>#REF!</v>
      </c>
      <c r="N34" s="4" t="e">
        <f t="shared" si="109"/>
        <v>#REF!</v>
      </c>
      <c r="O34" s="4"/>
      <c r="P34" s="4" t="e">
        <f>#REF!</f>
        <v>#REF!</v>
      </c>
      <c r="Q34" s="4" t="e">
        <f t="shared" si="110"/>
        <v>#REF!</v>
      </c>
      <c r="R34" s="4"/>
      <c r="S34" s="5" t="e">
        <f t="shared" si="111"/>
        <v>#REF!</v>
      </c>
      <c r="T34" s="5" t="e">
        <f>#REF!</f>
        <v>#REF!</v>
      </c>
      <c r="U34" s="4"/>
      <c r="V34" s="5" t="e">
        <f t="shared" si="46"/>
        <v>#REF!</v>
      </c>
      <c r="W34" s="4"/>
      <c r="X34" s="5" t="e">
        <f t="shared" si="47"/>
        <v>#REF!</v>
      </c>
      <c r="Y34" s="4"/>
      <c r="Z34" s="5" t="e">
        <f t="shared" si="48"/>
        <v>#REF!</v>
      </c>
      <c r="AA34" s="4"/>
      <c r="AB34" s="5" t="e">
        <f t="shared" si="49"/>
        <v>#REF!</v>
      </c>
      <c r="AC34" s="4"/>
      <c r="AD34" s="5" t="e">
        <f t="shared" si="50"/>
        <v>#REF!</v>
      </c>
      <c r="AE34" s="4"/>
      <c r="AF34" s="5" t="e">
        <f t="shared" si="112"/>
        <v>#REF!</v>
      </c>
      <c r="AG34" s="4"/>
      <c r="AH34" s="5" t="e">
        <f t="shared" si="113"/>
        <v>#REF!</v>
      </c>
      <c r="AI34" s="4"/>
      <c r="AJ34" s="5" t="e">
        <f t="shared" si="114"/>
        <v>#REF!</v>
      </c>
      <c r="AK34" s="4"/>
      <c r="AL34" s="5" t="e">
        <f t="shared" si="115"/>
        <v>#REF!</v>
      </c>
      <c r="AM34" s="4"/>
      <c r="AN34" s="5" t="e">
        <f t="shared" si="116"/>
        <v>#REF!</v>
      </c>
      <c r="AO34" s="4"/>
      <c r="AP34" s="5" t="e">
        <f t="shared" si="117"/>
        <v>#REF!</v>
      </c>
      <c r="AQ34" s="4"/>
      <c r="AR34" s="5" t="e">
        <f t="shared" si="118"/>
        <v>#REF!</v>
      </c>
      <c r="AS34" s="4"/>
      <c r="AT34" s="5" t="e">
        <f t="shared" si="119"/>
        <v>#REF!</v>
      </c>
      <c r="AU34" s="4"/>
      <c r="AV34" s="5" t="e">
        <f t="shared" si="120"/>
        <v>#REF!</v>
      </c>
      <c r="AW34" s="4"/>
      <c r="AX34" s="5" t="e">
        <f t="shared" si="121"/>
        <v>#REF!</v>
      </c>
      <c r="AY34" s="4"/>
      <c r="AZ34" s="5" t="e">
        <f t="shared" si="122"/>
        <v>#REF!</v>
      </c>
      <c r="BA34" s="4"/>
      <c r="BB34" s="5" t="e">
        <f t="shared" si="123"/>
        <v>#REF!</v>
      </c>
      <c r="BC34" s="4"/>
      <c r="BD34" s="5" t="e">
        <f t="shared" si="124"/>
        <v>#REF!</v>
      </c>
      <c r="BE34" s="4"/>
      <c r="BF34" s="5" t="e">
        <f t="shared" si="125"/>
        <v>#REF!</v>
      </c>
      <c r="BG34" s="4"/>
      <c r="BH34" s="5" t="e">
        <f t="shared" si="126"/>
        <v>#REF!</v>
      </c>
      <c r="BI34" s="4"/>
      <c r="BJ34" s="4"/>
      <c r="BK34" s="5" t="e">
        <f t="shared" si="127"/>
        <v>#REF!</v>
      </c>
      <c r="BL34" s="4" t="e">
        <f t="shared" si="128"/>
        <v>#REF!</v>
      </c>
      <c r="BM34" s="4"/>
      <c r="BN34" s="4">
        <f t="shared" si="52"/>
        <v>0</v>
      </c>
      <c r="BO34" s="4">
        <f t="shared" si="129"/>
        <v>0</v>
      </c>
      <c r="BP34" s="4"/>
      <c r="BQ34" s="4" t="e">
        <f t="shared" si="15"/>
        <v>#REF!</v>
      </c>
      <c r="BR34" s="4" t="e">
        <f t="shared" si="130"/>
        <v>#REF!</v>
      </c>
      <c r="BS34" s="4"/>
      <c r="BT34" s="4" t="e">
        <f t="shared" si="131"/>
        <v>#REF!</v>
      </c>
      <c r="BU34" s="4"/>
      <c r="BV34" s="4" t="e">
        <f t="shared" si="53"/>
        <v>#REF!</v>
      </c>
      <c r="BW34" s="4" t="e">
        <f t="shared" si="132"/>
        <v>#REF!</v>
      </c>
      <c r="BX34" s="4"/>
      <c r="BY34" s="4"/>
      <c r="BZ34" s="5" t="e">
        <f t="shared" si="17"/>
        <v>#REF!</v>
      </c>
      <c r="CA34" s="4"/>
      <c r="CB34" s="5" t="e">
        <f t="shared" si="133"/>
        <v>#REF!</v>
      </c>
      <c r="CC34" s="4"/>
      <c r="CD34" s="5" t="e">
        <f t="shared" si="134"/>
        <v>#REF!</v>
      </c>
      <c r="CE34" s="4"/>
      <c r="CF34" s="5" t="e">
        <f t="shared" si="135"/>
        <v>#REF!</v>
      </c>
      <c r="CG34" s="4"/>
      <c r="CH34" s="5" t="e">
        <f t="shared" si="136"/>
        <v>#REF!</v>
      </c>
      <c r="CI34" s="4"/>
      <c r="CJ34" s="5" t="e">
        <f t="shared" si="137"/>
        <v>#REF!</v>
      </c>
      <c r="CK34" s="4"/>
      <c r="CL34" s="5" t="e">
        <f t="shared" si="138"/>
        <v>#REF!</v>
      </c>
      <c r="CM34" s="4"/>
      <c r="CN34" s="5" t="e">
        <f t="shared" si="139"/>
        <v>#REF!</v>
      </c>
      <c r="CO34" s="4"/>
      <c r="CP34" s="5" t="e">
        <f t="shared" si="140"/>
        <v>#REF!</v>
      </c>
      <c r="CQ34" s="4"/>
      <c r="CR34" s="5" t="e">
        <f t="shared" si="141"/>
        <v>#REF!</v>
      </c>
      <c r="CS34" s="4"/>
      <c r="CT34" s="5" t="e">
        <f t="shared" si="142"/>
        <v>#REF!</v>
      </c>
      <c r="CU34" s="4"/>
      <c r="CV34" s="5" t="e">
        <f t="shared" si="143"/>
        <v>#REF!</v>
      </c>
      <c r="CW34" s="4"/>
      <c r="CX34" s="5" t="e">
        <f t="shared" si="144"/>
        <v>#REF!</v>
      </c>
      <c r="CY34" s="4"/>
      <c r="CZ34" s="5" t="e">
        <f t="shared" si="145"/>
        <v>#REF!</v>
      </c>
      <c r="DA34" s="4"/>
      <c r="DB34" s="5" t="e">
        <f t="shared" si="146"/>
        <v>#REF!</v>
      </c>
      <c r="DC34" s="4"/>
      <c r="DD34" s="5" t="e">
        <f t="shared" si="147"/>
        <v>#REF!</v>
      </c>
      <c r="DE34" s="4"/>
      <c r="DF34" s="5" t="e">
        <f t="shared" si="148"/>
        <v>#REF!</v>
      </c>
      <c r="DG34" s="4"/>
      <c r="DH34" s="5" t="e">
        <f t="shared" si="149"/>
        <v>#REF!</v>
      </c>
      <c r="DI34" s="4"/>
      <c r="DJ34" s="5" t="e">
        <f t="shared" si="150"/>
        <v>#REF!</v>
      </c>
      <c r="DK34" s="4"/>
      <c r="DL34" s="5" t="e">
        <f t="shared" si="151"/>
        <v>#REF!</v>
      </c>
      <c r="DM34" s="4"/>
      <c r="DN34" s="5" t="e">
        <f t="shared" si="152"/>
        <v>#REF!</v>
      </c>
      <c r="DO34" s="4"/>
      <c r="DP34" s="5"/>
      <c r="DQ34" s="5" t="e">
        <f t="shared" si="153"/>
        <v>#REF!</v>
      </c>
      <c r="DR34" s="4">
        <f t="shared" si="55"/>
        <v>0</v>
      </c>
      <c r="DS34" s="4">
        <f t="shared" si="154"/>
        <v>0</v>
      </c>
      <c r="DT34" s="4"/>
      <c r="DU34" s="4" t="e">
        <f t="shared" si="38"/>
        <v>#REF!</v>
      </c>
      <c r="DV34" s="4" t="e">
        <f t="shared" si="155"/>
        <v>#REF!</v>
      </c>
      <c r="DW34" s="4"/>
      <c r="DX34" s="4"/>
      <c r="DY34" s="4" t="e">
        <f t="shared" si="56"/>
        <v>#REF!</v>
      </c>
      <c r="DZ34" s="4"/>
      <c r="EA34" s="4" t="e">
        <f t="shared" si="57"/>
        <v>#REF!</v>
      </c>
      <c r="EB34" s="4"/>
      <c r="EC34" s="4" t="e">
        <f t="shared" si="58"/>
        <v>#REF!</v>
      </c>
      <c r="ED34" s="4"/>
      <c r="EE34" s="4" t="e">
        <f t="shared" si="156"/>
        <v>#REF!</v>
      </c>
      <c r="EF34" s="4"/>
      <c r="EG34" s="4" t="e">
        <f t="shared" si="157"/>
        <v>#REF!</v>
      </c>
      <c r="EH34" s="4"/>
      <c r="EI34" s="4" t="e">
        <f t="shared" si="158"/>
        <v>#REF!</v>
      </c>
      <c r="EJ34" s="4"/>
      <c r="EK34" s="4" t="e">
        <f t="shared" si="159"/>
        <v>#REF!</v>
      </c>
      <c r="EL34" s="4"/>
      <c r="EM34" s="4" t="e">
        <f t="shared" si="160"/>
        <v>#REF!</v>
      </c>
      <c r="EN34" s="4"/>
      <c r="EO34" s="4" t="e">
        <f t="shared" si="161"/>
        <v>#REF!</v>
      </c>
      <c r="EP34" s="4"/>
      <c r="EQ34" s="4" t="e">
        <f t="shared" si="162"/>
        <v>#REF!</v>
      </c>
      <c r="ER34" s="4"/>
      <c r="ES34" s="4">
        <f t="shared" si="163"/>
        <v>0</v>
      </c>
      <c r="ET34" s="4"/>
      <c r="EU34" s="4" t="e">
        <f t="shared" si="66"/>
        <v>#REF!</v>
      </c>
      <c r="EV34" s="4"/>
      <c r="EW34" s="4" t="e">
        <f t="shared" si="164"/>
        <v>#REF!</v>
      </c>
      <c r="EX34" s="4"/>
      <c r="EY34" s="4" t="e">
        <f t="shared" si="165"/>
        <v>#REF!</v>
      </c>
      <c r="EZ34" s="4"/>
      <c r="FA34" s="4" t="e">
        <f t="shared" si="166"/>
        <v>#REF!</v>
      </c>
      <c r="FB34" s="4"/>
      <c r="FC34" s="4" t="e">
        <f t="shared" si="167"/>
        <v>#REF!</v>
      </c>
      <c r="FD34" s="4"/>
      <c r="FE34" s="4" t="e">
        <f t="shared" si="168"/>
        <v>#REF!</v>
      </c>
      <c r="FF34" s="4"/>
      <c r="FG34" s="4" t="e">
        <f t="shared" si="169"/>
        <v>#REF!</v>
      </c>
      <c r="FH34" s="4"/>
      <c r="FI34" s="4" t="e">
        <f t="shared" si="170"/>
        <v>#REF!</v>
      </c>
      <c r="FJ34" s="4">
        <f t="shared" si="74"/>
        <v>0</v>
      </c>
      <c r="FK34" s="4">
        <f t="shared" si="171"/>
        <v>0</v>
      </c>
      <c r="FL34" s="4"/>
      <c r="FM34" s="4" t="e">
        <f t="shared" si="75"/>
        <v>#REF!</v>
      </c>
      <c r="FN34" s="4" t="e">
        <f t="shared" si="172"/>
        <v>#REF!</v>
      </c>
      <c r="FO34" s="4"/>
      <c r="FP34" s="4"/>
      <c r="FQ34" s="4" t="e">
        <f t="shared" si="76"/>
        <v>#REF!</v>
      </c>
      <c r="FR34" s="4"/>
      <c r="FS34" s="4" t="e">
        <f t="shared" si="173"/>
        <v>#REF!</v>
      </c>
      <c r="FT34" s="4"/>
      <c r="FU34" s="4" t="e">
        <f t="shared" si="174"/>
        <v>#REF!</v>
      </c>
      <c r="FV34" s="4"/>
      <c r="FW34" s="4" t="e">
        <f t="shared" si="175"/>
        <v>#REF!</v>
      </c>
      <c r="FX34" s="4" t="e">
        <f t="shared" si="80"/>
        <v>#REF!</v>
      </c>
      <c r="FY34" s="4" t="e">
        <f t="shared" si="176"/>
        <v>#REF!</v>
      </c>
      <c r="FZ34" s="4"/>
      <c r="GA34" s="4"/>
      <c r="GB34" s="4" t="e">
        <f t="shared" si="39"/>
        <v>#REF!</v>
      </c>
      <c r="GC34" s="4"/>
      <c r="GD34" s="4" t="e">
        <f t="shared" si="177"/>
        <v>#REF!</v>
      </c>
      <c r="GE34" s="4"/>
      <c r="GF34" s="4" t="e">
        <f t="shared" si="178"/>
        <v>#REF!</v>
      </c>
      <c r="GG34" s="4"/>
      <c r="GH34" s="4" t="e">
        <f t="shared" si="179"/>
        <v>#REF!</v>
      </c>
      <c r="GI34" s="4"/>
      <c r="GJ34" s="4" t="e">
        <f t="shared" si="180"/>
        <v>#REF!</v>
      </c>
      <c r="GK34" s="4"/>
      <c r="GL34" s="4" t="e">
        <f t="shared" si="181"/>
        <v>#REF!</v>
      </c>
      <c r="GM34" s="4"/>
      <c r="GN34" s="4" t="e">
        <f t="shared" si="182"/>
        <v>#REF!</v>
      </c>
      <c r="GO34" s="4"/>
      <c r="GP34" s="4" t="e">
        <f t="shared" si="183"/>
        <v>#REF!</v>
      </c>
      <c r="GQ34" s="4"/>
      <c r="GR34" s="4" t="e">
        <f t="shared" si="184"/>
        <v>#REF!</v>
      </c>
      <c r="GS34" s="4"/>
      <c r="GT34" s="4" t="e">
        <f t="shared" si="185"/>
        <v>#REF!</v>
      </c>
      <c r="GU34" s="4"/>
      <c r="GV34" s="4" t="e">
        <f t="shared" si="186"/>
        <v>#REF!</v>
      </c>
      <c r="GW34" s="4"/>
      <c r="GX34" s="4" t="e">
        <f t="shared" si="187"/>
        <v>#REF!</v>
      </c>
      <c r="GY34" s="4"/>
      <c r="GZ34" s="4" t="e">
        <f t="shared" si="188"/>
        <v>#REF!</v>
      </c>
      <c r="HA34" s="4"/>
      <c r="HB34" s="4" t="e">
        <f t="shared" si="189"/>
        <v>#REF!</v>
      </c>
      <c r="HC34" s="4">
        <f t="shared" si="40"/>
        <v>0</v>
      </c>
      <c r="HD34" s="4">
        <f t="shared" si="190"/>
        <v>0</v>
      </c>
      <c r="HE34" s="4"/>
      <c r="HF34" s="4" t="e">
        <f t="shared" si="41"/>
        <v>#REF!</v>
      </c>
      <c r="HG34" s="4" t="e">
        <f t="shared" si="191"/>
        <v>#REF!</v>
      </c>
      <c r="HH34" s="4"/>
      <c r="HI34" s="4"/>
      <c r="HJ34" s="4" t="e">
        <f t="shared" si="94"/>
        <v>#REF!</v>
      </c>
      <c r="HK34" s="4"/>
      <c r="HL34" s="4" t="e">
        <f t="shared" si="95"/>
        <v>#REF!</v>
      </c>
      <c r="HM34" s="4"/>
      <c r="HN34" s="4" t="e">
        <f t="shared" si="96"/>
        <v>#REF!</v>
      </c>
      <c r="HO34" s="4" t="e">
        <f t="shared" si="42"/>
        <v>#REF!</v>
      </c>
      <c r="HP34" s="4" t="e">
        <f t="shared" si="192"/>
        <v>#REF!</v>
      </c>
      <c r="HQ34" s="4"/>
      <c r="HR34" s="4" t="e">
        <f t="shared" si="97"/>
        <v>#REF!</v>
      </c>
      <c r="HS34" s="4"/>
      <c r="HT34" s="4" t="e">
        <f t="shared" si="98"/>
        <v>#REF!</v>
      </c>
      <c r="HU34" s="4"/>
      <c r="HV34" s="4" t="e">
        <f t="shared" si="99"/>
        <v>#REF!</v>
      </c>
      <c r="HW34" s="4" t="e">
        <f t="shared" si="100"/>
        <v>#REF!</v>
      </c>
      <c r="HX34" s="4" t="e">
        <f t="shared" si="193"/>
        <v>#REF!</v>
      </c>
      <c r="HY34" s="4"/>
      <c r="HZ34" s="4"/>
      <c r="IA34" s="4">
        <f t="shared" si="194"/>
        <v>0</v>
      </c>
      <c r="IB34" s="4"/>
      <c r="IC34" s="4"/>
      <c r="ID34" s="4" t="e">
        <f t="shared" si="43"/>
        <v>#REF!</v>
      </c>
      <c r="IE34" s="4"/>
      <c r="IF34" s="4" t="e">
        <f t="shared" si="102"/>
        <v>#REF!</v>
      </c>
      <c r="IG34" s="4"/>
      <c r="IH34" s="4" t="e">
        <f t="shared" si="103"/>
        <v>#REF!</v>
      </c>
      <c r="II34" s="4"/>
      <c r="IJ34" s="4" t="e">
        <f t="shared" si="104"/>
        <v>#REF!</v>
      </c>
      <c r="IK34" s="4"/>
      <c r="IL34" s="4" t="e">
        <f t="shared" si="105"/>
        <v>#REF!</v>
      </c>
      <c r="IN34" s="4"/>
      <c r="IO34" s="4"/>
    </row>
    <row r="35" spans="1:249" ht="17.25" customHeight="1">
      <c r="A35" s="54" t="s">
        <v>201</v>
      </c>
      <c r="B35" s="7" t="s">
        <v>53</v>
      </c>
      <c r="C35" s="7" t="s">
        <v>5</v>
      </c>
      <c r="D35" s="7" t="s">
        <v>6</v>
      </c>
      <c r="E35" s="7" t="s">
        <v>114</v>
      </c>
      <c r="F35" s="7"/>
      <c r="G35" s="6" t="s">
        <v>174</v>
      </c>
      <c r="H35" s="14" t="s">
        <v>199</v>
      </c>
      <c r="I35" s="14"/>
      <c r="J35" s="4" t="e">
        <f>#REF!</f>
        <v>#REF!</v>
      </c>
      <c r="K35" s="4" t="e">
        <f t="shared" si="108"/>
        <v>#REF!</v>
      </c>
      <c r="L35" s="4"/>
      <c r="M35" s="4" t="e">
        <f>#REF!+J35</f>
        <v>#REF!</v>
      </c>
      <c r="N35" s="4" t="e">
        <f t="shared" si="109"/>
        <v>#REF!</v>
      </c>
      <c r="O35" s="4"/>
      <c r="P35" s="4" t="e">
        <f>#REF!</f>
        <v>#REF!</v>
      </c>
      <c r="Q35" s="4" t="e">
        <f t="shared" si="110"/>
        <v>#REF!</v>
      </c>
      <c r="R35" s="4"/>
      <c r="S35" s="5" t="e">
        <f t="shared" si="111"/>
        <v>#REF!</v>
      </c>
      <c r="T35" s="5" t="e">
        <f>#REF!</f>
        <v>#REF!</v>
      </c>
      <c r="U35" s="4"/>
      <c r="V35" s="5" t="e">
        <f t="shared" si="46"/>
        <v>#REF!</v>
      </c>
      <c r="W35" s="4"/>
      <c r="X35" s="5" t="e">
        <f t="shared" si="47"/>
        <v>#REF!</v>
      </c>
      <c r="Y35" s="4"/>
      <c r="Z35" s="5" t="e">
        <f t="shared" si="48"/>
        <v>#REF!</v>
      </c>
      <c r="AA35" s="4"/>
      <c r="AB35" s="5" t="e">
        <f t="shared" si="49"/>
        <v>#REF!</v>
      </c>
      <c r="AC35" s="4"/>
      <c r="AD35" s="5" t="e">
        <f t="shared" si="50"/>
        <v>#REF!</v>
      </c>
      <c r="AE35" s="4"/>
      <c r="AF35" s="5" t="e">
        <f t="shared" si="112"/>
        <v>#REF!</v>
      </c>
      <c r="AG35" s="4"/>
      <c r="AH35" s="5" t="e">
        <f t="shared" si="113"/>
        <v>#REF!</v>
      </c>
      <c r="AI35" s="4"/>
      <c r="AJ35" s="5" t="e">
        <f t="shared" si="114"/>
        <v>#REF!</v>
      </c>
      <c r="AK35" s="4"/>
      <c r="AL35" s="5" t="e">
        <f t="shared" si="115"/>
        <v>#REF!</v>
      </c>
      <c r="AM35" s="4"/>
      <c r="AN35" s="5" t="e">
        <f t="shared" si="116"/>
        <v>#REF!</v>
      </c>
      <c r="AO35" s="4"/>
      <c r="AP35" s="5" t="e">
        <f t="shared" si="117"/>
        <v>#REF!</v>
      </c>
      <c r="AQ35" s="4"/>
      <c r="AR35" s="5" t="e">
        <f t="shared" si="118"/>
        <v>#REF!</v>
      </c>
      <c r="AS35" s="4"/>
      <c r="AT35" s="5" t="e">
        <f t="shared" si="119"/>
        <v>#REF!</v>
      </c>
      <c r="AU35" s="4"/>
      <c r="AV35" s="5" t="e">
        <f t="shared" si="120"/>
        <v>#REF!</v>
      </c>
      <c r="AW35" s="4"/>
      <c r="AX35" s="5" t="e">
        <f t="shared" si="121"/>
        <v>#REF!</v>
      </c>
      <c r="AY35" s="4"/>
      <c r="AZ35" s="5" t="e">
        <f t="shared" si="122"/>
        <v>#REF!</v>
      </c>
      <c r="BA35" s="4"/>
      <c r="BB35" s="5" t="e">
        <f t="shared" si="123"/>
        <v>#REF!</v>
      </c>
      <c r="BC35" s="4"/>
      <c r="BD35" s="5" t="e">
        <f t="shared" si="124"/>
        <v>#REF!</v>
      </c>
      <c r="BE35" s="4"/>
      <c r="BF35" s="5" t="e">
        <f t="shared" si="125"/>
        <v>#REF!</v>
      </c>
      <c r="BG35" s="4"/>
      <c r="BH35" s="5" t="e">
        <f t="shared" si="126"/>
        <v>#REF!</v>
      </c>
      <c r="BI35" s="4"/>
      <c r="BJ35" s="4"/>
      <c r="BK35" s="5" t="e">
        <f t="shared" si="127"/>
        <v>#REF!</v>
      </c>
      <c r="BL35" s="4" t="e">
        <f t="shared" si="128"/>
        <v>#REF!</v>
      </c>
      <c r="BM35" s="4"/>
      <c r="BN35" s="4">
        <f t="shared" si="52"/>
        <v>0</v>
      </c>
      <c r="BO35" s="4">
        <f t="shared" si="129"/>
        <v>0</v>
      </c>
      <c r="BP35" s="4"/>
      <c r="BQ35" s="4" t="e">
        <f t="shared" si="15"/>
        <v>#REF!</v>
      </c>
      <c r="BR35" s="4" t="e">
        <f t="shared" si="130"/>
        <v>#REF!</v>
      </c>
      <c r="BS35" s="4"/>
      <c r="BT35" s="4" t="e">
        <f t="shared" si="131"/>
        <v>#REF!</v>
      </c>
      <c r="BU35" s="4">
        <v>-521</v>
      </c>
      <c r="BV35" s="4" t="e">
        <f t="shared" si="53"/>
        <v>#REF!</v>
      </c>
      <c r="BW35" s="4" t="e">
        <f t="shared" si="132"/>
        <v>#REF!</v>
      </c>
      <c r="BX35" s="4"/>
      <c r="BY35" s="4"/>
      <c r="BZ35" s="5" t="e">
        <f t="shared" si="17"/>
        <v>#REF!</v>
      </c>
      <c r="CA35" s="4"/>
      <c r="CB35" s="5" t="e">
        <f t="shared" si="133"/>
        <v>#REF!</v>
      </c>
      <c r="CC35" s="4"/>
      <c r="CD35" s="5" t="e">
        <f t="shared" si="134"/>
        <v>#REF!</v>
      </c>
      <c r="CE35" s="4"/>
      <c r="CF35" s="5" t="e">
        <f t="shared" si="135"/>
        <v>#REF!</v>
      </c>
      <c r="CG35" s="4"/>
      <c r="CH35" s="5" t="e">
        <f t="shared" si="136"/>
        <v>#REF!</v>
      </c>
      <c r="CI35" s="4"/>
      <c r="CJ35" s="5" t="e">
        <f t="shared" si="137"/>
        <v>#REF!</v>
      </c>
      <c r="CK35" s="4"/>
      <c r="CL35" s="5" t="e">
        <f t="shared" si="138"/>
        <v>#REF!</v>
      </c>
      <c r="CM35" s="4"/>
      <c r="CN35" s="5" t="e">
        <f t="shared" si="139"/>
        <v>#REF!</v>
      </c>
      <c r="CO35" s="4"/>
      <c r="CP35" s="5" t="e">
        <f t="shared" si="140"/>
        <v>#REF!</v>
      </c>
      <c r="CQ35" s="4"/>
      <c r="CR35" s="5" t="e">
        <f t="shared" si="141"/>
        <v>#REF!</v>
      </c>
      <c r="CS35" s="4"/>
      <c r="CT35" s="5" t="e">
        <f t="shared" si="142"/>
        <v>#REF!</v>
      </c>
      <c r="CU35" s="4"/>
      <c r="CV35" s="5" t="e">
        <f t="shared" si="143"/>
        <v>#REF!</v>
      </c>
      <c r="CW35" s="4"/>
      <c r="CX35" s="5" t="e">
        <f t="shared" si="144"/>
        <v>#REF!</v>
      </c>
      <c r="CY35" s="4"/>
      <c r="CZ35" s="5" t="e">
        <f t="shared" si="145"/>
        <v>#REF!</v>
      </c>
      <c r="DA35" s="4"/>
      <c r="DB35" s="5" t="e">
        <f t="shared" si="146"/>
        <v>#REF!</v>
      </c>
      <c r="DC35" s="4"/>
      <c r="DD35" s="5" t="e">
        <f t="shared" si="147"/>
        <v>#REF!</v>
      </c>
      <c r="DE35" s="4"/>
      <c r="DF35" s="5" t="e">
        <f t="shared" si="148"/>
        <v>#REF!</v>
      </c>
      <c r="DG35" s="4"/>
      <c r="DH35" s="5" t="e">
        <f t="shared" si="149"/>
        <v>#REF!</v>
      </c>
      <c r="DI35" s="4"/>
      <c r="DJ35" s="5" t="e">
        <f t="shared" si="150"/>
        <v>#REF!</v>
      </c>
      <c r="DK35" s="4"/>
      <c r="DL35" s="5" t="e">
        <f t="shared" si="151"/>
        <v>#REF!</v>
      </c>
      <c r="DM35" s="4"/>
      <c r="DN35" s="5" t="e">
        <f t="shared" si="152"/>
        <v>#REF!</v>
      </c>
      <c r="DO35" s="4"/>
      <c r="DP35" s="5"/>
      <c r="DQ35" s="5" t="e">
        <f t="shared" si="153"/>
        <v>#REF!</v>
      </c>
      <c r="DR35" s="4">
        <f t="shared" si="55"/>
        <v>0</v>
      </c>
      <c r="DS35" s="4">
        <f t="shared" si="154"/>
        <v>0</v>
      </c>
      <c r="DT35" s="4"/>
      <c r="DU35" s="4" t="e">
        <f t="shared" si="38"/>
        <v>#REF!</v>
      </c>
      <c r="DV35" s="4" t="e">
        <f t="shared" si="155"/>
        <v>#REF!</v>
      </c>
      <c r="DW35" s="4"/>
      <c r="DX35" s="4"/>
      <c r="DY35" s="4" t="e">
        <f t="shared" si="56"/>
        <v>#REF!</v>
      </c>
      <c r="DZ35" s="4"/>
      <c r="EA35" s="4" t="e">
        <f t="shared" si="57"/>
        <v>#REF!</v>
      </c>
      <c r="EB35" s="4"/>
      <c r="EC35" s="4" t="e">
        <f t="shared" si="58"/>
        <v>#REF!</v>
      </c>
      <c r="ED35" s="4"/>
      <c r="EE35" s="4" t="e">
        <f t="shared" si="156"/>
        <v>#REF!</v>
      </c>
      <c r="EF35" s="4"/>
      <c r="EG35" s="4" t="e">
        <f t="shared" si="157"/>
        <v>#REF!</v>
      </c>
      <c r="EH35" s="4"/>
      <c r="EI35" s="4" t="e">
        <f t="shared" si="158"/>
        <v>#REF!</v>
      </c>
      <c r="EJ35" s="4"/>
      <c r="EK35" s="4" t="e">
        <f t="shared" si="159"/>
        <v>#REF!</v>
      </c>
      <c r="EL35" s="4"/>
      <c r="EM35" s="4" t="e">
        <f t="shared" si="160"/>
        <v>#REF!</v>
      </c>
      <c r="EN35" s="4"/>
      <c r="EO35" s="4" t="e">
        <f t="shared" si="161"/>
        <v>#REF!</v>
      </c>
      <c r="EP35" s="4"/>
      <c r="EQ35" s="4" t="e">
        <f t="shared" si="162"/>
        <v>#REF!</v>
      </c>
      <c r="ER35" s="4"/>
      <c r="ES35" s="4">
        <f t="shared" si="163"/>
        <v>0</v>
      </c>
      <c r="ET35" s="4"/>
      <c r="EU35" s="4" t="e">
        <f t="shared" si="66"/>
        <v>#REF!</v>
      </c>
      <c r="EV35" s="4"/>
      <c r="EW35" s="4" t="e">
        <f t="shared" si="164"/>
        <v>#REF!</v>
      </c>
      <c r="EX35" s="4"/>
      <c r="EY35" s="4" t="e">
        <f t="shared" si="165"/>
        <v>#REF!</v>
      </c>
      <c r="EZ35" s="4"/>
      <c r="FA35" s="4" t="e">
        <f t="shared" si="166"/>
        <v>#REF!</v>
      </c>
      <c r="FB35" s="4"/>
      <c r="FC35" s="4" t="e">
        <f t="shared" si="167"/>
        <v>#REF!</v>
      </c>
      <c r="FD35" s="4"/>
      <c r="FE35" s="4" t="e">
        <f t="shared" si="168"/>
        <v>#REF!</v>
      </c>
      <c r="FF35" s="4"/>
      <c r="FG35" s="4" t="e">
        <f t="shared" si="169"/>
        <v>#REF!</v>
      </c>
      <c r="FH35" s="4"/>
      <c r="FI35" s="4" t="e">
        <f t="shared" si="170"/>
        <v>#REF!</v>
      </c>
      <c r="FJ35" s="4">
        <f t="shared" si="74"/>
        <v>0</v>
      </c>
      <c r="FK35" s="4">
        <f t="shared" si="171"/>
        <v>0</v>
      </c>
      <c r="FL35" s="4"/>
      <c r="FM35" s="4" t="e">
        <f t="shared" si="75"/>
        <v>#REF!</v>
      </c>
      <c r="FN35" s="4" t="e">
        <f t="shared" si="172"/>
        <v>#REF!</v>
      </c>
      <c r="FO35" s="4"/>
      <c r="FP35" s="4"/>
      <c r="FQ35" s="4" t="e">
        <f t="shared" si="76"/>
        <v>#REF!</v>
      </c>
      <c r="FR35" s="4"/>
      <c r="FS35" s="4" t="e">
        <f t="shared" si="173"/>
        <v>#REF!</v>
      </c>
      <c r="FT35" s="4"/>
      <c r="FU35" s="4" t="e">
        <f t="shared" si="174"/>
        <v>#REF!</v>
      </c>
      <c r="FV35" s="4"/>
      <c r="FW35" s="4" t="e">
        <f t="shared" si="175"/>
        <v>#REF!</v>
      </c>
      <c r="FX35" s="4" t="e">
        <f t="shared" si="80"/>
        <v>#REF!</v>
      </c>
      <c r="FY35" s="4" t="e">
        <f t="shared" si="176"/>
        <v>#REF!</v>
      </c>
      <c r="FZ35" s="4"/>
      <c r="GA35" s="4"/>
      <c r="GB35" s="4" t="e">
        <f t="shared" si="39"/>
        <v>#REF!</v>
      </c>
      <c r="GC35" s="4"/>
      <c r="GD35" s="4" t="e">
        <f t="shared" si="177"/>
        <v>#REF!</v>
      </c>
      <c r="GE35" s="4"/>
      <c r="GF35" s="4" t="e">
        <f t="shared" si="178"/>
        <v>#REF!</v>
      </c>
      <c r="GG35" s="4"/>
      <c r="GH35" s="4" t="e">
        <f t="shared" si="179"/>
        <v>#REF!</v>
      </c>
      <c r="GI35" s="4"/>
      <c r="GJ35" s="4" t="e">
        <f t="shared" si="180"/>
        <v>#REF!</v>
      </c>
      <c r="GK35" s="4"/>
      <c r="GL35" s="4" t="e">
        <f t="shared" si="181"/>
        <v>#REF!</v>
      </c>
      <c r="GM35" s="4"/>
      <c r="GN35" s="4" t="e">
        <f t="shared" si="182"/>
        <v>#REF!</v>
      </c>
      <c r="GO35" s="4"/>
      <c r="GP35" s="4" t="e">
        <f t="shared" si="183"/>
        <v>#REF!</v>
      </c>
      <c r="GQ35" s="4"/>
      <c r="GR35" s="4" t="e">
        <f t="shared" si="184"/>
        <v>#REF!</v>
      </c>
      <c r="GS35" s="4"/>
      <c r="GT35" s="4" t="e">
        <f t="shared" si="185"/>
        <v>#REF!</v>
      </c>
      <c r="GU35" s="4"/>
      <c r="GV35" s="4" t="e">
        <f t="shared" si="186"/>
        <v>#REF!</v>
      </c>
      <c r="GW35" s="4"/>
      <c r="GX35" s="4" t="e">
        <f t="shared" si="187"/>
        <v>#REF!</v>
      </c>
      <c r="GY35" s="4"/>
      <c r="GZ35" s="4" t="e">
        <f t="shared" si="188"/>
        <v>#REF!</v>
      </c>
      <c r="HA35" s="4"/>
      <c r="HB35" s="4" t="e">
        <f t="shared" si="189"/>
        <v>#REF!</v>
      </c>
      <c r="HC35" s="4">
        <f t="shared" si="40"/>
        <v>0</v>
      </c>
      <c r="HD35" s="4">
        <f t="shared" si="190"/>
        <v>0</v>
      </c>
      <c r="HE35" s="4"/>
      <c r="HF35" s="4" t="e">
        <f t="shared" si="41"/>
        <v>#REF!</v>
      </c>
      <c r="HG35" s="4" t="e">
        <f t="shared" si="191"/>
        <v>#REF!</v>
      </c>
      <c r="HH35" s="4"/>
      <c r="HI35" s="4"/>
      <c r="HJ35" s="4" t="e">
        <f t="shared" si="94"/>
        <v>#REF!</v>
      </c>
      <c r="HK35" s="4"/>
      <c r="HL35" s="4" t="e">
        <f t="shared" si="95"/>
        <v>#REF!</v>
      </c>
      <c r="HM35" s="4"/>
      <c r="HN35" s="4" t="e">
        <f t="shared" si="96"/>
        <v>#REF!</v>
      </c>
      <c r="HO35" s="4" t="e">
        <f t="shared" si="42"/>
        <v>#REF!</v>
      </c>
      <c r="HP35" s="4" t="e">
        <f t="shared" si="192"/>
        <v>#REF!</v>
      </c>
      <c r="HQ35" s="4"/>
      <c r="HR35" s="4" t="e">
        <f t="shared" si="97"/>
        <v>#REF!</v>
      </c>
      <c r="HS35" s="4"/>
      <c r="HT35" s="4" t="e">
        <f t="shared" si="98"/>
        <v>#REF!</v>
      </c>
      <c r="HU35" s="4"/>
      <c r="HV35" s="4" t="e">
        <f t="shared" si="99"/>
        <v>#REF!</v>
      </c>
      <c r="HW35" s="4" t="e">
        <f t="shared" si="100"/>
        <v>#REF!</v>
      </c>
      <c r="HX35" s="4" t="e">
        <f t="shared" si="193"/>
        <v>#REF!</v>
      </c>
      <c r="HY35" s="4"/>
      <c r="HZ35" s="4">
        <v>5000</v>
      </c>
      <c r="IA35" s="4">
        <f t="shared" si="194"/>
        <v>5000</v>
      </c>
      <c r="IB35" s="4"/>
      <c r="IC35" s="4"/>
      <c r="ID35" s="4" t="e">
        <f t="shared" si="43"/>
        <v>#REF!</v>
      </c>
      <c r="IE35" s="4"/>
      <c r="IF35" s="4" t="e">
        <f t="shared" si="102"/>
        <v>#REF!</v>
      </c>
      <c r="IG35" s="4"/>
      <c r="IH35" s="4" t="e">
        <f t="shared" si="103"/>
        <v>#REF!</v>
      </c>
      <c r="II35" s="4"/>
      <c r="IJ35" s="4" t="e">
        <f t="shared" si="104"/>
        <v>#REF!</v>
      </c>
      <c r="IK35" s="4"/>
      <c r="IL35" s="4" t="e">
        <f t="shared" si="105"/>
        <v>#REF!</v>
      </c>
      <c r="IN35" s="4">
        <v>5000</v>
      </c>
      <c r="IO35" s="4">
        <v>5000</v>
      </c>
    </row>
    <row r="36" spans="1:249" ht="36" customHeight="1">
      <c r="A36" s="54" t="s">
        <v>245</v>
      </c>
      <c r="B36" s="7" t="s">
        <v>53</v>
      </c>
      <c r="C36" s="7" t="s">
        <v>5</v>
      </c>
      <c r="D36" s="7" t="s">
        <v>6</v>
      </c>
      <c r="E36" s="7" t="s">
        <v>114</v>
      </c>
      <c r="F36" s="7"/>
      <c r="G36" s="6" t="s">
        <v>174</v>
      </c>
      <c r="H36" s="14">
        <v>12901</v>
      </c>
      <c r="I36" s="14"/>
      <c r="J36" s="4" t="e">
        <f>#REF!</f>
        <v>#REF!</v>
      </c>
      <c r="K36" s="4" t="e">
        <f>J36</f>
        <v>#REF!</v>
      </c>
      <c r="L36" s="4"/>
      <c r="M36" s="4" t="e">
        <f>#REF!+J36</f>
        <v>#REF!</v>
      </c>
      <c r="N36" s="4" t="e">
        <f>M36</f>
        <v>#REF!</v>
      </c>
      <c r="O36" s="4"/>
      <c r="P36" s="4" t="e">
        <f>#REF!</f>
        <v>#REF!</v>
      </c>
      <c r="Q36" s="4" t="e">
        <f>P36</f>
        <v>#REF!</v>
      </c>
      <c r="R36" s="4"/>
      <c r="S36" s="5" t="e">
        <f t="shared" si="111"/>
        <v>#REF!</v>
      </c>
      <c r="T36" s="5" t="e">
        <f>#REF!</f>
        <v>#REF!</v>
      </c>
      <c r="U36" s="4"/>
      <c r="V36" s="5" t="e">
        <f t="shared" si="46"/>
        <v>#REF!</v>
      </c>
      <c r="W36" s="4"/>
      <c r="X36" s="5" t="e">
        <f t="shared" si="47"/>
        <v>#REF!</v>
      </c>
      <c r="Y36" s="4"/>
      <c r="Z36" s="5" t="e">
        <f t="shared" si="48"/>
        <v>#REF!</v>
      </c>
      <c r="AA36" s="4"/>
      <c r="AB36" s="5" t="e">
        <f t="shared" si="49"/>
        <v>#REF!</v>
      </c>
      <c r="AC36" s="4"/>
      <c r="AD36" s="5" t="e">
        <f t="shared" si="50"/>
        <v>#REF!</v>
      </c>
      <c r="AE36" s="4"/>
      <c r="AF36" s="5" t="e">
        <f t="shared" si="112"/>
        <v>#REF!</v>
      </c>
      <c r="AG36" s="4"/>
      <c r="AH36" s="5" t="e">
        <f t="shared" si="113"/>
        <v>#REF!</v>
      </c>
      <c r="AI36" s="4"/>
      <c r="AJ36" s="5" t="e">
        <f t="shared" si="114"/>
        <v>#REF!</v>
      </c>
      <c r="AK36" s="4"/>
      <c r="AL36" s="5" t="e">
        <f t="shared" si="115"/>
        <v>#REF!</v>
      </c>
      <c r="AM36" s="4"/>
      <c r="AN36" s="5" t="e">
        <f t="shared" si="116"/>
        <v>#REF!</v>
      </c>
      <c r="AO36" s="4"/>
      <c r="AP36" s="5" t="e">
        <f t="shared" si="117"/>
        <v>#REF!</v>
      </c>
      <c r="AQ36" s="4"/>
      <c r="AR36" s="5" t="e">
        <f t="shared" si="118"/>
        <v>#REF!</v>
      </c>
      <c r="AS36" s="4"/>
      <c r="AT36" s="5" t="e">
        <f t="shared" si="119"/>
        <v>#REF!</v>
      </c>
      <c r="AU36" s="4"/>
      <c r="AV36" s="5" t="e">
        <f t="shared" si="120"/>
        <v>#REF!</v>
      </c>
      <c r="AW36" s="4"/>
      <c r="AX36" s="5" t="e">
        <f t="shared" si="121"/>
        <v>#REF!</v>
      </c>
      <c r="AY36" s="4"/>
      <c r="AZ36" s="5" t="e">
        <f t="shared" si="122"/>
        <v>#REF!</v>
      </c>
      <c r="BA36" s="4"/>
      <c r="BB36" s="5" t="e">
        <f t="shared" si="123"/>
        <v>#REF!</v>
      </c>
      <c r="BC36" s="4"/>
      <c r="BD36" s="5" t="e">
        <f t="shared" si="124"/>
        <v>#REF!</v>
      </c>
      <c r="BE36" s="4"/>
      <c r="BF36" s="5" t="e">
        <f t="shared" si="125"/>
        <v>#REF!</v>
      </c>
      <c r="BG36" s="4"/>
      <c r="BH36" s="5" t="e">
        <f t="shared" si="126"/>
        <v>#REF!</v>
      </c>
      <c r="BI36" s="4"/>
      <c r="BJ36" s="4"/>
      <c r="BK36" s="5" t="e">
        <f t="shared" si="127"/>
        <v>#REF!</v>
      </c>
      <c r="BL36" s="4" t="e">
        <f>BK36</f>
        <v>#REF!</v>
      </c>
      <c r="BM36" s="4"/>
      <c r="BN36" s="4">
        <f t="shared" si="52"/>
        <v>0</v>
      </c>
      <c r="BO36" s="4">
        <f>BN36</f>
        <v>0</v>
      </c>
      <c r="BP36" s="4"/>
      <c r="BQ36" s="4" t="e">
        <f t="shared" si="15"/>
        <v>#REF!</v>
      </c>
      <c r="BR36" s="4" t="e">
        <f>BQ36</f>
        <v>#REF!</v>
      </c>
      <c r="BS36" s="4"/>
      <c r="BT36" s="4" t="e">
        <f t="shared" si="131"/>
        <v>#REF!</v>
      </c>
      <c r="BU36" s="4"/>
      <c r="BV36" s="4" t="e">
        <f t="shared" si="53"/>
        <v>#REF!</v>
      </c>
      <c r="BW36" s="4" t="e">
        <f>BV36</f>
        <v>#REF!</v>
      </c>
      <c r="BX36" s="4"/>
      <c r="BY36" s="4"/>
      <c r="BZ36" s="5" t="e">
        <f t="shared" si="17"/>
        <v>#REF!</v>
      </c>
      <c r="CA36" s="4"/>
      <c r="CB36" s="5" t="e">
        <f t="shared" si="133"/>
        <v>#REF!</v>
      </c>
      <c r="CC36" s="4"/>
      <c r="CD36" s="5" t="e">
        <f t="shared" si="134"/>
        <v>#REF!</v>
      </c>
      <c r="CE36" s="4"/>
      <c r="CF36" s="5" t="e">
        <f t="shared" si="135"/>
        <v>#REF!</v>
      </c>
      <c r="CG36" s="4"/>
      <c r="CH36" s="5" t="e">
        <f t="shared" si="136"/>
        <v>#REF!</v>
      </c>
      <c r="CI36" s="4"/>
      <c r="CJ36" s="5" t="e">
        <f t="shared" si="137"/>
        <v>#REF!</v>
      </c>
      <c r="CK36" s="4"/>
      <c r="CL36" s="5" t="e">
        <f t="shared" si="138"/>
        <v>#REF!</v>
      </c>
      <c r="CM36" s="4"/>
      <c r="CN36" s="5" t="e">
        <f t="shared" si="139"/>
        <v>#REF!</v>
      </c>
      <c r="CO36" s="4"/>
      <c r="CP36" s="5" t="e">
        <f t="shared" si="140"/>
        <v>#REF!</v>
      </c>
      <c r="CQ36" s="4"/>
      <c r="CR36" s="5" t="e">
        <f t="shared" si="141"/>
        <v>#REF!</v>
      </c>
      <c r="CS36" s="4"/>
      <c r="CT36" s="5" t="e">
        <f t="shared" si="142"/>
        <v>#REF!</v>
      </c>
      <c r="CU36" s="4"/>
      <c r="CV36" s="5" t="e">
        <f t="shared" si="143"/>
        <v>#REF!</v>
      </c>
      <c r="CW36" s="4"/>
      <c r="CX36" s="5" t="e">
        <f t="shared" si="144"/>
        <v>#REF!</v>
      </c>
      <c r="CY36" s="4"/>
      <c r="CZ36" s="5" t="e">
        <f t="shared" si="145"/>
        <v>#REF!</v>
      </c>
      <c r="DA36" s="4"/>
      <c r="DB36" s="5" t="e">
        <f t="shared" si="146"/>
        <v>#REF!</v>
      </c>
      <c r="DC36" s="4"/>
      <c r="DD36" s="5" t="e">
        <f t="shared" si="147"/>
        <v>#REF!</v>
      </c>
      <c r="DE36" s="4"/>
      <c r="DF36" s="5" t="e">
        <f t="shared" si="148"/>
        <v>#REF!</v>
      </c>
      <c r="DG36" s="4"/>
      <c r="DH36" s="5" t="e">
        <f t="shared" si="149"/>
        <v>#REF!</v>
      </c>
      <c r="DI36" s="4"/>
      <c r="DJ36" s="5" t="e">
        <f t="shared" si="150"/>
        <v>#REF!</v>
      </c>
      <c r="DK36" s="4"/>
      <c r="DL36" s="5" t="e">
        <f t="shared" si="151"/>
        <v>#REF!</v>
      </c>
      <c r="DM36" s="4"/>
      <c r="DN36" s="5" t="e">
        <f t="shared" si="152"/>
        <v>#REF!</v>
      </c>
      <c r="DO36" s="4"/>
      <c r="DP36" s="5"/>
      <c r="DQ36" s="5" t="e">
        <f t="shared" si="153"/>
        <v>#REF!</v>
      </c>
      <c r="DR36" s="4">
        <f t="shared" si="55"/>
        <v>0</v>
      </c>
      <c r="DS36" s="4">
        <f>DR36</f>
        <v>0</v>
      </c>
      <c r="DT36" s="4"/>
      <c r="DU36" s="4" t="e">
        <f t="shared" si="38"/>
        <v>#REF!</v>
      </c>
      <c r="DV36" s="4" t="e">
        <f>DU36</f>
        <v>#REF!</v>
      </c>
      <c r="DW36" s="4"/>
      <c r="DX36" s="4"/>
      <c r="DY36" s="4" t="e">
        <f t="shared" si="56"/>
        <v>#REF!</v>
      </c>
      <c r="DZ36" s="4"/>
      <c r="EA36" s="4" t="e">
        <f t="shared" si="57"/>
        <v>#REF!</v>
      </c>
      <c r="EB36" s="4"/>
      <c r="EC36" s="4" t="e">
        <f t="shared" si="58"/>
        <v>#REF!</v>
      </c>
      <c r="ED36" s="4"/>
      <c r="EE36" s="4" t="e">
        <f t="shared" si="156"/>
        <v>#REF!</v>
      </c>
      <c r="EF36" s="4"/>
      <c r="EG36" s="4" t="e">
        <f t="shared" si="157"/>
        <v>#REF!</v>
      </c>
      <c r="EH36" s="4"/>
      <c r="EI36" s="4" t="e">
        <f t="shared" si="158"/>
        <v>#REF!</v>
      </c>
      <c r="EJ36" s="4"/>
      <c r="EK36" s="4" t="e">
        <f t="shared" si="159"/>
        <v>#REF!</v>
      </c>
      <c r="EL36" s="4"/>
      <c r="EM36" s="4" t="e">
        <f t="shared" si="160"/>
        <v>#REF!</v>
      </c>
      <c r="EN36" s="4"/>
      <c r="EO36" s="4" t="e">
        <f t="shared" si="161"/>
        <v>#REF!</v>
      </c>
      <c r="EP36" s="4"/>
      <c r="EQ36" s="4" t="e">
        <f t="shared" si="162"/>
        <v>#REF!</v>
      </c>
      <c r="ER36" s="4">
        <v>-600</v>
      </c>
      <c r="ES36" s="4">
        <f>ER36</f>
        <v>-600</v>
      </c>
      <c r="ET36" s="4"/>
      <c r="EU36" s="4" t="e">
        <f t="shared" si="66"/>
        <v>#REF!</v>
      </c>
      <c r="EV36" s="4"/>
      <c r="EW36" s="4" t="e">
        <f t="shared" si="164"/>
        <v>#REF!</v>
      </c>
      <c r="EX36" s="4"/>
      <c r="EY36" s="4" t="e">
        <f t="shared" si="165"/>
        <v>#REF!</v>
      </c>
      <c r="EZ36" s="4"/>
      <c r="FA36" s="4" t="e">
        <f t="shared" si="166"/>
        <v>#REF!</v>
      </c>
      <c r="FB36" s="4"/>
      <c r="FC36" s="4" t="e">
        <f t="shared" si="167"/>
        <v>#REF!</v>
      </c>
      <c r="FD36" s="4"/>
      <c r="FE36" s="4" t="e">
        <f t="shared" si="168"/>
        <v>#REF!</v>
      </c>
      <c r="FF36" s="4"/>
      <c r="FG36" s="4" t="e">
        <f t="shared" si="169"/>
        <v>#REF!</v>
      </c>
      <c r="FH36" s="4"/>
      <c r="FI36" s="4" t="e">
        <f t="shared" si="170"/>
        <v>#REF!</v>
      </c>
      <c r="FJ36" s="4">
        <f t="shared" si="74"/>
        <v>0</v>
      </c>
      <c r="FK36" s="4">
        <f>FJ36</f>
        <v>0</v>
      </c>
      <c r="FL36" s="4"/>
      <c r="FM36" s="4" t="e">
        <f t="shared" si="75"/>
        <v>#REF!</v>
      </c>
      <c r="FN36" s="4" t="e">
        <f>FM36</f>
        <v>#REF!</v>
      </c>
      <c r="FO36" s="4"/>
      <c r="FP36" s="4"/>
      <c r="FQ36" s="4" t="e">
        <f t="shared" si="76"/>
        <v>#REF!</v>
      </c>
      <c r="FR36" s="4"/>
      <c r="FS36" s="4" t="e">
        <f t="shared" si="173"/>
        <v>#REF!</v>
      </c>
      <c r="FT36" s="4"/>
      <c r="FU36" s="4" t="e">
        <f t="shared" si="174"/>
        <v>#REF!</v>
      </c>
      <c r="FV36" s="4"/>
      <c r="FW36" s="4" t="e">
        <f t="shared" si="175"/>
        <v>#REF!</v>
      </c>
      <c r="FX36" s="4" t="e">
        <f t="shared" si="80"/>
        <v>#REF!</v>
      </c>
      <c r="FY36" s="4" t="e">
        <f>FX36</f>
        <v>#REF!</v>
      </c>
      <c r="FZ36" s="4"/>
      <c r="GA36" s="4"/>
      <c r="GB36" s="4" t="e">
        <f t="shared" si="39"/>
        <v>#REF!</v>
      </c>
      <c r="GC36" s="4"/>
      <c r="GD36" s="4" t="e">
        <f t="shared" si="177"/>
        <v>#REF!</v>
      </c>
      <c r="GE36" s="4"/>
      <c r="GF36" s="4" t="e">
        <f t="shared" si="178"/>
        <v>#REF!</v>
      </c>
      <c r="GG36" s="4"/>
      <c r="GH36" s="4" t="e">
        <f t="shared" si="179"/>
        <v>#REF!</v>
      </c>
      <c r="GI36" s="4"/>
      <c r="GJ36" s="4" t="e">
        <f t="shared" si="180"/>
        <v>#REF!</v>
      </c>
      <c r="GK36" s="4"/>
      <c r="GL36" s="4" t="e">
        <f t="shared" si="181"/>
        <v>#REF!</v>
      </c>
      <c r="GM36" s="4"/>
      <c r="GN36" s="4" t="e">
        <f t="shared" si="182"/>
        <v>#REF!</v>
      </c>
      <c r="GO36" s="4"/>
      <c r="GP36" s="4" t="e">
        <f t="shared" si="183"/>
        <v>#REF!</v>
      </c>
      <c r="GQ36" s="4"/>
      <c r="GR36" s="4" t="e">
        <f t="shared" si="184"/>
        <v>#REF!</v>
      </c>
      <c r="GS36" s="4"/>
      <c r="GT36" s="4" t="e">
        <f t="shared" si="185"/>
        <v>#REF!</v>
      </c>
      <c r="GU36" s="4"/>
      <c r="GV36" s="4" t="e">
        <f t="shared" si="186"/>
        <v>#REF!</v>
      </c>
      <c r="GW36" s="4"/>
      <c r="GX36" s="4" t="e">
        <f t="shared" si="187"/>
        <v>#REF!</v>
      </c>
      <c r="GY36" s="4"/>
      <c r="GZ36" s="4" t="e">
        <f t="shared" si="188"/>
        <v>#REF!</v>
      </c>
      <c r="HA36" s="4"/>
      <c r="HB36" s="4" t="e">
        <f t="shared" si="189"/>
        <v>#REF!</v>
      </c>
      <c r="HC36" s="4">
        <f t="shared" si="40"/>
        <v>0</v>
      </c>
      <c r="HD36" s="4">
        <f>HC36</f>
        <v>0</v>
      </c>
      <c r="HE36" s="4"/>
      <c r="HF36" s="4" t="e">
        <f t="shared" si="41"/>
        <v>#REF!</v>
      </c>
      <c r="HG36" s="4" t="e">
        <f>HF36</f>
        <v>#REF!</v>
      </c>
      <c r="HH36" s="4"/>
      <c r="HI36" s="4"/>
      <c r="HJ36" s="4" t="e">
        <f t="shared" si="94"/>
        <v>#REF!</v>
      </c>
      <c r="HK36" s="4"/>
      <c r="HL36" s="4" t="e">
        <f t="shared" si="95"/>
        <v>#REF!</v>
      </c>
      <c r="HM36" s="4"/>
      <c r="HN36" s="4" t="e">
        <f t="shared" si="96"/>
        <v>#REF!</v>
      </c>
      <c r="HO36" s="4" t="e">
        <f t="shared" si="42"/>
        <v>#REF!</v>
      </c>
      <c r="HP36" s="4" t="e">
        <f>HO36</f>
        <v>#REF!</v>
      </c>
      <c r="HQ36" s="4"/>
      <c r="HR36" s="4" t="e">
        <f t="shared" si="97"/>
        <v>#REF!</v>
      </c>
      <c r="HS36" s="4"/>
      <c r="HT36" s="4" t="e">
        <f t="shared" si="98"/>
        <v>#REF!</v>
      </c>
      <c r="HU36" s="4"/>
      <c r="HV36" s="4" t="e">
        <f t="shared" si="99"/>
        <v>#REF!</v>
      </c>
      <c r="HW36" s="4" t="e">
        <f t="shared" si="100"/>
        <v>#REF!</v>
      </c>
      <c r="HX36" s="4" t="e">
        <f>HW36</f>
        <v>#REF!</v>
      </c>
      <c r="HY36" s="4"/>
      <c r="HZ36" s="4">
        <v>1000</v>
      </c>
      <c r="IA36" s="4">
        <f>HZ36</f>
        <v>1000</v>
      </c>
      <c r="IB36" s="4"/>
      <c r="IC36" s="4"/>
      <c r="ID36" s="4" t="e">
        <f t="shared" si="43"/>
        <v>#REF!</v>
      </c>
      <c r="IE36" s="4"/>
      <c r="IF36" s="4" t="e">
        <f t="shared" si="102"/>
        <v>#REF!</v>
      </c>
      <c r="IG36" s="4"/>
      <c r="IH36" s="4" t="e">
        <f t="shared" si="103"/>
        <v>#REF!</v>
      </c>
      <c r="II36" s="4"/>
      <c r="IJ36" s="4" t="e">
        <f t="shared" si="104"/>
        <v>#REF!</v>
      </c>
      <c r="IK36" s="4"/>
      <c r="IL36" s="4" t="e">
        <f t="shared" si="105"/>
        <v>#REF!</v>
      </c>
      <c r="IN36" s="4">
        <v>1000</v>
      </c>
      <c r="IO36" s="4">
        <v>1000</v>
      </c>
    </row>
    <row r="37" spans="1:249" ht="34.5" customHeight="1">
      <c r="A37" s="54" t="s">
        <v>202</v>
      </c>
      <c r="B37" s="7" t="s">
        <v>53</v>
      </c>
      <c r="C37" s="7" t="s">
        <v>5</v>
      </c>
      <c r="D37" s="7" t="s">
        <v>6</v>
      </c>
      <c r="E37" s="7" t="s">
        <v>114</v>
      </c>
      <c r="F37" s="7"/>
      <c r="G37" s="6" t="s">
        <v>174</v>
      </c>
      <c r="H37" s="14" t="s">
        <v>200</v>
      </c>
      <c r="I37" s="14"/>
      <c r="J37" s="4" t="e">
        <f>#REF!</f>
        <v>#REF!</v>
      </c>
      <c r="K37" s="4" t="e">
        <f t="shared" si="108"/>
        <v>#REF!</v>
      </c>
      <c r="L37" s="4"/>
      <c r="M37" s="4" t="e">
        <f>#REF!+J37</f>
        <v>#REF!</v>
      </c>
      <c r="N37" s="4" t="e">
        <f t="shared" si="109"/>
        <v>#REF!</v>
      </c>
      <c r="O37" s="4"/>
      <c r="P37" s="4" t="e">
        <f>#REF!</f>
        <v>#REF!</v>
      </c>
      <c r="Q37" s="4" t="e">
        <f>P37</f>
        <v>#REF!</v>
      </c>
      <c r="R37" s="4"/>
      <c r="S37" s="5" t="e">
        <f t="shared" si="111"/>
        <v>#REF!</v>
      </c>
      <c r="T37" s="5" t="e">
        <f>#REF!</f>
        <v>#REF!</v>
      </c>
      <c r="U37" s="4"/>
      <c r="V37" s="5" t="e">
        <f t="shared" si="46"/>
        <v>#REF!</v>
      </c>
      <c r="W37" s="4"/>
      <c r="X37" s="5" t="e">
        <f t="shared" si="47"/>
        <v>#REF!</v>
      </c>
      <c r="Y37" s="4"/>
      <c r="Z37" s="5" t="e">
        <f t="shared" si="48"/>
        <v>#REF!</v>
      </c>
      <c r="AA37" s="4"/>
      <c r="AB37" s="5" t="e">
        <f t="shared" si="49"/>
        <v>#REF!</v>
      </c>
      <c r="AC37" s="4"/>
      <c r="AD37" s="5" t="e">
        <f t="shared" si="50"/>
        <v>#REF!</v>
      </c>
      <c r="AE37" s="4"/>
      <c r="AF37" s="5" t="e">
        <f t="shared" si="112"/>
        <v>#REF!</v>
      </c>
      <c r="AG37" s="4"/>
      <c r="AH37" s="5" t="e">
        <f t="shared" si="113"/>
        <v>#REF!</v>
      </c>
      <c r="AI37" s="4"/>
      <c r="AJ37" s="5" t="e">
        <f t="shared" si="114"/>
        <v>#REF!</v>
      </c>
      <c r="AK37" s="4"/>
      <c r="AL37" s="5" t="e">
        <f t="shared" si="115"/>
        <v>#REF!</v>
      </c>
      <c r="AM37" s="4"/>
      <c r="AN37" s="5" t="e">
        <f t="shared" si="116"/>
        <v>#REF!</v>
      </c>
      <c r="AO37" s="4"/>
      <c r="AP37" s="5" t="e">
        <f t="shared" si="117"/>
        <v>#REF!</v>
      </c>
      <c r="AQ37" s="4"/>
      <c r="AR37" s="5" t="e">
        <f t="shared" si="118"/>
        <v>#REF!</v>
      </c>
      <c r="AS37" s="4"/>
      <c r="AT37" s="5" t="e">
        <f t="shared" si="119"/>
        <v>#REF!</v>
      </c>
      <c r="AU37" s="4"/>
      <c r="AV37" s="5" t="e">
        <f t="shared" si="120"/>
        <v>#REF!</v>
      </c>
      <c r="AW37" s="4"/>
      <c r="AX37" s="5" t="e">
        <f t="shared" si="121"/>
        <v>#REF!</v>
      </c>
      <c r="AY37" s="4"/>
      <c r="AZ37" s="5" t="e">
        <f t="shared" si="122"/>
        <v>#REF!</v>
      </c>
      <c r="BA37" s="4"/>
      <c r="BB37" s="5" t="e">
        <f t="shared" si="123"/>
        <v>#REF!</v>
      </c>
      <c r="BC37" s="4"/>
      <c r="BD37" s="5" t="e">
        <f t="shared" si="124"/>
        <v>#REF!</v>
      </c>
      <c r="BE37" s="4"/>
      <c r="BF37" s="5" t="e">
        <f t="shared" si="125"/>
        <v>#REF!</v>
      </c>
      <c r="BG37" s="4"/>
      <c r="BH37" s="5" t="e">
        <f t="shared" si="126"/>
        <v>#REF!</v>
      </c>
      <c r="BI37" s="4"/>
      <c r="BJ37" s="4"/>
      <c r="BK37" s="5" t="e">
        <f t="shared" si="127"/>
        <v>#REF!</v>
      </c>
      <c r="BL37" s="4" t="e">
        <f>BK37</f>
        <v>#REF!</v>
      </c>
      <c r="BM37" s="4"/>
      <c r="BN37" s="4">
        <f t="shared" si="52"/>
        <v>0</v>
      </c>
      <c r="BO37" s="4">
        <f>BN37</f>
        <v>0</v>
      </c>
      <c r="BP37" s="4"/>
      <c r="BQ37" s="4" t="e">
        <f t="shared" si="15"/>
        <v>#REF!</v>
      </c>
      <c r="BR37" s="4" t="e">
        <f>BQ37</f>
        <v>#REF!</v>
      </c>
      <c r="BS37" s="4"/>
      <c r="BT37" s="4" t="e">
        <f t="shared" si="131"/>
        <v>#REF!</v>
      </c>
      <c r="BU37" s="4">
        <v>-10594</v>
      </c>
      <c r="BV37" s="4" t="e">
        <f t="shared" si="53"/>
        <v>#REF!</v>
      </c>
      <c r="BW37" s="4" t="e">
        <f>BV37</f>
        <v>#REF!</v>
      </c>
      <c r="BX37" s="4"/>
      <c r="BY37" s="4"/>
      <c r="BZ37" s="5" t="e">
        <f t="shared" si="17"/>
        <v>#REF!</v>
      </c>
      <c r="CA37" s="4"/>
      <c r="CB37" s="5" t="e">
        <f t="shared" si="133"/>
        <v>#REF!</v>
      </c>
      <c r="CC37" s="4"/>
      <c r="CD37" s="5" t="e">
        <f t="shared" si="134"/>
        <v>#REF!</v>
      </c>
      <c r="CE37" s="4"/>
      <c r="CF37" s="5" t="e">
        <f t="shared" si="135"/>
        <v>#REF!</v>
      </c>
      <c r="CG37" s="4"/>
      <c r="CH37" s="5" t="e">
        <f t="shared" si="136"/>
        <v>#REF!</v>
      </c>
      <c r="CI37" s="4"/>
      <c r="CJ37" s="5" t="e">
        <f t="shared" si="137"/>
        <v>#REF!</v>
      </c>
      <c r="CK37" s="4"/>
      <c r="CL37" s="5" t="e">
        <f t="shared" si="138"/>
        <v>#REF!</v>
      </c>
      <c r="CM37" s="4"/>
      <c r="CN37" s="5" t="e">
        <f t="shared" si="139"/>
        <v>#REF!</v>
      </c>
      <c r="CO37" s="4"/>
      <c r="CP37" s="5" t="e">
        <f t="shared" si="140"/>
        <v>#REF!</v>
      </c>
      <c r="CQ37" s="4"/>
      <c r="CR37" s="5" t="e">
        <f t="shared" si="141"/>
        <v>#REF!</v>
      </c>
      <c r="CS37" s="4"/>
      <c r="CT37" s="5" t="e">
        <f t="shared" si="142"/>
        <v>#REF!</v>
      </c>
      <c r="CU37" s="4"/>
      <c r="CV37" s="5" t="e">
        <f t="shared" si="143"/>
        <v>#REF!</v>
      </c>
      <c r="CW37" s="4"/>
      <c r="CX37" s="5" t="e">
        <f t="shared" si="144"/>
        <v>#REF!</v>
      </c>
      <c r="CY37" s="4"/>
      <c r="CZ37" s="5" t="e">
        <f t="shared" si="145"/>
        <v>#REF!</v>
      </c>
      <c r="DA37" s="4"/>
      <c r="DB37" s="5" t="e">
        <f t="shared" si="146"/>
        <v>#REF!</v>
      </c>
      <c r="DC37" s="4"/>
      <c r="DD37" s="5" t="e">
        <f t="shared" si="147"/>
        <v>#REF!</v>
      </c>
      <c r="DE37" s="4"/>
      <c r="DF37" s="5" t="e">
        <f t="shared" si="148"/>
        <v>#REF!</v>
      </c>
      <c r="DG37" s="4"/>
      <c r="DH37" s="5" t="e">
        <f t="shared" si="149"/>
        <v>#REF!</v>
      </c>
      <c r="DI37" s="4"/>
      <c r="DJ37" s="5" t="e">
        <f t="shared" si="150"/>
        <v>#REF!</v>
      </c>
      <c r="DK37" s="4"/>
      <c r="DL37" s="5" t="e">
        <f t="shared" si="151"/>
        <v>#REF!</v>
      </c>
      <c r="DM37" s="4"/>
      <c r="DN37" s="5" t="e">
        <f t="shared" si="152"/>
        <v>#REF!</v>
      </c>
      <c r="DO37" s="4"/>
      <c r="DP37" s="5"/>
      <c r="DQ37" s="5" t="e">
        <f t="shared" si="153"/>
        <v>#REF!</v>
      </c>
      <c r="DR37" s="4">
        <f t="shared" si="55"/>
        <v>0</v>
      </c>
      <c r="DS37" s="4">
        <f>DR37</f>
        <v>0</v>
      </c>
      <c r="DT37" s="4"/>
      <c r="DU37" s="4" t="e">
        <f t="shared" si="38"/>
        <v>#REF!</v>
      </c>
      <c r="DV37" s="4" t="e">
        <f>DU37</f>
        <v>#REF!</v>
      </c>
      <c r="DW37" s="4"/>
      <c r="DX37" s="4"/>
      <c r="DY37" s="4" t="e">
        <f t="shared" si="56"/>
        <v>#REF!</v>
      </c>
      <c r="DZ37" s="4"/>
      <c r="EA37" s="4" t="e">
        <f t="shared" si="57"/>
        <v>#REF!</v>
      </c>
      <c r="EB37" s="4"/>
      <c r="EC37" s="4" t="e">
        <f t="shared" si="58"/>
        <v>#REF!</v>
      </c>
      <c r="ED37" s="4"/>
      <c r="EE37" s="4" t="e">
        <f t="shared" si="156"/>
        <v>#REF!</v>
      </c>
      <c r="EF37" s="4"/>
      <c r="EG37" s="4" t="e">
        <f t="shared" si="157"/>
        <v>#REF!</v>
      </c>
      <c r="EH37" s="4"/>
      <c r="EI37" s="4" t="e">
        <f t="shared" si="158"/>
        <v>#REF!</v>
      </c>
      <c r="EJ37" s="4"/>
      <c r="EK37" s="4" t="e">
        <f t="shared" si="159"/>
        <v>#REF!</v>
      </c>
      <c r="EL37" s="4"/>
      <c r="EM37" s="4" t="e">
        <f t="shared" si="160"/>
        <v>#REF!</v>
      </c>
      <c r="EN37" s="4"/>
      <c r="EO37" s="4" t="e">
        <f t="shared" si="161"/>
        <v>#REF!</v>
      </c>
      <c r="EP37" s="4"/>
      <c r="EQ37" s="4" t="e">
        <f t="shared" si="162"/>
        <v>#REF!</v>
      </c>
      <c r="ER37" s="4">
        <v>700</v>
      </c>
      <c r="ES37" s="4">
        <f>ER37</f>
        <v>700</v>
      </c>
      <c r="ET37" s="4"/>
      <c r="EU37" s="4" t="e">
        <f t="shared" si="66"/>
        <v>#REF!</v>
      </c>
      <c r="EV37" s="4"/>
      <c r="EW37" s="4" t="e">
        <f t="shared" si="164"/>
        <v>#REF!</v>
      </c>
      <c r="EX37" s="4"/>
      <c r="EY37" s="4" t="e">
        <f t="shared" si="165"/>
        <v>#REF!</v>
      </c>
      <c r="EZ37" s="4"/>
      <c r="FA37" s="4" t="e">
        <f t="shared" si="166"/>
        <v>#REF!</v>
      </c>
      <c r="FB37" s="4"/>
      <c r="FC37" s="4" t="e">
        <f t="shared" si="167"/>
        <v>#REF!</v>
      </c>
      <c r="FD37" s="4"/>
      <c r="FE37" s="4" t="e">
        <f t="shared" si="168"/>
        <v>#REF!</v>
      </c>
      <c r="FF37" s="4"/>
      <c r="FG37" s="4" t="e">
        <f t="shared" si="169"/>
        <v>#REF!</v>
      </c>
      <c r="FH37" s="4"/>
      <c r="FI37" s="4" t="e">
        <f t="shared" si="170"/>
        <v>#REF!</v>
      </c>
      <c r="FJ37" s="4">
        <f t="shared" si="74"/>
        <v>0</v>
      </c>
      <c r="FK37" s="4">
        <f>FJ37</f>
        <v>0</v>
      </c>
      <c r="FL37" s="4"/>
      <c r="FM37" s="4" t="e">
        <f t="shared" si="75"/>
        <v>#REF!</v>
      </c>
      <c r="FN37" s="4" t="e">
        <f>FM37</f>
        <v>#REF!</v>
      </c>
      <c r="FO37" s="4"/>
      <c r="FP37" s="4"/>
      <c r="FQ37" s="4" t="e">
        <f t="shared" si="76"/>
        <v>#REF!</v>
      </c>
      <c r="FR37" s="4"/>
      <c r="FS37" s="4" t="e">
        <f t="shared" si="173"/>
        <v>#REF!</v>
      </c>
      <c r="FT37" s="4"/>
      <c r="FU37" s="4" t="e">
        <f t="shared" si="174"/>
        <v>#REF!</v>
      </c>
      <c r="FV37" s="4"/>
      <c r="FW37" s="4" t="e">
        <f t="shared" si="175"/>
        <v>#REF!</v>
      </c>
      <c r="FX37" s="4" t="e">
        <f t="shared" si="80"/>
        <v>#REF!</v>
      </c>
      <c r="FY37" s="4" t="e">
        <f>FX37</f>
        <v>#REF!</v>
      </c>
      <c r="FZ37" s="4"/>
      <c r="GA37" s="4"/>
      <c r="GB37" s="4" t="e">
        <f t="shared" si="39"/>
        <v>#REF!</v>
      </c>
      <c r="GC37" s="4"/>
      <c r="GD37" s="4" t="e">
        <f t="shared" si="177"/>
        <v>#REF!</v>
      </c>
      <c r="GE37" s="4"/>
      <c r="GF37" s="4" t="e">
        <f t="shared" si="178"/>
        <v>#REF!</v>
      </c>
      <c r="GG37" s="4"/>
      <c r="GH37" s="4" t="e">
        <f t="shared" si="179"/>
        <v>#REF!</v>
      </c>
      <c r="GI37" s="4"/>
      <c r="GJ37" s="4" t="e">
        <f t="shared" si="180"/>
        <v>#REF!</v>
      </c>
      <c r="GK37" s="4"/>
      <c r="GL37" s="4" t="e">
        <f t="shared" si="181"/>
        <v>#REF!</v>
      </c>
      <c r="GM37" s="4"/>
      <c r="GN37" s="4" t="e">
        <f t="shared" si="182"/>
        <v>#REF!</v>
      </c>
      <c r="GO37" s="4">
        <v>700</v>
      </c>
      <c r="GP37" s="4" t="e">
        <f t="shared" si="183"/>
        <v>#REF!</v>
      </c>
      <c r="GQ37" s="4"/>
      <c r="GR37" s="4" t="e">
        <f t="shared" si="184"/>
        <v>#REF!</v>
      </c>
      <c r="GS37" s="4"/>
      <c r="GT37" s="4" t="e">
        <f t="shared" si="185"/>
        <v>#REF!</v>
      </c>
      <c r="GU37" s="4"/>
      <c r="GV37" s="4" t="e">
        <f t="shared" si="186"/>
        <v>#REF!</v>
      </c>
      <c r="GW37" s="4"/>
      <c r="GX37" s="4" t="e">
        <f t="shared" si="187"/>
        <v>#REF!</v>
      </c>
      <c r="GY37" s="4"/>
      <c r="GZ37" s="4" t="e">
        <f t="shared" si="188"/>
        <v>#REF!</v>
      </c>
      <c r="HA37" s="4"/>
      <c r="HB37" s="4" t="e">
        <f t="shared" si="189"/>
        <v>#REF!</v>
      </c>
      <c r="HC37" s="4">
        <f t="shared" si="40"/>
        <v>700</v>
      </c>
      <c r="HD37" s="4">
        <f>HC37</f>
        <v>700</v>
      </c>
      <c r="HE37" s="4"/>
      <c r="HF37" s="4" t="e">
        <f t="shared" si="41"/>
        <v>#REF!</v>
      </c>
      <c r="HG37" s="4" t="e">
        <f>HF37</f>
        <v>#REF!</v>
      </c>
      <c r="HH37" s="4"/>
      <c r="HI37" s="4"/>
      <c r="HJ37" s="4" t="e">
        <f t="shared" si="94"/>
        <v>#REF!</v>
      </c>
      <c r="HK37" s="4"/>
      <c r="HL37" s="4" t="e">
        <f t="shared" si="95"/>
        <v>#REF!</v>
      </c>
      <c r="HM37" s="4"/>
      <c r="HN37" s="4" t="e">
        <f t="shared" si="96"/>
        <v>#REF!</v>
      </c>
      <c r="HO37" s="4" t="e">
        <f t="shared" si="42"/>
        <v>#REF!</v>
      </c>
      <c r="HP37" s="4" t="e">
        <f>HO37</f>
        <v>#REF!</v>
      </c>
      <c r="HQ37" s="4"/>
      <c r="HR37" s="4" t="e">
        <f t="shared" si="97"/>
        <v>#REF!</v>
      </c>
      <c r="HS37" s="4"/>
      <c r="HT37" s="4" t="e">
        <f t="shared" si="98"/>
        <v>#REF!</v>
      </c>
      <c r="HU37" s="4"/>
      <c r="HV37" s="4" t="e">
        <f t="shared" si="99"/>
        <v>#REF!</v>
      </c>
      <c r="HW37" s="4" t="e">
        <f t="shared" si="100"/>
        <v>#REF!</v>
      </c>
      <c r="HX37" s="4" t="e">
        <f>HW37</f>
        <v>#REF!</v>
      </c>
      <c r="HY37" s="4"/>
      <c r="HZ37" s="4">
        <v>30704</v>
      </c>
      <c r="IA37" s="4">
        <f>HZ37</f>
        <v>30704</v>
      </c>
      <c r="IB37" s="4"/>
      <c r="IC37" s="4"/>
      <c r="ID37" s="4" t="e">
        <f t="shared" si="43"/>
        <v>#REF!</v>
      </c>
      <c r="IE37" s="4"/>
      <c r="IF37" s="4" t="e">
        <f t="shared" si="102"/>
        <v>#REF!</v>
      </c>
      <c r="IG37" s="4"/>
      <c r="IH37" s="4" t="e">
        <f t="shared" si="103"/>
        <v>#REF!</v>
      </c>
      <c r="II37" s="4"/>
      <c r="IJ37" s="4" t="e">
        <f t="shared" si="104"/>
        <v>#REF!</v>
      </c>
      <c r="IK37" s="4"/>
      <c r="IL37" s="4" t="e">
        <f t="shared" si="105"/>
        <v>#REF!</v>
      </c>
      <c r="IN37" s="4">
        <v>30704</v>
      </c>
      <c r="IO37" s="4">
        <v>30704</v>
      </c>
    </row>
    <row r="38" spans="1:249" ht="12.75" hidden="1" customHeight="1">
      <c r="A38" s="54"/>
      <c r="B38" s="7"/>
      <c r="C38" s="7"/>
      <c r="D38" s="7"/>
      <c r="E38" s="7"/>
      <c r="F38" s="7"/>
      <c r="G38" s="6"/>
      <c r="H38" s="14">
        <v>23400</v>
      </c>
      <c r="I38" s="14"/>
      <c r="J38" s="4" t="e">
        <f>#REF!</f>
        <v>#REF!</v>
      </c>
      <c r="K38" s="4" t="e">
        <f t="shared" si="108"/>
        <v>#REF!</v>
      </c>
      <c r="L38" s="4"/>
      <c r="M38" s="4" t="e">
        <f>#REF!+J38</f>
        <v>#REF!</v>
      </c>
      <c r="N38" s="4" t="e">
        <f t="shared" si="109"/>
        <v>#REF!</v>
      </c>
      <c r="O38" s="4"/>
      <c r="P38" s="4" t="e">
        <f>#REF!</f>
        <v>#REF!</v>
      </c>
      <c r="Q38" s="4" t="e">
        <f>P38</f>
        <v>#REF!</v>
      </c>
      <c r="R38" s="4"/>
      <c r="S38" s="5" t="e">
        <f t="shared" si="111"/>
        <v>#REF!</v>
      </c>
      <c r="T38" s="5" t="e">
        <f>#REF!</f>
        <v>#REF!</v>
      </c>
      <c r="U38" s="4"/>
      <c r="V38" s="5" t="e">
        <f t="shared" si="46"/>
        <v>#REF!</v>
      </c>
      <c r="W38" s="4"/>
      <c r="X38" s="5" t="e">
        <f t="shared" si="47"/>
        <v>#REF!</v>
      </c>
      <c r="Y38" s="4"/>
      <c r="Z38" s="5" t="e">
        <f t="shared" si="48"/>
        <v>#REF!</v>
      </c>
      <c r="AA38" s="4"/>
      <c r="AB38" s="5" t="e">
        <f t="shared" si="49"/>
        <v>#REF!</v>
      </c>
      <c r="AC38" s="4"/>
      <c r="AD38" s="5" t="e">
        <f t="shared" si="50"/>
        <v>#REF!</v>
      </c>
      <c r="AE38" s="4"/>
      <c r="AF38" s="5" t="e">
        <f t="shared" si="112"/>
        <v>#REF!</v>
      </c>
      <c r="AG38" s="4"/>
      <c r="AH38" s="5" t="e">
        <f t="shared" si="113"/>
        <v>#REF!</v>
      </c>
      <c r="AI38" s="4"/>
      <c r="AJ38" s="5" t="e">
        <f t="shared" si="114"/>
        <v>#REF!</v>
      </c>
      <c r="AK38" s="4"/>
      <c r="AL38" s="5" t="e">
        <f t="shared" si="115"/>
        <v>#REF!</v>
      </c>
      <c r="AM38" s="4"/>
      <c r="AN38" s="5" t="e">
        <f t="shared" si="116"/>
        <v>#REF!</v>
      </c>
      <c r="AO38" s="4"/>
      <c r="AP38" s="5" t="e">
        <f t="shared" si="117"/>
        <v>#REF!</v>
      </c>
      <c r="AQ38" s="4"/>
      <c r="AR38" s="5" t="e">
        <f t="shared" si="118"/>
        <v>#REF!</v>
      </c>
      <c r="AS38" s="4"/>
      <c r="AT38" s="5" t="e">
        <f t="shared" si="119"/>
        <v>#REF!</v>
      </c>
      <c r="AU38" s="4"/>
      <c r="AV38" s="5" t="e">
        <f t="shared" si="120"/>
        <v>#REF!</v>
      </c>
      <c r="AW38" s="4"/>
      <c r="AX38" s="5" t="e">
        <f t="shared" si="121"/>
        <v>#REF!</v>
      </c>
      <c r="AY38" s="4"/>
      <c r="AZ38" s="5" t="e">
        <f t="shared" si="122"/>
        <v>#REF!</v>
      </c>
      <c r="BA38" s="4"/>
      <c r="BB38" s="5" t="e">
        <f t="shared" si="123"/>
        <v>#REF!</v>
      </c>
      <c r="BC38" s="4"/>
      <c r="BD38" s="5" t="e">
        <f t="shared" si="124"/>
        <v>#REF!</v>
      </c>
      <c r="BE38" s="4"/>
      <c r="BF38" s="5" t="e">
        <f t="shared" si="125"/>
        <v>#REF!</v>
      </c>
      <c r="BG38" s="4"/>
      <c r="BH38" s="5" t="e">
        <f t="shared" si="126"/>
        <v>#REF!</v>
      </c>
      <c r="BI38" s="4"/>
      <c r="BJ38" s="4"/>
      <c r="BK38" s="5" t="e">
        <f t="shared" si="127"/>
        <v>#REF!</v>
      </c>
      <c r="BL38" s="4" t="e">
        <f>BK38</f>
        <v>#REF!</v>
      </c>
      <c r="BM38" s="4"/>
      <c r="BN38" s="4">
        <f t="shared" si="52"/>
        <v>0</v>
      </c>
      <c r="BO38" s="4">
        <f>BN38</f>
        <v>0</v>
      </c>
      <c r="BP38" s="4"/>
      <c r="BQ38" s="4" t="e">
        <f t="shared" si="15"/>
        <v>#REF!</v>
      </c>
      <c r="BR38" s="4" t="e">
        <f>BQ38</f>
        <v>#REF!</v>
      </c>
      <c r="BS38" s="4"/>
      <c r="BT38" s="4" t="e">
        <f t="shared" si="131"/>
        <v>#REF!</v>
      </c>
      <c r="BU38" s="4"/>
      <c r="BV38" s="4" t="e">
        <f t="shared" si="53"/>
        <v>#REF!</v>
      </c>
      <c r="BW38" s="4" t="e">
        <f>BV38</f>
        <v>#REF!</v>
      </c>
      <c r="BX38" s="4"/>
      <c r="BY38" s="4"/>
      <c r="BZ38" s="5" t="e">
        <f t="shared" si="17"/>
        <v>#REF!</v>
      </c>
      <c r="CA38" s="4"/>
      <c r="CB38" s="5" t="e">
        <f t="shared" si="133"/>
        <v>#REF!</v>
      </c>
      <c r="CC38" s="4"/>
      <c r="CD38" s="5" t="e">
        <f t="shared" si="134"/>
        <v>#REF!</v>
      </c>
      <c r="CE38" s="4"/>
      <c r="CF38" s="5" t="e">
        <f t="shared" si="135"/>
        <v>#REF!</v>
      </c>
      <c r="CG38" s="4"/>
      <c r="CH38" s="5" t="e">
        <f t="shared" si="136"/>
        <v>#REF!</v>
      </c>
      <c r="CI38" s="4"/>
      <c r="CJ38" s="5" t="e">
        <f t="shared" si="137"/>
        <v>#REF!</v>
      </c>
      <c r="CK38" s="4"/>
      <c r="CL38" s="5" t="e">
        <f t="shared" si="138"/>
        <v>#REF!</v>
      </c>
      <c r="CM38" s="4"/>
      <c r="CN38" s="5" t="e">
        <f t="shared" si="139"/>
        <v>#REF!</v>
      </c>
      <c r="CO38" s="4"/>
      <c r="CP38" s="5" t="e">
        <f t="shared" si="140"/>
        <v>#REF!</v>
      </c>
      <c r="CQ38" s="4"/>
      <c r="CR38" s="5" t="e">
        <f t="shared" si="141"/>
        <v>#REF!</v>
      </c>
      <c r="CS38" s="4"/>
      <c r="CT38" s="5" t="e">
        <f t="shared" si="142"/>
        <v>#REF!</v>
      </c>
      <c r="CU38" s="4"/>
      <c r="CV38" s="5" t="e">
        <f t="shared" si="143"/>
        <v>#REF!</v>
      </c>
      <c r="CW38" s="4"/>
      <c r="CX38" s="5" t="e">
        <f t="shared" si="144"/>
        <v>#REF!</v>
      </c>
      <c r="CY38" s="4"/>
      <c r="CZ38" s="5" t="e">
        <f t="shared" si="145"/>
        <v>#REF!</v>
      </c>
      <c r="DA38" s="4"/>
      <c r="DB38" s="5" t="e">
        <f t="shared" si="146"/>
        <v>#REF!</v>
      </c>
      <c r="DC38" s="4"/>
      <c r="DD38" s="5" t="e">
        <f t="shared" si="147"/>
        <v>#REF!</v>
      </c>
      <c r="DE38" s="4"/>
      <c r="DF38" s="5" t="e">
        <f t="shared" si="148"/>
        <v>#REF!</v>
      </c>
      <c r="DG38" s="4"/>
      <c r="DH38" s="5" t="e">
        <f t="shared" si="149"/>
        <v>#REF!</v>
      </c>
      <c r="DI38" s="4"/>
      <c r="DJ38" s="5" t="e">
        <f t="shared" si="150"/>
        <v>#REF!</v>
      </c>
      <c r="DK38" s="4"/>
      <c r="DL38" s="5" t="e">
        <f t="shared" si="151"/>
        <v>#REF!</v>
      </c>
      <c r="DM38" s="4"/>
      <c r="DN38" s="5" t="e">
        <f t="shared" si="152"/>
        <v>#REF!</v>
      </c>
      <c r="DO38" s="4"/>
      <c r="DP38" s="5"/>
      <c r="DQ38" s="5" t="e">
        <f t="shared" si="153"/>
        <v>#REF!</v>
      </c>
      <c r="DR38" s="4">
        <f t="shared" si="55"/>
        <v>0</v>
      </c>
      <c r="DS38" s="4">
        <f>DR38</f>
        <v>0</v>
      </c>
      <c r="DT38" s="4"/>
      <c r="DU38" s="4" t="e">
        <f t="shared" si="38"/>
        <v>#REF!</v>
      </c>
      <c r="DV38" s="4" t="e">
        <f>DU38</f>
        <v>#REF!</v>
      </c>
      <c r="DW38" s="4"/>
      <c r="DX38" s="4"/>
      <c r="DY38" s="4" t="e">
        <f t="shared" si="56"/>
        <v>#REF!</v>
      </c>
      <c r="DZ38" s="4"/>
      <c r="EA38" s="4" t="e">
        <f t="shared" si="57"/>
        <v>#REF!</v>
      </c>
      <c r="EB38" s="4"/>
      <c r="EC38" s="4" t="e">
        <f t="shared" si="58"/>
        <v>#REF!</v>
      </c>
      <c r="ED38" s="4"/>
      <c r="EE38" s="4" t="e">
        <f t="shared" si="156"/>
        <v>#REF!</v>
      </c>
      <c r="EF38" s="4"/>
      <c r="EG38" s="4" t="e">
        <f t="shared" si="157"/>
        <v>#REF!</v>
      </c>
      <c r="EH38" s="4"/>
      <c r="EI38" s="4" t="e">
        <f t="shared" si="158"/>
        <v>#REF!</v>
      </c>
      <c r="EJ38" s="4"/>
      <c r="EK38" s="4" t="e">
        <f t="shared" si="159"/>
        <v>#REF!</v>
      </c>
      <c r="EL38" s="4"/>
      <c r="EM38" s="4" t="e">
        <f t="shared" si="160"/>
        <v>#REF!</v>
      </c>
      <c r="EN38" s="4"/>
      <c r="EO38" s="4" t="e">
        <f t="shared" si="161"/>
        <v>#REF!</v>
      </c>
      <c r="EP38" s="4"/>
      <c r="EQ38" s="4" t="e">
        <f t="shared" si="162"/>
        <v>#REF!</v>
      </c>
      <c r="ER38" s="4"/>
      <c r="ES38" s="4">
        <f>ER38</f>
        <v>0</v>
      </c>
      <c r="ET38" s="4"/>
      <c r="EU38" s="4" t="e">
        <f t="shared" si="66"/>
        <v>#REF!</v>
      </c>
      <c r="EV38" s="4"/>
      <c r="EW38" s="4" t="e">
        <f t="shared" si="164"/>
        <v>#REF!</v>
      </c>
      <c r="EX38" s="4"/>
      <c r="EY38" s="4" t="e">
        <f t="shared" si="165"/>
        <v>#REF!</v>
      </c>
      <c r="EZ38" s="4"/>
      <c r="FA38" s="4" t="e">
        <f t="shared" si="166"/>
        <v>#REF!</v>
      </c>
      <c r="FB38" s="4"/>
      <c r="FC38" s="4" t="e">
        <f t="shared" si="167"/>
        <v>#REF!</v>
      </c>
      <c r="FD38" s="4"/>
      <c r="FE38" s="4" t="e">
        <f t="shared" si="168"/>
        <v>#REF!</v>
      </c>
      <c r="FF38" s="4"/>
      <c r="FG38" s="4" t="e">
        <f t="shared" si="169"/>
        <v>#REF!</v>
      </c>
      <c r="FH38" s="4"/>
      <c r="FI38" s="4" t="e">
        <f t="shared" si="170"/>
        <v>#REF!</v>
      </c>
      <c r="FJ38" s="4">
        <f t="shared" si="74"/>
        <v>0</v>
      </c>
      <c r="FK38" s="4">
        <f>FJ38</f>
        <v>0</v>
      </c>
      <c r="FL38" s="4"/>
      <c r="FM38" s="4" t="e">
        <f t="shared" si="75"/>
        <v>#REF!</v>
      </c>
      <c r="FN38" s="4" t="e">
        <f>FM38</f>
        <v>#REF!</v>
      </c>
      <c r="FO38" s="4"/>
      <c r="FP38" s="4"/>
      <c r="FQ38" s="4" t="e">
        <f t="shared" si="76"/>
        <v>#REF!</v>
      </c>
      <c r="FR38" s="4"/>
      <c r="FS38" s="4" t="e">
        <f t="shared" si="173"/>
        <v>#REF!</v>
      </c>
      <c r="FT38" s="4"/>
      <c r="FU38" s="4" t="e">
        <f t="shared" si="174"/>
        <v>#REF!</v>
      </c>
      <c r="FV38" s="4"/>
      <c r="FW38" s="4" t="e">
        <f t="shared" si="175"/>
        <v>#REF!</v>
      </c>
      <c r="FX38" s="4" t="e">
        <f t="shared" si="80"/>
        <v>#REF!</v>
      </c>
      <c r="FY38" s="4" t="e">
        <f>FX38</f>
        <v>#REF!</v>
      </c>
      <c r="FZ38" s="4"/>
      <c r="GA38" s="4"/>
      <c r="GB38" s="4" t="e">
        <f t="shared" si="39"/>
        <v>#REF!</v>
      </c>
      <c r="GC38" s="4"/>
      <c r="GD38" s="4" t="e">
        <f t="shared" si="177"/>
        <v>#REF!</v>
      </c>
      <c r="GE38" s="4"/>
      <c r="GF38" s="4" t="e">
        <f t="shared" si="178"/>
        <v>#REF!</v>
      </c>
      <c r="GG38" s="4"/>
      <c r="GH38" s="4" t="e">
        <f t="shared" si="179"/>
        <v>#REF!</v>
      </c>
      <c r="GI38" s="4"/>
      <c r="GJ38" s="4" t="e">
        <f t="shared" si="180"/>
        <v>#REF!</v>
      </c>
      <c r="GK38" s="4"/>
      <c r="GL38" s="4" t="e">
        <f t="shared" si="181"/>
        <v>#REF!</v>
      </c>
      <c r="GM38" s="4"/>
      <c r="GN38" s="4" t="e">
        <f t="shared" si="182"/>
        <v>#REF!</v>
      </c>
      <c r="GO38" s="4"/>
      <c r="GP38" s="4" t="e">
        <f t="shared" si="183"/>
        <v>#REF!</v>
      </c>
      <c r="GQ38" s="4"/>
      <c r="GR38" s="4" t="e">
        <f t="shared" si="184"/>
        <v>#REF!</v>
      </c>
      <c r="GS38" s="4"/>
      <c r="GT38" s="4" t="e">
        <f t="shared" si="185"/>
        <v>#REF!</v>
      </c>
      <c r="GU38" s="4"/>
      <c r="GV38" s="4" t="e">
        <f t="shared" si="186"/>
        <v>#REF!</v>
      </c>
      <c r="GW38" s="4"/>
      <c r="GX38" s="4" t="e">
        <f t="shared" si="187"/>
        <v>#REF!</v>
      </c>
      <c r="GY38" s="4"/>
      <c r="GZ38" s="4" t="e">
        <f t="shared" si="188"/>
        <v>#REF!</v>
      </c>
      <c r="HA38" s="4"/>
      <c r="HB38" s="4" t="e">
        <f t="shared" si="189"/>
        <v>#REF!</v>
      </c>
      <c r="HC38" s="4">
        <f t="shared" si="40"/>
        <v>0</v>
      </c>
      <c r="HD38" s="4">
        <f>HC38</f>
        <v>0</v>
      </c>
      <c r="HE38" s="4"/>
      <c r="HF38" s="4" t="e">
        <f t="shared" si="41"/>
        <v>#REF!</v>
      </c>
      <c r="HG38" s="4" t="e">
        <f>HF38</f>
        <v>#REF!</v>
      </c>
      <c r="HH38" s="4"/>
      <c r="HI38" s="4"/>
      <c r="HJ38" s="4" t="e">
        <f t="shared" si="94"/>
        <v>#REF!</v>
      </c>
      <c r="HK38" s="4"/>
      <c r="HL38" s="4" t="e">
        <f t="shared" si="95"/>
        <v>#REF!</v>
      </c>
      <c r="HM38" s="4"/>
      <c r="HN38" s="4" t="e">
        <f t="shared" si="96"/>
        <v>#REF!</v>
      </c>
      <c r="HO38" s="4" t="e">
        <f t="shared" si="42"/>
        <v>#REF!</v>
      </c>
      <c r="HP38" s="4" t="e">
        <f>HO38</f>
        <v>#REF!</v>
      </c>
      <c r="HQ38" s="4"/>
      <c r="HR38" s="4" t="e">
        <f t="shared" si="97"/>
        <v>#REF!</v>
      </c>
      <c r="HS38" s="4"/>
      <c r="HT38" s="4" t="e">
        <f t="shared" si="98"/>
        <v>#REF!</v>
      </c>
      <c r="HU38" s="4"/>
      <c r="HV38" s="4" t="e">
        <f t="shared" si="99"/>
        <v>#REF!</v>
      </c>
      <c r="HW38" s="4" t="e">
        <f t="shared" si="100"/>
        <v>#REF!</v>
      </c>
      <c r="HX38" s="4" t="e">
        <f>HW38</f>
        <v>#REF!</v>
      </c>
      <c r="HY38" s="4"/>
      <c r="HZ38" s="4"/>
      <c r="IA38" s="4">
        <f>HZ38</f>
        <v>0</v>
      </c>
      <c r="IB38" s="4"/>
      <c r="IC38" s="4"/>
      <c r="ID38" s="4" t="e">
        <f t="shared" si="43"/>
        <v>#REF!</v>
      </c>
      <c r="IE38" s="4"/>
      <c r="IF38" s="4" t="e">
        <f t="shared" si="102"/>
        <v>#REF!</v>
      </c>
      <c r="IG38" s="4"/>
      <c r="IH38" s="4" t="e">
        <f t="shared" si="103"/>
        <v>#REF!</v>
      </c>
      <c r="II38" s="4"/>
      <c r="IJ38" s="4" t="e">
        <f t="shared" si="104"/>
        <v>#REF!</v>
      </c>
      <c r="IK38" s="4"/>
      <c r="IL38" s="4" t="e">
        <f t="shared" si="105"/>
        <v>#REF!</v>
      </c>
      <c r="IN38" s="4"/>
      <c r="IO38" s="4"/>
    </row>
    <row r="39" spans="1:249" ht="12.75" hidden="1" customHeight="1">
      <c r="A39" s="54"/>
      <c r="B39" s="7"/>
      <c r="C39" s="7"/>
      <c r="D39" s="7"/>
      <c r="E39" s="7"/>
      <c r="F39" s="7"/>
      <c r="G39" s="6"/>
      <c r="H39" s="14">
        <v>13100</v>
      </c>
      <c r="I39" s="14"/>
      <c r="J39" s="4" t="e">
        <f>#REF!</f>
        <v>#REF!</v>
      </c>
      <c r="K39" s="4" t="e">
        <f t="shared" si="108"/>
        <v>#REF!</v>
      </c>
      <c r="L39" s="4"/>
      <c r="M39" s="4" t="e">
        <f>#REF!+J39</f>
        <v>#REF!</v>
      </c>
      <c r="N39" s="4" t="e">
        <f t="shared" si="109"/>
        <v>#REF!</v>
      </c>
      <c r="O39" s="4"/>
      <c r="P39" s="4" t="e">
        <f>#REF!</f>
        <v>#REF!</v>
      </c>
      <c r="Q39" s="4" t="e">
        <f>P39</f>
        <v>#REF!</v>
      </c>
      <c r="R39" s="4"/>
      <c r="S39" s="5" t="e">
        <f t="shared" si="111"/>
        <v>#REF!</v>
      </c>
      <c r="T39" s="5" t="e">
        <f>#REF!</f>
        <v>#REF!</v>
      </c>
      <c r="U39" s="4"/>
      <c r="V39" s="5" t="e">
        <f t="shared" si="46"/>
        <v>#REF!</v>
      </c>
      <c r="W39" s="4"/>
      <c r="X39" s="5" t="e">
        <f t="shared" si="47"/>
        <v>#REF!</v>
      </c>
      <c r="Y39" s="4"/>
      <c r="Z39" s="5" t="e">
        <f t="shared" si="48"/>
        <v>#REF!</v>
      </c>
      <c r="AA39" s="4"/>
      <c r="AB39" s="5" t="e">
        <f t="shared" si="49"/>
        <v>#REF!</v>
      </c>
      <c r="AC39" s="4"/>
      <c r="AD39" s="5" t="e">
        <f t="shared" si="50"/>
        <v>#REF!</v>
      </c>
      <c r="AE39" s="4"/>
      <c r="AF39" s="5" t="e">
        <f t="shared" si="112"/>
        <v>#REF!</v>
      </c>
      <c r="AG39" s="4"/>
      <c r="AH39" s="5" t="e">
        <f t="shared" si="113"/>
        <v>#REF!</v>
      </c>
      <c r="AI39" s="4"/>
      <c r="AJ39" s="5" t="e">
        <f t="shared" si="114"/>
        <v>#REF!</v>
      </c>
      <c r="AK39" s="4"/>
      <c r="AL39" s="5" t="e">
        <f t="shared" si="115"/>
        <v>#REF!</v>
      </c>
      <c r="AM39" s="4"/>
      <c r="AN39" s="5" t="e">
        <f t="shared" si="116"/>
        <v>#REF!</v>
      </c>
      <c r="AO39" s="4"/>
      <c r="AP39" s="5" t="e">
        <f t="shared" si="117"/>
        <v>#REF!</v>
      </c>
      <c r="AQ39" s="4"/>
      <c r="AR39" s="5" t="e">
        <f t="shared" si="118"/>
        <v>#REF!</v>
      </c>
      <c r="AS39" s="4"/>
      <c r="AT39" s="5" t="e">
        <f t="shared" si="119"/>
        <v>#REF!</v>
      </c>
      <c r="AU39" s="4"/>
      <c r="AV39" s="5" t="e">
        <f t="shared" si="120"/>
        <v>#REF!</v>
      </c>
      <c r="AW39" s="4"/>
      <c r="AX39" s="5" t="e">
        <f t="shared" si="121"/>
        <v>#REF!</v>
      </c>
      <c r="AY39" s="4"/>
      <c r="AZ39" s="5" t="e">
        <f t="shared" si="122"/>
        <v>#REF!</v>
      </c>
      <c r="BA39" s="4"/>
      <c r="BB39" s="5" t="e">
        <f t="shared" si="123"/>
        <v>#REF!</v>
      </c>
      <c r="BC39" s="4"/>
      <c r="BD39" s="5" t="e">
        <f t="shared" si="124"/>
        <v>#REF!</v>
      </c>
      <c r="BE39" s="4"/>
      <c r="BF39" s="5" t="e">
        <f t="shared" si="125"/>
        <v>#REF!</v>
      </c>
      <c r="BG39" s="4"/>
      <c r="BH39" s="5" t="e">
        <f t="shared" si="126"/>
        <v>#REF!</v>
      </c>
      <c r="BI39" s="4"/>
      <c r="BJ39" s="4"/>
      <c r="BK39" s="5" t="e">
        <f t="shared" si="127"/>
        <v>#REF!</v>
      </c>
      <c r="BL39" s="4" t="e">
        <f>BK39</f>
        <v>#REF!</v>
      </c>
      <c r="BM39" s="4"/>
      <c r="BN39" s="4">
        <f t="shared" si="52"/>
        <v>0</v>
      </c>
      <c r="BO39" s="4">
        <f>BN39</f>
        <v>0</v>
      </c>
      <c r="BP39" s="4"/>
      <c r="BQ39" s="4" t="e">
        <f t="shared" si="15"/>
        <v>#REF!</v>
      </c>
      <c r="BR39" s="4" t="e">
        <f>BQ39</f>
        <v>#REF!</v>
      </c>
      <c r="BS39" s="4"/>
      <c r="BT39" s="4" t="e">
        <f t="shared" si="131"/>
        <v>#REF!</v>
      </c>
      <c r="BU39" s="4">
        <v>11725</v>
      </c>
      <c r="BV39" s="4" t="e">
        <f t="shared" si="53"/>
        <v>#REF!</v>
      </c>
      <c r="BW39" s="4" t="e">
        <f>BV39</f>
        <v>#REF!</v>
      </c>
      <c r="BX39" s="4"/>
      <c r="BY39" s="4"/>
      <c r="BZ39" s="5" t="e">
        <f t="shared" si="17"/>
        <v>#REF!</v>
      </c>
      <c r="CA39" s="4"/>
      <c r="CB39" s="5" t="e">
        <f t="shared" si="133"/>
        <v>#REF!</v>
      </c>
      <c r="CC39" s="4"/>
      <c r="CD39" s="5" t="e">
        <f t="shared" si="134"/>
        <v>#REF!</v>
      </c>
      <c r="CE39" s="4"/>
      <c r="CF39" s="5" t="e">
        <f t="shared" si="135"/>
        <v>#REF!</v>
      </c>
      <c r="CG39" s="4"/>
      <c r="CH39" s="5" t="e">
        <f t="shared" si="136"/>
        <v>#REF!</v>
      </c>
      <c r="CI39" s="4"/>
      <c r="CJ39" s="5" t="e">
        <f t="shared" si="137"/>
        <v>#REF!</v>
      </c>
      <c r="CK39" s="4"/>
      <c r="CL39" s="5" t="e">
        <f t="shared" si="138"/>
        <v>#REF!</v>
      </c>
      <c r="CM39" s="4"/>
      <c r="CN39" s="5" t="e">
        <f t="shared" si="139"/>
        <v>#REF!</v>
      </c>
      <c r="CO39" s="4"/>
      <c r="CP39" s="5" t="e">
        <f t="shared" si="140"/>
        <v>#REF!</v>
      </c>
      <c r="CQ39" s="4"/>
      <c r="CR39" s="5" t="e">
        <f t="shared" si="141"/>
        <v>#REF!</v>
      </c>
      <c r="CS39" s="4"/>
      <c r="CT39" s="5" t="e">
        <f t="shared" si="142"/>
        <v>#REF!</v>
      </c>
      <c r="CU39" s="4"/>
      <c r="CV39" s="5" t="e">
        <f t="shared" si="143"/>
        <v>#REF!</v>
      </c>
      <c r="CW39" s="4"/>
      <c r="CX39" s="5" t="e">
        <f t="shared" si="144"/>
        <v>#REF!</v>
      </c>
      <c r="CY39" s="4"/>
      <c r="CZ39" s="5" t="e">
        <f t="shared" si="145"/>
        <v>#REF!</v>
      </c>
      <c r="DA39" s="4"/>
      <c r="DB39" s="5" t="e">
        <f t="shared" si="146"/>
        <v>#REF!</v>
      </c>
      <c r="DC39" s="4"/>
      <c r="DD39" s="5" t="e">
        <f t="shared" si="147"/>
        <v>#REF!</v>
      </c>
      <c r="DE39" s="4"/>
      <c r="DF39" s="5" t="e">
        <f t="shared" si="148"/>
        <v>#REF!</v>
      </c>
      <c r="DG39" s="4"/>
      <c r="DH39" s="5" t="e">
        <f t="shared" si="149"/>
        <v>#REF!</v>
      </c>
      <c r="DI39" s="4"/>
      <c r="DJ39" s="5" t="e">
        <f t="shared" si="150"/>
        <v>#REF!</v>
      </c>
      <c r="DK39" s="4"/>
      <c r="DL39" s="5" t="e">
        <f t="shared" si="151"/>
        <v>#REF!</v>
      </c>
      <c r="DM39" s="4"/>
      <c r="DN39" s="5" t="e">
        <f t="shared" si="152"/>
        <v>#REF!</v>
      </c>
      <c r="DO39" s="4"/>
      <c r="DP39" s="5"/>
      <c r="DQ39" s="5" t="e">
        <f t="shared" si="153"/>
        <v>#REF!</v>
      </c>
      <c r="DR39" s="4">
        <f t="shared" si="55"/>
        <v>0</v>
      </c>
      <c r="DS39" s="4">
        <f>DR39</f>
        <v>0</v>
      </c>
      <c r="DT39" s="4"/>
      <c r="DU39" s="4" t="e">
        <f t="shared" si="38"/>
        <v>#REF!</v>
      </c>
      <c r="DV39" s="4" t="e">
        <f>DU39</f>
        <v>#REF!</v>
      </c>
      <c r="DW39" s="4"/>
      <c r="DX39" s="4"/>
      <c r="DY39" s="4" t="e">
        <f t="shared" si="56"/>
        <v>#REF!</v>
      </c>
      <c r="DZ39" s="4"/>
      <c r="EA39" s="4" t="e">
        <f t="shared" si="57"/>
        <v>#REF!</v>
      </c>
      <c r="EB39" s="4"/>
      <c r="EC39" s="4" t="e">
        <f t="shared" si="58"/>
        <v>#REF!</v>
      </c>
      <c r="ED39" s="4"/>
      <c r="EE39" s="4" t="e">
        <f t="shared" si="156"/>
        <v>#REF!</v>
      </c>
      <c r="EF39" s="4"/>
      <c r="EG39" s="4" t="e">
        <f t="shared" si="157"/>
        <v>#REF!</v>
      </c>
      <c r="EH39" s="4"/>
      <c r="EI39" s="4" t="e">
        <f t="shared" si="158"/>
        <v>#REF!</v>
      </c>
      <c r="EJ39" s="4"/>
      <c r="EK39" s="4" t="e">
        <f t="shared" si="159"/>
        <v>#REF!</v>
      </c>
      <c r="EL39" s="4"/>
      <c r="EM39" s="4" t="e">
        <f t="shared" si="160"/>
        <v>#REF!</v>
      </c>
      <c r="EN39" s="4"/>
      <c r="EO39" s="4" t="e">
        <f t="shared" si="161"/>
        <v>#REF!</v>
      </c>
      <c r="EP39" s="4"/>
      <c r="EQ39" s="4" t="e">
        <f t="shared" si="162"/>
        <v>#REF!</v>
      </c>
      <c r="ER39" s="4"/>
      <c r="ES39" s="4">
        <f>ER39</f>
        <v>0</v>
      </c>
      <c r="ET39" s="4"/>
      <c r="EU39" s="4" t="e">
        <f t="shared" si="66"/>
        <v>#REF!</v>
      </c>
      <c r="EV39" s="4"/>
      <c r="EW39" s="4" t="e">
        <f t="shared" si="164"/>
        <v>#REF!</v>
      </c>
      <c r="EX39" s="4"/>
      <c r="EY39" s="4" t="e">
        <f t="shared" si="165"/>
        <v>#REF!</v>
      </c>
      <c r="EZ39" s="4"/>
      <c r="FA39" s="4" t="e">
        <f t="shared" si="166"/>
        <v>#REF!</v>
      </c>
      <c r="FB39" s="4"/>
      <c r="FC39" s="4" t="e">
        <f t="shared" si="167"/>
        <v>#REF!</v>
      </c>
      <c r="FD39" s="4"/>
      <c r="FE39" s="4" t="e">
        <f t="shared" si="168"/>
        <v>#REF!</v>
      </c>
      <c r="FF39" s="4"/>
      <c r="FG39" s="4" t="e">
        <f t="shared" si="169"/>
        <v>#REF!</v>
      </c>
      <c r="FH39" s="4"/>
      <c r="FI39" s="4" t="e">
        <f t="shared" si="170"/>
        <v>#REF!</v>
      </c>
      <c r="FJ39" s="4">
        <f t="shared" si="74"/>
        <v>0</v>
      </c>
      <c r="FK39" s="4">
        <f>FJ39</f>
        <v>0</v>
      </c>
      <c r="FL39" s="4"/>
      <c r="FM39" s="4" t="e">
        <f t="shared" si="75"/>
        <v>#REF!</v>
      </c>
      <c r="FN39" s="4" t="e">
        <f>FM39</f>
        <v>#REF!</v>
      </c>
      <c r="FO39" s="4"/>
      <c r="FP39" s="4"/>
      <c r="FQ39" s="4" t="e">
        <f t="shared" si="76"/>
        <v>#REF!</v>
      </c>
      <c r="FR39" s="4"/>
      <c r="FS39" s="4" t="e">
        <f t="shared" si="173"/>
        <v>#REF!</v>
      </c>
      <c r="FT39" s="4"/>
      <c r="FU39" s="4" t="e">
        <f t="shared" si="174"/>
        <v>#REF!</v>
      </c>
      <c r="FV39" s="4"/>
      <c r="FW39" s="4" t="e">
        <f t="shared" si="175"/>
        <v>#REF!</v>
      </c>
      <c r="FX39" s="4" t="e">
        <f t="shared" si="80"/>
        <v>#REF!</v>
      </c>
      <c r="FY39" s="4" t="e">
        <f>FX39</f>
        <v>#REF!</v>
      </c>
      <c r="FZ39" s="4"/>
      <c r="GA39" s="4"/>
      <c r="GB39" s="4" t="e">
        <f t="shared" si="39"/>
        <v>#REF!</v>
      </c>
      <c r="GC39" s="4"/>
      <c r="GD39" s="4" t="e">
        <f t="shared" si="177"/>
        <v>#REF!</v>
      </c>
      <c r="GE39" s="4"/>
      <c r="GF39" s="4" t="e">
        <f t="shared" si="178"/>
        <v>#REF!</v>
      </c>
      <c r="GG39" s="4"/>
      <c r="GH39" s="4" t="e">
        <f t="shared" si="179"/>
        <v>#REF!</v>
      </c>
      <c r="GI39" s="4"/>
      <c r="GJ39" s="4" t="e">
        <f t="shared" si="180"/>
        <v>#REF!</v>
      </c>
      <c r="GK39" s="4"/>
      <c r="GL39" s="4" t="e">
        <f t="shared" si="181"/>
        <v>#REF!</v>
      </c>
      <c r="GM39" s="4"/>
      <c r="GN39" s="4" t="e">
        <f t="shared" si="182"/>
        <v>#REF!</v>
      </c>
      <c r="GO39" s="4"/>
      <c r="GP39" s="4" t="e">
        <f t="shared" si="183"/>
        <v>#REF!</v>
      </c>
      <c r="GQ39" s="4"/>
      <c r="GR39" s="4" t="e">
        <f t="shared" si="184"/>
        <v>#REF!</v>
      </c>
      <c r="GS39" s="4"/>
      <c r="GT39" s="4" t="e">
        <f t="shared" si="185"/>
        <v>#REF!</v>
      </c>
      <c r="GU39" s="4"/>
      <c r="GV39" s="4" t="e">
        <f t="shared" si="186"/>
        <v>#REF!</v>
      </c>
      <c r="GW39" s="4"/>
      <c r="GX39" s="4" t="e">
        <f t="shared" si="187"/>
        <v>#REF!</v>
      </c>
      <c r="GY39" s="4"/>
      <c r="GZ39" s="4" t="e">
        <f t="shared" si="188"/>
        <v>#REF!</v>
      </c>
      <c r="HA39" s="4"/>
      <c r="HB39" s="4" t="e">
        <f t="shared" si="189"/>
        <v>#REF!</v>
      </c>
      <c r="HC39" s="4">
        <f t="shared" si="40"/>
        <v>0</v>
      </c>
      <c r="HD39" s="4">
        <f>HC39</f>
        <v>0</v>
      </c>
      <c r="HE39" s="4"/>
      <c r="HF39" s="4" t="e">
        <f t="shared" si="41"/>
        <v>#REF!</v>
      </c>
      <c r="HG39" s="4" t="e">
        <f>HF39</f>
        <v>#REF!</v>
      </c>
      <c r="HH39" s="4"/>
      <c r="HI39" s="4"/>
      <c r="HJ39" s="4" t="e">
        <f t="shared" si="94"/>
        <v>#REF!</v>
      </c>
      <c r="HK39" s="4"/>
      <c r="HL39" s="4" t="e">
        <f t="shared" si="95"/>
        <v>#REF!</v>
      </c>
      <c r="HM39" s="4"/>
      <c r="HN39" s="4" t="e">
        <f t="shared" si="96"/>
        <v>#REF!</v>
      </c>
      <c r="HO39" s="4" t="e">
        <f t="shared" si="42"/>
        <v>#REF!</v>
      </c>
      <c r="HP39" s="4" t="e">
        <f>HO39</f>
        <v>#REF!</v>
      </c>
      <c r="HQ39" s="4"/>
      <c r="HR39" s="4" t="e">
        <f t="shared" si="97"/>
        <v>#REF!</v>
      </c>
      <c r="HS39" s="4"/>
      <c r="HT39" s="4" t="e">
        <f t="shared" si="98"/>
        <v>#REF!</v>
      </c>
      <c r="HU39" s="4"/>
      <c r="HV39" s="4" t="e">
        <f t="shared" si="99"/>
        <v>#REF!</v>
      </c>
      <c r="HW39" s="4" t="e">
        <f t="shared" si="100"/>
        <v>#REF!</v>
      </c>
      <c r="HX39" s="4" t="e">
        <f>HW39</f>
        <v>#REF!</v>
      </c>
      <c r="HY39" s="4"/>
      <c r="HZ39" s="4"/>
      <c r="IA39" s="4">
        <f>HZ39</f>
        <v>0</v>
      </c>
      <c r="IB39" s="4"/>
      <c r="IC39" s="4"/>
      <c r="ID39" s="4" t="e">
        <f t="shared" si="43"/>
        <v>#REF!</v>
      </c>
      <c r="IE39" s="4"/>
      <c r="IF39" s="4" t="e">
        <f t="shared" si="102"/>
        <v>#REF!</v>
      </c>
      <c r="IG39" s="4"/>
      <c r="IH39" s="4" t="e">
        <f t="shared" si="103"/>
        <v>#REF!</v>
      </c>
      <c r="II39" s="4"/>
      <c r="IJ39" s="4" t="e">
        <f t="shared" si="104"/>
        <v>#REF!</v>
      </c>
      <c r="IK39" s="4"/>
      <c r="IL39" s="4" t="e">
        <f t="shared" si="105"/>
        <v>#REF!</v>
      </c>
      <c r="IN39" s="4"/>
      <c r="IO39" s="4"/>
    </row>
    <row r="40" spans="1:249" ht="15.75" customHeight="1">
      <c r="A40" s="54" t="s">
        <v>499</v>
      </c>
      <c r="B40" s="7" t="s">
        <v>55</v>
      </c>
      <c r="C40" s="7" t="s">
        <v>5</v>
      </c>
      <c r="D40" s="7" t="s">
        <v>6</v>
      </c>
      <c r="E40" s="7" t="s">
        <v>147</v>
      </c>
      <c r="F40" s="7" t="s">
        <v>24</v>
      </c>
      <c r="G40" s="6" t="s">
        <v>500</v>
      </c>
      <c r="H40" s="14"/>
      <c r="I40" s="14"/>
      <c r="J40" s="4"/>
      <c r="K40" s="4"/>
      <c r="L40" s="4"/>
      <c r="M40" s="4"/>
      <c r="N40" s="4"/>
      <c r="O40" s="4"/>
      <c r="P40" s="4"/>
      <c r="Q40" s="4"/>
      <c r="R40" s="4"/>
      <c r="S40" s="5"/>
      <c r="T40" s="5"/>
      <c r="U40" s="4"/>
      <c r="V40" s="5"/>
      <c r="W40" s="4"/>
      <c r="X40" s="5"/>
      <c r="Y40" s="4"/>
      <c r="Z40" s="5"/>
      <c r="AA40" s="4"/>
      <c r="AB40" s="5"/>
      <c r="AC40" s="4"/>
      <c r="AD40" s="5"/>
      <c r="AE40" s="4"/>
      <c r="AF40" s="5"/>
      <c r="AG40" s="4"/>
      <c r="AH40" s="5"/>
      <c r="AI40" s="4"/>
      <c r="AJ40" s="5"/>
      <c r="AK40" s="4"/>
      <c r="AL40" s="5"/>
      <c r="AM40" s="4"/>
      <c r="AN40" s="5"/>
      <c r="AO40" s="4"/>
      <c r="AP40" s="5"/>
      <c r="AQ40" s="4"/>
      <c r="AR40" s="5"/>
      <c r="AS40" s="4"/>
      <c r="AT40" s="5"/>
      <c r="AU40" s="4"/>
      <c r="AV40" s="5"/>
      <c r="AW40" s="4"/>
      <c r="AX40" s="5"/>
      <c r="AY40" s="4"/>
      <c r="AZ40" s="5"/>
      <c r="BA40" s="4"/>
      <c r="BB40" s="5"/>
      <c r="BC40" s="4"/>
      <c r="BD40" s="5"/>
      <c r="BE40" s="4"/>
      <c r="BF40" s="5"/>
      <c r="BG40" s="4"/>
      <c r="BH40" s="5"/>
      <c r="BI40" s="4"/>
      <c r="BJ40" s="4"/>
      <c r="BK40" s="5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5"/>
      <c r="CA40" s="4"/>
      <c r="CB40" s="5"/>
      <c r="CC40" s="4"/>
      <c r="CD40" s="5"/>
      <c r="CE40" s="4"/>
      <c r="CF40" s="5"/>
      <c r="CG40" s="4"/>
      <c r="CH40" s="5"/>
      <c r="CI40" s="4"/>
      <c r="CJ40" s="5"/>
      <c r="CK40" s="4"/>
      <c r="CL40" s="5"/>
      <c r="CM40" s="4"/>
      <c r="CN40" s="5"/>
      <c r="CO40" s="4"/>
      <c r="CP40" s="5"/>
      <c r="CQ40" s="4"/>
      <c r="CR40" s="5"/>
      <c r="CS40" s="4"/>
      <c r="CT40" s="5"/>
      <c r="CU40" s="4"/>
      <c r="CV40" s="5"/>
      <c r="CW40" s="4"/>
      <c r="CX40" s="5"/>
      <c r="CY40" s="4"/>
      <c r="CZ40" s="5"/>
      <c r="DA40" s="4"/>
      <c r="DB40" s="5"/>
      <c r="DC40" s="4"/>
      <c r="DD40" s="5"/>
      <c r="DE40" s="4"/>
      <c r="DF40" s="5"/>
      <c r="DG40" s="4"/>
      <c r="DH40" s="5"/>
      <c r="DI40" s="4"/>
      <c r="DJ40" s="5"/>
      <c r="DK40" s="4"/>
      <c r="DL40" s="5"/>
      <c r="DM40" s="4"/>
      <c r="DN40" s="5"/>
      <c r="DO40" s="4"/>
      <c r="DP40" s="5"/>
      <c r="DQ40" s="5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>
        <f>HZ41</f>
        <v>100</v>
      </c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N40" s="4">
        <f>IN41</f>
        <v>100</v>
      </c>
      <c r="IO40" s="4">
        <f>IO41</f>
        <v>100</v>
      </c>
    </row>
    <row r="41" spans="1:249" ht="19.5" customHeight="1">
      <c r="A41" s="54" t="s">
        <v>501</v>
      </c>
      <c r="B41" s="7" t="s">
        <v>55</v>
      </c>
      <c r="C41" s="7" t="s">
        <v>5</v>
      </c>
      <c r="D41" s="7" t="s">
        <v>6</v>
      </c>
      <c r="E41" s="7" t="s">
        <v>147</v>
      </c>
      <c r="F41" s="7"/>
      <c r="G41" s="6" t="s">
        <v>502</v>
      </c>
      <c r="H41" s="14"/>
      <c r="I41" s="14"/>
      <c r="J41" s="4"/>
      <c r="K41" s="4"/>
      <c r="L41" s="4"/>
      <c r="M41" s="4"/>
      <c r="N41" s="4"/>
      <c r="O41" s="4"/>
      <c r="P41" s="4"/>
      <c r="Q41" s="4"/>
      <c r="R41" s="4"/>
      <c r="S41" s="5"/>
      <c r="T41" s="5"/>
      <c r="U41" s="4"/>
      <c r="V41" s="5"/>
      <c r="W41" s="4"/>
      <c r="X41" s="5"/>
      <c r="Y41" s="4"/>
      <c r="Z41" s="5"/>
      <c r="AA41" s="4"/>
      <c r="AB41" s="5"/>
      <c r="AC41" s="4"/>
      <c r="AD41" s="5"/>
      <c r="AE41" s="4"/>
      <c r="AF41" s="5"/>
      <c r="AG41" s="4"/>
      <c r="AH41" s="5"/>
      <c r="AI41" s="4"/>
      <c r="AJ41" s="5"/>
      <c r="AK41" s="4"/>
      <c r="AL41" s="5"/>
      <c r="AM41" s="4"/>
      <c r="AN41" s="5"/>
      <c r="AO41" s="4"/>
      <c r="AP41" s="5"/>
      <c r="AQ41" s="4"/>
      <c r="AR41" s="5"/>
      <c r="AS41" s="4"/>
      <c r="AT41" s="5"/>
      <c r="AU41" s="4"/>
      <c r="AV41" s="5"/>
      <c r="AW41" s="4"/>
      <c r="AX41" s="5"/>
      <c r="AY41" s="4"/>
      <c r="AZ41" s="5"/>
      <c r="BA41" s="4"/>
      <c r="BB41" s="5"/>
      <c r="BC41" s="4"/>
      <c r="BD41" s="5"/>
      <c r="BE41" s="4"/>
      <c r="BF41" s="5"/>
      <c r="BG41" s="4"/>
      <c r="BH41" s="5"/>
      <c r="BI41" s="4"/>
      <c r="BJ41" s="4"/>
      <c r="BK41" s="5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5"/>
      <c r="CA41" s="4"/>
      <c r="CB41" s="5"/>
      <c r="CC41" s="4"/>
      <c r="CD41" s="5"/>
      <c r="CE41" s="4"/>
      <c r="CF41" s="5"/>
      <c r="CG41" s="4"/>
      <c r="CH41" s="5"/>
      <c r="CI41" s="4"/>
      <c r="CJ41" s="5"/>
      <c r="CK41" s="4"/>
      <c r="CL41" s="5"/>
      <c r="CM41" s="4"/>
      <c r="CN41" s="5"/>
      <c r="CO41" s="4"/>
      <c r="CP41" s="5"/>
      <c r="CQ41" s="4"/>
      <c r="CR41" s="5"/>
      <c r="CS41" s="4"/>
      <c r="CT41" s="5"/>
      <c r="CU41" s="4"/>
      <c r="CV41" s="5"/>
      <c r="CW41" s="4"/>
      <c r="CX41" s="5"/>
      <c r="CY41" s="4"/>
      <c r="CZ41" s="5"/>
      <c r="DA41" s="4"/>
      <c r="DB41" s="5"/>
      <c r="DC41" s="4"/>
      <c r="DD41" s="5"/>
      <c r="DE41" s="4"/>
      <c r="DF41" s="5"/>
      <c r="DG41" s="4"/>
      <c r="DH41" s="5"/>
      <c r="DI41" s="4"/>
      <c r="DJ41" s="5"/>
      <c r="DK41" s="4"/>
      <c r="DL41" s="5"/>
      <c r="DM41" s="4"/>
      <c r="DN41" s="5"/>
      <c r="DO41" s="4"/>
      <c r="DP41" s="5"/>
      <c r="DQ41" s="5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>
        <f>HZ42</f>
        <v>100</v>
      </c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N41" s="4">
        <f>IN42</f>
        <v>100</v>
      </c>
      <c r="IO41" s="4">
        <f>IO42</f>
        <v>100</v>
      </c>
    </row>
    <row r="42" spans="1:249" ht="18.75" customHeight="1">
      <c r="A42" s="54" t="s">
        <v>223</v>
      </c>
      <c r="B42" s="7" t="s">
        <v>55</v>
      </c>
      <c r="C42" s="7" t="s">
        <v>5</v>
      </c>
      <c r="D42" s="7" t="s">
        <v>6</v>
      </c>
      <c r="E42" s="7" t="s">
        <v>147</v>
      </c>
      <c r="F42" s="7"/>
      <c r="G42" s="6" t="s">
        <v>277</v>
      </c>
      <c r="H42" s="14">
        <v>12902</v>
      </c>
      <c r="I42" s="14"/>
      <c r="J42" s="4" t="e">
        <f>#REF!</f>
        <v>#REF!</v>
      </c>
      <c r="K42" s="4" t="e">
        <f t="shared" si="108"/>
        <v>#REF!</v>
      </c>
      <c r="L42" s="4"/>
      <c r="M42" s="4" t="e">
        <f>#REF!+J42</f>
        <v>#REF!</v>
      </c>
      <c r="N42" s="4" t="e">
        <f t="shared" si="109"/>
        <v>#REF!</v>
      </c>
      <c r="O42" s="4"/>
      <c r="P42" s="4" t="e">
        <f>#REF!</f>
        <v>#REF!</v>
      </c>
      <c r="Q42" s="4" t="e">
        <f>P42</f>
        <v>#REF!</v>
      </c>
      <c r="R42" s="4"/>
      <c r="S42" s="5" t="e">
        <f t="shared" si="111"/>
        <v>#REF!</v>
      </c>
      <c r="T42" s="5" t="e">
        <f>#REF!</f>
        <v>#REF!</v>
      </c>
      <c r="U42" s="4"/>
      <c r="V42" s="5" t="e">
        <f t="shared" si="46"/>
        <v>#REF!</v>
      </c>
      <c r="W42" s="4"/>
      <c r="X42" s="5" t="e">
        <f t="shared" si="47"/>
        <v>#REF!</v>
      </c>
      <c r="Y42" s="4"/>
      <c r="Z42" s="5" t="e">
        <f t="shared" si="48"/>
        <v>#REF!</v>
      </c>
      <c r="AA42" s="4"/>
      <c r="AB42" s="5" t="e">
        <f t="shared" si="49"/>
        <v>#REF!</v>
      </c>
      <c r="AC42" s="4"/>
      <c r="AD42" s="5" t="e">
        <f t="shared" si="50"/>
        <v>#REF!</v>
      </c>
      <c r="AE42" s="4"/>
      <c r="AF42" s="5" t="e">
        <f t="shared" si="112"/>
        <v>#REF!</v>
      </c>
      <c r="AG42" s="4"/>
      <c r="AH42" s="5" t="e">
        <f t="shared" si="113"/>
        <v>#REF!</v>
      </c>
      <c r="AI42" s="4"/>
      <c r="AJ42" s="5" t="e">
        <f t="shared" si="114"/>
        <v>#REF!</v>
      </c>
      <c r="AK42" s="4"/>
      <c r="AL42" s="5" t="e">
        <f t="shared" si="115"/>
        <v>#REF!</v>
      </c>
      <c r="AM42" s="4"/>
      <c r="AN42" s="5" t="e">
        <f t="shared" si="116"/>
        <v>#REF!</v>
      </c>
      <c r="AO42" s="4"/>
      <c r="AP42" s="5" t="e">
        <f t="shared" si="117"/>
        <v>#REF!</v>
      </c>
      <c r="AQ42" s="4"/>
      <c r="AR42" s="5" t="e">
        <f t="shared" si="118"/>
        <v>#REF!</v>
      </c>
      <c r="AS42" s="4"/>
      <c r="AT42" s="5" t="e">
        <f t="shared" si="119"/>
        <v>#REF!</v>
      </c>
      <c r="AU42" s="4"/>
      <c r="AV42" s="5" t="e">
        <f t="shared" si="120"/>
        <v>#REF!</v>
      </c>
      <c r="AW42" s="4"/>
      <c r="AX42" s="5" t="e">
        <f t="shared" si="121"/>
        <v>#REF!</v>
      </c>
      <c r="AY42" s="4"/>
      <c r="AZ42" s="5" t="e">
        <f t="shared" si="122"/>
        <v>#REF!</v>
      </c>
      <c r="BA42" s="4"/>
      <c r="BB42" s="5" t="e">
        <f t="shared" si="123"/>
        <v>#REF!</v>
      </c>
      <c r="BC42" s="4"/>
      <c r="BD42" s="5" t="e">
        <f t="shared" si="124"/>
        <v>#REF!</v>
      </c>
      <c r="BE42" s="4"/>
      <c r="BF42" s="5" t="e">
        <f t="shared" si="125"/>
        <v>#REF!</v>
      </c>
      <c r="BG42" s="4"/>
      <c r="BH42" s="5" t="e">
        <f t="shared" si="126"/>
        <v>#REF!</v>
      </c>
      <c r="BI42" s="4"/>
      <c r="BJ42" s="4"/>
      <c r="BK42" s="5" t="e">
        <f t="shared" si="127"/>
        <v>#REF!</v>
      </c>
      <c r="BL42" s="4" t="e">
        <f>BK42</f>
        <v>#REF!</v>
      </c>
      <c r="BM42" s="4"/>
      <c r="BN42" s="4">
        <f t="shared" si="52"/>
        <v>0</v>
      </c>
      <c r="BO42" s="4">
        <f>BN42</f>
        <v>0</v>
      </c>
      <c r="BP42" s="4"/>
      <c r="BQ42" s="4" t="e">
        <f t="shared" si="15"/>
        <v>#REF!</v>
      </c>
      <c r="BR42" s="4" t="e">
        <f>BQ42</f>
        <v>#REF!</v>
      </c>
      <c r="BS42" s="4"/>
      <c r="BT42" s="4" t="e">
        <f t="shared" si="131"/>
        <v>#REF!</v>
      </c>
      <c r="BU42" s="4"/>
      <c r="BV42" s="4" t="e">
        <f t="shared" si="53"/>
        <v>#REF!</v>
      </c>
      <c r="BW42" s="4" t="e">
        <f>BV42</f>
        <v>#REF!</v>
      </c>
      <c r="BX42" s="4"/>
      <c r="BY42" s="4"/>
      <c r="BZ42" s="5" t="e">
        <f t="shared" si="17"/>
        <v>#REF!</v>
      </c>
      <c r="CA42" s="4"/>
      <c r="CB42" s="5" t="e">
        <f t="shared" si="133"/>
        <v>#REF!</v>
      </c>
      <c r="CC42" s="4"/>
      <c r="CD42" s="5" t="e">
        <f t="shared" si="134"/>
        <v>#REF!</v>
      </c>
      <c r="CE42" s="4"/>
      <c r="CF42" s="5" t="e">
        <f t="shared" si="135"/>
        <v>#REF!</v>
      </c>
      <c r="CG42" s="4"/>
      <c r="CH42" s="5" t="e">
        <f t="shared" si="136"/>
        <v>#REF!</v>
      </c>
      <c r="CI42" s="4"/>
      <c r="CJ42" s="5" t="e">
        <f t="shared" si="137"/>
        <v>#REF!</v>
      </c>
      <c r="CK42" s="4"/>
      <c r="CL42" s="5" t="e">
        <f t="shared" si="138"/>
        <v>#REF!</v>
      </c>
      <c r="CM42" s="4">
        <v>17.48</v>
      </c>
      <c r="CN42" s="5" t="e">
        <f t="shared" si="139"/>
        <v>#REF!</v>
      </c>
      <c r="CO42" s="4"/>
      <c r="CP42" s="5" t="e">
        <f t="shared" si="140"/>
        <v>#REF!</v>
      </c>
      <c r="CQ42" s="4"/>
      <c r="CR42" s="5" t="e">
        <f t="shared" si="141"/>
        <v>#REF!</v>
      </c>
      <c r="CS42" s="4"/>
      <c r="CT42" s="5" t="e">
        <f t="shared" si="142"/>
        <v>#REF!</v>
      </c>
      <c r="CU42" s="4"/>
      <c r="CV42" s="5" t="e">
        <f t="shared" si="143"/>
        <v>#REF!</v>
      </c>
      <c r="CW42" s="4"/>
      <c r="CX42" s="5" t="e">
        <f t="shared" si="144"/>
        <v>#REF!</v>
      </c>
      <c r="CY42" s="4"/>
      <c r="CZ42" s="5" t="e">
        <f t="shared" si="145"/>
        <v>#REF!</v>
      </c>
      <c r="DA42" s="4"/>
      <c r="DB42" s="5" t="e">
        <f t="shared" si="146"/>
        <v>#REF!</v>
      </c>
      <c r="DC42" s="4"/>
      <c r="DD42" s="5" t="e">
        <f t="shared" si="147"/>
        <v>#REF!</v>
      </c>
      <c r="DE42" s="4"/>
      <c r="DF42" s="5" t="e">
        <f t="shared" si="148"/>
        <v>#REF!</v>
      </c>
      <c r="DG42" s="4"/>
      <c r="DH42" s="5" t="e">
        <f t="shared" si="149"/>
        <v>#REF!</v>
      </c>
      <c r="DI42" s="4"/>
      <c r="DJ42" s="5" t="e">
        <f t="shared" si="150"/>
        <v>#REF!</v>
      </c>
      <c r="DK42" s="4"/>
      <c r="DL42" s="5" t="e">
        <f t="shared" si="151"/>
        <v>#REF!</v>
      </c>
      <c r="DM42" s="4"/>
      <c r="DN42" s="5" t="e">
        <f t="shared" si="152"/>
        <v>#REF!</v>
      </c>
      <c r="DO42" s="4"/>
      <c r="DP42" s="5"/>
      <c r="DQ42" s="5" t="e">
        <f t="shared" si="153"/>
        <v>#REF!</v>
      </c>
      <c r="DR42" s="4">
        <f t="shared" si="55"/>
        <v>17.48</v>
      </c>
      <c r="DS42" s="4">
        <f>DR42</f>
        <v>17.48</v>
      </c>
      <c r="DT42" s="4"/>
      <c r="DU42" s="4" t="e">
        <f t="shared" si="38"/>
        <v>#REF!</v>
      </c>
      <c r="DV42" s="4" t="e">
        <f>DU42</f>
        <v>#REF!</v>
      </c>
      <c r="DW42" s="4"/>
      <c r="DX42" s="4"/>
      <c r="DY42" s="4" t="e">
        <f t="shared" si="56"/>
        <v>#REF!</v>
      </c>
      <c r="DZ42" s="4"/>
      <c r="EA42" s="4" t="e">
        <f t="shared" si="57"/>
        <v>#REF!</v>
      </c>
      <c r="EB42" s="4"/>
      <c r="EC42" s="4" t="e">
        <f t="shared" si="58"/>
        <v>#REF!</v>
      </c>
      <c r="ED42" s="4"/>
      <c r="EE42" s="4" t="e">
        <f t="shared" si="156"/>
        <v>#REF!</v>
      </c>
      <c r="EF42" s="4"/>
      <c r="EG42" s="4" t="e">
        <f t="shared" si="157"/>
        <v>#REF!</v>
      </c>
      <c r="EH42" s="4"/>
      <c r="EI42" s="4" t="e">
        <f t="shared" si="158"/>
        <v>#REF!</v>
      </c>
      <c r="EJ42" s="4"/>
      <c r="EK42" s="4" t="e">
        <f t="shared" si="159"/>
        <v>#REF!</v>
      </c>
      <c r="EL42" s="4"/>
      <c r="EM42" s="4" t="e">
        <f t="shared" si="160"/>
        <v>#REF!</v>
      </c>
      <c r="EN42" s="4"/>
      <c r="EO42" s="4" t="e">
        <f t="shared" si="161"/>
        <v>#REF!</v>
      </c>
      <c r="EP42" s="4"/>
      <c r="EQ42" s="4" t="e">
        <f t="shared" si="162"/>
        <v>#REF!</v>
      </c>
      <c r="ER42" s="4"/>
      <c r="ES42" s="4">
        <f>ER42</f>
        <v>0</v>
      </c>
      <c r="ET42" s="4"/>
      <c r="EU42" s="4" t="e">
        <f t="shared" si="66"/>
        <v>#REF!</v>
      </c>
      <c r="EV42" s="4"/>
      <c r="EW42" s="4" t="e">
        <f t="shared" si="164"/>
        <v>#REF!</v>
      </c>
      <c r="EX42" s="4"/>
      <c r="EY42" s="4" t="e">
        <f t="shared" si="165"/>
        <v>#REF!</v>
      </c>
      <c r="EZ42" s="4"/>
      <c r="FA42" s="4" t="e">
        <f t="shared" si="166"/>
        <v>#REF!</v>
      </c>
      <c r="FB42" s="4"/>
      <c r="FC42" s="4" t="e">
        <f t="shared" si="167"/>
        <v>#REF!</v>
      </c>
      <c r="FD42" s="4"/>
      <c r="FE42" s="4" t="e">
        <f t="shared" si="168"/>
        <v>#REF!</v>
      </c>
      <c r="FF42" s="4"/>
      <c r="FG42" s="4" t="e">
        <f t="shared" si="169"/>
        <v>#REF!</v>
      </c>
      <c r="FH42" s="4"/>
      <c r="FI42" s="4" t="e">
        <f t="shared" si="170"/>
        <v>#REF!</v>
      </c>
      <c r="FJ42" s="4">
        <f t="shared" si="74"/>
        <v>0</v>
      </c>
      <c r="FK42" s="4">
        <f>FJ42</f>
        <v>0</v>
      </c>
      <c r="FL42" s="4"/>
      <c r="FM42" s="4" t="e">
        <f t="shared" si="75"/>
        <v>#REF!</v>
      </c>
      <c r="FN42" s="4" t="e">
        <f>FM42</f>
        <v>#REF!</v>
      </c>
      <c r="FO42" s="4"/>
      <c r="FP42" s="4"/>
      <c r="FQ42" s="4" t="e">
        <f t="shared" si="76"/>
        <v>#REF!</v>
      </c>
      <c r="FR42" s="4"/>
      <c r="FS42" s="4" t="e">
        <f t="shared" si="173"/>
        <v>#REF!</v>
      </c>
      <c r="FT42" s="4"/>
      <c r="FU42" s="4" t="e">
        <f t="shared" si="174"/>
        <v>#REF!</v>
      </c>
      <c r="FV42" s="4"/>
      <c r="FW42" s="4" t="e">
        <f t="shared" si="175"/>
        <v>#REF!</v>
      </c>
      <c r="FX42" s="4" t="e">
        <f t="shared" si="80"/>
        <v>#REF!</v>
      </c>
      <c r="FY42" s="4" t="e">
        <f>FX42</f>
        <v>#REF!</v>
      </c>
      <c r="FZ42" s="4"/>
      <c r="GA42" s="4"/>
      <c r="GB42" s="4" t="e">
        <f t="shared" si="39"/>
        <v>#REF!</v>
      </c>
      <c r="GC42" s="4"/>
      <c r="GD42" s="4" t="e">
        <f t="shared" si="177"/>
        <v>#REF!</v>
      </c>
      <c r="GE42" s="4"/>
      <c r="GF42" s="4" t="e">
        <f t="shared" si="178"/>
        <v>#REF!</v>
      </c>
      <c r="GG42" s="4"/>
      <c r="GH42" s="4" t="e">
        <f t="shared" si="179"/>
        <v>#REF!</v>
      </c>
      <c r="GI42" s="4"/>
      <c r="GJ42" s="4" t="e">
        <f t="shared" si="180"/>
        <v>#REF!</v>
      </c>
      <c r="GK42" s="4"/>
      <c r="GL42" s="4" t="e">
        <f t="shared" si="181"/>
        <v>#REF!</v>
      </c>
      <c r="GM42" s="4"/>
      <c r="GN42" s="4" t="e">
        <f t="shared" si="182"/>
        <v>#REF!</v>
      </c>
      <c r="GO42" s="4"/>
      <c r="GP42" s="4" t="e">
        <f t="shared" si="183"/>
        <v>#REF!</v>
      </c>
      <c r="GQ42" s="4"/>
      <c r="GR42" s="4" t="e">
        <f t="shared" si="184"/>
        <v>#REF!</v>
      </c>
      <c r="GS42" s="4"/>
      <c r="GT42" s="4" t="e">
        <f t="shared" si="185"/>
        <v>#REF!</v>
      </c>
      <c r="GU42" s="4"/>
      <c r="GV42" s="4" t="e">
        <f t="shared" si="186"/>
        <v>#REF!</v>
      </c>
      <c r="GW42" s="4"/>
      <c r="GX42" s="4" t="e">
        <f t="shared" si="187"/>
        <v>#REF!</v>
      </c>
      <c r="GY42" s="4"/>
      <c r="GZ42" s="4" t="e">
        <f t="shared" si="188"/>
        <v>#REF!</v>
      </c>
      <c r="HA42" s="4"/>
      <c r="HB42" s="4" t="e">
        <f t="shared" si="189"/>
        <v>#REF!</v>
      </c>
      <c r="HC42" s="4">
        <f t="shared" si="40"/>
        <v>0</v>
      </c>
      <c r="HD42" s="4">
        <f>HC42</f>
        <v>0</v>
      </c>
      <c r="HE42" s="4"/>
      <c r="HF42" s="4" t="e">
        <f t="shared" si="41"/>
        <v>#REF!</v>
      </c>
      <c r="HG42" s="4" t="e">
        <f>HF42</f>
        <v>#REF!</v>
      </c>
      <c r="HH42" s="4"/>
      <c r="HI42" s="4"/>
      <c r="HJ42" s="4" t="e">
        <f t="shared" si="94"/>
        <v>#REF!</v>
      </c>
      <c r="HK42" s="4"/>
      <c r="HL42" s="4" t="e">
        <f t="shared" si="95"/>
        <v>#REF!</v>
      </c>
      <c r="HM42" s="4"/>
      <c r="HN42" s="4" t="e">
        <f t="shared" si="96"/>
        <v>#REF!</v>
      </c>
      <c r="HO42" s="4" t="e">
        <f t="shared" si="42"/>
        <v>#REF!</v>
      </c>
      <c r="HP42" s="4" t="e">
        <f>HO42</f>
        <v>#REF!</v>
      </c>
      <c r="HQ42" s="4"/>
      <c r="HR42" s="4" t="e">
        <f t="shared" si="97"/>
        <v>#REF!</v>
      </c>
      <c r="HS42" s="4"/>
      <c r="HT42" s="4" t="e">
        <f t="shared" si="98"/>
        <v>#REF!</v>
      </c>
      <c r="HU42" s="4"/>
      <c r="HV42" s="4" t="e">
        <f t="shared" si="99"/>
        <v>#REF!</v>
      </c>
      <c r="HW42" s="4" t="e">
        <f t="shared" si="100"/>
        <v>#REF!</v>
      </c>
      <c r="HX42" s="4" t="e">
        <f>HW42</f>
        <v>#REF!</v>
      </c>
      <c r="HY42" s="4"/>
      <c r="HZ42" s="4">
        <v>100</v>
      </c>
      <c r="IA42" s="4">
        <f>HZ42</f>
        <v>100</v>
      </c>
      <c r="IB42" s="4"/>
      <c r="IC42" s="4"/>
      <c r="ID42" s="4" t="e">
        <f t="shared" si="43"/>
        <v>#REF!</v>
      </c>
      <c r="IE42" s="4"/>
      <c r="IF42" s="4" t="e">
        <f t="shared" si="102"/>
        <v>#REF!</v>
      </c>
      <c r="IG42" s="4"/>
      <c r="IH42" s="4" t="e">
        <f t="shared" si="103"/>
        <v>#REF!</v>
      </c>
      <c r="II42" s="4"/>
      <c r="IJ42" s="4" t="e">
        <f t="shared" si="104"/>
        <v>#REF!</v>
      </c>
      <c r="IK42" s="4"/>
      <c r="IL42" s="4" t="e">
        <f t="shared" si="105"/>
        <v>#REF!</v>
      </c>
      <c r="IN42" s="4">
        <v>100</v>
      </c>
      <c r="IO42" s="4">
        <v>100</v>
      </c>
    </row>
    <row r="43" spans="1:249" s="15" customFormat="1" ht="28.5" customHeight="1">
      <c r="A43" s="54" t="s">
        <v>54</v>
      </c>
      <c r="B43" s="7" t="s">
        <v>55</v>
      </c>
      <c r="C43" s="7"/>
      <c r="D43" s="7"/>
      <c r="E43" s="7"/>
      <c r="F43" s="7"/>
      <c r="G43" s="6"/>
      <c r="H43" s="14"/>
      <c r="I43" s="14"/>
      <c r="J43" s="4" t="e">
        <f>#REF!+J54+J82+J86+J96+J117+J144+J149+J155+J157+J162+J166+J173+J184+J188+J202+J207+J214+J225+J241+J248+J255+J314+J284+J303+J307+J336+J360+J372+J386+J391+J397+J404+J414+J421+J426+J436+J462+J473+J193+J159+J293+J447+J218+J298+J332</f>
        <v>#REF!</v>
      </c>
      <c r="K43" s="4" t="e">
        <f>#REF!+K54+K82+K86+K96+K117+K144+K149+K155+K157+K162+K166+K173+K184+K188+K202+K207+K214+K225+K241+K248+K255+K314+K284+K303+K307+K336+K360+K372+K386+K391+K397+K404+K414+K421+K426+K436+K462+K473+K193+K159+K293+K447+K218+K298+K332</f>
        <v>#REF!</v>
      </c>
      <c r="L43" s="4" t="e">
        <f>#REF!+L54+L82+L86+L96+L117+L144+L149+L155+L157+L162+L166+L173+L184+L188+L202+L207+L214+L225+L241+L248+L255+L314+L284+L303+L307+L336+L360+L372+L386+L391+L397+L404+L414+L421+L426+L436+L462+L473+L193+L159+L293+L447+L218+L298+L332</f>
        <v>#REF!</v>
      </c>
      <c r="M43" s="4" t="e">
        <f>#REF!+M54+M82+M86+M96+M117+M144+M149+M155+M157+M162+M166+M173+M184+M188+M202+M207+M214+M225+M241+M248+M255+M314+M284+M303+M307+M336+M360+M372+M386+M391+M397+M404+M414+M421+M426+M436+M462+M473+M193+M159+M293+M447+M218+M298+M332</f>
        <v>#REF!</v>
      </c>
      <c r="N43" s="4" t="e">
        <f>#REF!+N54+N82+N86+N96+N117+N144+N149+N155+N157+N162+N166+N173+N184+N188+N202+N207+N214+N225+N241+N248+N255+N314+N284+N303+N307+N336+N360+N372+N386+N391+N397+N404+N414+N421+N426+N436+N462+N473+N193+N159+N293+N447+N218+N298+N332</f>
        <v>#REF!</v>
      </c>
      <c r="O43" s="4" t="e">
        <f>#REF!+O54+O82+O86+O96+O117+O144+O149+O155+O157+O162+O166+O173+O184+O188+O202+O207+O214+O225+O241+O248+O255+O314+O284+O303+O307+O336+O360+O372+O386+O391+O397+O404+O414+O421+O426+O436+O462+O473+O193+O159+O293+O447+O218+O298+O332</f>
        <v>#REF!</v>
      </c>
      <c r="P43" s="4" t="e">
        <f>#REF!+P54+P82+P86+P96+P117+P144+P149+P155+P157+P162+P166+P173+P184+P188+P202+P207+P214+P225+P241+P248+P255+P314+P284+P303+P307+P336+P360+P372+P386+P391+P397+P404+P414+P421+P426+P436+P462+P473+P193+P159+P293+P447+P218+P298+P332+P111+P239+P282</f>
        <v>#REF!</v>
      </c>
      <c r="Q43" s="4" t="e">
        <f>#REF!+Q54+Q82+Q86+Q96+Q117+Q144+Q149+Q155+Q157+Q162+Q166+Q173+Q184+Q188+Q202+Q207+Q214+Q225+Q241+Q248+Q255+Q314+Q284+Q303+Q307+Q336+Q360+Q372+Q386+Q391+Q397+Q404+Q414+Q421+Q426+Q436+Q462+Q473+Q193+Q159+Q293+Q447+Q218+Q298+Q332+Q111+Q239+Q282</f>
        <v>#REF!</v>
      </c>
      <c r="R43" s="4" t="e">
        <f>#REF!+R54+R82+R86+R96+R117+R144+R149+R155+R157+R162+R166+R173+R184+R188+R202+R207+R214+R225+R241+R248+R255+R314+R284+R303+R307+R336+R360+R372+R386+R391+R397+R404+R414+R421+R426+R436+R462+R473+R193+R159+R293+R447+R218+R298+R332+R111+R239+R282</f>
        <v>#REF!</v>
      </c>
      <c r="S43" s="4" t="e">
        <f>#REF!+S54+S82+S86+S96+S117+S144+S149+S155+S157+S162+S166+S173+S184+S188+S202+S207+S214+S225+S241+S248+S255+S314+S284+S303+S307+S336+S360+S372+S386+S391+S397+S404+S414+S421+S426+S436+S462+S473+S193+S159+S293+S447+S218+S298+S332+S111+S239+S282</f>
        <v>#REF!</v>
      </c>
      <c r="T43" s="4" t="e">
        <f>#REF!+T54+T82+T86+T96+T117+T144+T149+T155+T157+T162+T166+T173+T184+T188+T202+T207+T214+T225+T241+T248+T255+T314+T284+T303+T307+T336+T360+T372+T386+T391+T397+T404+T414+T421+T426+T436+T462+T473+T193+T159+T293+T447+T218+T298+T332+T111+T239+T282</f>
        <v>#REF!</v>
      </c>
      <c r="U43" s="4" t="e">
        <f>#REF!+U54+U82+U86+U96+U117+U144+U149+U155+U157+U162+U166+U173+U184+U188+U202+U207+U214+U225+U241+U248+U255+U314+U284+U303+U307+U336+U360+U372+U386+U391+U397+U404+U414+U421+U426+U436+U462+U473+U193+U159+U293+U447+U218+U298+U332+U111+U239+U282</f>
        <v>#REF!</v>
      </c>
      <c r="V43" s="5" t="e">
        <f t="shared" si="46"/>
        <v>#REF!</v>
      </c>
      <c r="W43" s="4" t="e">
        <f>#REF!+W54+W82+W86+W96+W117+W144+W149+W155+W157+W162+W166+W173+W184+W188+W202+W207+W214+W225+W241+W248+W255+W314+W284+W303+W307+W336+W360+W372+W386+W391+W397+W404+W414+W421+W426+W436+W462+W473+W193+W159+W293+W447+W218+W298+W332</f>
        <v>#REF!</v>
      </c>
      <c r="X43" s="5" t="e">
        <f t="shared" si="47"/>
        <v>#REF!</v>
      </c>
      <c r="Y43" s="4" t="e">
        <f>#REF!+Y54+Y82+Y86+Y96+Y117+Y144+Y149+Y155+Y157+Y162+Y166+Y173+Y184+Y188+Y202+Y207+Y214+Y225+Y241+Y248+Y255+Y314+Y284+Y303+Y307+Y336+Y360+Y372+Y386+Y391+Y397+Y404+Y414+Y421+Y426+Y436+Y462+Y473+Y193+Y159+Y293+Y447+Y218+Y298+Y332</f>
        <v>#REF!</v>
      </c>
      <c r="Z43" s="5" t="e">
        <f t="shared" si="48"/>
        <v>#REF!</v>
      </c>
      <c r="AA43" s="4" t="e">
        <f>#REF!+AA54+AA82+AA86+AA96+AA117+AA144+AA149+AA155+AA157+AA162+AA166+AA173+AA184+AA188+AA202+AA207+AA214+AA225+AA241+AA248+AA255+AA314+AA284+AA303+AA307+AA336+AA360+AA372+AA386+AA391+AA397+AA404+AA414+AA421+AA426+AA436+AA462+AA473+AA193+AA159+AA293+AA447+AA218+AA298+AA332</f>
        <v>#REF!</v>
      </c>
      <c r="AB43" s="5" t="e">
        <f t="shared" si="49"/>
        <v>#REF!</v>
      </c>
      <c r="AC43" s="4" t="e">
        <f>#REF!+AC54+AC82+AC86+AC96+AC117+AC144+AC149+AC155+AC157+AC162+AC166+AC173+AC184+AC188+AC202+AC207+AC214+AC225+AC241+AC248+AC255+AC314+AC284+AC303+AC307+AC336+AC360+AC372+AC386+AC391+AC397+AC404+AC414+AC421+AC426+AC436+AC462+AC473+AC193+AC159+AC293+AC447+AC218+AC298+AC332</f>
        <v>#REF!</v>
      </c>
      <c r="AD43" s="5" t="e">
        <f t="shared" si="50"/>
        <v>#REF!</v>
      </c>
      <c r="AE43" s="4" t="e">
        <f>#REF!+AE54+AE82+AE86+AE96+AE117+AE144+AE149+AE155+AE157+AE162+AE166+AE173+AE184+AE188+AE202+AE207+AE214+AE225+AE241+AE248+AE255+AE314+AE284+AE303+AE307+AE336+AE360+AE372+AE386+AE391+AE397+AE404+AE414+AE421+AE426+AE436+AE462+AE473+AE193+AE159+AE293+AE447+AE218+AE298+AE332</f>
        <v>#REF!</v>
      </c>
      <c r="AF43" s="5" t="e">
        <f t="shared" si="112"/>
        <v>#REF!</v>
      </c>
      <c r="AG43" s="4" t="e">
        <f>#REF!+AG54+AG82+AG86+AG96+AG117+AG144+AG149+AG155+AG157+AG162+AG166+AG173+AG184+AG188+AG202+AG207+AG214+AG225+AG241+AG248+AG255+AG314+AG284+AG303+AG307+AG336+AG360+AG372+AG386+AG391+AG397+AG404+AG414+AG421+AG426+AG436+AG462+AG473+AG193+AG159+AG293+AG447+AG218+AG298+AG332+AG111</f>
        <v>#REF!</v>
      </c>
      <c r="AH43" s="5" t="e">
        <f>AF43-AG43</f>
        <v>#REF!</v>
      </c>
      <c r="AI43" s="4" t="e">
        <f>#REF!+AI54+AI82+AI86+AI96+AI117+AI144+AI149+AI155+AI157+AI162+AI166+AI173+AI184+AI188+AI202+AI207+AI214+AI225+AI241+AI248+AI255+AI314+AI284+AI303+AI307+AI336+AI360+AI372+AI386+AI391+AI397+AI404+AI414+AI421+AI426+AI436+AI462+AI473+AI193+AI159+AI293+AI447+AI218+AI298+AI332+AI111</f>
        <v>#REF!</v>
      </c>
      <c r="AJ43" s="5" t="e">
        <f>AH43-AI43</f>
        <v>#REF!</v>
      </c>
      <c r="AK43" s="4" t="e">
        <f>#REF!+AK54+AK82+AK86+AK96+AK117+AK144+AK149+AK155+AK157+AK162+AK166+AK173+AK184+AK188+AK202+AK207+AK214+AK225+AK241+AK248+AK255+AK314+AK284+AK303+AK307+AK336+AK360+AK372+AK386+AK391+AK397+AK404+AK414+AK421+AK426+AK436+AK462+AK473+AK193+AK159+AK293+AK447+AK218+AK298+AK332+AK111</f>
        <v>#REF!</v>
      </c>
      <c r="AL43" s="5" t="e">
        <f>AJ43-AK43</f>
        <v>#REF!</v>
      </c>
      <c r="AM43" s="4" t="e">
        <f>#REF!+AM54+AM82+AM86+AM96+AM117+AM144+AM149+AM155+AM157+AM162+AM166+AM173+AM184+AM188+AM202+AM207+AM214+AM225+AM241+AM248+AM255+AM314+AM284+AM303+AM307+AM336+AM360+AM372+AM386+AM391+AM397+AM404+AM414+AM421+AM426+AM436+AM462+AM473+AM193+AM159+AM293+AM447+AM218+AM298+AM332+AM111</f>
        <v>#REF!</v>
      </c>
      <c r="AN43" s="5" t="e">
        <f>AL43-AM43</f>
        <v>#REF!</v>
      </c>
      <c r="AO43" s="4" t="e">
        <f>#REF!+AO54+AO82+AO86+AO96+AO117+AO144+AO149+AO155+AO157+AO162+AO166+AO173+AO184+AO188+AO202+AO207+AO214+AO225+AO241+AO248+AO255+AO314+AO284+AO303+AO307+AO336+AO360+AO372+AO386+AO391+AO397+AO404+AO414+AO421+AO426+AO436+AO462+AO473+AO193+AO159+AO293+AO447+AO218+AO298+AO332+AO111</f>
        <v>#REF!</v>
      </c>
      <c r="AP43" s="5" t="e">
        <f>AN43-AO43</f>
        <v>#REF!</v>
      </c>
      <c r="AQ43" s="4" t="e">
        <f>#REF!+AQ54+AQ82+AQ86+AQ96+AQ117+AQ144+AQ149+AQ155+AQ157+AQ162+AQ166+AQ173+AQ184+AQ188+AQ202+AQ207+AQ214+AQ225+AQ241+AQ248+AQ255+AQ314+AQ284+AQ303+AQ307+AQ336+AQ360+AQ372+AQ386+AQ391+AQ397+AQ404+AQ414+AQ421+AQ426+AQ436+AQ462+AQ473+AQ193+AQ159+AQ293+AQ447+AQ218+AQ298+AQ332+AQ111</f>
        <v>#REF!</v>
      </c>
      <c r="AR43" s="5" t="e">
        <f>AP43-AQ43</f>
        <v>#REF!</v>
      </c>
      <c r="AS43" s="4" t="e">
        <f>#REF!+AS54+AS82+AS86+AS96+AS117+AS144+AS149+AS155+AS157+AS162+AS166+AS173+AS184+AS188+AS202+AS207+AS214+AS225+AS241+AS248+AS255+AS314+AS284+AS303+AS307+AS336+AS360+AS372+AS386+AS391+AS397+AS404+AS414+AS421+AS426+AS436+AS462+AS473+AS193+AS159+AS293+AS447+AS218+AS298+AS332+AS111</f>
        <v>#REF!</v>
      </c>
      <c r="AT43" s="5" t="e">
        <f>AR43-AS43</f>
        <v>#REF!</v>
      </c>
      <c r="AU43" s="4" t="e">
        <f>#REF!+AU54+AU82+AU86+AU96+AU117+AU144+AU149+AU155+AU157+AU162+AU166+AU173+AU184+AU188+AU202+AU207+AU214+AU225+AU241+AU248+AU255+AU314+AU284+AU303+AU307+AU336+AU360+AU372+AU386+AU391+AU397+AU404+AU414+AU421+AU426+AU436+AU462+AU473+AU193+AU159+AU293+AU447+AU218+AU298+AU332+AU111</f>
        <v>#REF!</v>
      </c>
      <c r="AV43" s="5" t="e">
        <f>AT43-AU43</f>
        <v>#REF!</v>
      </c>
      <c r="AW43" s="4" t="e">
        <f>#REF!+AW54+AW82+AW86+AW96+AW117+AW144+AW149+AW155+AW157+AW162+AW166+AW173+AW184+AW188+AW202+AW207+AW214+AW225+AW241+AW248+AW255+AW314+AW284+AW303+AW307+AW336+AW360+AW372+AW386+AW391+AW397+AW404+AW414+AW421+AW426+AW436+AW462+AW473+AW193+AW159+AW293+AW447+AW218+AW298+AW332+AW111</f>
        <v>#REF!</v>
      </c>
      <c r="AX43" s="5" t="e">
        <f>AV43-AW43</f>
        <v>#REF!</v>
      </c>
      <c r="AY43" s="4" t="e">
        <f>#REF!+AY54+AY82+AY86+AY96+AY117+AY144+AY149+AY155+AY157+AY162+AY166+AY173+AY184+AY188+AY202+AY207+AY214+AY225+AY241+AY248+AY255+AY314+AY284+AY303+AY307+AY336+AY360+AY372+AY386+AY391+AY397+AY404+AY414+AY421+AY426+AY436+AY462+AY473+AY193+AY159+AY293+AY447+AY218+AY298+AY332+AY111</f>
        <v>#REF!</v>
      </c>
      <c r="AZ43" s="5" t="e">
        <f>AX43-AY43</f>
        <v>#REF!</v>
      </c>
      <c r="BA43" s="4" t="e">
        <f>#REF!+BA54+BA82+BA86+BA96+BA117+BA144+BA149+BA155+BA157+BA162+BA166+BA173+BA184+BA188+BA202+BA207+BA214+BA225+BA241+BA248+BA255+BA314+BA284+BA303+BA307+BA336+BA360+BA372+BA386+BA391+BA397+BA404+BA414+BA421+BA426+BA436+BA462+BA473+BA193+BA159+BA293+BA447+BA218+BA298+BA332+BA111</f>
        <v>#REF!</v>
      </c>
      <c r="BB43" s="5" t="e">
        <f>AZ43-BA43</f>
        <v>#REF!</v>
      </c>
      <c r="BC43" s="4" t="e">
        <f>#REF!+BC54+BC82+BC86+BC96+BC117+BC144+BC149+BC155+BC157+BC162+BC166+BC173+BC184+BC188+BC202+BC207+BC214+BC225+BC241+BC248+BC255+BC314+BC284+BC303+BC307+BC336+BC360+BC372+BC386+BC391+BC397+BC404+BC414+BC421+BC426+BC436+BC462+BC473+BC193+BC159+BC293+BC447+BC218+BC298+BC332+BC111</f>
        <v>#REF!</v>
      </c>
      <c r="BD43" s="5" t="e">
        <f>BB43-BC43</f>
        <v>#REF!</v>
      </c>
      <c r="BE43" s="4" t="e">
        <f>#REF!+BE54+BE82+BE86+BE96+BE117+BE144+BE149+BE155+BE157+BE162+BE166+BE173+BE184+BE188+BE202+BE207+BE214+BE225+BE241+BE248+BE255+BE314+BE284+BE303+BE307+BE336+BE360+BE372+BE386+BE391+BE397+BE404+BE414+BE421+BE426+BE436+BE462+BE473+BE193+BE159+BE293+BE447+BE218+BE298+BE332+BE111</f>
        <v>#REF!</v>
      </c>
      <c r="BF43" s="5" t="e">
        <f>BD43-BE43</f>
        <v>#REF!</v>
      </c>
      <c r="BG43" s="4" t="e">
        <f>#REF!+BG54+BG82+BG86+BG96+BG117+BG144+BG149+BG155+BG157+BG162+BG166+BG173+BG184+BG188+BG202+BG207+BG214+BG225+BG241+BG248+BG255+BG314+BG284+BG303+BG307+BG336+BG360+BG372+BG386+BG391+BG397+BG404+BG414+BG421+BG426+BG436+BG462+BG473+BG193+BG159+BG293+BG447+BG218+BG298+BG332+BG111</f>
        <v>#REF!</v>
      </c>
      <c r="BH43" s="5" t="e">
        <f>BF43-BG43</f>
        <v>#REF!</v>
      </c>
      <c r="BI43" s="4" t="e">
        <f>#REF!+BI54+BI82+BI86+BI96+BI117+BI144+BI149+BI155+BI157+BI162+BI166+BI173+BI184+BI188+BI202+BI207+BI214+BI225+BI241+BI248+BI255+BI314+BI284+BI303+BI307+BI336+BI360+BI372+BI386+BI391+BI397+BI404+BI414+BI421+BI426+BI436+BI462+BI473+BI193+BI159+BI293+BI447+BI218+BI298+BI332+BI111</f>
        <v>#REF!</v>
      </c>
      <c r="BJ43" s="4" t="e">
        <f>#REF!+BJ54+BJ82+BJ86+BJ96+BJ117+BJ144+BJ149+BJ155+BJ157+BJ162+BJ166+BJ173+BJ184+BJ188+BJ202+BJ207+BJ214+BJ225+BJ241+BJ248+BJ255+BJ314+BJ284+BJ303+BJ307+BJ336+BJ360+BJ372+BJ386+BJ391+BJ397+BJ404+BJ414+BJ421+BJ426+BJ436+BJ462+BJ473+BJ193+BJ159+BJ293+BJ447+BJ218+BJ298+BJ332+BJ111</f>
        <v>#REF!</v>
      </c>
      <c r="BK43" s="5" t="e">
        <f>BH43-BI43</f>
        <v>#REF!</v>
      </c>
      <c r="BL43" s="4" t="e">
        <f>#REF!+BL54+BL82+BL86+BL96+BL117+BL144+BL149+BL155+BL157+BL162+BL166+BL173+BL184+BL188+BL202+BL207+BL214+BL225+BL241+BL248+BL255+BL314+BL284+BL303+BL307+BL336+BL360+BL372+BL386+BL391+BL397+BL404+BL414+BL421+BL426+BL436+BL462+BL473+BL193+BL159+BL293+BL447+BL218+BL298+BL332+BL111+BL239+BL282</f>
        <v>#REF!</v>
      </c>
      <c r="BM43" s="4" t="e">
        <f>#REF!+BM54+BM82+BM86+BM96+BM117+BM144+BM149+BM155+BM157+BM162+BM166+BM173+BM184+BM188+BM202+BM207+BM214+BM225+BM241+BM248+BM255+BM314+BM284+BM303+BM307+BM336+BM360+BM372+BM386+BM391+BM397+BM404+BM414+BM421+BM426+BM436+BM462+BM473+BM193+BM159+BM293+BM447+BM218+BM298+BM332</f>
        <v>#REF!</v>
      </c>
      <c r="BN43" s="4" t="e">
        <f t="shared" si="52"/>
        <v>#REF!</v>
      </c>
      <c r="BO43" s="4" t="e">
        <f>#REF!+BO54+BO82+BO86+BO96+BO117+BO144+BO149+BO155+BO157+BO162+BO166+BO173+BO184+BO188+BO202+BO207+BO214+BO225+BO241+BO248+BO255+BO314+BO284+BO303+BO307+BO336+BO360+BO372+BO386+BO391+BO397+BO404+BO414+BO421+BO426+BO436+BO462+BO473+BO193+BO159+BO293+BO447+BO218+BO298+BO332+BO111+BO239+BO282</f>
        <v>#REF!</v>
      </c>
      <c r="BP43" s="4" t="e">
        <f>#REF!+BP54+BP82+BP86+BP96+BP117+BP144+BP149+BP155+BP157+BP162+BP166+BP173+BP184+BP188+BP202+BP207+BP214+BP225+BP241+BP248+BP255+BP314+BP284+BP303+BP307+BP336+BP360+BP372+BP386+BP391+BP397+BP404+BP414+BP421+BP426+BP436+BP462+BP473+BP193+BP159+BP293+BP447+BP218+BP298+BP332</f>
        <v>#REF!</v>
      </c>
      <c r="BQ43" s="4" t="e">
        <f t="shared" si="15"/>
        <v>#REF!</v>
      </c>
      <c r="BR43" s="4" t="e">
        <f>#REF!+BR54+BR82+BR86+BR96+BR117+BR144+BR149+BR155+BR157+BR162+BR166+BR173+BR184+BR188+BR202+BR207+BR214+BR225+BR241+BR248+BR255+BR314+BR284+BR303+BR307+BR336+BR360+BR372+BR386+BR391+BR397+BR404+BR414+BR421+BR426+BR436+BR462+BR473+BR193+BR159+BR293+BR447+BR218+BR298+BR332+BR111+BR239+BR282</f>
        <v>#REF!</v>
      </c>
      <c r="BS43" s="4" t="e">
        <f>#REF!+BS54+BS82+BS86+BS96+BS117+BS144+BS149+BS155+BS157+BS162+BS166+BS173+BS184+BS188+BS202+BS207+BS214+BS225+BS241+BS248+BS255+BS314+BS284+BS303+BS307+BS336+BS360+BS372+BS386+BS391+BS397+BS404+BS414+BS421+BS426+BS436+BS462+BS473+BS193+BS159+BS293+BS447+BS218+BS298+BS332</f>
        <v>#REF!</v>
      </c>
      <c r="BT43" s="4" t="e">
        <f t="shared" si="131"/>
        <v>#REF!</v>
      </c>
      <c r="BU43" s="4" t="e">
        <f>#REF!+BU54+BU82+BU86+BU96+BU117+BU144+BU149+BU155+BU157+BU162+BU166+BU173+BU184+BU188+BU202+BU207+BU214+BU225+BU241+BU248+BU255+BU314+BU284+BU303+BU307+BU336+BU360+BU372+BU386+BU391+BU397+BU404+BU414+BU421+BU426+BU436+BU462+BU473+BU193+BU159+BU293+BU447+BU218+BU298+BU332+BU111+BU113+BU239+BU282</f>
        <v>#REF!</v>
      </c>
      <c r="BV43" s="4" t="e">
        <f>#REF!+BV54+BV82+BV86+BV96+BV117+BV144+BV149+BV155+BV157+BV162+BV166+BV173+BV184+BV188+BV202+BV207+BV214+BV225+BV241+BV248+BV255+BV314+BV284+BV303+BV307+BV336+BV360+BV372+BV386+BV391+BV397+BV404+BV414+BV421+BV426+BV436+BV462+BV473+BV193+BV159+BV293+BV447+BV218+BV298+BV332+BV111+BV113+BV239+BV282</f>
        <v>#REF!</v>
      </c>
      <c r="BW43" s="4" t="e">
        <f>#REF!+BW54+BW82+BW86+BW96+BW117+BW144+BW149+BW155+BW157+BW162+BW166+BW173+BW184+BW188+BW202+BW207+BW214+BW225+BW241+BW248+BW255+BW314+BW284+BW303+BW307+BW336+BW360+BW372+BW386+BW391+BW397+BW404+BW414+BW421+BW426+BW436+BW462+BW473+BW193+BW159+BW293+BW447+BW218+BW298+BW332+BW111+BW113+BW239+BW282</f>
        <v>#REF!</v>
      </c>
      <c r="BX43" s="4" t="e">
        <f>#REF!+BX54+BX82+BX86+BX96+BX117+BX144+BX149+BX155+BX157+BX162+BX166+BX173+BX184+BX188+BX202+BX207+BX214+BX225+BX241+BX248+BX255+BX314+BX284+BX303+BX307+BX336+BX360+BX372+BX386+BX391+BX397+BX404+BX414+BX421+BX426+BX436+BX462+BX473+BX193+BX159+BX293+BX447+BX218+BX298+BX332+BX111+BX113+BX239+BX282</f>
        <v>#REF!</v>
      </c>
      <c r="BY43" s="4" t="e">
        <f>#REF!+BY54+BY82+BY86+BY96+BY117+BY144+BY149+BY155+BY157+BY162+BY166+BY173+BY184+BY188+BY202+BY207+BY214+BY225+BY241+BY248+BY255+BY314+BY284+BY303+BY307+BY336+BY360+BY372+BY386+BY391+BY397+BY404+BY414+BY421+BY426+BY436+BY462+BY473+BY193+BY159+BY293+BY447+BY218+BY298+BY332+BY111+BY113+BY239+BY282</f>
        <v>#REF!</v>
      </c>
      <c r="BZ43" s="4" t="e">
        <f>#REF!+BZ54+BZ82+BZ86+BZ96+BZ117+BZ144+BZ149+BZ155+BZ157+BZ162+BZ166+BZ173+BZ184+BZ188+BZ202+BZ207+BZ214+BZ225+BZ241+BZ248+BZ255+BZ314+BZ284+BZ303+BZ307+BZ336+BZ360+BZ372+BZ386+BZ391+BZ397+BZ404+BZ414+BZ421+BZ426+BZ436+BZ462+BZ473+BZ193+BZ159+BZ293+BZ447+BZ218+BZ298+BZ332+BZ111+BZ113+BZ239+BZ282</f>
        <v>#REF!</v>
      </c>
      <c r="CA43" s="4" t="e">
        <f>#REF!+CA54+CA82+CA86+CA96+CA117+CA144+CA149+CA155+CA157+CA162+CA166+CA173+CA184+CA188+CA202+CA207+CA214+CA225+CA241+CA248+CA255+CA314+CA284+CA303+CA307+CA336+CA360+CA372+CA386+CA391+CA397+CA404+CA414+CA421+CA426+CA436+CA462+CA473+CA193+CA159+CA293+CA447+CA218+CA298+CA332+CA111+CA113+CA239+CA282</f>
        <v>#REF!</v>
      </c>
      <c r="CB43" s="4" t="e">
        <f>#REF!+CB54+CB82+CB86+CB96+CB117+CB144+CB149+CB155+CB157+CB162+CB166+CB173+CB184+CB188+CB202+CB207+CB214+CB225+CB241+CB248+CB255+CB314+CB284+CB303+CB307+CB336+CB360+CB372+CB386+CB391+CB397+CB404+CB414+CB421+CB426+CB436+CB462+CB473+CB193+CB159+CB293+CB447+CB218+CB298+CB332+CB111+CB113+CB239+CB282</f>
        <v>#REF!</v>
      </c>
      <c r="CC43" s="4" t="e">
        <f>#REF!+CC54+CC82+CC86+CC96+CC117+CC144+CC149+CC155+CC157+CC162+CC166+CC173+CC184+CC188+CC202+CC207+CC214+CC225+CC241+CC248+CC255+CC314+CC284+CC303+CC307+CC336+CC360+CC372+CC386+CC391+CC397+CC404+CC414+CC421+CC426+CC436+CC462+CC473+CC193+CC159+CC293+CC447+CC218+CC298+CC332+CC111+CC113+CC239+CC282</f>
        <v>#REF!</v>
      </c>
      <c r="CD43" s="4" t="e">
        <f>#REF!+CD54+CD82+CD86+CD96+CD117+CD144+CD149+CD155+CD157+CD162+CD166+CD173+CD184+CD188+CD202+CD207+CD214+CD225+CD241+CD248+CD255+CD314+CD284+CD303+CD307+CD336+CD360+CD372+CD386+CD391+CD397+CD404+CD414+CD421+CD426+CD436+CD462+CD473+CD193+CD159+CD293+CD447+CD218+CD298+CD332+CD111+CD113+CD239+CD282</f>
        <v>#REF!</v>
      </c>
      <c r="CE43" s="4" t="e">
        <f>#REF!+CE54+CE82+CE86+CE96+CE117+CE144+CE149+CE155+CE157+CE162+CE166+CE173+CE184+CE188+CE202+CE207+CE214+CE225+CE241+CE248+CE255+CE314+CE284+CE303+CE307+CE336+CE360+CE372+CE386+CE391+CE397+CE404+CE414+CE421+CE426+CE436+CE462+CE473+CE193+CE159+CE293+CE447+CE218+CE298+CE332+CE111+CE113+CE239+CE282</f>
        <v>#REF!</v>
      </c>
      <c r="CF43" s="4" t="e">
        <f>#REF!+CF54+CF82+CF86+CF96+CF117+CF144+CF149+CF155+CF157+CF162+CF166+CF173+CF184+CF188+CF202+CF207+CF214+CF225+CF241+CF248+CF255+CF314+CF284+CF303+CF307+CF336+CF360+CF372+CF386+CF391+CF397+CF404+CF414+CF421+CF426+CF436+CF462+CF473+CF193+CF159+CF293+CF447+CF218+CF298+CF332+CF111+CF113+CF239+CF282</f>
        <v>#REF!</v>
      </c>
      <c r="CG43" s="4" t="e">
        <f>#REF!+CG54+CG82+CG86+CG96+CG117+CG144+CG149+CG155+CG157+CG162+CG166+CG173+CG184+CG188+CG202+CG207+CG214+CG225+CG241+CG248+CG255+CG314+CG284+CG303+CG307+CG336+CG360+CG372+CG386+CG391+CG397+CG404+CG414+CG421+CG426+CG436+CG462+CG473+CG193+CG159+CG293+CG447+CG218+CG298+CG332+CG111+CG113+CG239+CG282</f>
        <v>#REF!</v>
      </c>
      <c r="CH43" s="4" t="e">
        <f>#REF!+CH54+CH82+CH86+CH96+CH117+CH144+CH149+CH155+CH157+CH162+CH166+CH173+CH184+CH188+CH202+CH207+CH214+CH225+CH241+CH248+CH255+CH314+CH284+CH303+CH307+CH336+CH360+CH372+CH386+CH391+CH397+CH404+CH414+CH421+CH426+CH436+CH462+CH473+CH193+CH159+CH293+CH447+CH218+CH298+CH332+CH111+CH113+CH239+CH282</f>
        <v>#REF!</v>
      </c>
      <c r="CI43" s="4" t="e">
        <f>#REF!+CI54+CI82+CI86+CI96+CI117+CI144+CI149+CI155+CI157+CI162+CI166+CI173+CI184+CI188+CI202+CI207+CI214+CI225+CI241+CI248+CI255+CI314+CI284+CI303+CI307+CI336+CI360+CI372+CI386+CI391+CI397+CI404+CI414+CI421+CI426+CI436+CI462+CI473+CI193+CI159+CI293+CI447+CI218+CI298+CI332+CI111+CI113+CI239+CI282</f>
        <v>#REF!</v>
      </c>
      <c r="CJ43" s="4" t="e">
        <f>#REF!+CJ54+CJ82+CJ86+CJ96+CJ117+CJ144+CJ149+CJ155+CJ157+CJ162+CJ166+CJ173+CJ184+CJ188+CJ202+CJ207+CJ214+CJ225+CJ241+CJ248+CJ255+CJ314+CJ284+CJ303+CJ307+CJ336+CJ360+CJ372+CJ386+CJ391+CJ397+CJ404+CJ414+CJ421+CJ426+CJ436+CJ462+CJ473+CJ193+CJ159+CJ293+CJ447+CJ218+CJ298+CJ332+CJ111+CJ113+CJ239+CJ282</f>
        <v>#REF!</v>
      </c>
      <c r="CK43" s="4" t="e">
        <f>#REF!+CK54+CK82+CK86+CK96+CK117+CK144+CK149+CK155+CK157+CK162+CK166+CK173+CK184+CK188+CK202+CK207+CK214+CK225+CK241+CK248+CK255+CK314+CK284+CK303+CK307+CK336+CK360+CK372+CK386+CK391+CK397+CK404+CK414+CK421+CK426+CK436+CK462+CK473+CK193+CK159+CK293+CK447+CK218+CK298+CK332+CK111+CK113+CK239+CK282</f>
        <v>#REF!</v>
      </c>
      <c r="CL43" s="4" t="e">
        <f>#REF!+CL54+CL82+CL86+CL96+CL117+CL144+CL149+CL155+CL157+CL162+CL166+CL173+CL184+CL188+CL202+CL207+CL214+CL225+CL241+CL248+CL255+CL314+CL284+CL303+CL307+CL336+CL360+CL372+CL386+CL391+CL397+CL404+CL414+CL421+CL426+CL436+CL462+CL473+CL193+CL159+CL293+CL447+CL218+CL298+CL332+CL111+CL113+CL239+CL282</f>
        <v>#REF!</v>
      </c>
      <c r="CM43" s="4" t="e">
        <f>#REF!+CM54+CM82+CM86+CM96+CM117+CM144+CM149+CM155+CM157+CM162+CM166+CM173+CM184+CM188+CM202+CM207+CM214+CM225+CM241+CM248+CM255+CM314+CM284+CM303+CM307+CM336+CM360+CM372+CM386+CM391+CM397+CM404+CM414+CM421+CM426+CM436+CM462+CM473+CM193+CM159+CM293+CM447+CM218+CM298+CM332+CM111+CM113+CM239+CM282</f>
        <v>#REF!</v>
      </c>
      <c r="CN43" s="4" t="e">
        <f>#REF!+CN54+CN82+CN86+CN96+CN117+CN144+CN149+CN155+CN157+CN162+CN166+CN173+CN184+CN188+CN202+CN207+CN214+CN225+CN241+CN248+CN255+CN314+CN284+CN303+CN307+CN336+CN360+CN372+CN386+CN391+CN397+CN404+CN414+CN421+CN426+CN436+CN462+CN473+CN193+CN159+CN293+CN447+CN218+CN298+CN332+CN111+CN113+CN239+CN282</f>
        <v>#REF!</v>
      </c>
      <c r="CO43" s="4" t="e">
        <f>#REF!+CO54+CO82+CO86+CO96+CO117+CO144+CO149+CO155+CO157+CO162+CO166+CO173+CO184+CO188+CO202+CO207+CO214+CO225+CO241+CO248+CO255+CO314+CO284+CO303+CO307+CO336+CO360+CO372+CO386+CO391+CO397+CO404+CO414+CO421+CO426+CO436+CO462+CO473+CO193+CO159+CO293+CO447+CO218+CO298+CO332+CO111+CO113+CO239+CO282</f>
        <v>#REF!</v>
      </c>
      <c r="CP43" s="4" t="e">
        <f>#REF!+CP54+CP82+CP86+CP96+CP117+CP144+CP149+CP155+CP157+CP162+CP166+CP173+CP184+CP188+CP202+CP207+CP214+CP225+CP241+CP248+CP255+CP314+CP284+CP303+CP307+CP336+CP360+CP372+CP386+CP391+CP397+CP404+CP414+CP421+CP426+CP436+CP462+CP473+CP193+CP159+CP293+CP447+CP218+CP298+CP332+CP111+CP113+CP239+CP282</f>
        <v>#REF!</v>
      </c>
      <c r="CQ43" s="4" t="e">
        <f>#REF!+CQ54+CQ82+CQ86+CQ96+CQ117+CQ144+CQ149+CQ155+CQ157+CQ162+CQ166+CQ173+CQ184+CQ188+CQ202+CQ207+CQ214+CQ225+CQ241+CQ248+CQ255+CQ314+CQ284+CQ303+CQ307+CQ336+CQ360+CQ372+CQ386+CQ391+CQ397+CQ404+CQ414+CQ421+CQ426+CQ436+CQ462+CQ473+CQ193+CQ159+CQ293+CQ447+CQ218+CQ298+CQ332+CQ111+CQ113+CQ239+CQ282</f>
        <v>#REF!</v>
      </c>
      <c r="CR43" s="4" t="e">
        <f>#REF!+CR54+CR82+CR86+CR96+CR117+CR144+CR149+CR155+CR157+CR162+CR166+CR173+CR184+CR188+CR202+CR207+CR214+CR225+CR241+CR248+CR255+CR314+CR284+CR303+CR307+CR336+CR360+CR372+CR386+CR391+CR397+CR404+CR414+CR421+CR426+CR436+CR462+CR473+CR193+CR159+CR293+CR447+CR218+CR298+CR332+CR111+CR113+CR239+CR282</f>
        <v>#REF!</v>
      </c>
      <c r="CS43" s="4" t="e">
        <f>#REF!+CS54+CS82+CS86+CS96+CS117+CS144+CS149+CS155+CS157+CS162+CS166+CS173+CS184+CS188+CS202+CS207+CS214+CS225+CS241+CS248+CS255+CS314+CS284+CS303+CS307+CS336+CS360+CS372+CS386+CS391+CS397+CS404+CS414+CS421+CS426+CS436+CS462+CS473+CS193+CS159+CS293+CS447+CS218+CS298+CS332+CS111+CS113+CS239+CS282</f>
        <v>#REF!</v>
      </c>
      <c r="CT43" s="4" t="e">
        <f>#REF!+CT54+CT82+CT86+CT96+CT117+CT144+CT149+CT155+CT157+CT162+CT166+CT173+CT184+CT188+CT202+CT207+CT214+CT225+CT241+CT248+CT255+CT314+CT284+CT303+CT307+CT336+CT360+CT372+CT386+CT391+CT397+CT404+CT414+CT421+CT426+CT436+CT462+CT473+CT193+CT159+CT293+CT447+CT218+CT298+CT332+CT111+CT113+CT239+CT282</f>
        <v>#REF!</v>
      </c>
      <c r="CU43" s="4" t="e">
        <f>#REF!+CU54+CU82+CU86+CU96+CU117+CU144+CU149+CU155+CU157+CU162+CU166+CU173+CU184+CU188+CU202+CU207+CU214+CU225+CU241+CU248+CU255+CU314+CU284+CU303+CU307+CU336+CU360+CU372+CU386+CU391+CU397+CU404+CU414+CU421+CU426+CU436+CU462+CU473+CU193+CU159+CU293+CU447+CU218+CU298+CU332+CU111+CU113+CU239+CU282</f>
        <v>#REF!</v>
      </c>
      <c r="CV43" s="4" t="e">
        <f>#REF!+CV54+CV82+CV86+CV96+CV117+CV144+CV149+CV155+CV157+CV162+CV166+CV173+CV184+CV188+CV202+CV207+CV214+CV225+CV241+CV248+CV255+CV314+CV284+CV303+CV307+CV336+CV360+CV372+CV386+CV391+CV397+CV404+CV414+CV421+CV426+CV436+CV462+CV473+CV193+CV159+CV293+CV447+CV218+CV298+CV332+CV111+CV113+CV239+CV282</f>
        <v>#REF!</v>
      </c>
      <c r="CW43" s="4" t="e">
        <f>#REF!+CW54+CW82+CW86+CW96+CW117+CW144+CW149+CW155+CW157+CW162+CW166+CW173+CW184+CW188+CW202+CW207+CW214+CW225+CW241+CW248+CW255+CW314+CW284+CW303+CW307+CW336+CW360+CW372+CW386+CW391+CW397+CW404+CW414+CW421+CW426+CW436+CW462+CW473+CW193+CW159+CW293+CW447+CW218+CW298+CW332+CW111+CW113+CW239+CW282</f>
        <v>#REF!</v>
      </c>
      <c r="CX43" s="4" t="e">
        <f>#REF!+CX54+CX82+CX86+CX96+CX117+CX144+CX149+CX155+CX157+CX162+CX166+CX173+CX184+CX188+CX202+CX207+CX214+CX225+CX241+CX248+CX255+CX314+CX284+CX303+CX307+CX336+CX360+CX372+CX386+CX391+CX397+CX404+CX414+CX421+CX426+CX436+CX462+CX473+CX193+CX159+CX293+CX447+CX218+CX298+CX332+CX111+CX113+CX239+CX282</f>
        <v>#REF!</v>
      </c>
      <c r="CY43" s="4" t="e">
        <f>#REF!+CY54+CY82+CY86+CY96+CY117+CY144+CY149+CY155+CY157+CY162+CY166+CY173+CY184+CY188+CY202+CY207+CY214+CY225+CY241+CY248+CY255+CY314+CY284+CY303+CY307+CY336+CY360+CY372+CY386+CY391+CY397+CY404+CY414+CY421+CY426+CY436+CY462+CY473+CY193+CY159+CY293+CY447+CY218+CY298+CY332+CY111+CY113+CY239+CY282</f>
        <v>#REF!</v>
      </c>
      <c r="CZ43" s="4" t="e">
        <f>#REF!+CZ54+CZ82+CZ86+CZ96+CZ117+CZ144+CZ149+CZ155+CZ157+CZ162+CZ166+CZ173+CZ184+CZ188+CZ202+CZ207+CZ214+CZ225+CZ241+CZ248+CZ255+CZ314+CZ284+CZ303+CZ307+CZ336+CZ360+CZ372+CZ386+CZ391+CZ397+CZ404+CZ414+CZ421+CZ426+CZ436+CZ462+CZ473+CZ193+CZ159+CZ293+CZ447+CZ218+CZ298+CZ332+CZ111+CZ113+CZ239+CZ282</f>
        <v>#REF!</v>
      </c>
      <c r="DA43" s="4" t="e">
        <f>#REF!+DA54+DA82+DA86+DA96+DA117+DA144+DA149+DA155+DA157+DA162+DA166+DA173+DA184+DA188+DA202+DA207+DA214+DA225+DA241+DA248+DA255+DA314+DA284+DA303+DA307+DA336+DA360+DA372+DA386+DA391+DA397+DA404+DA414+DA421+DA426+DA436+DA462+DA473+DA193+DA159+DA293+DA447+DA218+DA298+DA332+DA111+DA113+DA239+DA282</f>
        <v>#REF!</v>
      </c>
      <c r="DB43" s="4" t="e">
        <f>#REF!+DB54+DB82+DB86+DB96+DB117+DB144+DB149+DB155+DB157+DB162+DB166+DB173+DB184+DB188+DB202+DB207+DB214+DB225+DB241+DB248+DB255+DB314+DB284+DB303+DB307+DB336+DB360+DB372+DB386+DB391+DB397+DB404+DB414+DB421+DB426+DB436+DB462+DB473+DB193+DB159+DB293+DB447+DB218+DB298+DB332+DB111+DB113+DB239+DB282</f>
        <v>#REF!</v>
      </c>
      <c r="DC43" s="4" t="e">
        <f>#REF!+DC54+DC82+DC86+DC96+DC117+DC144+DC149+DC155+DC157+DC162+DC166+DC173+DC184+DC188+DC202+DC207+DC214+DC225+DC241+DC248+DC255+DC314+DC284+DC303+DC307+DC336+DC360+DC372+DC386+DC391+DC397+DC404+DC414+DC421+DC426+DC436+DC462+DC473+DC193+DC159+DC293+DC447+DC218+DC298+DC332+DC111+DC113+DC239+DC282</f>
        <v>#REF!</v>
      </c>
      <c r="DD43" s="4" t="e">
        <f>#REF!+DD54+DD82+DD86+DD96+DD117+DD144+DD149+DD155+DD157+DD162+DD166+DD173+DD184+DD188+DD202+DD207+DD214+DD225+DD241+DD248+DD255+DD314+DD284+DD303+DD307+DD336+DD360+DD372+DD386+DD391+DD397+DD404+DD414+DD421+DD426+DD436+DD462+DD473+DD193+DD159+DD293+DD447+DD218+DD298+DD332+DD111+DD113+DD239+DD282</f>
        <v>#REF!</v>
      </c>
      <c r="DE43" s="4" t="e">
        <f>#REF!+DE54+DE82+DE86+DE96+DE117+DE144+DE149+DE155+DE157+DE162+DE166+DE173+DE184+DE188+DE202+DE207+DE214+DE225+DE241+DE248+DE255+DE314+DE284+DE303+DE307+DE336+DE360+DE372+DE386+DE391+DE397+DE404+DE414+DE421+DE426+DE436+DE462+DE473+DE193+DE159+DE293+DE447+DE218+DE298+DE332+DE111+DE113+DE239+DE282</f>
        <v>#REF!</v>
      </c>
      <c r="DF43" s="4" t="e">
        <f>#REF!+DF54+DF82+DF86+DF96+DF117+DF144+DF149+DF155+DF157+DF162+DF166+DF173+DF184+DF188+DF202+DF207+DF214+DF225+DF241+DF248+DF255+DF314+DF284+DF303+DF307+DF336+DF360+DF372+DF386+DF391+DF397+DF404+DF414+DF421+DF426+DF436+DF462+DF473+DF193+DF159+DF293+DF447+DF218+DF298+DF332+DF111+DF113+DF239+DF282</f>
        <v>#REF!</v>
      </c>
      <c r="DG43" s="4" t="e">
        <f>#REF!+DG54+DG82+DG86+DG96+DG117+DG144+DG149+DG155+DG157+DG162+DG166+DG173+DG184+DG188+DG202+DG207+DG214+DG225+DG241+DG248+DG255+DG314+DG284+DG303+DG307+DG336+DG360+DG372+DG386+DG391+DG397+DG404+DG414+DG421+DG426+DG436+DG462+DG473+DG193+DG159+DG293+DG447+DG218+DG298+DG332+DG111+DG113+DG239+DG282</f>
        <v>#REF!</v>
      </c>
      <c r="DH43" s="4" t="e">
        <f>#REF!+DH54+DH82+DH86+DH96+DH117+DH144+DH149+DH155+DH157+DH162+DH166+DH173+DH184+DH188+DH202+DH207+DH214+DH225+DH241+DH248+DH255+DH314+DH284+DH303+DH307+DH336+DH360+DH372+DH386+DH391+DH397+DH404+DH414+DH421+DH426+DH436+DH462+DH473+DH193+DH159+DH293+DH447+DH218+DH298+DH332+DH111+DH113+DH239+DH282</f>
        <v>#REF!</v>
      </c>
      <c r="DI43" s="4" t="e">
        <f>#REF!+DI54+DI82+DI86+DI96+DI117+DI144+DI149+DI155+DI157+DI162+DI166+DI173+DI184+DI188+DI202+DI207+DI214+DI225+DI241+DI248+DI255+DI314+DI284+DI303+DI307+DI336+DI360+DI372+DI386+DI391+DI397+DI404+DI414+DI421+DI426+DI436+DI462+DI473+DI193+DI159+DI293+DI447+DI218+DI298+DI332+DI111+DI113+DI239+DI282</f>
        <v>#REF!</v>
      </c>
      <c r="DJ43" s="4" t="e">
        <f>#REF!+DJ54+DJ82+DJ86+DJ96+DJ117+DJ144+DJ149+DJ155+DJ157+DJ162+DJ166+DJ173+DJ184+DJ188+DJ202+DJ207+DJ214+DJ225+DJ241+DJ248+DJ255+DJ314+DJ284+DJ303+DJ307+DJ336+DJ360+DJ372+DJ386+DJ391+DJ397+DJ404+DJ414+DJ421+DJ426+DJ436+DJ462+DJ473+DJ193+DJ159+DJ293+DJ447+DJ218+DJ298+DJ332+DJ111+DJ113+DJ239+DJ282</f>
        <v>#REF!</v>
      </c>
      <c r="DK43" s="4" t="e">
        <f>#REF!+DK54+DK82+DK86+DK96+DK117+DK144+DK149+DK155+DK157+DK162+DK166+DK173+DK184+DK188+DK202+DK207+DK214+DK225+DK241+DK248+DK255+DK314+DK284+DK303+DK307+DK336+DK360+DK372+DK386+DK391+DK397+DK404+DK414+DK421+DK426+DK436+DK462+DK473+DK193+DK159+DK293+DK447+DK218+DK298+DK332+DK111+DK113+DK239+DK282</f>
        <v>#REF!</v>
      </c>
      <c r="DL43" s="4" t="e">
        <f>#REF!+DL54+DL82+DL86+DL96+DL117+DL144+DL149+DL155+DL157+DL162+DL166+DL173+DL184+DL188+DL202+DL207+DL214+DL225+DL241+DL248+DL255+DL314+DL284+DL303+DL307+DL336+DL360+DL372+DL386+DL391+DL397+DL404+DL414+DL421+DL426+DL436+DL462+DL473+DL193+DL159+DL293+DL447+DL218+DL298+DL332+DL111+DL113+DL239+DL282</f>
        <v>#REF!</v>
      </c>
      <c r="DM43" s="4" t="e">
        <f>#REF!+DM54+DM82+DM86+DM96+DM117+DM144+DM149+DM155+DM157+DM162+DM166+DM173+DM184+DM188+DM202+DM207+DM214+DM225+DM241+DM248+DM255+DM314+DM284+DM303+DM307+DM336+DM360+DM372+DM386+DM391+DM397+DM404+DM414+DM421+DM426+DM436+DM462+DM473+DM193+DM159+DM293+DM447+DM218+DM298+DM332+DM111+DM113+DM239+DM282</f>
        <v>#REF!</v>
      </c>
      <c r="DN43" s="4" t="e">
        <f>#REF!+DN54+DN82+DN86+DN96+DN117+DN144+DN149+DN155+DN157+DN162+DN166+DN173+DN184+DN188+DN202+DN207+DN214+DN225+DN241+DN248+DN255+DN314+DN284+DN303+DN307+DN336+DN360+DN372+DN386+DN391+DN397+DN404+DN414+DN421+DN426+DN436+DN462+DN473+DN193+DN159+DN293+DN447+DN218+DN298+DN332+DN111+DN113+DN239+DN282</f>
        <v>#REF!</v>
      </c>
      <c r="DO43" s="4" t="e">
        <f>#REF!+DO54+DO82+DO86+DO96+DO117+DO144+DO149+DO155+DO157+DO162+DO166+DO173+DO184+DO188+DO202+DO207+DO214+DO225+DO241+DO248+DO255+DO314+DO284+DO303+DO307+DO336+DO360+DO372+DO386+DO391+DO397+DO404+DO414+DO421+DO426+DO436+DO462+DO473+DO193+DO159+DO293+DO447+DO218+DO298+DO332+DO111+DO113+DO239+DO282</f>
        <v>#REF!</v>
      </c>
      <c r="DP43" s="4"/>
      <c r="DQ43" s="4" t="e">
        <f>#REF!+DQ54+DQ82+DQ86+DQ96+DQ117+DQ144+DQ149+DQ155+DQ157+DQ162+DQ166+DQ173+DQ184+DQ188+DQ202+DQ207+DQ214+DQ225+DQ241+DQ248+DQ255+DQ314+DQ284+DQ303+DQ307+DQ336+DQ360+DQ372+DQ386+DQ391+DQ397+DQ404+DQ414+DQ421+DQ426+DQ436+DQ462+DQ473+DQ193+DQ159+DQ293+DQ447+DQ218+DQ298+DQ332+DQ111+DQ113+DQ239+DQ282</f>
        <v>#REF!</v>
      </c>
      <c r="DR43" s="4" t="e">
        <f t="shared" si="55"/>
        <v>#REF!</v>
      </c>
      <c r="DS43" s="4" t="e">
        <f>#REF!+DS54+DS82+DS86+DS96+DS117+DS144+DS149+DS155+DS157+DS162+DS166+DS173+DS184+DS188+DS202+DS207+DS214+DS225+DS241+DS248+DS255+DS314+DS284+DS303+DS307+DS336+DS360+DS372+DS386+DS391+DS397+DS404+DS414+DS421+DS426+DS436+DS462+DS473+DS193+DS159+DS293+DS447+DS218+DS298+DS332+DS111+DS239+DS282</f>
        <v>#REF!</v>
      </c>
      <c r="DT43" s="4" t="e">
        <f>#REF!+DT54+DT82+DT86+DT96+DT117+DT144+DT149+DT155+DT157+DT162+DT166+DT173+DT184+DT188+DT202+DT207+DT214+DT225+DT241+DT248+DT255+DT314+DT284+DT303+DT307+DT336+DT360+DT372+DT386+DT391+DT397+DT404+DT414+DT421+DT426+DT436+DT462+DT473+DT193+DT159+DT293+DT447+DT218+DT298+DT332</f>
        <v>#REF!</v>
      </c>
      <c r="DU43" s="4" t="e">
        <f t="shared" si="38"/>
        <v>#REF!</v>
      </c>
      <c r="DV43" s="4" t="e">
        <f>#REF!+DV54+DV82+DV86+DV96+DV117+DV144+DV149+DV155+DV157+DV162+DV166+DV173+DV184+DV188+DV202+DV207+DV214+DV225+DV241+DV248+DV255+DV314+DV284+DV303+DV307+DV336+DV360+DV372+DV386+DV391+DV397+DV404+DV414+DV421+DV426+DV436+DV462+DV473+DV193+DV159+DV293+DV447+DV218+DV298+DV332+DV111+DV239+DV282</f>
        <v>#REF!</v>
      </c>
      <c r="DW43" s="4" t="e">
        <f>#REF!+DW54+DW82+DW86+DW96+DW117+DW144+DW149+DW155+DW157+DW162+DW166+DW173+DW184+DW188+DW202+DW207+DW214+DW225+DW241+DW248+DW255+DW314+DW284+DW303+DW307+DW336+DW360+DW372+DW386+DW391+DW397+DW404+DW414+DW421+DW426+DW436+DW462+DW473+DW193+DW159+DW293+DW447+DW218+DW298+DW332</f>
        <v>#REF!</v>
      </c>
      <c r="DX43" s="4" t="e">
        <f>#REF!+DX54+DX82+DX86+DX96+DX117+DX144+DX149+DX155+DX157+DX162+DX166+DX173+DX184+DX188+DX202+DX207+DX214+DX225+DX241+DX248+DX255+DX314+DX284+DX303+DX307+DX336+DX360+DX372+DX386+DX391+DX397+DX404+DX414+DX421+DX426+DX436+DX462+DX473+DX193+DX159+DX293+DX447+DX218+DX298+DX332+DX111+DX113+DX239+DX282</f>
        <v>#REF!</v>
      </c>
      <c r="DY43" s="4" t="e">
        <f>#REF!+DY54+DY82+DY86+DY96+DY117+DY144+DY149+DY155+DY157+DY162+DY166+DY173+DY184+DY188+DY202+DY207+DY214+DY225+DY241+DY248+DY255+DY314+DY284+DY303+DY307+DY336+DY360+DY372+DY386+DY391+DY397+DY404+DY414+DY421+DY426+DY436+DY462+DY473+DY193+DY159+DY293+DY447+DY218+DY298+DY332+DY111+DY113+DY239+DY282</f>
        <v>#REF!</v>
      </c>
      <c r="DZ43" s="4" t="e">
        <f>#REF!+DZ54+DZ82+DZ86+DZ96+DZ117+DZ144+DZ149+DZ155+DZ157+DZ162+DZ166+DZ173+DZ184+DZ188+DZ202+DZ207+DZ214+DZ225+DZ241+DZ248+DZ255+DZ314+DZ284+DZ303+DZ307+DZ336+DZ360+DZ372+DZ386+DZ391+DZ397+DZ404+DZ414+DZ421+DZ426+DZ436+DZ462+DZ473+DZ193+DZ159+DZ293+DZ447+DZ218+DZ298+DZ332+DZ111+DZ113+DZ239+DZ282</f>
        <v>#REF!</v>
      </c>
      <c r="EA43" s="4" t="e">
        <f>#REF!+EA54+EA82+EA86+EA96+EA117+EA144+EA149+EA155+EA157+EA162+EA166+EA173+EA184+EA188+EA202+EA207+EA214+EA225+EA241+EA248+EA255+EA314+EA284+EA303+EA307+EA336+EA360+EA372+EA386+EA391+EA397+EA404+EA414+EA421+EA426+EA436+EA462+EA473+EA193+EA159+EA293+EA447+EA218+EA298+EA332+EA111+EA113+EA239+EA282</f>
        <v>#REF!</v>
      </c>
      <c r="EB43" s="4" t="e">
        <f>#REF!+EB54+EB82+EB86+EB96+EB117+EB144+EB149+EB155+EB157+EB162+EB166+EB173+EB184+EB188+EB202+EB207+EB214+EB225+EB241+EB248+EB255+EB314+EB284+EB303+EB307+EB336+EB360+EB372+EB386+EB391+EB397+EB404+EB414+EB421+EB426+EB436+EB462+EB473+EB193+EB159+EB293+EB447+EB218+EB298+EB332+EB111+EB113+EB239+EB282</f>
        <v>#REF!</v>
      </c>
      <c r="EC43" s="4" t="e">
        <f>#REF!+EC54+EC82+EC86+EC96+EC117+EC144+EC149+EC155+EC157+EC162+EC166+EC173+EC184+EC188+EC202+EC207+EC214+EC225+EC241+EC248+EC255+EC314+EC284+EC303+EC307+EC336+EC360+EC372+EC386+EC391+EC397+EC404+EC414+EC421+EC426+EC436+EC462+EC473+EC193+EC159+EC293+EC447+EC218+EC298+EC332+EC111+EC113+EC239+EC282</f>
        <v>#REF!</v>
      </c>
      <c r="ED43" s="4" t="e">
        <f>#REF!+ED54+ED82+ED86+ED96+ED117+ED144+ED149+ED155+ED157+ED162+ED166+ED173+ED184+ED188+ED202+ED207+ED214+ED225+ED241+ED248+ED255+ED314+ED284+ED303+ED307+ED336+ED360+ED372+ED386+ED391+ED397+ED404+ED414+ED421+ED426+ED436+ED462+ED473+ED193+ED159+ED293+ED447+ED218+ED298+ED332+ED111+ED113+ED239+ED282</f>
        <v>#REF!</v>
      </c>
      <c r="EE43" s="4" t="e">
        <f>#REF!+EE54+EE82+EE86+EE96+EE117+EE144+EE149+EE155+EE157+EE162+EE166+EE173+EE184+EE188+EE202+EE207+EE214+EE225+EE241+EE248+EE255+EE314+EE284+EE303+EE307+EE336+EE360+EE372+EE386+EE391+EE397+EE404+EE414+EE421+EE426+EE436+EE462+EE473+EE193+EE159+EE293+EE447+EE218+EE298+EE332+EE111+EE113+EE239+EE282</f>
        <v>#REF!</v>
      </c>
      <c r="EF43" s="4" t="e">
        <f>#REF!+EF54+EF82+EF86+EF96+EF117+EF144+EF149+EF155+EF157+EF162+EF166+EF173+EF184+EF188+EF202+EF207+EF214+EF225+EF241+EF248+EF255+EF314+EF284+EF303+EF307+EF336+EF360+EF372+EF386+EF391+EF397+EF404+EF414+EF421+EF426+EF436+EF462+EF473+EF193+EF159+EF293+EF447+EF218+EF298+EF332+EF111+EF113+EF239+EF282</f>
        <v>#REF!</v>
      </c>
      <c r="EG43" s="4" t="e">
        <f>#REF!+EG54+EG82+EG86+EG96+EG117+EG144+EG149+EG155+EG157+EG162+EG166+EG173+EG184+EG188+EG202+EG207+EG214+EG225+EG241+EG248+EG255+EG314+EG284+EG303+EG307+EG336+EG360+EG372+EG386+EG391+EG397+EG404+EG414+EG421+EG426+EG436+EG462+EG473+EG193+EG159+EG293+EG447+EG218+EG298+EG332+EG111+EG113+EG239+EG282</f>
        <v>#REF!</v>
      </c>
      <c r="EH43" s="4" t="e">
        <f>#REF!+EH54+EH82+EH86+EH96+EH117+EH144+EH149+EH155+EH157+EH162+EH166+EH173+EH184+EH188+EH202+EH207+EH214+EH225+EH241+EH248+EH255+EH314+EH284+EH303+EH307+EH336+EH360+EH372+EH386+EH391+EH397+EH404+EH414+EH421+EH426+EH436+EH462+EH473+EH193+EH159+EH293+EH447+EH218+EH298+EH332+EH111+EH113+EH239+EH282</f>
        <v>#REF!</v>
      </c>
      <c r="EI43" s="4" t="e">
        <f>#REF!+EI54+EI82+EI86+EI96+EI117+EI144+EI149+EI155+EI157+EI162+EI166+EI173+EI184+EI188+EI202+EI207+EI214+EI225+EI241+EI248+EI255+EI314+EI284+EI303+EI307+EI336+EI360+EI372+EI386+EI391+EI397+EI404+EI414+EI421+EI426+EI436+EI462+EI473+EI193+EI159+EI293+EI447+EI218+EI298+EI332+EI111+EI113+EI239+EI282</f>
        <v>#REF!</v>
      </c>
      <c r="EJ43" s="4" t="e">
        <f>#REF!+EJ54+EJ82+EJ86+EJ96+EJ117+EJ144+EJ149+EJ155+EJ157+EJ162+EJ166+EJ173+EJ184+EJ188+EJ202+EJ207+EJ214+EJ225+EJ241+EJ248+EJ255+EJ314+EJ284+EJ303+EJ307+EJ336+EJ360+EJ372+EJ386+EJ391+EJ397+EJ404+EJ414+EJ421+EJ426+EJ436+EJ462+EJ473+EJ193+EJ159+EJ293+EJ447+EJ218+EJ298+EJ332+EJ111+EJ113+EJ239+EJ282</f>
        <v>#REF!</v>
      </c>
      <c r="EK43" s="4" t="e">
        <f>#REF!+EK54+EK82+EK86+EK96+EK117+EK144+EK149+EK155+EK157+EK162+EK166+EK173+EK184+EK188+EK202+EK207+EK214+EK225+EK241+EK248+EK255+EK314+EK284+EK303+EK307+EK336+EK360+EK372+EK386+EK391+EK397+EK404+EK414+EK421+EK426+EK436+EK462+EK473+EK193+EK159+EK293+EK447+EK218+EK298+EK332+EK111+EK113+EK239+EK282</f>
        <v>#REF!</v>
      </c>
      <c r="EL43" s="4" t="e">
        <f>#REF!+EL54+EL82+EL86+EL96+EL117+EL144+EL149+EL155+EL157+EL162+EL166+EL173+EL184+EL188+EL202+EL207+EL214+EL225+EL241+EL248+EL255+EL314+EL284+EL303+EL307+EL336+EL360+EL372+EL386+EL391+EL397+EL404+EL414+EL421+EL426+EL436+EL462+EL473+EL193+EL159+EL293+EL447+EL218+EL298+EL332+EL111+EL113+EL239+EL282</f>
        <v>#REF!</v>
      </c>
      <c r="EM43" s="4" t="e">
        <f>#REF!+EM54+EM82+EM86+EM96+EM117+EM144+EM149+EM155+EM157+EM162+EM166+EM173+EM184+EM188+EM202+EM207+EM214+EM225+EM241+EM248+EM255+EM314+EM284+EM303+EM307+EM336+EM360+EM372+EM386+EM391+EM397+EM404+EM414+EM421+EM426+EM436+EM462+EM473+EM193+EM159+EM293+EM447+EM218+EM298+EM332+EM111+EM113+EM239+EM282</f>
        <v>#REF!</v>
      </c>
      <c r="EN43" s="4" t="e">
        <f>#REF!+EN54+EN82+EN86+EN96+EN117+EN144+EN149+EN155+EN157+EN162+EN166+EN173+EN184+EN188+EN202+EN207+EN214+EN225+EN241+EN248+EN255+EN314+EN284+EN303+EN307+EN336+EN360+EN372+EN386+EN391+EN397+EN404+EN414+EN421+EN426+EN436+EN462+EN473+EN193+EN159+EN293+EN447+EN218+EN298+EN332+EN111+EN113+EN239+EN282</f>
        <v>#REF!</v>
      </c>
      <c r="EO43" s="4" t="e">
        <f>#REF!+EO54+EO82+EO86+EO96+EO117+EO144+EO149+EO155+EO157+EO162+EO166+EO173+EO184+EO188+EO202+EO207+EO214+EO225+EO241+EO248+EO255+EO314+EO284+EO303+EO307+EO336+EO360+EO372+EO386+EO391+EO397+EO404+EO414+EO421+EO426+EO436+EO462+EO473+EO193+EO159+EO293+EO447+EO218+EO298+EO332+EO111+EO113+EO239+EO282</f>
        <v>#REF!</v>
      </c>
      <c r="EP43" s="4" t="e">
        <f>#REF!+EP54+EP82+EP86+EP96+EP117+EP144+EP149+EP155+EP157+EP162+EP166+EP173+EP184+EP188+EP202+EP207+EP214+EP225+EP241+EP248+EP255+EP314+EP284+EP303+EP307+EP336+EP360+EP372+EP386+EP391+EP397+EP404+EP414+EP421+EP426+EP436+EP462+EP473+EP193+EP159+EP293+EP447+EP218+EP298+EP332+EP111+EP113+EP239+EP282</f>
        <v>#REF!</v>
      </c>
      <c r="EQ43" s="4" t="e">
        <f>#REF!+EQ54+EQ82+EQ86+EQ96+EQ117+EQ144+EQ149+EQ155+EQ157+EQ162+EQ166+EQ173+EQ184+EQ188+EQ202+EQ207+EQ214+EQ225+EQ241+EQ248+EQ255+EQ314+EQ284+EQ303+EQ307+EQ336+EQ360+EQ372+EQ386+EQ391+EQ397+EQ404+EQ414+EQ421+EQ426+EQ436+EQ462+EQ473+EQ193+EQ159+EQ293+EQ447+EQ218+EQ298+EQ332+EQ111+EQ113+EQ239+EQ282</f>
        <v>#REF!</v>
      </c>
      <c r="ER43" s="4" t="e">
        <f>#REF!+ER54+ER82+ER86+ER96+ER117+ER144+ER149+ER155+ER157+ER162+ER166+ER173+ER184+ER188+ER202+ER207+ER214+ER225+ER241+ER248+ER255+ER314+ER284+ER303+ER307+ER336+ER360+ER372+ER386+ER391+ER397+ER404+ER414+ER421+ER426+ER436+ER462+ER473+ER193+ER159+ER293+ER447+ER218+ER298+ER332+ER111+ER113+ER239+ER282+#REF!+#REF!+#REF!+ER401+ER458</f>
        <v>#REF!</v>
      </c>
      <c r="ES43" s="4" t="e">
        <f>#REF!+ES54+ES82+ES86+ES96+ES117+ES144+ES149+ES155+ES157+ES162+ES166+ES173+ES184+ES188+ES202+ES207+ES214+ES225+ES241+ES248+ES255+ES314+ES284+ES303+ES307+ES336+ES360+ES372+ES386+ES391+ES397+ES404+ES414+ES421+ES426+ES436+ES462+ES473+ES193+ES159+ES293+ES447+ES218+ES298+ES332+ES111+ES113+ES239+ES282+#REF!+#REF!+#REF!+ES401+ES458</f>
        <v>#REF!</v>
      </c>
      <c r="ET43" s="4" t="e">
        <f>#REF!+ET54+ET82+ET86+ET96+ET117+ET144+ET149+ET155+ET157+ET162+ET166+ET173+ET184+ET188+ET202+ET207+ET214+ET225+ET241+ET248+ET255+ET314+ET284+ET303+ET307+ET336+ET360+ET372+ET386+ET391+ET397+ET404+ET414+ET421+ET426+ET436+ET462+ET473+ET193+ET159+ET293+ET447+ET218+ET298+ET332+ET111+ET113+ET239+ET282+#REF!+#REF!+#REF!+ET401+ET458</f>
        <v>#REF!</v>
      </c>
      <c r="EU43" s="4" t="e">
        <f t="shared" si="66"/>
        <v>#REF!</v>
      </c>
      <c r="EV43" s="4" t="e">
        <f>#REF!+EV54+EV82+EV86+EV96+EV117+EV144+EV149+EV155+EV157+EV162+EV166+EV173+EV184+EV188+EV202+EV207+EV214+EV225+EV241+EV248+EV255+EV314+EV284+EV303+EV307+EV336+EV360+EV372+EV386+EV391+EV397+EV404+EV414+EV421+EV426+EV436+EV462+EV473+EV193+EV159+EV293+EV447+EV218+EV298+EV332+EV111+EV113+EV239+EV282</f>
        <v>#REF!</v>
      </c>
      <c r="EW43" s="4" t="e">
        <f>#REF!+EW54+EW82+EW86+EW96+EW117+EW144+EW149+EW155+EW157+EW162+EW166+EW173+EW184+EW188+EW202+EW207+EW214+EW225+EW241+EW248+EW255+EW314+EW284+EW303+EW307+EW336+EW360+EW372+EW386+EW391+EW397+EW404+EW414+EW421+EW426+EW436+EW462+EW473+EW193+EW159+EW293+EW447+EW218+EW298+EW332+EW111+EW113+EW239+EW282</f>
        <v>#REF!</v>
      </c>
      <c r="EX43" s="4" t="e">
        <f>#REF!+EX54+EX82+EX86+EX96+EX117+EX144+EX149+EX155+EX157+EX162+EX166+EX173+EX184+EX188+EX202+EX207+EX214+EX225+EX241+EX248+EX255+EX314+EX284+EX303+EX307+EX336+EX360+EX372+EX386+EX391+EX397+EX404+EX414+EX421+EX426+EX436+EX462+EX473+EX193+EX159+EX293+EX447+EX218+EX298+EX332+EX111+EX113+EX239+EX282</f>
        <v>#REF!</v>
      </c>
      <c r="EY43" s="4" t="e">
        <f>#REF!+EY54+EY82+EY86+EY96+EY117+EY144+EY149+EY155+EY157+EY162+EY166+EY173+EY184+EY188+EY202+EY207+EY214+EY225+EY241+EY248+EY255+EY314+EY284+EY303+EY307+EY336+EY360+EY372+EY386+EY391+EY397+EY404+EY414+EY421+EY426+EY436+EY462+EY473+EY193+EY159+EY293+EY447+EY218+EY298+EY332+EY111+EY113+EY239+EY282</f>
        <v>#REF!</v>
      </c>
      <c r="EZ43" s="4" t="e">
        <f>#REF!+EZ54+EZ82+EZ86+EZ96+EZ117+EZ144+EZ149+EZ155+EZ157+EZ162+EZ166+EZ173+EZ184+EZ188+EZ202+EZ207+EZ214+EZ225+EZ241+EZ248+EZ255+EZ314+EZ284+EZ303+EZ307+EZ336+EZ360+EZ372+EZ386+EZ391+EZ397+EZ404+EZ414+EZ421+EZ426+EZ436+EZ462+EZ473+EZ193+EZ159+EZ293+EZ447+EZ218+EZ298+EZ332+EZ111+EZ113+EZ239+EZ282</f>
        <v>#REF!</v>
      </c>
      <c r="FA43" s="4" t="e">
        <f>#REF!+FA54+FA82+FA86+FA96+FA117+FA144+FA149+FA155+FA157+FA162+FA166+FA173+FA184+FA188+FA202+FA207+FA214+FA225+FA241+FA248+FA255+FA314+FA284+FA303+FA307+FA336+FA360+FA372+FA386+FA391+FA397+FA404+FA414+FA421+FA426+FA436+FA462+FA473+FA193+FA159+FA293+FA447+FA218+FA298+FA332+FA111+FA113+FA239+FA282</f>
        <v>#REF!</v>
      </c>
      <c r="FB43" s="4" t="e">
        <f>#REF!+FB54+FB82+FB86+FB96+FB117+FB144+FB149+FB155+FB157+FB162+FB166+FB173+FB184+FB188+FB202+FB207+FB214+FB225+FB241+FB248+FB255+FB314+FB284+FB303+FB307+FB336+FB360+FB372+FB386+FB391+FB397+FB404+FB414+FB421+FB426+FB436+FB462+FB473+FB193+FB159+FB293+FB447+FB218+FB298+FB332+FB111+FB113+FB239+FB282</f>
        <v>#REF!</v>
      </c>
      <c r="FC43" s="4" t="e">
        <f>#REF!+FC54+FC82+FC86+FC96+FC117+FC144+FC149+FC155+FC157+FC162+FC166+FC173+FC184+FC188+FC202+FC207+FC214+FC225+FC241+FC248+FC255+FC314+FC284+FC303+FC307+FC336+FC360+FC372+FC386+FC391+FC397+FC404+FC414+FC421+FC426+FC436+FC462+FC473+FC193+FC159+FC293+FC447+FC218+FC298+FC332+FC111+FC113+FC239+FC282</f>
        <v>#REF!</v>
      </c>
      <c r="FD43" s="4" t="e">
        <f>#REF!+FD54+FD82+FD86+FD96+FD117+FD144+FD149+FD155+FD157+FD162+FD166+FD173+FD184+FD188+FD202+FD207+FD214+FD225+FD241+FD248+FD255+FD314+FD284+FD303+FD307+FD336+FD360+FD372+FD386+FD391+FD397+FD404+FD414+FD421+FD426+FD436+FD462+FD473+FD193+FD159+FD293+FD447+FD218+FD298+FD332+FD111+FD113+FD239+FD282</f>
        <v>#REF!</v>
      </c>
      <c r="FE43" s="4" t="e">
        <f>#REF!+FE54+FE82+FE86+FE96+FE117+FE144+FE149+FE155+FE157+FE162+FE166+FE173+FE184+FE188+FE202+FE207+FE214+FE225+FE241+FE248+FE255+FE314+FE284+FE303+FE307+FE336+FE360+FE372+FE386+FE391+FE397+FE404+FE414+FE421+FE426+FE436+FE462+FE473+FE193+FE159+FE293+FE447+FE218+FE298+FE332+FE111+FE113+FE239+FE282</f>
        <v>#REF!</v>
      </c>
      <c r="FF43" s="4" t="e">
        <f>#REF!+FF54+FF82+FF86+FF96+FF117+FF144+FF149+FF155+FF157+FF162+FF166+FF173+FF184+FF188+FF202+FF207+FF214+FF225+FF241+FF248+FF255+FF314+FF284+FF303+FF307+FF336+FF360+FF372+FF386+FF391+FF397+FF404+FF414+FF421+FF426+FF436+FF462+FF473+FF193+FF159+FF293+FF447+FF218+FF298+FF332+FF111+FF113+FF239+FF282</f>
        <v>#REF!</v>
      </c>
      <c r="FG43" s="4" t="e">
        <f>#REF!+FG54+FG82+FG86+FG96+FG117+FG144+FG149+FG155+FG157+FG162+FG166+FG173+FG184+FG188+FG202+FG207+FG214+FG225+FG241+FG248+FG255+FG314+FG284+FG303+FG307+FG336+FG360+FG372+FG386+FG391+FG397+FG404+FG414+FG421+FG426+FG436+FG462+FG473+FG193+FG159+FG293+FG447+FG218+FG298+FG332+FG111+FG113+FG239+FG282</f>
        <v>#REF!</v>
      </c>
      <c r="FH43" s="4" t="e">
        <f>#REF!+FH54+FH82+FH86+FH96+FH117+FH144+FH149+FH155+FH157+FH162+FH166+FH173+FH184+FH188+FH202+FH207+FH214+FH225+FH241+FH248+FH255+FH314+FH284+FH303+FH307+FH336+FH360+FH372+FH386+FH391+FH397+FH404+FH414+FH421+FH426+FH436+FH462+FH473+FH193+FH159+FH293+FH447+FH218+FH298+FH332+FH111+FH113+FH239+FH282</f>
        <v>#REF!</v>
      </c>
      <c r="FI43" s="4" t="e">
        <f>#REF!+FI54+FI82+FI86+FI96+FI117+FI144+FI149+FI155+FI157+FI162+FI166+FI173+FI184+FI188+FI202+FI207+FI214+FI225+FI241+FI248+FI255+FI314+FI284+FI303+FI307+FI336+FI360+FI372+FI386+FI391+FI397+FI404+FI414+FI421+FI426+FI436+FI462+FI473+FI193+FI159+FI293+FI447+FI218+FI298+FI332+FI111+FI113+FI239+FI282</f>
        <v>#REF!</v>
      </c>
      <c r="FJ43" s="4" t="e">
        <f t="shared" si="74"/>
        <v>#REF!</v>
      </c>
      <c r="FK43" s="4" t="e">
        <f>#REF!+FK54+FK82+FK86+FK96+FK117+FK144+FK149+FK155+FK157+FK162+FK166+FK173+FK184+FK188+FK202+FK207+FK214+FK225+FK241+FK248+FK255+FK314+FK284+FK303+FK307+FK336+FK360+FK372+FK386+FK391+FK397+FK404+FK414+FK421+FK426+FK436+FK462+FK473+FK193+FK159+FK293+FK447+FK218+FK298+FK332+FK111+FK239+FK282</f>
        <v>#REF!</v>
      </c>
      <c r="FL43" s="4" t="e">
        <f>#REF!+FL54+FL82+FL86+FL96+FL117+FL144+FL149+FL155+FL157+FL162+FL166+FL173+FL184+FL188+FL202+FL207+FL214+FL225+FL241+FL248+FL255+FL314+FL284+FL303+FL307+FL336+FL360+FL372+FL386+FL391+FL397+FL404+FL414+FL421+FL426+FL436+FL462+FL473+FL193+FL159+FL293+FL447+FL218+FL298+FL332</f>
        <v>#REF!</v>
      </c>
      <c r="FM43" s="4" t="e">
        <f t="shared" si="75"/>
        <v>#REF!</v>
      </c>
      <c r="FN43" s="4" t="e">
        <f>#REF!+FN54+FN82+FN86+FN96+FN117+FN144+FN149+FN155+FN157+FN162+FN166+FN173+FN184+FN188+FN202+FN207+FN214+FN225+FN241+FN248+FN255+FN314+FN284+FN303+FN307+FN336+FN360+FN372+FN386+FN391+FN397+FN404+FN414+FN421+FN426+FN436+FN462+FN473+FN193+FN159+FN293+FN447+FN218+FN298+FN332+FN111+FN239+FN282</f>
        <v>#REF!</v>
      </c>
      <c r="FO43" s="4" t="e">
        <f>#REF!+FO54+FO82+FO86+FO96+FO117+FO144+FO149+FO155+FO157+FO162+FO166+FO173+FO184+FO188+FO202+FO207+FO214+FO225+FO241+FO248+FO255+FO314+FO284+FO303+FO307+FO336+FO360+FO372+FO386+FO391+FO397+FO404+FO414+FO421+FO426+FO436+FO462+FO473+FO193+FO159+FO293+FO447+FO218+FO298+FO332</f>
        <v>#REF!</v>
      </c>
      <c r="FP43" s="4" t="e">
        <f>#REF!+FP54+FP82+FP86+FP96+FP117+FP144+FP149+FP155+FP157+FP162+FP166+FP173+FP184+FP188+FP202+FP207+FP214+FP225+FP241+FP248+FP255+FP314+FP284+FP303+FP307+FP336+FP360+FP372+FP386+FP391+FP397+FP404+FP414+FP421+FP426+FP436+FP462+FP473+FP193+FP159+FP293+FP447+FP218+FP298+FP332+FP111+FP113+FP239+FP282</f>
        <v>#REF!</v>
      </c>
      <c r="FQ43" s="4" t="e">
        <f t="shared" si="76"/>
        <v>#REF!</v>
      </c>
      <c r="FR43" s="4" t="e">
        <f>#REF!+FR54+FR82+FR86+FR96+FR117+FR144+FR149+FR155+FR157+FR162+FR166+FR173+FR184+FR188+FR202+FR207+FR214+FR225+FR241+FR248+FR255+FR314+FR284+FR303+FR307+FR336+FR360+FR372+FR386+FR391+FR397+FR404+FR414+FR421+FR426+FR436+FR462+FR473+FR193+FR159+FR293+FR447+FR218+FR298+FR332+FR111+FR113+FR239+FR282</f>
        <v>#REF!</v>
      </c>
      <c r="FS43" s="4" t="e">
        <f>#REF!+FS54+FS82+FS86+FS96+FS117+FS144+FS149+FS155+FS157+FS162+FS166+FS173+FS184+FS188+FS202+FS207+FS214+FS225+FS241+FS248+FS255+FS314+FS284+FS303+FS307+FS336+FS360+FS372+FS386+FS391+FS397+FS404+FS414+FS421+FS426+FS436+FS462+FS473+FS193+FS159+FS293+FS447+FS218+FS298+FS332+FS111+FS113+FS239+FS282</f>
        <v>#REF!</v>
      </c>
      <c r="FT43" s="4" t="e">
        <f>#REF!+FT54+FT82+FT86+FT96+FT117+FT144+FT149+FT155+FT157+FT162+FT166+FT173+FT184+FT188+FT202+FT207+FT214+FT225+FT241+FT248+FT255+FT314+FT284+FT303+FT307+FT336+FT360+FT372+FT386+FT391+FT397+FT404+FT414+FT421+FT426+FT436+FT462+FT473+FT193+FT159+FT293+FT447+FT218+FT298+FT332+FT111+FT113+FT239+FT282</f>
        <v>#REF!</v>
      </c>
      <c r="FU43" s="4" t="e">
        <f>#REF!+FU54+FU82+FU86+FU96+FU117+FU144+FU149+FU155+FU157+FU162+FU166+FU173+FU184+FU188+FU202+FU207+FU214+FU225+FU241+FU248+FU255+FU314+FU284+FU303+FU307+FU336+FU360+FU372+FU386+FU391+FU397+FU404+FU414+FU421+FU426+FU436+FU462+FU473+FU193+FU159+FU293+FU447+FU218+FU298+FU332+FU111+FU113+FU239+FU282</f>
        <v>#REF!</v>
      </c>
      <c r="FV43" s="4" t="e">
        <f>#REF!+FV54+FV82+FV86+FV96+FV117+FV144+FV149+FV155+FV157+FV162+FV166+FV173+FV184+FV188+FV202+FV207+FV214+FV225+FV241+FV248+FV255+FV314+FV284+FV303+FV307+FV336+FV360+FV372+FV386+FV391+FV397+FV404+FV414+FV421+FV426+FV436+FV462+FV473+FV193+FV159+FV293+FV447+FV218+FV298+FV332+FV111+FV113+FV239+FV282+#REF!+#REF!+#REF!+FV401+FV458+FV178</f>
        <v>#REF!</v>
      </c>
      <c r="FW43" s="4" t="e">
        <f>#REF!+FW54+FW82+FW86+FW96+FW117+FW144+FW149+FW155+FW157+FW162+FW166+FW173+FW184+FW188+FW202+FW207+FW214+FW225+FW241+FW248+FW255+FW314+FW284+FW303+FW307+FW336+FW360+FW372+FW386+FW391+FW397+FW404+FW414+FW421+FW426+FW436+FW462+FW473+FW193+FW159+FW293+FW447+FW218+FW298+FW332+FW111+FW113+FW239+FW282+#REF!+#REF!+#REF!+FW401+FW458+FW178</f>
        <v>#REF!</v>
      </c>
      <c r="FX43" s="4" t="e">
        <f>#REF!+FX54+FX82+FX86+FX96+FX117+FX144+FX149+FX155+FX157+FX162+FX166+FX173+FX184+FX188+FX202+FX207+FX214+FX225+FX241+FX248+FX255+FX314+FX284+FX303+FX307+FX336+FX360+FX372+FX386+FX391+FX397+FX404+FX414+FX421+FX426+FX436+FX462+FX473+FX193+FX159+FX293+FX447+FX218+FX298+FX332+FX111+FX113+FX239+FX282+#REF!+#REF!+#REF!+FX401+FX458+FX178</f>
        <v>#REF!</v>
      </c>
      <c r="FY43" s="4" t="e">
        <f>#REF!+FY54+FY82+FY86+FY96+FY117+FY144+FY149+FY155+FY157+FY162+FY166+FY173+FY184+FY188+FY202+FY207+FY214+FY225+FY241+FY248+FY255+FY314+FY284+FY303+FY307+FY336+FY360+FY372+FY386+FY391+FY397+FY404+FY414+FY421+FY426+FY436+FY462+FY473+FY193+FY159+FY293+FY447+FY218+FY298+FY332+FY111+FY113+FY239+FY282+#REF!+#REF!+#REF!+FY401+FY458+FY178</f>
        <v>#REF!</v>
      </c>
      <c r="FZ43" s="4" t="e">
        <f>#REF!+FZ54+FZ82+FZ86+FZ96+FZ117+FZ144+FZ149+FZ155+FZ157+FZ162+FZ166+FZ173+FZ184+FZ188+FZ202+FZ207+FZ214+FZ225+FZ241+FZ248+FZ255+FZ314+FZ284+FZ303+FZ307+FZ336+FZ360+FZ372+FZ386+FZ391+FZ397+FZ404+FZ414+FZ421+FZ426+FZ436+FZ462+FZ473+FZ193+FZ159+FZ293+FZ447+FZ218+FZ298+FZ332+FZ111+FZ113+FZ239+FZ282+#REF!+#REF!+#REF!+FZ401+FZ458+FZ178</f>
        <v>#REF!</v>
      </c>
      <c r="GA43" s="4" t="e">
        <f>#REF!+GA54+GA82+GA86+GA96+GA117+GA144+GA149+GA155+GA157+GA162+GA166+GA173+GA184+GA188+GA202+GA207+GA214+GA225+GA241+GA248+GA255+GA314+GA284+GA303+GA307+GA336+GA360+GA372+GA386+GA391+GA397+GA404+GA414+GA421+GA426+GA436+GA462+GA473+GA193+GA159+GA293+GA447+GA218+GA298+GA332+GA111+GA113+GA239+GA282+#REF!+#REF!+#REF!+GA401+GA458</f>
        <v>#REF!</v>
      </c>
      <c r="GB43" s="4" t="e">
        <f t="shared" si="39"/>
        <v>#REF!</v>
      </c>
      <c r="GC43" s="4" t="e">
        <f>#REF!+GC54+GC82+GC86+GC96+GC117+GC144+GC149+GC155+GC157+GC162+GC166+GC173+GC184+GC188+GC202+GC207+GC214+GC225+GC241+GC248+GC255+GC314+GC284+GC303+GC307+GC336+GC360+GC372+GC386+GC391+GC397+GC404+GC414+GC421+GC426+GC436+GC462+GC473+GC193+GC159+GC293+GC447+GC218+GC298+GC332+GC111+GC113+GC239+GC282+#REF!+#REF!+#REF!+GC401+GC458</f>
        <v>#REF!</v>
      </c>
      <c r="GD43" s="4" t="e">
        <f>#REF!+GD54+GD82+GD86+GD96+GD117+GD144+GD149+GD155+GD157+GD162+GD166+GD173+GD184+GD188+GD202+GD207+GD214+GD225+GD241+GD248+GD255+GD314+GD284+GD303+GD307+GD336+GD360+GD372+GD386+GD391+GD397+GD404+GD414+GD421+GD426+GD436+GD462+GD473+GD193+GD159+GD293+GD447+GD218+GD298+GD332+GD111+GD113+GD239+GD282+#REF!+#REF!+#REF!+GD401+GD458</f>
        <v>#REF!</v>
      </c>
      <c r="GE43" s="4" t="e">
        <f>#REF!+GE54+GE82+GE86+GE96+GE117+GE144+GE149+GE155+GE157+GE162+GE166+GE173+GE184+GE188+GE202+GE207+GE214+GE225+GE241+GE248+GE255+GE314+GE284+GE303+GE307+GE336+GE360+GE372+GE386+GE391+GE397+GE404+GE414+GE421+GE426+GE436+GE462+GE473+GE193+GE159+GE293+GE447+GE218+GE298+GE332+GE111+GE113+GE239+GE282+#REF!+#REF!+#REF!+GE401+GE458</f>
        <v>#REF!</v>
      </c>
      <c r="GF43" s="4" t="e">
        <f>#REF!+GF54+GF82+GF86+GF96+GF117+GF144+GF149+GF155+GF157+GF162+GF166+GF173+GF184+GF188+GF202+GF207+GF214+GF225+GF241+GF248+GF255+GF314+GF284+GF303+GF307+GF336+GF360+GF372+GF386+GF391+GF397+GF404+GF414+GF421+GF426+GF436+GF462+GF473+GF193+GF159+GF293+GF447+GF218+GF298+GF332+GF111+GF113+GF239+GF282+#REF!+#REF!+#REF!+GF401+GF458</f>
        <v>#REF!</v>
      </c>
      <c r="GG43" s="4" t="e">
        <f>#REF!+GG54+GG82+GG86+GG96+GG117+GG144+GG149+GG155+GG157+GG162+GG166+GG173+GG184+GG188+GG202+GG207+GG214+GG225+GG241+GG248+GG255+GG314+GG284+GG303+GG307+GG336+GG360+GG372+GG386+GG391+GG397+GG404+GG414+GG421+GG426+GG436+GG462+GG473+GG193+GG159+GG293+GG447+GG218+GG298+GG332+GG111+GG113+GG239+GG282+#REF!+#REF!+#REF!+GG401+GG458</f>
        <v>#REF!</v>
      </c>
      <c r="GH43" s="4" t="e">
        <f>#REF!+GH54+GH82+GH86+GH96+GH117+GH144+GH149+GH155+GH157+GH162+GH166+GH173+GH184+GH188+GH202+GH207+GH214+GH225+GH241+GH248+GH255+GH314+GH284+GH303+GH307+GH336+GH360+GH372+GH386+GH391+GH397+GH404+GH414+GH421+GH426+GH436+GH462+GH473+GH193+GH159+GH293+GH447+GH218+GH298+GH332+GH111+GH113+GH239+GH282+#REF!+#REF!+#REF!+GH401+GH458</f>
        <v>#REF!</v>
      </c>
      <c r="GI43" s="4" t="e">
        <f>#REF!+GI54+GI82+GI86+GI96+GI117+GI144+GI149+GI155+GI157+GI162+GI166+GI173+GI184+GI188+GI202+GI207+GI214+GI225+GI241+GI248+GI255+GI314+GI284+GI303+GI307+GI336+GI360+GI372+GI386+GI391+GI397+GI404+GI414+GI421+GI426+GI436+GI462+GI473+GI193+GI159+GI293+GI447+GI218+GI298+GI332+GI111+GI113+GI239+GI282+#REF!+#REF!+#REF!+GI401+GI458</f>
        <v>#REF!</v>
      </c>
      <c r="GJ43" s="4" t="e">
        <f>#REF!+GJ54+GJ82+GJ86+GJ96+GJ117+GJ144+GJ149+GJ155+GJ157+GJ162+GJ166+GJ173+GJ184+GJ188+GJ202+GJ207+GJ214+GJ225+GJ241+GJ248+GJ255+GJ314+GJ284+GJ303+GJ307+GJ336+GJ360+GJ372+GJ386+GJ391+GJ397+GJ404+GJ414+GJ421+GJ426+GJ436+GJ462+GJ473+GJ193+GJ159+GJ293+GJ447+GJ218+GJ298+GJ332+GJ111+GJ113+GJ239+GJ282+#REF!+#REF!+#REF!+GJ401+GJ458</f>
        <v>#REF!</v>
      </c>
      <c r="GK43" s="4" t="e">
        <f>#REF!+GK54+GK82+GK86+GK96+GK117+GK144+GK149+GK155+GK157+GK162+GK166+GK173+GK184+GK188+GK202+GK207+GK214+GK225+GK241+GK248+GK255+GK314+GK284+GK303+GK307+GK336+GK360+GK372+GK386+GK391+GK397+GK404+GK414+GK421+GK426+GK436+GK462+GK473+GK193+GK159+GK293+GK447+GK218+GK298+GK332+GK111+GK113+GK239+GK282+#REF!+#REF!+#REF!+GK401+GK458</f>
        <v>#REF!</v>
      </c>
      <c r="GL43" s="4" t="e">
        <f>#REF!+GL54+GL82+GL86+GL96+GL117+GL144+GL149+GL155+GL157+GL162+GL166+GL173+GL184+GL188+GL202+GL207+GL214+GL225+GL241+GL248+GL255+GL314+GL284+GL303+GL307+GL336+GL360+GL372+GL386+GL391+GL397+GL404+GL414+GL421+GL426+GL436+GL462+GL473+GL193+GL159+GL293+GL447+GL218+GL298+GL332+GL111+GL113+GL239+GL282+#REF!+#REF!+#REF!+GL401+GL458</f>
        <v>#REF!</v>
      </c>
      <c r="GM43" s="4" t="e">
        <f>#REF!+GM54+GM82+GM86+GM96+GM117+GM144+GM149+GM155+GM157+GM162+GM166+GM173+GM184+GM188+GM202+GM207+GM214+GM225+GM241+GM248+GM255+GM314+GM284+GM303+GM307+GM336+GM360+GM372+GM386+GM391+GM397+GM404+GM414+GM421+GM426+GM436+GM462+GM473+GM193+GM159+GM293+GM447+GM218+GM298+GM332+GM111+GM113+GM239+GM282+#REF!+#REF!+#REF!+GM401+GM458</f>
        <v>#REF!</v>
      </c>
      <c r="GN43" s="4" t="e">
        <f>#REF!+GN54+GN82+GN86+GN96+GN117+GN144+GN149+GN155+GN157+GN162+GN166+GN173+GN184+GN188+GN202+GN207+GN214+GN225+GN241+GN248+GN255+GN314+GN284+GN303+GN307+GN336+GN360+GN372+GN386+GN391+GN397+GN404+GN414+GN421+GN426+GN436+GN462+GN473+GN193+GN159+GN293+GN447+GN218+GN298+GN332+GN111+GN113+GN239+GN282+#REF!+#REF!+#REF!+GN401+GN458</f>
        <v>#REF!</v>
      </c>
      <c r="GO43" s="4" t="e">
        <f>#REF!+GO54+GO82+GO86+GO96+GO117+GO144+GO149+GO155+GO157+GO162+GO166+GO173+GO184+GO188+GO202+GO207+GO214+GO225+GO241+GO248+GO255+GO314+GO284+GO303+GO307+GO336+GO360+GO372+GO386+GO391+GO397+GO404+GO414+GO421+GO426+GO436+GO462+GO473+GO193+GO159+GO293+GO447+GO218+GO298+GO332+GO111+GO113+GO239+GO282+#REF!+#REF!+#REF!+GO401+GO458</f>
        <v>#REF!</v>
      </c>
      <c r="GP43" s="4" t="e">
        <f>#REF!+GP54+GP82+GP86+GP96+GP117+GP144+GP149+GP155+GP157+GP162+GP166+GP173+GP184+GP188+GP202+GP207+GP214+GP225+GP241+GP248+GP255+GP314+GP284+GP303+GP307+GP336+GP360+GP372+GP386+GP391+GP397+GP404+GP414+GP421+GP426+GP436+GP462+GP473+GP193+GP159+GP293+GP447+GP218+GP298+GP332+GP111+GP113+GP239+GP282+#REF!+#REF!+#REF!+GP401+GP458</f>
        <v>#REF!</v>
      </c>
      <c r="GQ43" s="4" t="e">
        <f>#REF!+GQ54+GQ82+GQ86+GQ96+GQ117+GQ144+GQ149+GQ155+GQ157+GQ162+GQ166+GQ173+GQ184+GQ188+GQ202+GQ207+GQ214+GQ225+GQ241+GQ248+GQ255+GQ314+GQ284+GQ303+GQ307+GQ336+GQ360+GQ372+GQ386+GQ391+GQ397+GQ404+GQ414+GQ421+GQ426+GQ436+GQ462+GQ473+GQ193+GQ159+GQ293+GQ447+GQ218+GQ298+GQ332+GQ111+GQ113+GQ239+GQ282+#REF!+#REF!+#REF!+GQ401+GQ458</f>
        <v>#REF!</v>
      </c>
      <c r="GR43" s="4" t="e">
        <f>#REF!+GR54+GR82+GR86+GR96+GR117+GR144+GR149+GR155+GR157+GR162+GR166+GR173+GR184+GR188+GR202+GR207+GR214+GR225+GR241+GR248+GR255+GR314+GR284+GR303+GR307+GR336+GR360+GR372+GR386+GR391+GR397+GR404+GR414+GR421+GR426+GR436+GR462+GR473+GR193+GR159+GR293+GR447+GR218+GR298+GR332+GR111+GR113+GR239+GR282+#REF!+#REF!+#REF!+GR401+GR458</f>
        <v>#REF!</v>
      </c>
      <c r="GS43" s="4" t="e">
        <f>#REF!+GS54+GS82+GS86+GS96+GS117+GS144+GS149+GS155+GS157+GS162+GS166+GS173+GS184+GS188+GS202+GS207+GS214+GS225+GS241+GS248+GS255+GS314+GS284+GS303+GS307+GS336+GS360+GS372+GS386+GS391+GS397+GS404+GS414+GS421+GS426+GS436+GS462+GS473+GS193+GS159+GS293+GS447+GS218+GS298+GS332+GS111+GS113+GS239+GS282+#REF!+#REF!+#REF!+GS401+GS458</f>
        <v>#REF!</v>
      </c>
      <c r="GT43" s="4" t="e">
        <f>#REF!+GT54+GT82+GT86+GT96+GT117+GT144+GT149+GT155+GT157+GT162+GT166+GT173+GT184+GT188+GT202+GT207+GT214+GT225+GT241+GT248+GT255+GT314+GT284+GT303+GT307+GT336+GT360+GT372+GT386+GT391+GT397+GT404+GT414+GT421+GT426+GT436+GT462+GT473+GT193+GT159+GT293+GT447+GT218+GT298+GT332+GT111+GT113+GT239+GT282+#REF!+#REF!+#REF!+GT401+GT458</f>
        <v>#REF!</v>
      </c>
      <c r="GU43" s="4" t="e">
        <f>#REF!+GU54+GU82+GU86+GU96+GU117+GU144+GU149+GU155+GU157+GU162+GU166+GU173+GU184+GU188+GU202+GU207+GU214+GU225+GU241+GU248+GU255+GU314+GU284+GU303+GU307+GU336+GU360+GU372+GU386+GU391+GU397+GU404+GU414+GU421+GU426+GU436+GU462+GU473+GU193+GU159+GU293+GU447+GU218+GU298+GU332+GU111+GU113+GU239+GU282+#REF!+#REF!+#REF!+GU401+GU458</f>
        <v>#REF!</v>
      </c>
      <c r="GV43" s="4" t="e">
        <f>#REF!+GV54+GV82+GV86+GV96+GV117+GV144+GV149+GV155+GV157+GV162+GV166+GV173+GV184+GV188+GV202+GV207+GV214+GV225+GV241+GV248+GV255+GV314+GV284+GV303+GV307+GV336+GV360+GV372+GV386+GV391+GV397+GV404+GV414+GV421+GV426+GV436+GV462+GV473+GV193+GV159+GV293+GV447+GV218+GV298+GV332+GV111+GV113+GV239+GV282+#REF!+#REF!+#REF!+GV401+GV458</f>
        <v>#REF!</v>
      </c>
      <c r="GW43" s="4" t="e">
        <f>#REF!+GW54+GW82+GW86+GW96+GW117+GW144+GW149+GW155+GW157+GW162+GW166+GW173+GW184+GW188+GW202+GW207+GW214+GW225+GW241+GW248+GW255+GW314+GW284+GW303+GW307+GW336+GW360+GW372+GW386+GW391+GW397+GW404+GW414+GW421+GW426+GW436+GW462+GW473+GW193+GW159+GW293+GW447+GW218+GW298+GW332+GW111+GW113+GW239+GW282+#REF!+#REF!+#REF!+GW401+GW458</f>
        <v>#REF!</v>
      </c>
      <c r="GX43" s="4" t="e">
        <f>#REF!+GX54+GX82+GX86+GX96+GX117+GX144+GX149+GX155+GX157+GX162+GX166+GX173+GX184+GX188+GX202+GX207+GX214+GX225+GX241+GX248+GX255+GX314+GX284+GX303+GX307+GX336+GX360+GX372+GX386+GX391+GX397+GX404+GX414+GX421+GX426+GX436+GX462+GX473+GX193+GX159+GX293+GX447+GX218+GX298+GX332+GX111+GX113+GX239+GX282+#REF!+#REF!+#REF!+GX401+GX458</f>
        <v>#REF!</v>
      </c>
      <c r="GY43" s="4" t="e">
        <f>#REF!+GY54+GY82+GY86+GY96+GY117+GY144+GY149+GY155+GY157+GY162+GY166+GY173+GY184+GY188+GY202+GY207+GY214+GY225+GY241+GY248+GY255+GY314+GY284+GY303+GY307+GY336+GY360+GY372+GY386+GY391+GY397+GY404+GY414+GY421+GY426+GY436+GY462+GY473+GY193+GY159+GY293+GY447+GY218+GY298+GY332+GY111+GY113+GY239+GY282+#REF!+#REF!+#REF!+GY401+GY458</f>
        <v>#REF!</v>
      </c>
      <c r="GZ43" s="4" t="e">
        <f>#REF!+GZ54+GZ82+GZ86+GZ96+GZ117+GZ144+GZ149+GZ155+GZ157+GZ162+GZ166+GZ173+GZ184+GZ188+GZ202+GZ207+GZ214+GZ225+GZ241+GZ248+GZ255+GZ314+GZ284+GZ303+GZ307+GZ336+GZ360+GZ372+GZ386+GZ391+GZ397+GZ404+GZ414+GZ421+GZ426+GZ436+GZ462+GZ473+GZ193+GZ159+GZ293+GZ447+GZ218+GZ298+GZ332+GZ111+GZ113+GZ239+GZ282+#REF!+#REF!+#REF!+GZ401+GZ458</f>
        <v>#REF!</v>
      </c>
      <c r="HA43" s="4" t="e">
        <f>#REF!+HA54+HA82+HA86+HA96+HA117+HA144+HA149+HA155+HA157+HA162+HA166+HA173+HA184+HA188+HA202+HA207+HA214+HA225+HA241+HA248+HA255+HA314+HA284+HA303+HA307+HA336+HA360+HA372+HA386+HA391+HA397+HA404+HA414+HA421+HA426+HA436+HA462+HA473+HA193+HA159+HA293+HA447+HA218+HA298+HA332+HA111+HA113+HA239+HA282+#REF!+#REF!+#REF!+HA401+HA458</f>
        <v>#REF!</v>
      </c>
      <c r="HB43" s="4" t="e">
        <f>#REF!+HB54+HB82+HB86+HB96+HB117+HB144+HB149+HB155+HB157+HB162+HB166+HB173+HB184+HB188+HB202+HB207+HB214+HB225+HB241+HB248+HB255+HB314+HB284+HB303+HB307+HB336+HB360+HB372+HB386+HB391+HB397+HB404+HB414+HB421+HB426+HB436+HB462+HB473+HB193+HB159+HB293+HB447+HB218+HB298+HB332+HB111+HB113+HB239+HB282+#REF!+#REF!+#REF!+HB401+HB458</f>
        <v>#REF!</v>
      </c>
      <c r="HC43" s="4" t="e">
        <f>#REF!+HC54+HC82+HC86+HC96+HC117+HC144+HC149+HC155+HC157+HC162+HC166+HC173+HC184+HC188+HC202+HC207+HC214+HC225+HC241+HC248+HC255+HC314+HC284+HC303+HC307+HC336+HC360+HC372+HC386+HC391+HC397+HC404+HC414+HC421+HC426+HC436+HC462+HC473+HC193+HC159+HC293+HC447+HC218+HC298+HC332+HC111+HC113+HC239+HC282+#REF!+#REF!+#REF!+HC401+HC458</f>
        <v>#REF!</v>
      </c>
      <c r="HD43" s="4" t="e">
        <f>#REF!+HD54+HD82+HD86+HD96+HD117+HD144+HD149+HD155+HD157+HD162+HD166+HD173+HD184+HD188+HD202+HD207+HD214+HD225+HD241+HD248+HD255+HD314+HD284+HD303+HD307+HD336+HD360+HD372+HD386+HD391+HD397+HD404+HD414+HD421+HD426+HD436+HD462+HD473+HD193+HD159+HD293+HD447+HD218+HD298+HD332+HD111+HD113+HD239+HD282+#REF!+#REF!+#REF!+HD401+HD458</f>
        <v>#REF!</v>
      </c>
      <c r="HE43" s="4" t="e">
        <f>#REF!+HE54+HE82+HE86+HE96+HE117+HE144+HE149+HE155+HE157+HE162+HE166+HE173+HE184+HE188+HE202+HE207+HE214+HE225+HE241+HE248+HE255+HE314+HE284+HE303+HE307+HE336+HE360+HE372+HE386+HE391+HE397+HE404+HE414+HE421+HE426+HE436+HE462+HE473+HE193+HE159+HE293+HE447+HE218+HE298+HE332+HE111+HE113+HE239+HE282+#REF!+#REF!+#REF!+HE401+HE458</f>
        <v>#REF!</v>
      </c>
      <c r="HF43" s="4" t="e">
        <f>#REF!+HF54+HF82+HF86+HF96+HF117+HF144+HF149+HF155+HF157+HF162+HF166+HF173+HF184+HF188+HF202+HF207+HF214+HF225+HF241+HF248+HF255+HF314+HF284+HF303+HF307+HF336+HF360+HF372+HF386+HF391+HF397+HF404+HF414+HF421+HF426+HF436+HF462+HF473+HF193+HF159+HF293+HF447+HF218+HF298+HF332+HF111+HF113+HF239+HF282+#REF!+#REF!+#REF!+HF401+HF458</f>
        <v>#REF!</v>
      </c>
      <c r="HG43" s="4" t="e">
        <f>#REF!+HG54+HG82+HG86+HG96+HG117+HG144+HG149+HG155+HG157+HG162+HG166+HG173+HG184+HG188+HG202+HG207+HG214+HG225+HG241+HG248+HG255+HG314+HG284+HG303+HG307+HG336+HG360+HG372+HG386+HG391+HG397+HG404+HG414+HG421+HG426+HG436+HG462+HG473+HG193+HG159+HG293+HG447+HG218+HG298+HG332+HG111+HG113+HG239+HG282+#REF!+#REF!+#REF!+HG401+HG458</f>
        <v>#REF!</v>
      </c>
      <c r="HH43" s="4" t="e">
        <f>#REF!+HH54+HH82+HH86+HH96+HH117+HH144+HH149+HH155+HH157+HH162+HH166+HH173+HH184+HH188+HH202+HH207+HH214+HH225+HH241+HH248+HH255+HH314+HH284+HH303+HH307+HH336+HH360+HH372+HH386+HH391+HH397+HH404+HH414+HH421+HH426+HH436+HH462+HH473+HH193+HH159+HH293+HH447+HH218+HH298+HH332+HH111+HH113+HH239+HH282+#REF!+#REF!+#REF!+HH401+HH458</f>
        <v>#REF!</v>
      </c>
      <c r="HI43" s="4" t="e">
        <f>#REF!+HI54+HI82+HI86+HI96+HI117+HI144+HI149+HI155+HI157+HI162+HI166+HI173+HI184+HI188+HI202+HI207+HI214+HI225+HI241+HI248+HI255+HI314+HI284+HI303+HI307+HI336+HI360+HI372+HI386+HI391+HI397+HI404+HI414+HI421+HI426+HI436+HI462+HI473+HI193+HI159+HI293+HI447+HI218+HI298+HI332+HI111+HI113+HI239+HI282+#REF!+#REF!+#REF!+HI401+HI458</f>
        <v>#REF!</v>
      </c>
      <c r="HJ43" s="4" t="e">
        <f>#REF!+HJ54+HJ82+HJ86+HJ96+HJ117+HJ144+HJ149+HJ155+HJ157+HJ162+HJ166+HJ173+HJ184+HJ188+HJ202+HJ207+HJ214+HJ225+HJ241+HJ248+HJ255+HJ314+HJ284+HJ303+HJ307+HJ336+HJ360+HJ372+HJ386+HJ391+HJ397+HJ404+HJ414+HJ421+HJ426+HJ436+HJ462+HJ473+HJ193+HJ159+HJ293+HJ447+HJ218+HJ298+HJ332+HJ111+HJ113+HJ239+HJ282+#REF!+#REF!+#REF!+HJ401+HJ458</f>
        <v>#REF!</v>
      </c>
      <c r="HK43" s="4" t="e">
        <f>#REF!+HK54+HK82+HK86+HK96+HK117+HK144+HK149+HK155+HK157+HK162+HK166+HK173+HK184+HK188+HK202+HK207+HK214+HK225+HK241+HK248+HK255+HK314+HK284+HK303+HK307+HK336+HK360+HK372+HK386+HK391+HK397+HK404+HK414+HK421+HK426+HK436+HK462+HK473+HK193+HK159+HK293+HK447+HK218+HK298+HK332+HK111+HK113+HK239+HK282+#REF!+#REF!+#REF!+HK401+HK458</f>
        <v>#REF!</v>
      </c>
      <c r="HL43" s="4" t="e">
        <f>#REF!+HL54+HL82+HL86+HL96+HL117+HL144+HL149+HL155+HL157+HL162+HL166+HL173+HL184+HL188+HL202+HL207+HL214+HL225+HL241+HL248+HL255+HL314+HL284+HL303+HL307+HL336+HL360+HL372+HL386+HL391+HL397+HL404+HL414+HL421+HL426+HL436+HL462+HL473+HL193+HL159+HL293+HL447+HL218+HL298+HL332+HL111+HL113+HL239+HL282+#REF!+#REF!+#REF!+HL401+HL458</f>
        <v>#REF!</v>
      </c>
      <c r="HM43" s="4" t="e">
        <f>#REF!+HM54+HM82+HM86+HM96+HM117+HM144+HM149+HM155+HM157+HM162+HM166+HM173+HM184+HM188+HM202+HM207+HM214+HM225+HM241+HM248+HM255+HM314+HM284+HM303+HM307+HM336+HM360+HM372+HM386+HM391+HM397+HM404+HM414+HM421+HM426+HM436+HM462+HM473+HM193+HM159+HM293+HM447+HM218+HM298+HM332+HM111+HM113+HM239+HM282+#REF!+#REF!+#REF!+HM401+HM458+HM153+HM197+HM178</f>
        <v>#REF!</v>
      </c>
      <c r="HN43" s="4" t="e">
        <f>#REF!+HN54+HN82+HN86+HN96+HN117+HN144+HN149+HN155+HN157+HN162+HN166+HN173+HN184+HN188+HN202+HN207+HN214+HN225+HN241+HN248+HN255+HN314+HN284+HN303+HN307+HN336+HN360+HN372+HN386+HN391+HN397+HN404+HN414+HN421+HN426+HN436+HN462+HN473+HN193+HN159+HN293+HN447+HN218+HN298+HN332+HN111+HN113+HN239+HN282+#REF!+#REF!+#REF!+HN401+HN458+HN153+HN197+HN178</f>
        <v>#REF!</v>
      </c>
      <c r="HO43" s="4" t="e">
        <f>#REF!+HO54+HO82+HO86+HO96+HO117+HO144+HO149+HO155+HO157+HO162+HO166+HO173+HO184+HO188+HO202+HO207+HO214+HO225+HO241+HO248+HO255+HO314+HO284+HO303+HO307+HO336+HO360+HO372+HO386+HO391+HO397+HO404+HO414+HO421+HO426+HO436+HO462+HO473+HO193+HO159+HO293+HO447+HO218+HO298+HO332+HO111+HO113+HO239+HO282+#REF!+#REF!+#REF!+HO401+HO458+HO153+HO197+HO178</f>
        <v>#REF!</v>
      </c>
      <c r="HP43" s="4" t="e">
        <f>#REF!+HP54+HP82+HP86+HP96+HP117+HP144+HP149+HP155+HP157+HP162+HP166+HP173+HP184+HP188+HP202+HP207+HP214+HP225+HP241+HP248+HP255+HP314+HP284+HP303+HP307+HP336+HP360+HP372+HP386+HP391+HP397+HP404+HP414+HP421+HP426+HP436+HP462+HP473+HP193+HP159+HP293+HP447+HP218+HP298+HP332+HP111+HP113+HP239+HP282+#REF!+#REF!+#REF!+HP401+HP458+HP153+HP197+HP178</f>
        <v>#REF!</v>
      </c>
      <c r="HQ43" s="4" t="e">
        <f>#REF!+HQ54+HQ82+HQ86+HQ96+HQ117+HQ144+HQ149+HQ155+HQ157+HQ162+HQ166+HQ173+HQ184+HQ188+HQ202+HQ207+HQ214+HQ225+HQ241+HQ248+HQ255+HQ314+HQ284+HQ303+HQ307+HQ336+HQ360+HQ372+HQ386+HQ391+HQ397+HQ404+HQ414+HQ421+HQ426+HQ436+HQ462+HQ473+HQ193+HQ159+HQ293+HQ447+HQ218+HQ298+HQ332+HQ111+HQ113+HQ239+HQ282+#REF!+#REF!+#REF!+HQ401+HQ458+HQ153+HQ197+HQ178</f>
        <v>#REF!</v>
      </c>
      <c r="HR43" s="4" t="e">
        <f t="shared" si="97"/>
        <v>#REF!</v>
      </c>
      <c r="HS43" s="4" t="e">
        <f>#REF!+HS54+HS82+HS86+HS96+HS117+HS144+HS149+HS155+HS157+HS162+HS166+HS173+HS184+HS188+HS202+HS207+HS214+HS225+HS241+HS248+HS255+HS314+HS284+HS303+HS307+HS336+HS360+HS372+HS386+HS391+HS397+HS404+HS414+HS421+HS426+HS436+HS462+HS473+HS193+HS159+HS293+HS447+HS218+HS298+HS332+HS111+HS113+HS239+HS282+#REF!+#REF!+#REF!+HS401+HS458+HS153+HS197+HS178</f>
        <v>#REF!</v>
      </c>
      <c r="HT43" s="4" t="e">
        <f>#REF!+HT54+HT82+HT86+HT96+HT117+HT144+HT149+HT155+HT157+HT162+HT166+HT173+HT184+HT188+HT202+HT207+HT214+HT225+HT241+HT248+HT255+HT314+HT284+HT303+HT307+HT336+HT360+HT372+HT386+HT391+HT397+HT404+HT414+HT421+HT426+HT436+HT462+HT473+HT193+HT159+HT293+HT447+HT218+HT298+HT332+HT111+HT113+HT239+HT282+#REF!+#REF!+#REF!+HT401+HT458+HT153+HT197+HT178</f>
        <v>#REF!</v>
      </c>
      <c r="HU43" s="4" t="e">
        <f>#REF!+HU54+HU82+HU86+HU96+HU117+HU144+HU149+HU155+HU157+HU162+HU166+HU173+HU184+HU188+HU202+HU207+HU214+HU225+HU241+HU248+HU255+HU314+HU284+HU303+HU307+HU336+HU360+HU372+HU386+HU391+HU397+HU404+HU414+HU421+HU426+HU436+HU462+HU473+HU193+HU159+HU293+HU447+HU218+HU298+HU332+HU111+HU113+HU239+HU282+#REF!+#REF!+#REF!+HU401+HU458+HU153+HU197+HU178</f>
        <v>#REF!</v>
      </c>
      <c r="HV43" s="4" t="e">
        <f>#REF!+HV54+HV82+HV86+HV96+HV117+HV144+HV149+HV155+HV157+HV162+HV166+HV173+HV184+HV188+HV202+HV207+HV214+HV225+HV241+HV248+HV255+HV314+HV284+HV303+HV307+HV336+HV360+HV372+HV386+HV391+HV397+HV404+HV414+HV421+HV426+HV436+HV462+HV473+HV193+HV159+HV293+HV447+HV218+HV298+HV332+HV111+HV113+HV239+HV282+#REF!+#REF!+#REF!+HV401+HV458+HV153+HV197+HV178</f>
        <v>#REF!</v>
      </c>
      <c r="HW43" s="4" t="e">
        <f>HO43+HU43</f>
        <v>#REF!</v>
      </c>
      <c r="HX43" s="4" t="e">
        <f>#REF!+HX54+HX82+HX86+HX96+HX117+HX144+HX149+HX155+HX157+HX162+HX166+HX173+HX184+HX188+HX202+HX207+HX214+HX225+HX241+HX248+HX255+HX314+HX284+HX303+HX307+HX336+HX360+HX372+HX386+HX391+HX397+HX404+HX414+HX421+HX426+HX436+HX462+HX473+HX193+HX159+HX293+HX447+HX218+HX298+HX332+HX111+HX113+HX239+HX282+#REF!+#REF!+#REF!+HX401+HX458+HX153+HX197+HX178</f>
        <v>#REF!</v>
      </c>
      <c r="HY43" s="4" t="e">
        <f>#REF!+HY54+HY82+HY86+HY96+HY117+HY144+HY149+HY155+HY157+HY162+HY166+HY173+HY184+HY188+HY202+HY207+HY214+HY225+HY241+HY248+HY255+HY314+HY284+HY303+HY307+HY336+HY360+HY372+HY386+HY391+HY397+HY404+HY414+HY421+HY426+HY436+HY462+HY473+HY193+HY159+HY293+HY447+HY218+HY298+HY332+HY111+HY113+HY239+HY282+#REF!+#REF!+#REF!+HY401+HY458+HY153+HY197+HY178</f>
        <v>#REF!</v>
      </c>
      <c r="HZ43" s="4">
        <f>HZ44+HZ115+HZ127+HZ142+HZ182+HZ223+HZ358+HZ384+HZ460+HZ471</f>
        <v>154224290.69999999</v>
      </c>
      <c r="IA43" s="4" t="e">
        <f t="shared" ref="IA43:IO43" si="195">IA44+IA115+IA127+IA142+IA182+IA223+IA358+IA384+IA460+IA471</f>
        <v>#REF!</v>
      </c>
      <c r="IB43" s="4" t="e">
        <f t="shared" si="195"/>
        <v>#REF!</v>
      </c>
      <c r="IC43" s="4" t="e">
        <f t="shared" si="195"/>
        <v>#REF!</v>
      </c>
      <c r="ID43" s="4" t="e">
        <f t="shared" si="195"/>
        <v>#REF!</v>
      </c>
      <c r="IE43" s="4" t="e">
        <f t="shared" si="195"/>
        <v>#REF!</v>
      </c>
      <c r="IF43" s="4" t="e">
        <f t="shared" si="195"/>
        <v>#REF!</v>
      </c>
      <c r="IG43" s="4" t="e">
        <f t="shared" si="195"/>
        <v>#REF!</v>
      </c>
      <c r="IH43" s="4" t="e">
        <f t="shared" si="195"/>
        <v>#REF!</v>
      </c>
      <c r="II43" s="4" t="e">
        <f t="shared" si="195"/>
        <v>#REF!</v>
      </c>
      <c r="IJ43" s="4" t="e">
        <f t="shared" si="195"/>
        <v>#REF!</v>
      </c>
      <c r="IK43" s="4" t="e">
        <f t="shared" si="195"/>
        <v>#REF!</v>
      </c>
      <c r="IL43" s="4" t="e">
        <f t="shared" si="195"/>
        <v>#REF!</v>
      </c>
      <c r="IM43" s="4">
        <f t="shared" si="195"/>
        <v>0</v>
      </c>
      <c r="IN43" s="4">
        <f t="shared" si="195"/>
        <v>164749529.69999999</v>
      </c>
      <c r="IO43" s="4">
        <f t="shared" si="195"/>
        <v>164229529.69999999</v>
      </c>
    </row>
    <row r="44" spans="1:249" s="15" customFormat="1" ht="18.75" customHeight="1">
      <c r="A44" s="54" t="s">
        <v>494</v>
      </c>
      <c r="B44" s="7" t="s">
        <v>55</v>
      </c>
      <c r="C44" s="7" t="s">
        <v>5</v>
      </c>
      <c r="D44" s="7"/>
      <c r="E44" s="7"/>
      <c r="F44" s="7"/>
      <c r="G44" s="6"/>
      <c r="H44" s="14"/>
      <c r="I44" s="14"/>
      <c r="J44" s="4"/>
      <c r="K44" s="4"/>
      <c r="L44" s="4"/>
      <c r="M44" s="4"/>
      <c r="N44" s="4"/>
      <c r="O44" s="4"/>
      <c r="P44" s="4"/>
      <c r="Q44" s="4"/>
      <c r="R44" s="4"/>
      <c r="S44" s="5"/>
      <c r="T44" s="5"/>
      <c r="U44" s="4"/>
      <c r="V44" s="5"/>
      <c r="W44" s="4"/>
      <c r="X44" s="5"/>
      <c r="Y44" s="4"/>
      <c r="Z44" s="5"/>
      <c r="AA44" s="4"/>
      <c r="AB44" s="5"/>
      <c r="AC44" s="4"/>
      <c r="AD44" s="5"/>
      <c r="AE44" s="4"/>
      <c r="AF44" s="5"/>
      <c r="AG44" s="4"/>
      <c r="AH44" s="5"/>
      <c r="AI44" s="4"/>
      <c r="AJ44" s="5"/>
      <c r="AK44" s="4"/>
      <c r="AL44" s="5"/>
      <c r="AM44" s="4"/>
      <c r="AN44" s="5"/>
      <c r="AO44" s="4"/>
      <c r="AP44" s="5"/>
      <c r="AQ44" s="4"/>
      <c r="AR44" s="5"/>
      <c r="AS44" s="4"/>
      <c r="AT44" s="5"/>
      <c r="AU44" s="4"/>
      <c r="AV44" s="5"/>
      <c r="AW44" s="4"/>
      <c r="AX44" s="5"/>
      <c r="AY44" s="4"/>
      <c r="AZ44" s="5"/>
      <c r="BA44" s="4"/>
      <c r="BB44" s="5"/>
      <c r="BC44" s="4"/>
      <c r="BD44" s="5"/>
      <c r="BE44" s="4"/>
      <c r="BF44" s="5"/>
      <c r="BG44" s="4"/>
      <c r="BH44" s="5"/>
      <c r="BI44" s="4"/>
      <c r="BJ44" s="4"/>
      <c r="BK44" s="5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5"/>
      <c r="CA44" s="4"/>
      <c r="CB44" s="5"/>
      <c r="CC44" s="4"/>
      <c r="CD44" s="5"/>
      <c r="CE44" s="4"/>
      <c r="CF44" s="5"/>
      <c r="CG44" s="4"/>
      <c r="CH44" s="5"/>
      <c r="CI44" s="4"/>
      <c r="CJ44" s="5"/>
      <c r="CK44" s="4"/>
      <c r="CL44" s="5"/>
      <c r="CM44" s="4"/>
      <c r="CN44" s="5"/>
      <c r="CO44" s="4"/>
      <c r="CP44" s="5"/>
      <c r="CQ44" s="4"/>
      <c r="CR44" s="5"/>
      <c r="CS44" s="4"/>
      <c r="CT44" s="5"/>
      <c r="CU44" s="4"/>
      <c r="CV44" s="5"/>
      <c r="CW44" s="4"/>
      <c r="CX44" s="5"/>
      <c r="CY44" s="4"/>
      <c r="CZ44" s="5"/>
      <c r="DA44" s="4"/>
      <c r="DB44" s="5"/>
      <c r="DC44" s="4"/>
      <c r="DD44" s="5"/>
      <c r="DE44" s="4"/>
      <c r="DF44" s="5"/>
      <c r="DG44" s="4"/>
      <c r="DH44" s="5"/>
      <c r="DI44" s="4"/>
      <c r="DJ44" s="5"/>
      <c r="DK44" s="4"/>
      <c r="DL44" s="5"/>
      <c r="DM44" s="4"/>
      <c r="DN44" s="5"/>
      <c r="DO44" s="4"/>
      <c r="DP44" s="5"/>
      <c r="DQ44" s="5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>
        <f>HZ45+HZ81+HZ85</f>
        <v>12496527</v>
      </c>
      <c r="IA44" s="4">
        <f t="shared" ref="IA44:IO44" si="196">IA45+IA81+IA85</f>
        <v>12195735</v>
      </c>
      <c r="IB44" s="4">
        <f t="shared" si="196"/>
        <v>300792</v>
      </c>
      <c r="IC44" s="4">
        <f t="shared" si="196"/>
        <v>0</v>
      </c>
      <c r="ID44" s="4" t="e">
        <f t="shared" si="196"/>
        <v>#REF!</v>
      </c>
      <c r="IE44" s="4">
        <f t="shared" si="196"/>
        <v>191675</v>
      </c>
      <c r="IF44" s="4" t="e">
        <f t="shared" si="196"/>
        <v>#REF!</v>
      </c>
      <c r="IG44" s="4">
        <f t="shared" si="196"/>
        <v>5350</v>
      </c>
      <c r="IH44" s="4" t="e">
        <f t="shared" si="196"/>
        <v>#REF!</v>
      </c>
      <c r="II44" s="4">
        <f t="shared" si="196"/>
        <v>3791</v>
      </c>
      <c r="IJ44" s="4" t="e">
        <f t="shared" si="196"/>
        <v>#REF!</v>
      </c>
      <c r="IK44" s="4">
        <f t="shared" si="196"/>
        <v>0</v>
      </c>
      <c r="IL44" s="4" t="e">
        <f t="shared" si="196"/>
        <v>#REF!</v>
      </c>
      <c r="IM44" s="4">
        <f t="shared" si="196"/>
        <v>0</v>
      </c>
      <c r="IN44" s="4">
        <f t="shared" si="196"/>
        <v>13703987</v>
      </c>
      <c r="IO44" s="4">
        <f t="shared" si="196"/>
        <v>13703987</v>
      </c>
    </row>
    <row r="45" spans="1:249" s="15" customFormat="1" ht="30" customHeight="1">
      <c r="A45" s="54" t="s">
        <v>506</v>
      </c>
      <c r="B45" s="7" t="s">
        <v>55</v>
      </c>
      <c r="C45" s="7" t="s">
        <v>5</v>
      </c>
      <c r="D45" s="7" t="s">
        <v>7</v>
      </c>
      <c r="E45" s="7"/>
      <c r="F45" s="7"/>
      <c r="G45" s="20"/>
      <c r="H45" s="14"/>
      <c r="I45" s="14"/>
      <c r="J45" s="4"/>
      <c r="K45" s="4"/>
      <c r="L45" s="4"/>
      <c r="M45" s="4"/>
      <c r="N45" s="4"/>
      <c r="O45" s="4"/>
      <c r="P45" s="4"/>
      <c r="Q45" s="4"/>
      <c r="R45" s="4"/>
      <c r="S45" s="5"/>
      <c r="T45" s="5"/>
      <c r="U45" s="4"/>
      <c r="V45" s="5"/>
      <c r="W45" s="4"/>
      <c r="X45" s="5"/>
      <c r="Y45" s="4"/>
      <c r="Z45" s="5"/>
      <c r="AA45" s="4"/>
      <c r="AB45" s="5"/>
      <c r="AC45" s="4"/>
      <c r="AD45" s="5"/>
      <c r="AE45" s="4"/>
      <c r="AF45" s="5"/>
      <c r="AG45" s="4"/>
      <c r="AH45" s="5"/>
      <c r="AI45" s="4"/>
      <c r="AJ45" s="5"/>
      <c r="AK45" s="4"/>
      <c r="AL45" s="5"/>
      <c r="AM45" s="4"/>
      <c r="AN45" s="5"/>
      <c r="AO45" s="4"/>
      <c r="AP45" s="5"/>
      <c r="AQ45" s="4"/>
      <c r="AR45" s="5"/>
      <c r="AS45" s="4"/>
      <c r="AT45" s="5"/>
      <c r="AU45" s="4"/>
      <c r="AV45" s="5"/>
      <c r="AW45" s="4"/>
      <c r="AX45" s="5"/>
      <c r="AY45" s="4"/>
      <c r="AZ45" s="5"/>
      <c r="BA45" s="4"/>
      <c r="BB45" s="5"/>
      <c r="BC45" s="4"/>
      <c r="BD45" s="5"/>
      <c r="BE45" s="4"/>
      <c r="BF45" s="5"/>
      <c r="BG45" s="4"/>
      <c r="BH45" s="5"/>
      <c r="BI45" s="4"/>
      <c r="BJ45" s="4"/>
      <c r="BK45" s="5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5"/>
      <c r="CA45" s="4"/>
      <c r="CB45" s="5"/>
      <c r="CC45" s="4"/>
      <c r="CD45" s="5"/>
      <c r="CE45" s="4"/>
      <c r="CF45" s="5"/>
      <c r="CG45" s="4"/>
      <c r="CH45" s="5"/>
      <c r="CI45" s="4"/>
      <c r="CJ45" s="5"/>
      <c r="CK45" s="4"/>
      <c r="CL45" s="5"/>
      <c r="CM45" s="4"/>
      <c r="CN45" s="5"/>
      <c r="CO45" s="4"/>
      <c r="CP45" s="5"/>
      <c r="CQ45" s="4"/>
      <c r="CR45" s="5"/>
      <c r="CS45" s="4"/>
      <c r="CT45" s="5"/>
      <c r="CU45" s="4"/>
      <c r="CV45" s="5"/>
      <c r="CW45" s="4"/>
      <c r="CX45" s="5"/>
      <c r="CY45" s="4"/>
      <c r="CZ45" s="5"/>
      <c r="DA45" s="4"/>
      <c r="DB45" s="5"/>
      <c r="DC45" s="4"/>
      <c r="DD45" s="5"/>
      <c r="DE45" s="4"/>
      <c r="DF45" s="5"/>
      <c r="DG45" s="4"/>
      <c r="DH45" s="5"/>
      <c r="DI45" s="4"/>
      <c r="DJ45" s="5"/>
      <c r="DK45" s="4"/>
      <c r="DL45" s="5"/>
      <c r="DM45" s="4"/>
      <c r="DN45" s="5"/>
      <c r="DO45" s="4"/>
      <c r="DP45" s="5"/>
      <c r="DQ45" s="5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>
        <f>HZ46+HZ54</f>
        <v>10248195</v>
      </c>
      <c r="IA45" s="4">
        <f t="shared" ref="IA45:IO45" si="197">IA46+IA54</f>
        <v>10248195</v>
      </c>
      <c r="IB45" s="4">
        <f t="shared" si="197"/>
        <v>0</v>
      </c>
      <c r="IC45" s="4">
        <f t="shared" si="197"/>
        <v>0</v>
      </c>
      <c r="ID45" s="4" t="e">
        <f t="shared" si="197"/>
        <v>#REF!</v>
      </c>
      <c r="IE45" s="4">
        <f t="shared" si="197"/>
        <v>166300</v>
      </c>
      <c r="IF45" s="4" t="e">
        <f t="shared" si="197"/>
        <v>#REF!</v>
      </c>
      <c r="IG45" s="4">
        <f t="shared" si="197"/>
        <v>5350</v>
      </c>
      <c r="IH45" s="4" t="e">
        <f t="shared" si="197"/>
        <v>#REF!</v>
      </c>
      <c r="II45" s="4">
        <f t="shared" si="197"/>
        <v>0</v>
      </c>
      <c r="IJ45" s="4" t="e">
        <f t="shared" si="197"/>
        <v>#REF!</v>
      </c>
      <c r="IK45" s="4">
        <f t="shared" si="197"/>
        <v>0</v>
      </c>
      <c r="IL45" s="4" t="e">
        <f t="shared" si="197"/>
        <v>#REF!</v>
      </c>
      <c r="IM45" s="4">
        <f t="shared" si="197"/>
        <v>0</v>
      </c>
      <c r="IN45" s="4">
        <f t="shared" si="197"/>
        <v>11216195</v>
      </c>
      <c r="IO45" s="4">
        <f t="shared" si="197"/>
        <v>11216195</v>
      </c>
    </row>
    <row r="46" spans="1:249" s="15" customFormat="1" ht="32.25" customHeight="1">
      <c r="A46" s="54" t="s">
        <v>88</v>
      </c>
      <c r="B46" s="7" t="s">
        <v>55</v>
      </c>
      <c r="C46" s="7" t="s">
        <v>5</v>
      </c>
      <c r="D46" s="7" t="s">
        <v>7</v>
      </c>
      <c r="E46" s="7" t="s">
        <v>115</v>
      </c>
      <c r="F46" s="7" t="s">
        <v>37</v>
      </c>
      <c r="G46" s="20"/>
      <c r="H46" s="14"/>
      <c r="I46" s="14"/>
      <c r="J46" s="4"/>
      <c r="K46" s="4"/>
      <c r="L46" s="4"/>
      <c r="M46" s="4"/>
      <c r="N46" s="4"/>
      <c r="O46" s="4"/>
      <c r="P46" s="4"/>
      <c r="Q46" s="4"/>
      <c r="R46" s="4"/>
      <c r="S46" s="5"/>
      <c r="T46" s="5"/>
      <c r="U46" s="4"/>
      <c r="V46" s="5"/>
      <c r="W46" s="4"/>
      <c r="X46" s="5"/>
      <c r="Y46" s="4"/>
      <c r="Z46" s="5"/>
      <c r="AA46" s="4"/>
      <c r="AB46" s="5"/>
      <c r="AC46" s="4"/>
      <c r="AD46" s="5"/>
      <c r="AE46" s="4"/>
      <c r="AF46" s="5"/>
      <c r="AG46" s="4"/>
      <c r="AH46" s="5"/>
      <c r="AI46" s="4"/>
      <c r="AJ46" s="5"/>
      <c r="AK46" s="4"/>
      <c r="AL46" s="5"/>
      <c r="AM46" s="4"/>
      <c r="AN46" s="5"/>
      <c r="AO46" s="4"/>
      <c r="AP46" s="5"/>
      <c r="AQ46" s="4"/>
      <c r="AR46" s="5"/>
      <c r="AS46" s="4"/>
      <c r="AT46" s="5"/>
      <c r="AU46" s="4"/>
      <c r="AV46" s="5"/>
      <c r="AW46" s="4"/>
      <c r="AX46" s="5"/>
      <c r="AY46" s="4"/>
      <c r="AZ46" s="5"/>
      <c r="BA46" s="4"/>
      <c r="BB46" s="5"/>
      <c r="BC46" s="4"/>
      <c r="BD46" s="5"/>
      <c r="BE46" s="4"/>
      <c r="BF46" s="5"/>
      <c r="BG46" s="4"/>
      <c r="BH46" s="5"/>
      <c r="BI46" s="4"/>
      <c r="BJ46" s="4"/>
      <c r="BK46" s="5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5"/>
      <c r="CA46" s="4"/>
      <c r="CB46" s="5"/>
      <c r="CC46" s="4"/>
      <c r="CD46" s="5"/>
      <c r="CE46" s="4"/>
      <c r="CF46" s="5"/>
      <c r="CG46" s="4"/>
      <c r="CH46" s="5"/>
      <c r="CI46" s="4"/>
      <c r="CJ46" s="5"/>
      <c r="CK46" s="4"/>
      <c r="CL46" s="5"/>
      <c r="CM46" s="4"/>
      <c r="CN46" s="5"/>
      <c r="CO46" s="4"/>
      <c r="CP46" s="5"/>
      <c r="CQ46" s="4"/>
      <c r="CR46" s="5"/>
      <c r="CS46" s="4"/>
      <c r="CT46" s="5"/>
      <c r="CU46" s="4"/>
      <c r="CV46" s="5"/>
      <c r="CW46" s="4"/>
      <c r="CX46" s="5"/>
      <c r="CY46" s="4"/>
      <c r="CZ46" s="5"/>
      <c r="DA46" s="4"/>
      <c r="DB46" s="5"/>
      <c r="DC46" s="4"/>
      <c r="DD46" s="5"/>
      <c r="DE46" s="4"/>
      <c r="DF46" s="5"/>
      <c r="DG46" s="4"/>
      <c r="DH46" s="5"/>
      <c r="DI46" s="4"/>
      <c r="DJ46" s="5"/>
      <c r="DK46" s="4"/>
      <c r="DL46" s="5"/>
      <c r="DM46" s="4"/>
      <c r="DN46" s="5"/>
      <c r="DO46" s="4"/>
      <c r="DP46" s="5"/>
      <c r="DQ46" s="5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>
        <f>HZ47</f>
        <v>1098168</v>
      </c>
      <c r="IA46" s="4">
        <f t="shared" ref="IA46:IO47" si="198">IA47</f>
        <v>1098168</v>
      </c>
      <c r="IB46" s="4">
        <f t="shared" si="198"/>
        <v>0</v>
      </c>
      <c r="IC46" s="4">
        <f t="shared" si="198"/>
        <v>0</v>
      </c>
      <c r="ID46" s="4" t="e">
        <f t="shared" si="198"/>
        <v>#REF!</v>
      </c>
      <c r="IE46" s="4">
        <f t="shared" si="198"/>
        <v>19000</v>
      </c>
      <c r="IF46" s="4" t="e">
        <f t="shared" si="198"/>
        <v>#REF!</v>
      </c>
      <c r="IG46" s="4">
        <f t="shared" si="198"/>
        <v>0</v>
      </c>
      <c r="IH46" s="4" t="e">
        <f t="shared" si="198"/>
        <v>#REF!</v>
      </c>
      <c r="II46" s="4">
        <f t="shared" si="198"/>
        <v>0</v>
      </c>
      <c r="IJ46" s="4" t="e">
        <f t="shared" si="198"/>
        <v>#REF!</v>
      </c>
      <c r="IK46" s="4">
        <f t="shared" si="198"/>
        <v>0</v>
      </c>
      <c r="IL46" s="4" t="e">
        <f t="shared" si="198"/>
        <v>#REF!</v>
      </c>
      <c r="IM46" s="4">
        <f t="shared" si="198"/>
        <v>0</v>
      </c>
      <c r="IN46" s="4">
        <f t="shared" si="198"/>
        <v>1197813</v>
      </c>
      <c r="IO46" s="4">
        <f t="shared" si="198"/>
        <v>1197813</v>
      </c>
    </row>
    <row r="47" spans="1:249" s="15" customFormat="1" ht="30" customHeight="1">
      <c r="A47" s="54" t="s">
        <v>496</v>
      </c>
      <c r="B47" s="7" t="s">
        <v>55</v>
      </c>
      <c r="C47" s="7" t="s">
        <v>5</v>
      </c>
      <c r="D47" s="7" t="s">
        <v>7</v>
      </c>
      <c r="E47" s="7" t="s">
        <v>115</v>
      </c>
      <c r="F47" s="7" t="s">
        <v>37</v>
      </c>
      <c r="G47" s="20" t="s">
        <v>47</v>
      </c>
      <c r="H47" s="14"/>
      <c r="I47" s="14"/>
      <c r="J47" s="4"/>
      <c r="K47" s="4"/>
      <c r="L47" s="4"/>
      <c r="M47" s="4"/>
      <c r="N47" s="4"/>
      <c r="O47" s="4"/>
      <c r="P47" s="4"/>
      <c r="Q47" s="4"/>
      <c r="R47" s="4"/>
      <c r="S47" s="5"/>
      <c r="T47" s="5"/>
      <c r="U47" s="4"/>
      <c r="V47" s="5"/>
      <c r="W47" s="4"/>
      <c r="X47" s="5"/>
      <c r="Y47" s="4"/>
      <c r="Z47" s="5"/>
      <c r="AA47" s="4"/>
      <c r="AB47" s="5"/>
      <c r="AC47" s="4"/>
      <c r="AD47" s="5"/>
      <c r="AE47" s="4"/>
      <c r="AF47" s="5"/>
      <c r="AG47" s="4"/>
      <c r="AH47" s="5"/>
      <c r="AI47" s="4"/>
      <c r="AJ47" s="5"/>
      <c r="AK47" s="4"/>
      <c r="AL47" s="5"/>
      <c r="AM47" s="4"/>
      <c r="AN47" s="5"/>
      <c r="AO47" s="4"/>
      <c r="AP47" s="5"/>
      <c r="AQ47" s="4"/>
      <c r="AR47" s="5"/>
      <c r="AS47" s="4"/>
      <c r="AT47" s="5"/>
      <c r="AU47" s="4"/>
      <c r="AV47" s="5"/>
      <c r="AW47" s="4"/>
      <c r="AX47" s="5"/>
      <c r="AY47" s="4"/>
      <c r="AZ47" s="5"/>
      <c r="BA47" s="4"/>
      <c r="BB47" s="5"/>
      <c r="BC47" s="4"/>
      <c r="BD47" s="5"/>
      <c r="BE47" s="4"/>
      <c r="BF47" s="5"/>
      <c r="BG47" s="4"/>
      <c r="BH47" s="5"/>
      <c r="BI47" s="4"/>
      <c r="BJ47" s="4"/>
      <c r="BK47" s="5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5"/>
      <c r="CA47" s="4"/>
      <c r="CB47" s="5"/>
      <c r="CC47" s="4"/>
      <c r="CD47" s="5"/>
      <c r="CE47" s="4"/>
      <c r="CF47" s="5"/>
      <c r="CG47" s="4"/>
      <c r="CH47" s="5"/>
      <c r="CI47" s="4"/>
      <c r="CJ47" s="5"/>
      <c r="CK47" s="4"/>
      <c r="CL47" s="5"/>
      <c r="CM47" s="4"/>
      <c r="CN47" s="5"/>
      <c r="CO47" s="4"/>
      <c r="CP47" s="5"/>
      <c r="CQ47" s="4"/>
      <c r="CR47" s="5"/>
      <c r="CS47" s="4"/>
      <c r="CT47" s="5"/>
      <c r="CU47" s="4"/>
      <c r="CV47" s="5"/>
      <c r="CW47" s="4"/>
      <c r="CX47" s="5"/>
      <c r="CY47" s="4"/>
      <c r="CZ47" s="5"/>
      <c r="DA47" s="4"/>
      <c r="DB47" s="5"/>
      <c r="DC47" s="4"/>
      <c r="DD47" s="5"/>
      <c r="DE47" s="4"/>
      <c r="DF47" s="5"/>
      <c r="DG47" s="4"/>
      <c r="DH47" s="5"/>
      <c r="DI47" s="4"/>
      <c r="DJ47" s="5"/>
      <c r="DK47" s="4"/>
      <c r="DL47" s="5"/>
      <c r="DM47" s="4"/>
      <c r="DN47" s="5"/>
      <c r="DO47" s="4"/>
      <c r="DP47" s="5"/>
      <c r="DQ47" s="5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>
        <f>HZ48</f>
        <v>1098168</v>
      </c>
      <c r="IA47" s="4">
        <f t="shared" si="198"/>
        <v>1098168</v>
      </c>
      <c r="IB47" s="4">
        <f t="shared" si="198"/>
        <v>0</v>
      </c>
      <c r="IC47" s="4">
        <f t="shared" si="198"/>
        <v>0</v>
      </c>
      <c r="ID47" s="4" t="e">
        <f t="shared" si="198"/>
        <v>#REF!</v>
      </c>
      <c r="IE47" s="4">
        <f t="shared" si="198"/>
        <v>19000</v>
      </c>
      <c r="IF47" s="4" t="e">
        <f t="shared" si="198"/>
        <v>#REF!</v>
      </c>
      <c r="IG47" s="4">
        <f t="shared" si="198"/>
        <v>0</v>
      </c>
      <c r="IH47" s="4" t="e">
        <f t="shared" si="198"/>
        <v>#REF!</v>
      </c>
      <c r="II47" s="4">
        <f t="shared" si="198"/>
        <v>0</v>
      </c>
      <c r="IJ47" s="4" t="e">
        <f t="shared" si="198"/>
        <v>#REF!</v>
      </c>
      <c r="IK47" s="4">
        <f t="shared" si="198"/>
        <v>0</v>
      </c>
      <c r="IL47" s="4" t="e">
        <f t="shared" si="198"/>
        <v>#REF!</v>
      </c>
      <c r="IM47" s="4">
        <f t="shared" si="198"/>
        <v>0</v>
      </c>
      <c r="IN47" s="4">
        <f t="shared" si="198"/>
        <v>1197813</v>
      </c>
      <c r="IO47" s="4">
        <f t="shared" si="198"/>
        <v>1197813</v>
      </c>
    </row>
    <row r="48" spans="1:249" s="15" customFormat="1" ht="33" customHeight="1">
      <c r="A48" s="54" t="s">
        <v>497</v>
      </c>
      <c r="B48" s="7" t="s">
        <v>55</v>
      </c>
      <c r="C48" s="7" t="s">
        <v>5</v>
      </c>
      <c r="D48" s="7" t="s">
        <v>7</v>
      </c>
      <c r="E48" s="7" t="s">
        <v>115</v>
      </c>
      <c r="F48" s="7" t="s">
        <v>37</v>
      </c>
      <c r="G48" s="6" t="s">
        <v>498</v>
      </c>
      <c r="H48" s="14"/>
      <c r="I48" s="14"/>
      <c r="J48" s="4"/>
      <c r="K48" s="4"/>
      <c r="L48" s="4"/>
      <c r="M48" s="4"/>
      <c r="N48" s="4"/>
      <c r="O48" s="4"/>
      <c r="P48" s="4"/>
      <c r="Q48" s="4"/>
      <c r="R48" s="4"/>
      <c r="S48" s="5"/>
      <c r="T48" s="5"/>
      <c r="U48" s="4"/>
      <c r="V48" s="5"/>
      <c r="W48" s="4"/>
      <c r="X48" s="5"/>
      <c r="Y48" s="4"/>
      <c r="Z48" s="5"/>
      <c r="AA48" s="4"/>
      <c r="AB48" s="5"/>
      <c r="AC48" s="4"/>
      <c r="AD48" s="5"/>
      <c r="AE48" s="4"/>
      <c r="AF48" s="5"/>
      <c r="AG48" s="4"/>
      <c r="AH48" s="5"/>
      <c r="AI48" s="4"/>
      <c r="AJ48" s="5"/>
      <c r="AK48" s="4"/>
      <c r="AL48" s="5"/>
      <c r="AM48" s="4"/>
      <c r="AN48" s="5"/>
      <c r="AO48" s="4"/>
      <c r="AP48" s="5"/>
      <c r="AQ48" s="4"/>
      <c r="AR48" s="5"/>
      <c r="AS48" s="4"/>
      <c r="AT48" s="5"/>
      <c r="AU48" s="4"/>
      <c r="AV48" s="5"/>
      <c r="AW48" s="4"/>
      <c r="AX48" s="5"/>
      <c r="AY48" s="4"/>
      <c r="AZ48" s="5"/>
      <c r="BA48" s="4"/>
      <c r="BB48" s="5"/>
      <c r="BC48" s="4"/>
      <c r="BD48" s="5"/>
      <c r="BE48" s="4"/>
      <c r="BF48" s="5"/>
      <c r="BG48" s="4"/>
      <c r="BH48" s="5"/>
      <c r="BI48" s="4"/>
      <c r="BJ48" s="4"/>
      <c r="BK48" s="5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5"/>
      <c r="CA48" s="4"/>
      <c r="CB48" s="5"/>
      <c r="CC48" s="4"/>
      <c r="CD48" s="5"/>
      <c r="CE48" s="4"/>
      <c r="CF48" s="5"/>
      <c r="CG48" s="4"/>
      <c r="CH48" s="5"/>
      <c r="CI48" s="4"/>
      <c r="CJ48" s="5"/>
      <c r="CK48" s="4"/>
      <c r="CL48" s="5"/>
      <c r="CM48" s="4"/>
      <c r="CN48" s="5"/>
      <c r="CO48" s="4"/>
      <c r="CP48" s="5"/>
      <c r="CQ48" s="4"/>
      <c r="CR48" s="5"/>
      <c r="CS48" s="4"/>
      <c r="CT48" s="5"/>
      <c r="CU48" s="4"/>
      <c r="CV48" s="5"/>
      <c r="CW48" s="4"/>
      <c r="CX48" s="5"/>
      <c r="CY48" s="4"/>
      <c r="CZ48" s="5"/>
      <c r="DA48" s="4"/>
      <c r="DB48" s="5"/>
      <c r="DC48" s="4"/>
      <c r="DD48" s="5"/>
      <c r="DE48" s="4"/>
      <c r="DF48" s="5"/>
      <c r="DG48" s="4"/>
      <c r="DH48" s="5"/>
      <c r="DI48" s="4"/>
      <c r="DJ48" s="5"/>
      <c r="DK48" s="4"/>
      <c r="DL48" s="5"/>
      <c r="DM48" s="4"/>
      <c r="DN48" s="5"/>
      <c r="DO48" s="4"/>
      <c r="DP48" s="5"/>
      <c r="DQ48" s="5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>
        <f>HZ49+HZ52</f>
        <v>1098168</v>
      </c>
      <c r="IA48" s="4">
        <f t="shared" ref="IA48:IO48" si="199">IA49+IA52</f>
        <v>1098168</v>
      </c>
      <c r="IB48" s="4">
        <f t="shared" si="199"/>
        <v>0</v>
      </c>
      <c r="IC48" s="4">
        <f t="shared" si="199"/>
        <v>0</v>
      </c>
      <c r="ID48" s="4" t="e">
        <f t="shared" si="199"/>
        <v>#REF!</v>
      </c>
      <c r="IE48" s="4">
        <f t="shared" si="199"/>
        <v>19000</v>
      </c>
      <c r="IF48" s="4" t="e">
        <f t="shared" si="199"/>
        <v>#REF!</v>
      </c>
      <c r="IG48" s="4">
        <f t="shared" si="199"/>
        <v>0</v>
      </c>
      <c r="IH48" s="4" t="e">
        <f t="shared" si="199"/>
        <v>#REF!</v>
      </c>
      <c r="II48" s="4">
        <f t="shared" si="199"/>
        <v>0</v>
      </c>
      <c r="IJ48" s="4" t="e">
        <f t="shared" si="199"/>
        <v>#REF!</v>
      </c>
      <c r="IK48" s="4">
        <f t="shared" si="199"/>
        <v>0</v>
      </c>
      <c r="IL48" s="4" t="e">
        <f t="shared" si="199"/>
        <v>#REF!</v>
      </c>
      <c r="IM48" s="4">
        <f t="shared" si="199"/>
        <v>0</v>
      </c>
      <c r="IN48" s="4">
        <f t="shared" si="199"/>
        <v>1197813</v>
      </c>
      <c r="IO48" s="4">
        <f t="shared" si="199"/>
        <v>1197813</v>
      </c>
    </row>
    <row r="49" spans="1:249" ht="21" customHeight="1">
      <c r="A49" s="54" t="s">
        <v>193</v>
      </c>
      <c r="B49" s="7" t="s">
        <v>55</v>
      </c>
      <c r="C49" s="7" t="s">
        <v>5</v>
      </c>
      <c r="D49" s="7" t="s">
        <v>7</v>
      </c>
      <c r="E49" s="7" t="s">
        <v>115</v>
      </c>
      <c r="F49" s="7"/>
      <c r="G49" s="6" t="s">
        <v>171</v>
      </c>
      <c r="H49" s="14" t="s">
        <v>192</v>
      </c>
      <c r="I49" s="14"/>
      <c r="J49" s="4" t="e">
        <f>#REF!</f>
        <v>#REF!</v>
      </c>
      <c r="K49" s="4" t="e">
        <f>J49</f>
        <v>#REF!</v>
      </c>
      <c r="L49" s="4"/>
      <c r="M49" s="4" t="e">
        <f>#REF!+J49</f>
        <v>#REF!</v>
      </c>
      <c r="N49" s="4" t="e">
        <f>M49</f>
        <v>#REF!</v>
      </c>
      <c r="O49" s="4"/>
      <c r="P49" s="4" t="e">
        <f>#REF!</f>
        <v>#REF!</v>
      </c>
      <c r="Q49" s="4" t="e">
        <f>P49</f>
        <v>#REF!</v>
      </c>
      <c r="R49" s="4"/>
      <c r="S49" s="5" t="e">
        <f>P49-M49-T49</f>
        <v>#REF!</v>
      </c>
      <c r="T49" s="5" t="e">
        <f>#REF!</f>
        <v>#REF!</v>
      </c>
      <c r="U49" s="4"/>
      <c r="V49" s="5" t="e">
        <f t="shared" si="46"/>
        <v>#REF!</v>
      </c>
      <c r="W49" s="4"/>
      <c r="X49" s="5" t="e">
        <f t="shared" si="47"/>
        <v>#REF!</v>
      </c>
      <c r="Y49" s="4"/>
      <c r="Z49" s="5" t="e">
        <f t="shared" si="48"/>
        <v>#REF!</v>
      </c>
      <c r="AA49" s="4"/>
      <c r="AB49" s="5" t="e">
        <f t="shared" si="49"/>
        <v>#REF!</v>
      </c>
      <c r="AC49" s="4">
        <v>47000</v>
      </c>
      <c r="AD49" s="5" t="e">
        <f t="shared" si="50"/>
        <v>#REF!</v>
      </c>
      <c r="AE49" s="4"/>
      <c r="AF49" s="5" t="e">
        <f t="shared" si="112"/>
        <v>#REF!</v>
      </c>
      <c r="AG49" s="4"/>
      <c r="AH49" s="5" t="e">
        <f t="shared" si="113"/>
        <v>#REF!</v>
      </c>
      <c r="AI49" s="4"/>
      <c r="AJ49" s="5" t="e">
        <f>AH49-AI49</f>
        <v>#REF!</v>
      </c>
      <c r="AK49" s="4"/>
      <c r="AL49" s="5" t="e">
        <f>AJ49-AK49</f>
        <v>#REF!</v>
      </c>
      <c r="AM49" s="4"/>
      <c r="AN49" s="5" t="e">
        <f>AL49-AM49</f>
        <v>#REF!</v>
      </c>
      <c r="AO49" s="4"/>
      <c r="AP49" s="5" t="e">
        <f>AN49-AO49</f>
        <v>#REF!</v>
      </c>
      <c r="AQ49" s="4"/>
      <c r="AR49" s="5" t="e">
        <f>AP49-AQ49</f>
        <v>#REF!</v>
      </c>
      <c r="AS49" s="4"/>
      <c r="AT49" s="5" t="e">
        <f>AR49-AS49</f>
        <v>#REF!</v>
      </c>
      <c r="AU49" s="4">
        <v>20000</v>
      </c>
      <c r="AV49" s="5" t="e">
        <f>AT49-AU49</f>
        <v>#REF!</v>
      </c>
      <c r="AW49" s="4"/>
      <c r="AX49" s="5" t="e">
        <f>AV49-AW49</f>
        <v>#REF!</v>
      </c>
      <c r="AY49" s="4"/>
      <c r="AZ49" s="5" t="e">
        <f>AX49-AY49</f>
        <v>#REF!</v>
      </c>
      <c r="BA49" s="4"/>
      <c r="BB49" s="5" t="e">
        <f>AZ49-BA49</f>
        <v>#REF!</v>
      </c>
      <c r="BC49" s="4"/>
      <c r="BD49" s="5" t="e">
        <f>BB49-BC49</f>
        <v>#REF!</v>
      </c>
      <c r="BE49" s="4"/>
      <c r="BF49" s="5" t="e">
        <f>BD49-BE49</f>
        <v>#REF!</v>
      </c>
      <c r="BG49" s="4"/>
      <c r="BH49" s="5" t="e">
        <f>BF49-BG49</f>
        <v>#REF!</v>
      </c>
      <c r="BI49" s="4"/>
      <c r="BJ49" s="4"/>
      <c r="BK49" s="5" t="e">
        <f>BH49-BI49</f>
        <v>#REF!</v>
      </c>
      <c r="BL49" s="4" t="e">
        <f>BK49</f>
        <v>#REF!</v>
      </c>
      <c r="BM49" s="4"/>
      <c r="BN49" s="4">
        <f t="shared" si="52"/>
        <v>67000</v>
      </c>
      <c r="BO49" s="4">
        <f>BN49</f>
        <v>67000</v>
      </c>
      <c r="BP49" s="4"/>
      <c r="BQ49" s="4" t="e">
        <f t="shared" si="15"/>
        <v>#REF!</v>
      </c>
      <c r="BR49" s="4" t="e">
        <f>BQ49</f>
        <v>#REF!</v>
      </c>
      <c r="BS49" s="4"/>
      <c r="BT49" s="4" t="e">
        <f t="shared" si="131"/>
        <v>#REF!</v>
      </c>
      <c r="BU49" s="4"/>
      <c r="BV49" s="4" t="e">
        <f t="shared" si="53"/>
        <v>#REF!</v>
      </c>
      <c r="BW49" s="4" t="e">
        <f>BV49</f>
        <v>#REF!</v>
      </c>
      <c r="BX49" s="4"/>
      <c r="BY49" s="4"/>
      <c r="BZ49" s="5" t="e">
        <f t="shared" ref="BZ49:BZ90" si="200">BK49-BY49+BU49</f>
        <v>#REF!</v>
      </c>
      <c r="CA49" s="4"/>
      <c r="CB49" s="5" t="e">
        <f>BZ49-CA49</f>
        <v>#REF!</v>
      </c>
      <c r="CC49" s="4"/>
      <c r="CD49" s="5" t="e">
        <f>CB49-CC49</f>
        <v>#REF!</v>
      </c>
      <c r="CE49" s="4"/>
      <c r="CF49" s="5" t="e">
        <f>CD49-CE49</f>
        <v>#REF!</v>
      </c>
      <c r="CG49" s="4"/>
      <c r="CH49" s="5" t="e">
        <f>CF49-CG49</f>
        <v>#REF!</v>
      </c>
      <c r="CI49" s="4">
        <v>36764</v>
      </c>
      <c r="CJ49" s="5" t="e">
        <f>CH49-CI49</f>
        <v>#REF!</v>
      </c>
      <c r="CK49" s="4"/>
      <c r="CL49" s="5" t="e">
        <f>CJ49-CK49</f>
        <v>#REF!</v>
      </c>
      <c r="CM49" s="4"/>
      <c r="CN49" s="5" t="e">
        <f>CL49-CM49</f>
        <v>#REF!</v>
      </c>
      <c r="CO49" s="4"/>
      <c r="CP49" s="5" t="e">
        <f>CN49-CO49</f>
        <v>#REF!</v>
      </c>
      <c r="CQ49" s="4"/>
      <c r="CR49" s="5" t="e">
        <f>CP49-CQ49</f>
        <v>#REF!</v>
      </c>
      <c r="CS49" s="4"/>
      <c r="CT49" s="5" t="e">
        <f>CR49-CS49</f>
        <v>#REF!</v>
      </c>
      <c r="CU49" s="4"/>
      <c r="CV49" s="5" t="e">
        <f>CT49-CU49</f>
        <v>#REF!</v>
      </c>
      <c r="CW49" s="4"/>
      <c r="CX49" s="5" t="e">
        <f>CV49-CW49</f>
        <v>#REF!</v>
      </c>
      <c r="CY49" s="4"/>
      <c r="CZ49" s="5" t="e">
        <f>CX49-CY49</f>
        <v>#REF!</v>
      </c>
      <c r="DA49" s="4"/>
      <c r="DB49" s="5" t="e">
        <f>CZ49-DA49</f>
        <v>#REF!</v>
      </c>
      <c r="DC49" s="4">
        <v>20000</v>
      </c>
      <c r="DD49" s="5" t="e">
        <f>DB49-DC49</f>
        <v>#REF!</v>
      </c>
      <c r="DE49" s="4"/>
      <c r="DF49" s="5" t="e">
        <f>DD49-DE49</f>
        <v>#REF!</v>
      </c>
      <c r="DG49" s="4"/>
      <c r="DH49" s="5" t="e">
        <f>DF49-DG49</f>
        <v>#REF!</v>
      </c>
      <c r="DI49" s="4"/>
      <c r="DJ49" s="5" t="e">
        <f>DH49-DI49</f>
        <v>#REF!</v>
      </c>
      <c r="DK49" s="4"/>
      <c r="DL49" s="5" t="e">
        <f>DJ49-DK49</f>
        <v>#REF!</v>
      </c>
      <c r="DM49" s="4"/>
      <c r="DN49" s="5" t="e">
        <f>DL49-DM49</f>
        <v>#REF!</v>
      </c>
      <c r="DO49" s="4"/>
      <c r="DP49" s="5"/>
      <c r="DQ49" s="5" t="e">
        <f>DN49-DO49</f>
        <v>#REF!</v>
      </c>
      <c r="DR49" s="4">
        <f t="shared" si="55"/>
        <v>56764</v>
      </c>
      <c r="DS49" s="4">
        <f>DR49</f>
        <v>56764</v>
      </c>
      <c r="DT49" s="4"/>
      <c r="DU49" s="4" t="e">
        <f t="shared" si="38"/>
        <v>#REF!</v>
      </c>
      <c r="DV49" s="4" t="e">
        <f>DU49</f>
        <v>#REF!</v>
      </c>
      <c r="DW49" s="4"/>
      <c r="DX49" s="4"/>
      <c r="DY49" s="4" t="e">
        <f t="shared" ref="DY49:DY147" si="201">DQ49-DX49</f>
        <v>#REF!</v>
      </c>
      <c r="DZ49" s="4"/>
      <c r="EA49" s="4" t="e">
        <f t="shared" ref="EA49:EA147" si="202">DY49-DZ49</f>
        <v>#REF!</v>
      </c>
      <c r="EB49" s="4"/>
      <c r="EC49" s="4" t="e">
        <f t="shared" ref="EC49:EC147" si="203">EA49-EB49</f>
        <v>#REF!</v>
      </c>
      <c r="ED49" s="4">
        <v>76000</v>
      </c>
      <c r="EE49" s="4" t="e">
        <f t="shared" ref="EE49" si="204">EC49-ED49</f>
        <v>#REF!</v>
      </c>
      <c r="EF49" s="4"/>
      <c r="EG49" s="4" t="e">
        <f t="shared" ref="EG49" si="205">EE49-EF49</f>
        <v>#REF!</v>
      </c>
      <c r="EH49" s="4"/>
      <c r="EI49" s="4" t="e">
        <f t="shared" ref="EI49" si="206">EG49-EH49</f>
        <v>#REF!</v>
      </c>
      <c r="EJ49" s="4"/>
      <c r="EK49" s="4" t="e">
        <f t="shared" ref="EK49" si="207">EI49-EJ49</f>
        <v>#REF!</v>
      </c>
      <c r="EL49" s="4"/>
      <c r="EM49" s="4" t="e">
        <f t="shared" ref="EM49" si="208">EK49-EL49</f>
        <v>#REF!</v>
      </c>
      <c r="EN49" s="4">
        <v>20000</v>
      </c>
      <c r="EO49" s="4" t="e">
        <f t="shared" ref="EO49" si="209">EM49-EN49</f>
        <v>#REF!</v>
      </c>
      <c r="EP49" s="4"/>
      <c r="EQ49" s="4" t="e">
        <f t="shared" ref="EQ49" si="210">EO49-EP49</f>
        <v>#REF!</v>
      </c>
      <c r="ER49" s="4"/>
      <c r="ES49" s="4">
        <f>ER49</f>
        <v>0</v>
      </c>
      <c r="ET49" s="4"/>
      <c r="EU49" s="4" t="e">
        <f t="shared" si="66"/>
        <v>#REF!</v>
      </c>
      <c r="EV49" s="4"/>
      <c r="EW49" s="4" t="e">
        <f t="shared" ref="EW49" si="211">EU49-EV49</f>
        <v>#REF!</v>
      </c>
      <c r="EX49" s="4"/>
      <c r="EY49" s="4" t="e">
        <f t="shared" ref="EY49" si="212">EW49-EX49</f>
        <v>#REF!</v>
      </c>
      <c r="EZ49" s="4"/>
      <c r="FA49" s="4" t="e">
        <f t="shared" ref="FA49" si="213">EY49-EZ49</f>
        <v>#REF!</v>
      </c>
      <c r="FB49" s="4"/>
      <c r="FC49" s="4" t="e">
        <f t="shared" ref="FC49" si="214">FA49-FB49</f>
        <v>#REF!</v>
      </c>
      <c r="FD49" s="4"/>
      <c r="FE49" s="4" t="e">
        <f t="shared" ref="FE49" si="215">FC49-FD49</f>
        <v>#REF!</v>
      </c>
      <c r="FF49" s="4"/>
      <c r="FG49" s="4" t="e">
        <f t="shared" ref="FG49" si="216">FE49-FF49</f>
        <v>#REF!</v>
      </c>
      <c r="FH49" s="4"/>
      <c r="FI49" s="4" t="e">
        <f t="shared" ref="FI49" si="217">FG49-FH49</f>
        <v>#REF!</v>
      </c>
      <c r="FJ49" s="4">
        <f t="shared" si="74"/>
        <v>96000</v>
      </c>
      <c r="FK49" s="4">
        <f>FJ49</f>
        <v>96000</v>
      </c>
      <c r="FL49" s="4"/>
      <c r="FM49" s="4" t="e">
        <f t="shared" si="75"/>
        <v>#REF!</v>
      </c>
      <c r="FN49" s="4" t="e">
        <f>FM49</f>
        <v>#REF!</v>
      </c>
      <c r="FO49" s="4"/>
      <c r="FP49" s="4">
        <v>41100</v>
      </c>
      <c r="FQ49" s="4" t="e">
        <f t="shared" si="76"/>
        <v>#REF!</v>
      </c>
      <c r="FR49" s="4"/>
      <c r="FS49" s="4" t="e">
        <f t="shared" ref="FS49" si="218">FQ49-FR49</f>
        <v>#REF!</v>
      </c>
      <c r="FT49" s="4"/>
      <c r="FU49" s="4" t="e">
        <f t="shared" ref="FU49" si="219">FS49-FT49</f>
        <v>#REF!</v>
      </c>
      <c r="FV49" s="4"/>
      <c r="FW49" s="4" t="e">
        <f t="shared" ref="FW49" si="220">FU49-FV49</f>
        <v>#REF!</v>
      </c>
      <c r="FX49" s="4" t="e">
        <f t="shared" ref="FX49:FX90" si="221">BV49+ER49</f>
        <v>#REF!</v>
      </c>
      <c r="FY49" s="4" t="e">
        <f>FX49</f>
        <v>#REF!</v>
      </c>
      <c r="FZ49" s="4"/>
      <c r="GA49" s="4"/>
      <c r="GB49" s="4" t="e">
        <f t="shared" si="39"/>
        <v>#REF!</v>
      </c>
      <c r="GC49" s="4"/>
      <c r="GD49" s="4" t="e">
        <f t="shared" ref="GD49" si="222">GB49-GC49</f>
        <v>#REF!</v>
      </c>
      <c r="GE49" s="4"/>
      <c r="GF49" s="4" t="e">
        <f t="shared" ref="GF49" si="223">GD49-GE49</f>
        <v>#REF!</v>
      </c>
      <c r="GG49" s="4"/>
      <c r="GH49" s="4" t="e">
        <f t="shared" ref="GH49" si="224">GF49-GG49</f>
        <v>#REF!</v>
      </c>
      <c r="GI49" s="4"/>
      <c r="GJ49" s="4" t="e">
        <f t="shared" ref="GJ49" si="225">GH49-GI49</f>
        <v>#REF!</v>
      </c>
      <c r="GK49" s="4"/>
      <c r="GL49" s="4" t="e">
        <f t="shared" ref="GL49" si="226">GJ49-GK49</f>
        <v>#REF!</v>
      </c>
      <c r="GM49" s="4">
        <v>20000</v>
      </c>
      <c r="GN49" s="4" t="e">
        <f t="shared" ref="GN49" si="227">GL49-GM49</f>
        <v>#REF!</v>
      </c>
      <c r="GO49" s="4"/>
      <c r="GP49" s="4" t="e">
        <f t="shared" ref="GP49" si="228">GN49-GO49</f>
        <v>#REF!</v>
      </c>
      <c r="GQ49" s="4"/>
      <c r="GR49" s="4" t="e">
        <f t="shared" ref="GR49" si="229">GP49-GQ49</f>
        <v>#REF!</v>
      </c>
      <c r="GS49" s="4"/>
      <c r="GT49" s="4" t="e">
        <f t="shared" ref="GT49" si="230">GR49-GS49</f>
        <v>#REF!</v>
      </c>
      <c r="GU49" s="4"/>
      <c r="GV49" s="4" t="e">
        <f t="shared" ref="GV49" si="231">GT49-GU49</f>
        <v>#REF!</v>
      </c>
      <c r="GW49" s="4"/>
      <c r="GX49" s="4" t="e">
        <f t="shared" ref="GX49" si="232">GV49-GW49</f>
        <v>#REF!</v>
      </c>
      <c r="GY49" s="4"/>
      <c r="GZ49" s="4" t="e">
        <f t="shared" ref="GZ49" si="233">GX49-GY49</f>
        <v>#REF!</v>
      </c>
      <c r="HA49" s="4"/>
      <c r="HB49" s="4" t="e">
        <f t="shared" ref="HB49" si="234">GZ49-HA49</f>
        <v>#REF!</v>
      </c>
      <c r="HC49" s="4">
        <f t="shared" ref="HC49:HC90" si="235">FP49+FR49+FT49+FV49+GA49+GC49+GE49+GG49+GI49+GK49+GM49+GO49+GQ49+GS49+GU49+GW49+GY49+HA49</f>
        <v>61100</v>
      </c>
      <c r="HD49" s="4">
        <f>HC49</f>
        <v>61100</v>
      </c>
      <c r="HE49" s="4"/>
      <c r="HF49" s="4" t="e">
        <f t="shared" ref="HF49:HF90" si="236">HC49+FM49</f>
        <v>#REF!</v>
      </c>
      <c r="HG49" s="4" t="e">
        <f>HF49</f>
        <v>#REF!</v>
      </c>
      <c r="HH49" s="4"/>
      <c r="HI49" s="4">
        <v>119000</v>
      </c>
      <c r="HJ49" s="4" t="e">
        <f t="shared" ref="HJ49:HJ147" si="237">HB49-HI49</f>
        <v>#REF!</v>
      </c>
      <c r="HK49" s="4"/>
      <c r="HL49" s="4" t="e">
        <f t="shared" ref="HL49:HL147" si="238">HJ49-HK49</f>
        <v>#REF!</v>
      </c>
      <c r="HM49" s="4"/>
      <c r="HN49" s="4" t="e">
        <f t="shared" si="96"/>
        <v>#REF!</v>
      </c>
      <c r="HO49" s="4" t="e">
        <f t="shared" ref="HO49:HO90" si="239">FX49+HM49</f>
        <v>#REF!</v>
      </c>
      <c r="HP49" s="4" t="e">
        <f>HO49</f>
        <v>#REF!</v>
      </c>
      <c r="HQ49" s="4"/>
      <c r="HR49" s="4" t="e">
        <f t="shared" si="97"/>
        <v>#REF!</v>
      </c>
      <c r="HS49" s="4"/>
      <c r="HT49" s="4" t="e">
        <f t="shared" si="98"/>
        <v>#REF!</v>
      </c>
      <c r="HU49" s="4"/>
      <c r="HV49" s="4" t="e">
        <f t="shared" si="99"/>
        <v>#REF!</v>
      </c>
      <c r="HW49" s="4" t="e">
        <f t="shared" si="100"/>
        <v>#REF!</v>
      </c>
      <c r="HX49" s="4" t="e">
        <f>HW49</f>
        <v>#REF!</v>
      </c>
      <c r="HY49" s="4"/>
      <c r="HZ49" s="4">
        <v>843330</v>
      </c>
      <c r="IA49" s="4">
        <f>HZ49</f>
        <v>843330</v>
      </c>
      <c r="IB49" s="4"/>
      <c r="IC49" s="4"/>
      <c r="ID49" s="4" t="e">
        <f t="shared" ref="ID49:ID90" si="240">HV49-IC49</f>
        <v>#REF!</v>
      </c>
      <c r="IE49" s="4"/>
      <c r="IF49" s="4" t="e">
        <f>ID49</f>
        <v>#REF!</v>
      </c>
      <c r="IG49" s="4"/>
      <c r="IH49" s="4" t="e">
        <f>IF49</f>
        <v>#REF!</v>
      </c>
      <c r="II49" s="4"/>
      <c r="IJ49" s="4" t="e">
        <f>IH49</f>
        <v>#REF!</v>
      </c>
      <c r="IK49" s="4"/>
      <c r="IL49" s="4" t="e">
        <f>IJ49</f>
        <v>#REF!</v>
      </c>
      <c r="IN49" s="4">
        <v>919980</v>
      </c>
      <c r="IO49" s="4">
        <v>919980</v>
      </c>
    </row>
    <row r="50" spans="1:249" ht="15.75" hidden="1" customHeight="1">
      <c r="A50" s="54" t="s">
        <v>272</v>
      </c>
      <c r="B50" s="7"/>
      <c r="C50" s="7"/>
      <c r="D50" s="7"/>
      <c r="E50" s="7"/>
      <c r="F50" s="7"/>
      <c r="G50" s="6"/>
      <c r="H50" s="14"/>
      <c r="I50" s="14"/>
      <c r="J50" s="4" t="e">
        <f>#REF!</f>
        <v>#REF!</v>
      </c>
      <c r="K50" s="4" t="e">
        <f>J50</f>
        <v>#REF!</v>
      </c>
      <c r="L50" s="4"/>
      <c r="M50" s="4" t="e">
        <f>#REF!+J50</f>
        <v>#REF!</v>
      </c>
      <c r="N50" s="4" t="e">
        <f>M50</f>
        <v>#REF!</v>
      </c>
      <c r="O50" s="4"/>
      <c r="P50" s="4" t="e">
        <f>#REF!</f>
        <v>#REF!</v>
      </c>
      <c r="Q50" s="4" t="e">
        <f>P50</f>
        <v>#REF!</v>
      </c>
      <c r="R50" s="4"/>
      <c r="S50" s="5"/>
      <c r="T50" s="5" t="e">
        <f>#REF!</f>
        <v>#REF!</v>
      </c>
      <c r="U50" s="4"/>
      <c r="V50" s="5" t="e">
        <f t="shared" si="46"/>
        <v>#REF!</v>
      </c>
      <c r="W50" s="4"/>
      <c r="X50" s="5" t="e">
        <f t="shared" si="47"/>
        <v>#REF!</v>
      </c>
      <c r="Y50" s="4"/>
      <c r="Z50" s="5" t="e">
        <f t="shared" si="48"/>
        <v>#REF!</v>
      </c>
      <c r="AA50" s="4"/>
      <c r="AB50" s="5" t="e">
        <f t="shared" si="49"/>
        <v>#REF!</v>
      </c>
      <c r="AC50" s="4">
        <v>7277</v>
      </c>
      <c r="AD50" s="5"/>
      <c r="AE50" s="4"/>
      <c r="AF50" s="5"/>
      <c r="AG50" s="4"/>
      <c r="AH50" s="5"/>
      <c r="AI50" s="4"/>
      <c r="AJ50" s="5"/>
      <c r="AK50" s="4"/>
      <c r="AL50" s="5"/>
      <c r="AM50" s="4"/>
      <c r="AN50" s="5"/>
      <c r="AO50" s="4"/>
      <c r="AP50" s="5"/>
      <c r="AQ50" s="4"/>
      <c r="AR50" s="5"/>
      <c r="AS50" s="4"/>
      <c r="AT50" s="5"/>
      <c r="AU50" s="4"/>
      <c r="AV50" s="5"/>
      <c r="AW50" s="4"/>
      <c r="AX50" s="5"/>
      <c r="AY50" s="4"/>
      <c r="AZ50" s="5"/>
      <c r="BA50" s="4"/>
      <c r="BB50" s="5"/>
      <c r="BC50" s="4"/>
      <c r="BD50" s="5"/>
      <c r="BE50" s="4"/>
      <c r="BF50" s="5"/>
      <c r="BG50" s="4"/>
      <c r="BH50" s="5"/>
      <c r="BI50" s="4"/>
      <c r="BJ50" s="4"/>
      <c r="BK50" s="5"/>
      <c r="BL50" s="4">
        <f>BK50</f>
        <v>0</v>
      </c>
      <c r="BM50" s="4"/>
      <c r="BN50" s="4">
        <f t="shared" si="52"/>
        <v>7277</v>
      </c>
      <c r="BO50" s="4">
        <f>BN50</f>
        <v>7277</v>
      </c>
      <c r="BP50" s="4"/>
      <c r="BQ50" s="4" t="e">
        <f t="shared" si="15"/>
        <v>#REF!</v>
      </c>
      <c r="BR50" s="4" t="e">
        <f>BQ50</f>
        <v>#REF!</v>
      </c>
      <c r="BS50" s="4"/>
      <c r="BT50" s="4"/>
      <c r="BU50" s="4"/>
      <c r="BV50" s="4" t="e">
        <f t="shared" si="53"/>
        <v>#REF!</v>
      </c>
      <c r="BW50" s="4" t="e">
        <f>BV50</f>
        <v>#REF!</v>
      </c>
      <c r="BX50" s="4"/>
      <c r="BY50" s="4"/>
      <c r="BZ50" s="5">
        <f t="shared" si="200"/>
        <v>0</v>
      </c>
      <c r="CA50" s="4"/>
      <c r="CB50" s="5"/>
      <c r="CC50" s="4"/>
      <c r="CD50" s="5"/>
      <c r="CE50" s="4"/>
      <c r="CF50" s="5"/>
      <c r="CG50" s="4"/>
      <c r="CH50" s="5"/>
      <c r="CI50" s="4"/>
      <c r="CJ50" s="5"/>
      <c r="CK50" s="4"/>
      <c r="CL50" s="5"/>
      <c r="CM50" s="4"/>
      <c r="CN50" s="5"/>
      <c r="CO50" s="4"/>
      <c r="CP50" s="5"/>
      <c r="CQ50" s="4"/>
      <c r="CR50" s="5"/>
      <c r="CS50" s="4"/>
      <c r="CT50" s="5"/>
      <c r="CU50" s="4"/>
      <c r="CV50" s="5"/>
      <c r="CW50" s="4"/>
      <c r="CX50" s="5"/>
      <c r="CY50" s="4"/>
      <c r="CZ50" s="5"/>
      <c r="DA50" s="4"/>
      <c r="DB50" s="5"/>
      <c r="DC50" s="4"/>
      <c r="DD50" s="5"/>
      <c r="DE50" s="4"/>
      <c r="DF50" s="5"/>
      <c r="DG50" s="4"/>
      <c r="DH50" s="5"/>
      <c r="DI50" s="4"/>
      <c r="DJ50" s="5"/>
      <c r="DK50" s="4"/>
      <c r="DL50" s="5"/>
      <c r="DM50" s="4"/>
      <c r="DN50" s="5"/>
      <c r="DO50" s="4"/>
      <c r="DP50" s="5"/>
      <c r="DQ50" s="5"/>
      <c r="DR50" s="4">
        <f t="shared" si="55"/>
        <v>0</v>
      </c>
      <c r="DS50" s="4">
        <f>DR50</f>
        <v>0</v>
      </c>
      <c r="DT50" s="4"/>
      <c r="DU50" s="4" t="e">
        <f t="shared" si="38"/>
        <v>#REF!</v>
      </c>
      <c r="DV50" s="4" t="e">
        <f>DU50</f>
        <v>#REF!</v>
      </c>
      <c r="DW50" s="4"/>
      <c r="DX50" s="4"/>
      <c r="DY50" s="4">
        <f t="shared" si="201"/>
        <v>0</v>
      </c>
      <c r="DZ50" s="4"/>
      <c r="EA50" s="4">
        <f t="shared" si="202"/>
        <v>0</v>
      </c>
      <c r="EB50" s="4"/>
      <c r="EC50" s="4">
        <v>0</v>
      </c>
      <c r="ED50" s="4">
        <v>13000</v>
      </c>
      <c r="EE50" s="4">
        <v>0</v>
      </c>
      <c r="EF50" s="4"/>
      <c r="EG50" s="4">
        <v>0</v>
      </c>
      <c r="EH50" s="4"/>
      <c r="EI50" s="4">
        <v>0</v>
      </c>
      <c r="EJ50" s="4"/>
      <c r="EK50" s="4">
        <v>0</v>
      </c>
      <c r="EL50" s="4"/>
      <c r="EM50" s="4">
        <v>0</v>
      </c>
      <c r="EN50" s="4"/>
      <c r="EO50" s="4">
        <v>0</v>
      </c>
      <c r="EP50" s="4"/>
      <c r="EQ50" s="4">
        <v>0</v>
      </c>
      <c r="ER50" s="4"/>
      <c r="ES50" s="4">
        <f>ER50</f>
        <v>0</v>
      </c>
      <c r="ET50" s="4"/>
      <c r="EU50" s="4">
        <f t="shared" si="66"/>
        <v>0</v>
      </c>
      <c r="EV50" s="4"/>
      <c r="EW50" s="4">
        <v>0</v>
      </c>
      <c r="EX50" s="4"/>
      <c r="EY50" s="4">
        <v>0</v>
      </c>
      <c r="EZ50" s="4"/>
      <c r="FA50" s="4">
        <v>0</v>
      </c>
      <c r="FB50" s="4"/>
      <c r="FC50" s="4">
        <v>0</v>
      </c>
      <c r="FD50" s="4"/>
      <c r="FE50" s="4">
        <v>0</v>
      </c>
      <c r="FF50" s="4"/>
      <c r="FG50" s="4">
        <v>0</v>
      </c>
      <c r="FH50" s="4"/>
      <c r="FI50" s="4">
        <v>0</v>
      </c>
      <c r="FJ50" s="4">
        <f t="shared" si="74"/>
        <v>13000</v>
      </c>
      <c r="FK50" s="4">
        <f>FJ50</f>
        <v>13000</v>
      </c>
      <c r="FL50" s="4"/>
      <c r="FM50" s="4" t="e">
        <f t="shared" si="75"/>
        <v>#REF!</v>
      </c>
      <c r="FN50" s="4" t="e">
        <f>FM50</f>
        <v>#REF!</v>
      </c>
      <c r="FO50" s="4"/>
      <c r="FP50" s="4"/>
      <c r="FQ50" s="4">
        <f t="shared" si="76"/>
        <v>0</v>
      </c>
      <c r="FR50" s="4"/>
      <c r="FS50" s="4">
        <v>0</v>
      </c>
      <c r="FT50" s="4"/>
      <c r="FU50" s="4">
        <v>0</v>
      </c>
      <c r="FV50" s="4"/>
      <c r="FW50" s="4">
        <v>0</v>
      </c>
      <c r="FX50" s="4" t="e">
        <f t="shared" si="221"/>
        <v>#REF!</v>
      </c>
      <c r="FY50" s="4" t="e">
        <f>FX50</f>
        <v>#REF!</v>
      </c>
      <c r="FZ50" s="4"/>
      <c r="GA50" s="4"/>
      <c r="GB50" s="4">
        <f t="shared" si="39"/>
        <v>0</v>
      </c>
      <c r="GC50" s="4"/>
      <c r="GD50" s="4">
        <v>0</v>
      </c>
      <c r="GE50" s="4"/>
      <c r="GF50" s="4">
        <v>0</v>
      </c>
      <c r="GG50" s="4"/>
      <c r="GH50" s="4">
        <v>0</v>
      </c>
      <c r="GI50" s="4"/>
      <c r="GJ50" s="4">
        <v>0</v>
      </c>
      <c r="GK50" s="4"/>
      <c r="GL50" s="4">
        <v>0</v>
      </c>
      <c r="GM50" s="4"/>
      <c r="GN50" s="4">
        <v>0</v>
      </c>
      <c r="GO50" s="4"/>
      <c r="GP50" s="4">
        <v>0</v>
      </c>
      <c r="GQ50" s="4"/>
      <c r="GR50" s="4">
        <v>0</v>
      </c>
      <c r="GS50" s="4"/>
      <c r="GT50" s="4">
        <v>0</v>
      </c>
      <c r="GU50" s="4"/>
      <c r="GV50" s="4">
        <v>0</v>
      </c>
      <c r="GW50" s="4"/>
      <c r="GX50" s="4">
        <v>0</v>
      </c>
      <c r="GY50" s="4"/>
      <c r="GZ50" s="4">
        <v>0</v>
      </c>
      <c r="HA50" s="4"/>
      <c r="HB50" s="4">
        <v>0</v>
      </c>
      <c r="HC50" s="4">
        <f t="shared" si="235"/>
        <v>0</v>
      </c>
      <c r="HD50" s="4">
        <f>HC50</f>
        <v>0</v>
      </c>
      <c r="HE50" s="4"/>
      <c r="HF50" s="4" t="e">
        <f t="shared" si="236"/>
        <v>#REF!</v>
      </c>
      <c r="HG50" s="4" t="e">
        <f>HF50</f>
        <v>#REF!</v>
      </c>
      <c r="HH50" s="4"/>
      <c r="HI50" s="4">
        <v>16800</v>
      </c>
      <c r="HJ50" s="4">
        <v>0</v>
      </c>
      <c r="HK50" s="4"/>
      <c r="HL50" s="4">
        <f t="shared" si="238"/>
        <v>0</v>
      </c>
      <c r="HM50" s="4"/>
      <c r="HN50" s="4">
        <f t="shared" si="96"/>
        <v>0</v>
      </c>
      <c r="HO50" s="4" t="e">
        <f t="shared" si="239"/>
        <v>#REF!</v>
      </c>
      <c r="HP50" s="4" t="e">
        <f>HO50</f>
        <v>#REF!</v>
      </c>
      <c r="HQ50" s="4"/>
      <c r="HR50" s="4"/>
      <c r="HS50" s="4"/>
      <c r="HT50" s="4">
        <f t="shared" si="98"/>
        <v>0</v>
      </c>
      <c r="HU50" s="4"/>
      <c r="HV50" s="4">
        <f t="shared" si="99"/>
        <v>0</v>
      </c>
      <c r="HW50" s="4" t="e">
        <f t="shared" si="100"/>
        <v>#REF!</v>
      </c>
      <c r="HX50" s="4" t="e">
        <f>HW50</f>
        <v>#REF!</v>
      </c>
      <c r="HY50" s="4"/>
      <c r="HZ50" s="4"/>
      <c r="IA50" s="4">
        <f>HZ50</f>
        <v>0</v>
      </c>
      <c r="IB50" s="4"/>
      <c r="IC50" s="4"/>
      <c r="ID50" s="4">
        <f t="shared" si="240"/>
        <v>0</v>
      </c>
      <c r="IE50" s="4"/>
      <c r="IF50" s="4">
        <f t="shared" ref="IF50:IF84" si="241">ID50-IE50</f>
        <v>0</v>
      </c>
      <c r="IG50" s="4"/>
      <c r="IH50" s="4">
        <f t="shared" ref="IH50:IH84" si="242">IF50-IG50</f>
        <v>0</v>
      </c>
      <c r="II50" s="4"/>
      <c r="IJ50" s="4">
        <f t="shared" ref="IJ50:IJ84" si="243">IH50-II50</f>
        <v>0</v>
      </c>
      <c r="IK50" s="4"/>
      <c r="IL50" s="4">
        <f t="shared" ref="IL50:IL84" si="244">IJ50-IK50</f>
        <v>0</v>
      </c>
      <c r="IN50" s="4"/>
      <c r="IO50" s="4"/>
    </row>
    <row r="51" spans="1:249" ht="0.75" hidden="1" customHeight="1">
      <c r="A51" s="54"/>
      <c r="B51" s="7"/>
      <c r="C51" s="7"/>
      <c r="D51" s="7"/>
      <c r="E51" s="7"/>
      <c r="F51" s="7"/>
      <c r="G51" s="6"/>
      <c r="H51" s="14">
        <v>22110</v>
      </c>
      <c r="I51" s="14"/>
      <c r="J51" s="4" t="e">
        <f>#REF!</f>
        <v>#REF!</v>
      </c>
      <c r="K51" s="4" t="e">
        <f>J51</f>
        <v>#REF!</v>
      </c>
      <c r="L51" s="4"/>
      <c r="M51" s="4" t="e">
        <f>#REF!+J51</f>
        <v>#REF!</v>
      </c>
      <c r="N51" s="4" t="e">
        <f>M51</f>
        <v>#REF!</v>
      </c>
      <c r="O51" s="4"/>
      <c r="P51" s="4" t="e">
        <f>#REF!</f>
        <v>#REF!</v>
      </c>
      <c r="Q51" s="4" t="e">
        <f>P51</f>
        <v>#REF!</v>
      </c>
      <c r="R51" s="4"/>
      <c r="S51" s="5" t="e">
        <f>P51-M51-T51</f>
        <v>#REF!</v>
      </c>
      <c r="T51" s="5" t="e">
        <f>#REF!</f>
        <v>#REF!</v>
      </c>
      <c r="U51" s="4"/>
      <c r="V51" s="5" t="e">
        <f t="shared" si="46"/>
        <v>#REF!</v>
      </c>
      <c r="W51" s="4"/>
      <c r="X51" s="5" t="e">
        <f t="shared" si="47"/>
        <v>#REF!</v>
      </c>
      <c r="Y51" s="4"/>
      <c r="Z51" s="5" t="e">
        <f t="shared" si="48"/>
        <v>#REF!</v>
      </c>
      <c r="AA51" s="4"/>
      <c r="AB51" s="5" t="e">
        <f t="shared" si="49"/>
        <v>#REF!</v>
      </c>
      <c r="AC51" s="4"/>
      <c r="AD51" s="5" t="e">
        <f t="shared" si="50"/>
        <v>#REF!</v>
      </c>
      <c r="AE51" s="4"/>
      <c r="AF51" s="5" t="e">
        <f>AD51-AE51</f>
        <v>#REF!</v>
      </c>
      <c r="AG51" s="4"/>
      <c r="AH51" s="5" t="e">
        <f>AF51-AG51</f>
        <v>#REF!</v>
      </c>
      <c r="AI51" s="4"/>
      <c r="AJ51" s="5" t="e">
        <f>AH51-AI51</f>
        <v>#REF!</v>
      </c>
      <c r="AK51" s="4"/>
      <c r="AL51" s="5" t="e">
        <f>AJ51-AK51</f>
        <v>#REF!</v>
      </c>
      <c r="AM51" s="4"/>
      <c r="AN51" s="5" t="e">
        <f>AL51-AM51</f>
        <v>#REF!</v>
      </c>
      <c r="AO51" s="4"/>
      <c r="AP51" s="5" t="e">
        <f>AN51-AO51</f>
        <v>#REF!</v>
      </c>
      <c r="AQ51" s="4"/>
      <c r="AR51" s="5" t="e">
        <f>AP51-AQ51</f>
        <v>#REF!</v>
      </c>
      <c r="AS51" s="4"/>
      <c r="AT51" s="5" t="e">
        <f>AR51-AS51</f>
        <v>#REF!</v>
      </c>
      <c r="AU51" s="4"/>
      <c r="AV51" s="5" t="e">
        <f>AT51-AU51</f>
        <v>#REF!</v>
      </c>
      <c r="AW51" s="4"/>
      <c r="AX51" s="5" t="e">
        <f>AV51-AW51</f>
        <v>#REF!</v>
      </c>
      <c r="AY51" s="4"/>
      <c r="AZ51" s="5" t="e">
        <f>AX51-AY51</f>
        <v>#REF!</v>
      </c>
      <c r="BA51" s="4"/>
      <c r="BB51" s="5" t="e">
        <f>AZ51-BA51</f>
        <v>#REF!</v>
      </c>
      <c r="BC51" s="4"/>
      <c r="BD51" s="5" t="e">
        <f>BB51-BC51</f>
        <v>#REF!</v>
      </c>
      <c r="BE51" s="4"/>
      <c r="BF51" s="5" t="e">
        <f>BD51-BE51</f>
        <v>#REF!</v>
      </c>
      <c r="BG51" s="4"/>
      <c r="BH51" s="5" t="e">
        <f>BF51-BG51</f>
        <v>#REF!</v>
      </c>
      <c r="BI51" s="4"/>
      <c r="BJ51" s="4"/>
      <c r="BK51" s="5" t="e">
        <f>BH51-BI51</f>
        <v>#REF!</v>
      </c>
      <c r="BL51" s="4" t="e">
        <f>BK51</f>
        <v>#REF!</v>
      </c>
      <c r="BM51" s="4"/>
      <c r="BN51" s="4">
        <f t="shared" si="52"/>
        <v>0</v>
      </c>
      <c r="BO51" s="4">
        <f>BN51</f>
        <v>0</v>
      </c>
      <c r="BP51" s="4"/>
      <c r="BQ51" s="4" t="e">
        <f t="shared" si="15"/>
        <v>#REF!</v>
      </c>
      <c r="BR51" s="4" t="e">
        <f>BQ51</f>
        <v>#REF!</v>
      </c>
      <c r="BS51" s="4"/>
      <c r="BT51" s="4" t="e">
        <f>P51-BQ51-BK51</f>
        <v>#REF!</v>
      </c>
      <c r="BU51" s="4"/>
      <c r="BV51" s="4" t="e">
        <f t="shared" si="53"/>
        <v>#REF!</v>
      </c>
      <c r="BW51" s="4" t="e">
        <f>BV51</f>
        <v>#REF!</v>
      </c>
      <c r="BX51" s="4"/>
      <c r="BY51" s="4"/>
      <c r="BZ51" s="5" t="e">
        <f t="shared" si="200"/>
        <v>#REF!</v>
      </c>
      <c r="CA51" s="4"/>
      <c r="CB51" s="5" t="e">
        <f>BZ51-CA51</f>
        <v>#REF!</v>
      </c>
      <c r="CC51" s="4"/>
      <c r="CD51" s="5" t="e">
        <f>CB51-CC51</f>
        <v>#REF!</v>
      </c>
      <c r="CE51" s="4"/>
      <c r="CF51" s="5" t="e">
        <f>CD51-CE51</f>
        <v>#REF!</v>
      </c>
      <c r="CG51" s="4"/>
      <c r="CH51" s="5" t="e">
        <f>CF51-CG51</f>
        <v>#REF!</v>
      </c>
      <c r="CI51" s="4"/>
      <c r="CJ51" s="5" t="e">
        <f>CH51-CI51</f>
        <v>#REF!</v>
      </c>
      <c r="CK51" s="4"/>
      <c r="CL51" s="5" t="e">
        <f>CJ51-CK51</f>
        <v>#REF!</v>
      </c>
      <c r="CM51" s="4"/>
      <c r="CN51" s="5" t="e">
        <f>CL51-CM51</f>
        <v>#REF!</v>
      </c>
      <c r="CO51" s="4"/>
      <c r="CP51" s="5" t="e">
        <f>CN51-CO51</f>
        <v>#REF!</v>
      </c>
      <c r="CQ51" s="4"/>
      <c r="CR51" s="5" t="e">
        <f>CP51-CQ51</f>
        <v>#REF!</v>
      </c>
      <c r="CS51" s="4"/>
      <c r="CT51" s="5" t="e">
        <f>CR51-CS51</f>
        <v>#REF!</v>
      </c>
      <c r="CU51" s="4"/>
      <c r="CV51" s="5" t="e">
        <f>CT51-CU51</f>
        <v>#REF!</v>
      </c>
      <c r="CW51" s="4"/>
      <c r="CX51" s="5" t="e">
        <f>CV51-CW51</f>
        <v>#REF!</v>
      </c>
      <c r="CY51" s="4"/>
      <c r="CZ51" s="5" t="e">
        <f>CX51-CY51</f>
        <v>#REF!</v>
      </c>
      <c r="DA51" s="4"/>
      <c r="DB51" s="5" t="e">
        <f>CZ51-DA51</f>
        <v>#REF!</v>
      </c>
      <c r="DC51" s="4"/>
      <c r="DD51" s="5" t="e">
        <f>DB51-DC51</f>
        <v>#REF!</v>
      </c>
      <c r="DE51" s="4"/>
      <c r="DF51" s="5" t="e">
        <f>DD51-DE51</f>
        <v>#REF!</v>
      </c>
      <c r="DG51" s="4"/>
      <c r="DH51" s="5" t="e">
        <f>DF51-DG51</f>
        <v>#REF!</v>
      </c>
      <c r="DI51" s="4"/>
      <c r="DJ51" s="5" t="e">
        <f>DH51-DI51</f>
        <v>#REF!</v>
      </c>
      <c r="DK51" s="4"/>
      <c r="DL51" s="5" t="e">
        <f>DJ51-DK51</f>
        <v>#REF!</v>
      </c>
      <c r="DM51" s="4"/>
      <c r="DN51" s="5" t="e">
        <f>DL51-DM51</f>
        <v>#REF!</v>
      </c>
      <c r="DO51" s="4"/>
      <c r="DP51" s="5"/>
      <c r="DQ51" s="5" t="e">
        <f>DN51-DO51</f>
        <v>#REF!</v>
      </c>
      <c r="DR51" s="4">
        <f t="shared" si="55"/>
        <v>0</v>
      </c>
      <c r="DS51" s="4">
        <f>DR51</f>
        <v>0</v>
      </c>
      <c r="DT51" s="4"/>
      <c r="DU51" s="4" t="e">
        <f t="shared" si="38"/>
        <v>#REF!</v>
      </c>
      <c r="DV51" s="4" t="e">
        <f>DU51</f>
        <v>#REF!</v>
      </c>
      <c r="DW51" s="4"/>
      <c r="DX51" s="4"/>
      <c r="DY51" s="4" t="e">
        <f t="shared" si="201"/>
        <v>#REF!</v>
      </c>
      <c r="DZ51" s="4"/>
      <c r="EA51" s="4" t="e">
        <f t="shared" si="202"/>
        <v>#REF!</v>
      </c>
      <c r="EB51" s="4"/>
      <c r="EC51" s="4" t="e">
        <f t="shared" si="203"/>
        <v>#REF!</v>
      </c>
      <c r="ED51" s="4"/>
      <c r="EE51" s="4" t="e">
        <f t="shared" ref="EE51:EE57" si="245">EC51-ED51</f>
        <v>#REF!</v>
      </c>
      <c r="EF51" s="4"/>
      <c r="EG51" s="4" t="e">
        <f t="shared" ref="EG51:EG57" si="246">EE51-EF51</f>
        <v>#REF!</v>
      </c>
      <c r="EH51" s="4"/>
      <c r="EI51" s="4" t="e">
        <f t="shared" ref="EI51:EI57" si="247">EG51-EH51</f>
        <v>#REF!</v>
      </c>
      <c r="EJ51" s="4"/>
      <c r="EK51" s="4" t="e">
        <f t="shared" ref="EK51:EK57" si="248">EI51-EJ51</f>
        <v>#REF!</v>
      </c>
      <c r="EL51" s="4"/>
      <c r="EM51" s="4" t="e">
        <f t="shared" ref="EM51:EM57" si="249">EK51-EL51</f>
        <v>#REF!</v>
      </c>
      <c r="EN51" s="4"/>
      <c r="EO51" s="4" t="e">
        <f t="shared" ref="EO51:EO57" si="250">EM51-EN51</f>
        <v>#REF!</v>
      </c>
      <c r="EP51" s="4"/>
      <c r="EQ51" s="4" t="e">
        <f t="shared" ref="EQ51:EQ57" si="251">EO51-EP51</f>
        <v>#REF!</v>
      </c>
      <c r="ER51" s="4"/>
      <c r="ES51" s="4">
        <f>ER51</f>
        <v>0</v>
      </c>
      <c r="ET51" s="4"/>
      <c r="EU51" s="4" t="e">
        <f t="shared" si="66"/>
        <v>#REF!</v>
      </c>
      <c r="EV51" s="4"/>
      <c r="EW51" s="4" t="e">
        <f t="shared" ref="EW51:EW57" si="252">EU51-EV51</f>
        <v>#REF!</v>
      </c>
      <c r="EX51" s="4"/>
      <c r="EY51" s="4" t="e">
        <f t="shared" ref="EY51:EY57" si="253">EW51-EX51</f>
        <v>#REF!</v>
      </c>
      <c r="EZ51" s="4"/>
      <c r="FA51" s="4" t="e">
        <f t="shared" ref="FA51:FA57" si="254">EY51-EZ51</f>
        <v>#REF!</v>
      </c>
      <c r="FB51" s="4"/>
      <c r="FC51" s="4" t="e">
        <f t="shared" ref="FC51:FC57" si="255">FA51-FB51</f>
        <v>#REF!</v>
      </c>
      <c r="FD51" s="4"/>
      <c r="FE51" s="4" t="e">
        <f t="shared" ref="FE51:FE57" si="256">FC51-FD51</f>
        <v>#REF!</v>
      </c>
      <c r="FF51" s="4"/>
      <c r="FG51" s="4" t="e">
        <f t="shared" ref="FG51:FG57" si="257">FE51-FF51</f>
        <v>#REF!</v>
      </c>
      <c r="FH51" s="4"/>
      <c r="FI51" s="4" t="e">
        <f t="shared" ref="FI51:FI57" si="258">FG51-FH51</f>
        <v>#REF!</v>
      </c>
      <c r="FJ51" s="4">
        <f t="shared" si="74"/>
        <v>0</v>
      </c>
      <c r="FK51" s="4">
        <f>FJ51</f>
        <v>0</v>
      </c>
      <c r="FL51" s="4"/>
      <c r="FM51" s="4" t="e">
        <f t="shared" si="75"/>
        <v>#REF!</v>
      </c>
      <c r="FN51" s="4" t="e">
        <f>FM51</f>
        <v>#REF!</v>
      </c>
      <c r="FO51" s="4"/>
      <c r="FP51" s="4"/>
      <c r="FQ51" s="4" t="e">
        <f t="shared" si="76"/>
        <v>#REF!</v>
      </c>
      <c r="FR51" s="4"/>
      <c r="FS51" s="4" t="e">
        <f t="shared" ref="FS51:FS57" si="259">FQ51-FR51</f>
        <v>#REF!</v>
      </c>
      <c r="FT51" s="4"/>
      <c r="FU51" s="4" t="e">
        <f t="shared" ref="FU51:FU57" si="260">FS51-FT51</f>
        <v>#REF!</v>
      </c>
      <c r="FV51" s="4"/>
      <c r="FW51" s="4" t="e">
        <f t="shared" ref="FW51:FW57" si="261">FU51-FV51</f>
        <v>#REF!</v>
      </c>
      <c r="FX51" s="4" t="e">
        <f t="shared" si="221"/>
        <v>#REF!</v>
      </c>
      <c r="FY51" s="4" t="e">
        <f>FX51</f>
        <v>#REF!</v>
      </c>
      <c r="FZ51" s="4"/>
      <c r="GA51" s="4"/>
      <c r="GB51" s="4" t="e">
        <f t="shared" si="39"/>
        <v>#REF!</v>
      </c>
      <c r="GC51" s="4"/>
      <c r="GD51" s="4" t="e">
        <f t="shared" ref="GD51:GD57" si="262">GB51-GC51</f>
        <v>#REF!</v>
      </c>
      <c r="GE51" s="4"/>
      <c r="GF51" s="4" t="e">
        <f t="shared" ref="GF51:GF57" si="263">GD51-GE51</f>
        <v>#REF!</v>
      </c>
      <c r="GG51" s="4"/>
      <c r="GH51" s="4" t="e">
        <f t="shared" ref="GH51:GH57" si="264">GF51-GG51</f>
        <v>#REF!</v>
      </c>
      <c r="GI51" s="4"/>
      <c r="GJ51" s="4" t="e">
        <f t="shared" ref="GJ51:GJ57" si="265">GH51-GI51</f>
        <v>#REF!</v>
      </c>
      <c r="GK51" s="4"/>
      <c r="GL51" s="4" t="e">
        <f t="shared" ref="GL51:GL57" si="266">GJ51-GK51</f>
        <v>#REF!</v>
      </c>
      <c r="GM51" s="4"/>
      <c r="GN51" s="4" t="e">
        <f t="shared" ref="GN51:GN57" si="267">GL51-GM51</f>
        <v>#REF!</v>
      </c>
      <c r="GO51" s="4"/>
      <c r="GP51" s="4" t="e">
        <f t="shared" ref="GP51:GP57" si="268">GN51-GO51</f>
        <v>#REF!</v>
      </c>
      <c r="GQ51" s="4"/>
      <c r="GR51" s="4" t="e">
        <f t="shared" ref="GR51:GR57" si="269">GP51-GQ51</f>
        <v>#REF!</v>
      </c>
      <c r="GS51" s="4"/>
      <c r="GT51" s="4" t="e">
        <f t="shared" ref="GT51:GT57" si="270">GR51-GS51</f>
        <v>#REF!</v>
      </c>
      <c r="GU51" s="4"/>
      <c r="GV51" s="4" t="e">
        <f t="shared" ref="GV51:GV57" si="271">GT51-GU51</f>
        <v>#REF!</v>
      </c>
      <c r="GW51" s="4"/>
      <c r="GX51" s="4" t="e">
        <f t="shared" ref="GX51:GX57" si="272">GV51-GW51</f>
        <v>#REF!</v>
      </c>
      <c r="GY51" s="4"/>
      <c r="GZ51" s="4" t="e">
        <f t="shared" ref="GZ51:GZ57" si="273">GX51-GY51</f>
        <v>#REF!</v>
      </c>
      <c r="HA51" s="4"/>
      <c r="HB51" s="4" t="e">
        <f t="shared" ref="HB51:HB54" si="274">GZ51-HA51</f>
        <v>#REF!</v>
      </c>
      <c r="HC51" s="4">
        <f t="shared" si="235"/>
        <v>0</v>
      </c>
      <c r="HD51" s="4">
        <f>HC51</f>
        <v>0</v>
      </c>
      <c r="HE51" s="4"/>
      <c r="HF51" s="4" t="e">
        <f t="shared" si="236"/>
        <v>#REF!</v>
      </c>
      <c r="HG51" s="4" t="e">
        <f>HF51</f>
        <v>#REF!</v>
      </c>
      <c r="HH51" s="4"/>
      <c r="HI51" s="4"/>
      <c r="HJ51" s="4" t="e">
        <f t="shared" si="237"/>
        <v>#REF!</v>
      </c>
      <c r="HK51" s="4"/>
      <c r="HL51" s="4" t="e">
        <f t="shared" si="238"/>
        <v>#REF!</v>
      </c>
      <c r="HM51" s="4"/>
      <c r="HN51" s="4" t="e">
        <f t="shared" si="96"/>
        <v>#REF!</v>
      </c>
      <c r="HO51" s="4" t="e">
        <f t="shared" si="239"/>
        <v>#REF!</v>
      </c>
      <c r="HP51" s="4" t="e">
        <f>HO51</f>
        <v>#REF!</v>
      </c>
      <c r="HQ51" s="4"/>
      <c r="HR51" s="4" t="e">
        <f t="shared" si="97"/>
        <v>#REF!</v>
      </c>
      <c r="HS51" s="4"/>
      <c r="HT51" s="4" t="e">
        <f t="shared" si="98"/>
        <v>#REF!</v>
      </c>
      <c r="HU51" s="4"/>
      <c r="HV51" s="4" t="e">
        <f t="shared" si="99"/>
        <v>#REF!</v>
      </c>
      <c r="HW51" s="4" t="e">
        <f t="shared" si="100"/>
        <v>#REF!</v>
      </c>
      <c r="HX51" s="4" t="e">
        <f>HW51</f>
        <v>#REF!</v>
      </c>
      <c r="HY51" s="4"/>
      <c r="HZ51" s="4"/>
      <c r="IA51" s="4">
        <f>HZ51</f>
        <v>0</v>
      </c>
      <c r="IB51" s="4"/>
      <c r="IC51" s="4"/>
      <c r="ID51" s="4" t="e">
        <f t="shared" si="240"/>
        <v>#REF!</v>
      </c>
      <c r="IE51" s="4"/>
      <c r="IF51" s="4" t="e">
        <f t="shared" si="241"/>
        <v>#REF!</v>
      </c>
      <c r="IG51" s="4"/>
      <c r="IH51" s="4" t="e">
        <f t="shared" si="242"/>
        <v>#REF!</v>
      </c>
      <c r="II51" s="4"/>
      <c r="IJ51" s="4" t="e">
        <f t="shared" si="243"/>
        <v>#REF!</v>
      </c>
      <c r="IK51" s="4"/>
      <c r="IL51" s="4" t="e">
        <f t="shared" si="244"/>
        <v>#REF!</v>
      </c>
      <c r="IN51" s="4"/>
      <c r="IO51" s="4"/>
    </row>
    <row r="52" spans="1:249" ht="29.25" customHeight="1">
      <c r="A52" s="54" t="s">
        <v>195</v>
      </c>
      <c r="B52" s="7" t="s">
        <v>55</v>
      </c>
      <c r="C52" s="7" t="s">
        <v>5</v>
      </c>
      <c r="D52" s="7" t="s">
        <v>7</v>
      </c>
      <c r="E52" s="7" t="s">
        <v>115</v>
      </c>
      <c r="F52" s="7"/>
      <c r="G52" s="6" t="s">
        <v>173</v>
      </c>
      <c r="H52" s="14" t="s">
        <v>194</v>
      </c>
      <c r="I52" s="14"/>
      <c r="J52" s="4" t="e">
        <f>#REF!</f>
        <v>#REF!</v>
      </c>
      <c r="K52" s="4" t="e">
        <f>J52</f>
        <v>#REF!</v>
      </c>
      <c r="L52" s="4"/>
      <c r="M52" s="4" t="e">
        <f>#REF!+J52</f>
        <v>#REF!</v>
      </c>
      <c r="N52" s="4" t="e">
        <f>M52</f>
        <v>#REF!</v>
      </c>
      <c r="O52" s="4"/>
      <c r="P52" s="4" t="e">
        <f>#REF!</f>
        <v>#REF!</v>
      </c>
      <c r="Q52" s="4" t="e">
        <f>P52</f>
        <v>#REF!</v>
      </c>
      <c r="R52" s="4"/>
      <c r="S52" s="5" t="e">
        <f>P52-M52-T52</f>
        <v>#REF!</v>
      </c>
      <c r="T52" s="5" t="e">
        <f>#REF!</f>
        <v>#REF!</v>
      </c>
      <c r="U52" s="4"/>
      <c r="V52" s="5" t="e">
        <f t="shared" si="46"/>
        <v>#REF!</v>
      </c>
      <c r="W52" s="4"/>
      <c r="X52" s="5" t="e">
        <f t="shared" si="47"/>
        <v>#REF!</v>
      </c>
      <c r="Y52" s="4"/>
      <c r="Z52" s="5" t="e">
        <f t="shared" si="48"/>
        <v>#REF!</v>
      </c>
      <c r="AA52" s="4"/>
      <c r="AB52" s="5" t="e">
        <f t="shared" si="49"/>
        <v>#REF!</v>
      </c>
      <c r="AC52" s="4"/>
      <c r="AD52" s="5" t="e">
        <f t="shared" si="50"/>
        <v>#REF!</v>
      </c>
      <c r="AE52" s="4"/>
      <c r="AF52" s="5" t="e">
        <f>AD52-AE52</f>
        <v>#REF!</v>
      </c>
      <c r="AG52" s="4"/>
      <c r="AH52" s="5" t="e">
        <f>AF52-AG52</f>
        <v>#REF!</v>
      </c>
      <c r="AI52" s="4"/>
      <c r="AJ52" s="5" t="e">
        <f>AH52-AI52</f>
        <v>#REF!</v>
      </c>
      <c r="AK52" s="4"/>
      <c r="AL52" s="5" t="e">
        <f>AJ52-AK52</f>
        <v>#REF!</v>
      </c>
      <c r="AM52" s="4"/>
      <c r="AN52" s="5" t="e">
        <f>AL52-AM52</f>
        <v>#REF!</v>
      </c>
      <c r="AO52" s="4"/>
      <c r="AP52" s="5" t="e">
        <f>AN52-AO52</f>
        <v>#REF!</v>
      </c>
      <c r="AQ52" s="4"/>
      <c r="AR52" s="5" t="e">
        <f>AP52-AQ52</f>
        <v>#REF!</v>
      </c>
      <c r="AS52" s="4"/>
      <c r="AT52" s="5" t="e">
        <f>AR52-AS52</f>
        <v>#REF!</v>
      </c>
      <c r="AU52" s="4">
        <v>17000</v>
      </c>
      <c r="AV52" s="5" t="e">
        <f>AT52-AU52</f>
        <v>#REF!</v>
      </c>
      <c r="AW52" s="4"/>
      <c r="AX52" s="5" t="e">
        <f>AV52-AW52</f>
        <v>#REF!</v>
      </c>
      <c r="AY52" s="4"/>
      <c r="AZ52" s="5" t="e">
        <f>AX52-AY52</f>
        <v>#REF!</v>
      </c>
      <c r="BA52" s="4"/>
      <c r="BB52" s="5" t="e">
        <f>AZ52-BA52</f>
        <v>#REF!</v>
      </c>
      <c r="BC52" s="4"/>
      <c r="BD52" s="5" t="e">
        <f>BB52-BC52</f>
        <v>#REF!</v>
      </c>
      <c r="BE52" s="4"/>
      <c r="BF52" s="5" t="e">
        <f>BD52-BE52</f>
        <v>#REF!</v>
      </c>
      <c r="BG52" s="4"/>
      <c r="BH52" s="5" t="e">
        <f>BF52-BG52</f>
        <v>#REF!</v>
      </c>
      <c r="BI52" s="4"/>
      <c r="BJ52" s="4"/>
      <c r="BK52" s="5" t="e">
        <f>BH52-BI52</f>
        <v>#REF!</v>
      </c>
      <c r="BL52" s="4" t="e">
        <f>BK52</f>
        <v>#REF!</v>
      </c>
      <c r="BM52" s="4"/>
      <c r="BN52" s="4">
        <f t="shared" si="52"/>
        <v>17000</v>
      </c>
      <c r="BO52" s="4">
        <f>BN52</f>
        <v>17000</v>
      </c>
      <c r="BP52" s="4"/>
      <c r="BQ52" s="4" t="e">
        <f t="shared" si="15"/>
        <v>#REF!</v>
      </c>
      <c r="BR52" s="4" t="e">
        <f>BQ52</f>
        <v>#REF!</v>
      </c>
      <c r="BS52" s="4"/>
      <c r="BT52" s="4" t="e">
        <f>P52-BQ52-BK52</f>
        <v>#REF!</v>
      </c>
      <c r="BU52" s="4"/>
      <c r="BV52" s="4" t="e">
        <f t="shared" si="53"/>
        <v>#REF!</v>
      </c>
      <c r="BW52" s="4" t="e">
        <f>BV52</f>
        <v>#REF!</v>
      </c>
      <c r="BX52" s="4"/>
      <c r="BY52" s="4"/>
      <c r="BZ52" s="5" t="e">
        <f t="shared" si="200"/>
        <v>#REF!</v>
      </c>
      <c r="CA52" s="4"/>
      <c r="CB52" s="5" t="e">
        <f>BZ52-CA52</f>
        <v>#REF!</v>
      </c>
      <c r="CC52" s="4"/>
      <c r="CD52" s="5" t="e">
        <f>CB52-CC52</f>
        <v>#REF!</v>
      </c>
      <c r="CE52" s="4"/>
      <c r="CF52" s="5" t="e">
        <f>CD52-CE52</f>
        <v>#REF!</v>
      </c>
      <c r="CG52" s="4"/>
      <c r="CH52" s="5" t="e">
        <f>CF52-CG52</f>
        <v>#REF!</v>
      </c>
      <c r="CI52" s="4"/>
      <c r="CJ52" s="5" t="e">
        <f>CH52-CI52</f>
        <v>#REF!</v>
      </c>
      <c r="CK52" s="4"/>
      <c r="CL52" s="5" t="e">
        <f>CJ52-CK52</f>
        <v>#REF!</v>
      </c>
      <c r="CM52" s="4"/>
      <c r="CN52" s="5" t="e">
        <f>CL52-CM52</f>
        <v>#REF!</v>
      </c>
      <c r="CO52" s="4">
        <v>19960</v>
      </c>
      <c r="CP52" s="5" t="e">
        <f>CN52-CO52</f>
        <v>#REF!</v>
      </c>
      <c r="CQ52" s="4"/>
      <c r="CR52" s="5" t="e">
        <f>CP52-CQ52</f>
        <v>#REF!</v>
      </c>
      <c r="CS52" s="4"/>
      <c r="CT52" s="5" t="e">
        <f>CR52-CS52</f>
        <v>#REF!</v>
      </c>
      <c r="CU52" s="4"/>
      <c r="CV52" s="5" t="e">
        <f>CT52-CU52</f>
        <v>#REF!</v>
      </c>
      <c r="CW52" s="4"/>
      <c r="CX52" s="5" t="e">
        <f>CV52-CW52</f>
        <v>#REF!</v>
      </c>
      <c r="CY52" s="4"/>
      <c r="CZ52" s="5" t="e">
        <f>CX52-CY52</f>
        <v>#REF!</v>
      </c>
      <c r="DA52" s="4"/>
      <c r="DB52" s="5" t="e">
        <f>CZ52-DA52</f>
        <v>#REF!</v>
      </c>
      <c r="DC52" s="4"/>
      <c r="DD52" s="5" t="e">
        <f>DB52-DC52</f>
        <v>#REF!</v>
      </c>
      <c r="DE52" s="4"/>
      <c r="DF52" s="5" t="e">
        <f>DD52-DE52</f>
        <v>#REF!</v>
      </c>
      <c r="DG52" s="4"/>
      <c r="DH52" s="5" t="e">
        <f>DF52-DG52</f>
        <v>#REF!</v>
      </c>
      <c r="DI52" s="4"/>
      <c r="DJ52" s="5" t="e">
        <f>DH52-DI52</f>
        <v>#REF!</v>
      </c>
      <c r="DK52" s="4"/>
      <c r="DL52" s="5" t="e">
        <f>DJ52-DK52</f>
        <v>#REF!</v>
      </c>
      <c r="DM52" s="4"/>
      <c r="DN52" s="5" t="e">
        <f>DL52-DM52</f>
        <v>#REF!</v>
      </c>
      <c r="DO52" s="4"/>
      <c r="DP52" s="5"/>
      <c r="DQ52" s="5" t="e">
        <f>DN52-DO52</f>
        <v>#REF!</v>
      </c>
      <c r="DR52" s="4">
        <f t="shared" si="55"/>
        <v>19960</v>
      </c>
      <c r="DS52" s="4">
        <f>DR52</f>
        <v>19960</v>
      </c>
      <c r="DT52" s="4"/>
      <c r="DU52" s="4" t="e">
        <f t="shared" si="38"/>
        <v>#REF!</v>
      </c>
      <c r="DV52" s="4" t="e">
        <f>DU52</f>
        <v>#REF!</v>
      </c>
      <c r="DW52" s="4"/>
      <c r="DX52" s="4"/>
      <c r="DY52" s="4" t="e">
        <f t="shared" si="201"/>
        <v>#REF!</v>
      </c>
      <c r="DZ52" s="4"/>
      <c r="EA52" s="4" t="e">
        <f t="shared" si="202"/>
        <v>#REF!</v>
      </c>
      <c r="EB52" s="4"/>
      <c r="EC52" s="4" t="e">
        <f t="shared" si="203"/>
        <v>#REF!</v>
      </c>
      <c r="ED52" s="4"/>
      <c r="EE52" s="4" t="e">
        <f t="shared" si="245"/>
        <v>#REF!</v>
      </c>
      <c r="EF52" s="4"/>
      <c r="EG52" s="4" t="e">
        <f t="shared" si="246"/>
        <v>#REF!</v>
      </c>
      <c r="EH52" s="4">
        <v>30000</v>
      </c>
      <c r="EI52" s="4" t="e">
        <f t="shared" si="247"/>
        <v>#REF!</v>
      </c>
      <c r="EJ52" s="4"/>
      <c r="EK52" s="4" t="e">
        <f t="shared" si="248"/>
        <v>#REF!</v>
      </c>
      <c r="EL52" s="4"/>
      <c r="EM52" s="4" t="e">
        <f t="shared" si="249"/>
        <v>#REF!</v>
      </c>
      <c r="EN52" s="4"/>
      <c r="EO52" s="4" t="e">
        <f t="shared" si="250"/>
        <v>#REF!</v>
      </c>
      <c r="EP52" s="4"/>
      <c r="EQ52" s="4" t="e">
        <f t="shared" si="251"/>
        <v>#REF!</v>
      </c>
      <c r="ER52" s="4"/>
      <c r="ES52" s="4">
        <f>ER52</f>
        <v>0</v>
      </c>
      <c r="ET52" s="4"/>
      <c r="EU52" s="4" t="e">
        <f t="shared" si="66"/>
        <v>#REF!</v>
      </c>
      <c r="EV52" s="4"/>
      <c r="EW52" s="4" t="e">
        <f t="shared" si="252"/>
        <v>#REF!</v>
      </c>
      <c r="EX52" s="4"/>
      <c r="EY52" s="4" t="e">
        <f t="shared" si="253"/>
        <v>#REF!</v>
      </c>
      <c r="EZ52" s="4"/>
      <c r="FA52" s="4" t="e">
        <f t="shared" si="254"/>
        <v>#REF!</v>
      </c>
      <c r="FB52" s="4"/>
      <c r="FC52" s="4" t="e">
        <f t="shared" si="255"/>
        <v>#REF!</v>
      </c>
      <c r="FD52" s="4"/>
      <c r="FE52" s="4" t="e">
        <f t="shared" si="256"/>
        <v>#REF!</v>
      </c>
      <c r="FF52" s="4"/>
      <c r="FG52" s="4" t="e">
        <f t="shared" si="257"/>
        <v>#REF!</v>
      </c>
      <c r="FH52" s="4"/>
      <c r="FI52" s="4" t="e">
        <f t="shared" si="258"/>
        <v>#REF!</v>
      </c>
      <c r="FJ52" s="4">
        <f t="shared" si="74"/>
        <v>30000</v>
      </c>
      <c r="FK52" s="4">
        <f>FJ52</f>
        <v>30000</v>
      </c>
      <c r="FL52" s="4"/>
      <c r="FM52" s="4" t="e">
        <f t="shared" si="75"/>
        <v>#REF!</v>
      </c>
      <c r="FN52" s="4" t="e">
        <f>FM52</f>
        <v>#REF!</v>
      </c>
      <c r="FO52" s="4"/>
      <c r="FP52" s="4"/>
      <c r="FQ52" s="4" t="e">
        <f t="shared" si="76"/>
        <v>#REF!</v>
      </c>
      <c r="FR52" s="4"/>
      <c r="FS52" s="4" t="e">
        <f t="shared" si="259"/>
        <v>#REF!</v>
      </c>
      <c r="FT52" s="4"/>
      <c r="FU52" s="4" t="e">
        <f t="shared" si="260"/>
        <v>#REF!</v>
      </c>
      <c r="FV52" s="4"/>
      <c r="FW52" s="4" t="e">
        <f t="shared" si="261"/>
        <v>#REF!</v>
      </c>
      <c r="FX52" s="4" t="e">
        <f t="shared" si="221"/>
        <v>#REF!</v>
      </c>
      <c r="FY52" s="4" t="e">
        <f>FX52</f>
        <v>#REF!</v>
      </c>
      <c r="FZ52" s="4"/>
      <c r="GA52" s="4">
        <v>18700</v>
      </c>
      <c r="GB52" s="4" t="e">
        <f t="shared" si="39"/>
        <v>#REF!</v>
      </c>
      <c r="GC52" s="4"/>
      <c r="GD52" s="4" t="e">
        <f t="shared" si="262"/>
        <v>#REF!</v>
      </c>
      <c r="GE52" s="4"/>
      <c r="GF52" s="4" t="e">
        <f t="shared" si="263"/>
        <v>#REF!</v>
      </c>
      <c r="GG52" s="4"/>
      <c r="GH52" s="4" t="e">
        <f t="shared" si="264"/>
        <v>#REF!</v>
      </c>
      <c r="GI52" s="4"/>
      <c r="GJ52" s="4" t="e">
        <f t="shared" si="265"/>
        <v>#REF!</v>
      </c>
      <c r="GK52" s="4"/>
      <c r="GL52" s="4" t="e">
        <f t="shared" si="266"/>
        <v>#REF!</v>
      </c>
      <c r="GM52" s="4"/>
      <c r="GN52" s="4" t="e">
        <f t="shared" si="267"/>
        <v>#REF!</v>
      </c>
      <c r="GO52" s="4"/>
      <c r="GP52" s="4" t="e">
        <f t="shared" si="268"/>
        <v>#REF!</v>
      </c>
      <c r="GQ52" s="4"/>
      <c r="GR52" s="4" t="e">
        <f t="shared" si="269"/>
        <v>#REF!</v>
      </c>
      <c r="GS52" s="4"/>
      <c r="GT52" s="4" t="e">
        <f t="shared" si="270"/>
        <v>#REF!</v>
      </c>
      <c r="GU52" s="4"/>
      <c r="GV52" s="4" t="e">
        <f t="shared" si="271"/>
        <v>#REF!</v>
      </c>
      <c r="GW52" s="4"/>
      <c r="GX52" s="4" t="e">
        <f t="shared" si="272"/>
        <v>#REF!</v>
      </c>
      <c r="GY52" s="4"/>
      <c r="GZ52" s="4" t="e">
        <f t="shared" si="273"/>
        <v>#REF!</v>
      </c>
      <c r="HA52" s="4"/>
      <c r="HB52" s="4" t="e">
        <f t="shared" si="274"/>
        <v>#REF!</v>
      </c>
      <c r="HC52" s="4">
        <f t="shared" si="235"/>
        <v>18700</v>
      </c>
      <c r="HD52" s="4">
        <f>HC52</f>
        <v>18700</v>
      </c>
      <c r="HE52" s="4"/>
      <c r="HF52" s="4" t="e">
        <f t="shared" si="236"/>
        <v>#REF!</v>
      </c>
      <c r="HG52" s="4" t="e">
        <f>HF52</f>
        <v>#REF!</v>
      </c>
      <c r="HH52" s="4"/>
      <c r="HI52" s="4"/>
      <c r="HJ52" s="4" t="e">
        <f t="shared" si="237"/>
        <v>#REF!</v>
      </c>
      <c r="HK52" s="4"/>
      <c r="HL52" s="4" t="e">
        <f t="shared" si="238"/>
        <v>#REF!</v>
      </c>
      <c r="HM52" s="4"/>
      <c r="HN52" s="4" t="e">
        <f t="shared" si="96"/>
        <v>#REF!</v>
      </c>
      <c r="HO52" s="4" t="e">
        <f t="shared" si="239"/>
        <v>#REF!</v>
      </c>
      <c r="HP52" s="4" t="e">
        <f>HO52</f>
        <v>#REF!</v>
      </c>
      <c r="HQ52" s="4"/>
      <c r="HR52" s="4" t="e">
        <f t="shared" si="97"/>
        <v>#REF!</v>
      </c>
      <c r="HS52" s="4"/>
      <c r="HT52" s="4" t="e">
        <f t="shared" si="98"/>
        <v>#REF!</v>
      </c>
      <c r="HU52" s="4"/>
      <c r="HV52" s="4" t="e">
        <f t="shared" si="99"/>
        <v>#REF!</v>
      </c>
      <c r="HW52" s="4" t="e">
        <f t="shared" si="100"/>
        <v>#REF!</v>
      </c>
      <c r="HX52" s="4" t="e">
        <f>HW52</f>
        <v>#REF!</v>
      </c>
      <c r="HY52" s="4"/>
      <c r="HZ52" s="4">
        <v>254838</v>
      </c>
      <c r="IA52" s="4">
        <f>HZ52</f>
        <v>254838</v>
      </c>
      <c r="IB52" s="4"/>
      <c r="IC52" s="4"/>
      <c r="ID52" s="4" t="e">
        <f t="shared" si="240"/>
        <v>#REF!</v>
      </c>
      <c r="IE52" s="4">
        <v>19000</v>
      </c>
      <c r="IF52" s="4" t="e">
        <f t="shared" si="241"/>
        <v>#REF!</v>
      </c>
      <c r="IG52" s="4"/>
      <c r="IH52" s="4" t="e">
        <f t="shared" si="242"/>
        <v>#REF!</v>
      </c>
      <c r="II52" s="4"/>
      <c r="IJ52" s="4" t="e">
        <f t="shared" si="243"/>
        <v>#REF!</v>
      </c>
      <c r="IK52" s="4"/>
      <c r="IL52" s="4" t="e">
        <f t="shared" si="244"/>
        <v>#REF!</v>
      </c>
      <c r="IN52" s="4">
        <v>277833</v>
      </c>
      <c r="IO52" s="4">
        <v>277833</v>
      </c>
    </row>
    <row r="53" spans="1:249" ht="15" hidden="1" customHeight="1">
      <c r="A53" s="54"/>
      <c r="B53" s="7"/>
      <c r="C53" s="7"/>
      <c r="D53" s="7"/>
      <c r="E53" s="7"/>
      <c r="F53" s="7"/>
      <c r="G53" s="6"/>
      <c r="H53" s="14">
        <v>22130</v>
      </c>
      <c r="I53" s="14"/>
      <c r="J53" s="4" t="e">
        <f>#REF!</f>
        <v>#REF!</v>
      </c>
      <c r="K53" s="4" t="e">
        <f>J53</f>
        <v>#REF!</v>
      </c>
      <c r="L53" s="4"/>
      <c r="M53" s="4" t="e">
        <f>#REF!+J53</f>
        <v>#REF!</v>
      </c>
      <c r="N53" s="4" t="e">
        <f>M53</f>
        <v>#REF!</v>
      </c>
      <c r="O53" s="4"/>
      <c r="P53" s="4" t="e">
        <f>#REF!</f>
        <v>#REF!</v>
      </c>
      <c r="Q53" s="4" t="e">
        <f>P53</f>
        <v>#REF!</v>
      </c>
      <c r="R53" s="4"/>
      <c r="S53" s="5" t="e">
        <f>P53-M53-T53</f>
        <v>#REF!</v>
      </c>
      <c r="T53" s="5" t="e">
        <f>#REF!</f>
        <v>#REF!</v>
      </c>
      <c r="U53" s="4"/>
      <c r="V53" s="5" t="e">
        <f t="shared" si="46"/>
        <v>#REF!</v>
      </c>
      <c r="W53" s="4"/>
      <c r="X53" s="5" t="e">
        <f t="shared" si="47"/>
        <v>#REF!</v>
      </c>
      <c r="Y53" s="4"/>
      <c r="Z53" s="5" t="e">
        <f t="shared" si="48"/>
        <v>#REF!</v>
      </c>
      <c r="AA53" s="4"/>
      <c r="AB53" s="5" t="e">
        <f t="shared" si="49"/>
        <v>#REF!</v>
      </c>
      <c r="AC53" s="4"/>
      <c r="AD53" s="5" t="e">
        <f t="shared" si="50"/>
        <v>#REF!</v>
      </c>
      <c r="AE53" s="4"/>
      <c r="AF53" s="5" t="e">
        <f>AD53-AE53</f>
        <v>#REF!</v>
      </c>
      <c r="AG53" s="4"/>
      <c r="AH53" s="5" t="e">
        <f>AF53-AG53</f>
        <v>#REF!</v>
      </c>
      <c r="AI53" s="4"/>
      <c r="AJ53" s="5" t="e">
        <f>AH53-AI53</f>
        <v>#REF!</v>
      </c>
      <c r="AK53" s="4"/>
      <c r="AL53" s="5" t="e">
        <f>AJ53-AK53</f>
        <v>#REF!</v>
      </c>
      <c r="AM53" s="4"/>
      <c r="AN53" s="5" t="e">
        <f>AL53-AM53</f>
        <v>#REF!</v>
      </c>
      <c r="AO53" s="4"/>
      <c r="AP53" s="5" t="e">
        <f>AN53-AO53</f>
        <v>#REF!</v>
      </c>
      <c r="AQ53" s="4"/>
      <c r="AR53" s="5" t="e">
        <f>AP53-AQ53</f>
        <v>#REF!</v>
      </c>
      <c r="AS53" s="4"/>
      <c r="AT53" s="5" t="e">
        <f>AR53-AS53</f>
        <v>#REF!</v>
      </c>
      <c r="AU53" s="4"/>
      <c r="AV53" s="5" t="e">
        <f>AT53-AU53</f>
        <v>#REF!</v>
      </c>
      <c r="AW53" s="4"/>
      <c r="AX53" s="5" t="e">
        <f>AV53-AW53</f>
        <v>#REF!</v>
      </c>
      <c r="AY53" s="4"/>
      <c r="AZ53" s="5" t="e">
        <f>AX53-AY53</f>
        <v>#REF!</v>
      </c>
      <c r="BA53" s="4"/>
      <c r="BB53" s="5" t="e">
        <f>AZ53-BA53</f>
        <v>#REF!</v>
      </c>
      <c r="BC53" s="4"/>
      <c r="BD53" s="5" t="e">
        <f>BB53-BC53</f>
        <v>#REF!</v>
      </c>
      <c r="BE53" s="4"/>
      <c r="BF53" s="5" t="e">
        <f>BD53-BE53</f>
        <v>#REF!</v>
      </c>
      <c r="BG53" s="4"/>
      <c r="BH53" s="5" t="e">
        <f>BF53-BG53</f>
        <v>#REF!</v>
      </c>
      <c r="BI53" s="4"/>
      <c r="BJ53" s="4"/>
      <c r="BK53" s="5" t="e">
        <f>BH53-BI53</f>
        <v>#REF!</v>
      </c>
      <c r="BL53" s="4" t="e">
        <f>BK53</f>
        <v>#REF!</v>
      </c>
      <c r="BM53" s="4"/>
      <c r="BN53" s="4">
        <f t="shared" si="52"/>
        <v>0</v>
      </c>
      <c r="BO53" s="4">
        <f>BN53</f>
        <v>0</v>
      </c>
      <c r="BP53" s="4"/>
      <c r="BQ53" s="4" t="e">
        <f t="shared" si="15"/>
        <v>#REF!</v>
      </c>
      <c r="BR53" s="4" t="e">
        <f>BQ53</f>
        <v>#REF!</v>
      </c>
      <c r="BS53" s="4"/>
      <c r="BT53" s="4" t="e">
        <f>P53-BQ53-BK53</f>
        <v>#REF!</v>
      </c>
      <c r="BU53" s="4"/>
      <c r="BV53" s="4" t="e">
        <f t="shared" si="53"/>
        <v>#REF!</v>
      </c>
      <c r="BW53" s="4" t="e">
        <f>BV53</f>
        <v>#REF!</v>
      </c>
      <c r="BX53" s="4"/>
      <c r="BY53" s="4"/>
      <c r="BZ53" s="5" t="e">
        <f t="shared" si="200"/>
        <v>#REF!</v>
      </c>
      <c r="CA53" s="4"/>
      <c r="CB53" s="5" t="e">
        <f>BZ53-CA53</f>
        <v>#REF!</v>
      </c>
      <c r="CC53" s="4"/>
      <c r="CD53" s="5" t="e">
        <f>CB53-CC53</f>
        <v>#REF!</v>
      </c>
      <c r="CE53" s="4"/>
      <c r="CF53" s="5" t="e">
        <f>CD53-CE53</f>
        <v>#REF!</v>
      </c>
      <c r="CG53" s="4"/>
      <c r="CH53" s="5" t="e">
        <f>CF53-CG53</f>
        <v>#REF!</v>
      </c>
      <c r="CI53" s="4"/>
      <c r="CJ53" s="5" t="e">
        <f>CH53-CI53</f>
        <v>#REF!</v>
      </c>
      <c r="CK53" s="4"/>
      <c r="CL53" s="5" t="e">
        <f>CJ53-CK53</f>
        <v>#REF!</v>
      </c>
      <c r="CM53" s="4"/>
      <c r="CN53" s="5" t="e">
        <f>CL53-CM53</f>
        <v>#REF!</v>
      </c>
      <c r="CO53" s="4"/>
      <c r="CP53" s="5" t="e">
        <f>CN53-CO53</f>
        <v>#REF!</v>
      </c>
      <c r="CQ53" s="4"/>
      <c r="CR53" s="5" t="e">
        <f>CP53-CQ53</f>
        <v>#REF!</v>
      </c>
      <c r="CS53" s="4"/>
      <c r="CT53" s="5" t="e">
        <f>CR53-CS53</f>
        <v>#REF!</v>
      </c>
      <c r="CU53" s="4"/>
      <c r="CV53" s="5" t="e">
        <f>CT53-CU53</f>
        <v>#REF!</v>
      </c>
      <c r="CW53" s="4"/>
      <c r="CX53" s="5" t="e">
        <f>CV53-CW53</f>
        <v>#REF!</v>
      </c>
      <c r="CY53" s="4"/>
      <c r="CZ53" s="5" t="e">
        <f>CX53-CY53</f>
        <v>#REF!</v>
      </c>
      <c r="DA53" s="4"/>
      <c r="DB53" s="5" t="e">
        <f>CZ53-DA53</f>
        <v>#REF!</v>
      </c>
      <c r="DC53" s="4"/>
      <c r="DD53" s="5" t="e">
        <f>DB53-DC53</f>
        <v>#REF!</v>
      </c>
      <c r="DE53" s="4"/>
      <c r="DF53" s="5" t="e">
        <f>DD53-DE53</f>
        <v>#REF!</v>
      </c>
      <c r="DG53" s="4"/>
      <c r="DH53" s="5" t="e">
        <f>DF53-DG53</f>
        <v>#REF!</v>
      </c>
      <c r="DI53" s="4"/>
      <c r="DJ53" s="5" t="e">
        <f>DH53-DI53</f>
        <v>#REF!</v>
      </c>
      <c r="DK53" s="4"/>
      <c r="DL53" s="5" t="e">
        <f>DJ53-DK53</f>
        <v>#REF!</v>
      </c>
      <c r="DM53" s="4"/>
      <c r="DN53" s="5" t="e">
        <f>DL53-DM53</f>
        <v>#REF!</v>
      </c>
      <c r="DO53" s="4"/>
      <c r="DP53" s="5"/>
      <c r="DQ53" s="5" t="e">
        <f>DN53-DO53</f>
        <v>#REF!</v>
      </c>
      <c r="DR53" s="4">
        <f t="shared" si="55"/>
        <v>0</v>
      </c>
      <c r="DS53" s="4">
        <f>DR53</f>
        <v>0</v>
      </c>
      <c r="DT53" s="4"/>
      <c r="DU53" s="4" t="e">
        <f t="shared" si="38"/>
        <v>#REF!</v>
      </c>
      <c r="DV53" s="4" t="e">
        <f>DU53</f>
        <v>#REF!</v>
      </c>
      <c r="DW53" s="4"/>
      <c r="DX53" s="4"/>
      <c r="DY53" s="4" t="e">
        <f t="shared" si="201"/>
        <v>#REF!</v>
      </c>
      <c r="DZ53" s="4"/>
      <c r="EA53" s="4" t="e">
        <f t="shared" si="202"/>
        <v>#REF!</v>
      </c>
      <c r="EB53" s="4"/>
      <c r="EC53" s="4" t="e">
        <f t="shared" si="203"/>
        <v>#REF!</v>
      </c>
      <c r="ED53" s="4"/>
      <c r="EE53" s="4" t="e">
        <f t="shared" si="245"/>
        <v>#REF!</v>
      </c>
      <c r="EF53" s="4"/>
      <c r="EG53" s="4" t="e">
        <f t="shared" si="246"/>
        <v>#REF!</v>
      </c>
      <c r="EH53" s="4"/>
      <c r="EI53" s="4" t="e">
        <f t="shared" si="247"/>
        <v>#REF!</v>
      </c>
      <c r="EJ53" s="4"/>
      <c r="EK53" s="4" t="e">
        <f t="shared" si="248"/>
        <v>#REF!</v>
      </c>
      <c r="EL53" s="4"/>
      <c r="EM53" s="4" t="e">
        <f t="shared" si="249"/>
        <v>#REF!</v>
      </c>
      <c r="EN53" s="4"/>
      <c r="EO53" s="4" t="e">
        <f t="shared" si="250"/>
        <v>#REF!</v>
      </c>
      <c r="EP53" s="4"/>
      <c r="EQ53" s="4" t="e">
        <f t="shared" si="251"/>
        <v>#REF!</v>
      </c>
      <c r="ER53" s="4"/>
      <c r="ES53" s="4">
        <f>ER53</f>
        <v>0</v>
      </c>
      <c r="ET53" s="4"/>
      <c r="EU53" s="4" t="e">
        <f t="shared" si="66"/>
        <v>#REF!</v>
      </c>
      <c r="EV53" s="4"/>
      <c r="EW53" s="4" t="e">
        <f t="shared" si="252"/>
        <v>#REF!</v>
      </c>
      <c r="EX53" s="4"/>
      <c r="EY53" s="4" t="e">
        <f t="shared" si="253"/>
        <v>#REF!</v>
      </c>
      <c r="EZ53" s="4"/>
      <c r="FA53" s="4" t="e">
        <f t="shared" si="254"/>
        <v>#REF!</v>
      </c>
      <c r="FB53" s="4"/>
      <c r="FC53" s="4" t="e">
        <f t="shared" si="255"/>
        <v>#REF!</v>
      </c>
      <c r="FD53" s="4"/>
      <c r="FE53" s="4" t="e">
        <f t="shared" si="256"/>
        <v>#REF!</v>
      </c>
      <c r="FF53" s="4"/>
      <c r="FG53" s="4" t="e">
        <f t="shared" si="257"/>
        <v>#REF!</v>
      </c>
      <c r="FH53" s="4"/>
      <c r="FI53" s="4" t="e">
        <f t="shared" si="258"/>
        <v>#REF!</v>
      </c>
      <c r="FJ53" s="4">
        <f t="shared" si="74"/>
        <v>0</v>
      </c>
      <c r="FK53" s="4">
        <f>FJ53</f>
        <v>0</v>
      </c>
      <c r="FL53" s="4"/>
      <c r="FM53" s="4" t="e">
        <f t="shared" si="75"/>
        <v>#REF!</v>
      </c>
      <c r="FN53" s="4" t="e">
        <f>FM53</f>
        <v>#REF!</v>
      </c>
      <c r="FO53" s="4"/>
      <c r="FP53" s="4"/>
      <c r="FQ53" s="4" t="e">
        <f t="shared" si="76"/>
        <v>#REF!</v>
      </c>
      <c r="FR53" s="4"/>
      <c r="FS53" s="4" t="e">
        <f t="shared" si="259"/>
        <v>#REF!</v>
      </c>
      <c r="FT53" s="4"/>
      <c r="FU53" s="4" t="e">
        <f t="shared" si="260"/>
        <v>#REF!</v>
      </c>
      <c r="FV53" s="4"/>
      <c r="FW53" s="4" t="e">
        <f t="shared" si="261"/>
        <v>#REF!</v>
      </c>
      <c r="FX53" s="4" t="e">
        <f t="shared" si="221"/>
        <v>#REF!</v>
      </c>
      <c r="FY53" s="4" t="e">
        <f>FX53</f>
        <v>#REF!</v>
      </c>
      <c r="FZ53" s="4"/>
      <c r="GA53" s="4"/>
      <c r="GB53" s="4" t="e">
        <f t="shared" si="39"/>
        <v>#REF!</v>
      </c>
      <c r="GC53" s="4"/>
      <c r="GD53" s="4" t="e">
        <f t="shared" si="262"/>
        <v>#REF!</v>
      </c>
      <c r="GE53" s="4"/>
      <c r="GF53" s="4" t="e">
        <f t="shared" si="263"/>
        <v>#REF!</v>
      </c>
      <c r="GG53" s="4"/>
      <c r="GH53" s="4" t="e">
        <f t="shared" si="264"/>
        <v>#REF!</v>
      </c>
      <c r="GI53" s="4"/>
      <c r="GJ53" s="4" t="e">
        <f t="shared" si="265"/>
        <v>#REF!</v>
      </c>
      <c r="GK53" s="4"/>
      <c r="GL53" s="4" t="e">
        <f t="shared" si="266"/>
        <v>#REF!</v>
      </c>
      <c r="GM53" s="4"/>
      <c r="GN53" s="4" t="e">
        <f t="shared" si="267"/>
        <v>#REF!</v>
      </c>
      <c r="GO53" s="4"/>
      <c r="GP53" s="4" t="e">
        <f t="shared" si="268"/>
        <v>#REF!</v>
      </c>
      <c r="GQ53" s="4"/>
      <c r="GR53" s="4" t="e">
        <f t="shared" si="269"/>
        <v>#REF!</v>
      </c>
      <c r="GS53" s="4"/>
      <c r="GT53" s="4" t="e">
        <f t="shared" si="270"/>
        <v>#REF!</v>
      </c>
      <c r="GU53" s="4"/>
      <c r="GV53" s="4" t="e">
        <f t="shared" si="271"/>
        <v>#REF!</v>
      </c>
      <c r="GW53" s="4"/>
      <c r="GX53" s="4" t="e">
        <f t="shared" si="272"/>
        <v>#REF!</v>
      </c>
      <c r="GY53" s="4"/>
      <c r="GZ53" s="4" t="e">
        <f t="shared" si="273"/>
        <v>#REF!</v>
      </c>
      <c r="HA53" s="4"/>
      <c r="HB53" s="4" t="e">
        <f t="shared" si="274"/>
        <v>#REF!</v>
      </c>
      <c r="HC53" s="4">
        <f t="shared" si="235"/>
        <v>0</v>
      </c>
      <c r="HD53" s="4">
        <f>HC53</f>
        <v>0</v>
      </c>
      <c r="HE53" s="4"/>
      <c r="HF53" s="4" t="e">
        <f t="shared" si="236"/>
        <v>#REF!</v>
      </c>
      <c r="HG53" s="4" t="e">
        <f>HF53</f>
        <v>#REF!</v>
      </c>
      <c r="HH53" s="4"/>
      <c r="HI53" s="4"/>
      <c r="HJ53" s="4" t="e">
        <f t="shared" si="237"/>
        <v>#REF!</v>
      </c>
      <c r="HK53" s="4"/>
      <c r="HL53" s="4" t="e">
        <f t="shared" si="238"/>
        <v>#REF!</v>
      </c>
      <c r="HM53" s="4"/>
      <c r="HN53" s="4" t="e">
        <f t="shared" si="96"/>
        <v>#REF!</v>
      </c>
      <c r="HO53" s="4" t="e">
        <f t="shared" si="239"/>
        <v>#REF!</v>
      </c>
      <c r="HP53" s="4" t="e">
        <f>HO53</f>
        <v>#REF!</v>
      </c>
      <c r="HQ53" s="4"/>
      <c r="HR53" s="4" t="e">
        <f t="shared" si="97"/>
        <v>#REF!</v>
      </c>
      <c r="HS53" s="4"/>
      <c r="HT53" s="4" t="e">
        <f t="shared" si="98"/>
        <v>#REF!</v>
      </c>
      <c r="HU53" s="4"/>
      <c r="HV53" s="4" t="e">
        <f t="shared" si="99"/>
        <v>#REF!</v>
      </c>
      <c r="HW53" s="4" t="e">
        <f t="shared" si="100"/>
        <v>#REF!</v>
      </c>
      <c r="HX53" s="4" t="e">
        <f>HW53</f>
        <v>#REF!</v>
      </c>
      <c r="HY53" s="4"/>
      <c r="HZ53" s="4"/>
      <c r="IA53" s="4">
        <f>HZ53</f>
        <v>0</v>
      </c>
      <c r="IB53" s="4"/>
      <c r="IC53" s="4"/>
      <c r="ID53" s="4" t="e">
        <f t="shared" si="240"/>
        <v>#REF!</v>
      </c>
      <c r="IE53" s="4"/>
      <c r="IF53" s="4" t="e">
        <f t="shared" si="241"/>
        <v>#REF!</v>
      </c>
      <c r="IG53" s="4"/>
      <c r="IH53" s="4" t="e">
        <f t="shared" si="242"/>
        <v>#REF!</v>
      </c>
      <c r="II53" s="4"/>
      <c r="IJ53" s="4" t="e">
        <f t="shared" si="243"/>
        <v>#REF!</v>
      </c>
      <c r="IK53" s="4"/>
      <c r="IL53" s="4" t="e">
        <f t="shared" si="244"/>
        <v>#REF!</v>
      </c>
      <c r="IN53" s="4"/>
      <c r="IO53" s="4"/>
    </row>
    <row r="54" spans="1:249" s="16" customFormat="1" ht="30" customHeight="1">
      <c r="A54" s="54" t="s">
        <v>87</v>
      </c>
      <c r="B54" s="7" t="s">
        <v>55</v>
      </c>
      <c r="C54" s="7" t="s">
        <v>5</v>
      </c>
      <c r="D54" s="7" t="s">
        <v>8</v>
      </c>
      <c r="E54" s="7" t="s">
        <v>147</v>
      </c>
      <c r="F54" s="7" t="s">
        <v>23</v>
      </c>
      <c r="G54" s="20"/>
      <c r="H54" s="14"/>
      <c r="I54" s="14"/>
      <c r="J54" s="4" t="e">
        <f>#REF!</f>
        <v>#REF!</v>
      </c>
      <c r="K54" s="4" t="e">
        <f>SUM(K57:K80)-K58</f>
        <v>#REF!</v>
      </c>
      <c r="L54" s="4">
        <f>SUM(L57:L79)-L58</f>
        <v>0</v>
      </c>
      <c r="M54" s="4" t="e">
        <f>#REF!+J54</f>
        <v>#REF!</v>
      </c>
      <c r="N54" s="4" t="e">
        <f>SUM(N57:N80)-N58</f>
        <v>#REF!</v>
      </c>
      <c r="O54" s="4">
        <f>SUM(O57:O79)-O58</f>
        <v>0</v>
      </c>
      <c r="P54" s="4" t="e">
        <f>#REF!</f>
        <v>#REF!</v>
      </c>
      <c r="Q54" s="4" t="e">
        <f>SUM(Q57:Q80)-Q58</f>
        <v>#REF!</v>
      </c>
      <c r="R54" s="4">
        <f>SUM(R57:R79)-R58</f>
        <v>0</v>
      </c>
      <c r="S54" s="5" t="e">
        <f>P54-M54-T54</f>
        <v>#REF!</v>
      </c>
      <c r="T54" s="5" t="e">
        <f>#REF!</f>
        <v>#REF!</v>
      </c>
      <c r="U54" s="4">
        <f>SUM(U57:U80)-U58</f>
        <v>0</v>
      </c>
      <c r="V54" s="5" t="e">
        <f t="shared" si="46"/>
        <v>#REF!</v>
      </c>
      <c r="W54" s="4">
        <f>SUM(W57:W80)-W58</f>
        <v>0</v>
      </c>
      <c r="X54" s="5" t="e">
        <f t="shared" si="47"/>
        <v>#REF!</v>
      </c>
      <c r="Y54" s="4">
        <f>SUM(Y57:Y80)-Y58</f>
        <v>0</v>
      </c>
      <c r="Z54" s="5" t="e">
        <f t="shared" si="48"/>
        <v>#REF!</v>
      </c>
      <c r="AA54" s="4">
        <f>SUM(AA57:AA80)-AA58</f>
        <v>0</v>
      </c>
      <c r="AB54" s="5" t="e">
        <f t="shared" si="49"/>
        <v>#REF!</v>
      </c>
      <c r="AC54" s="4">
        <f>SUM(AC57:AC80)-AC58</f>
        <v>322141.67</v>
      </c>
      <c r="AD54" s="5" t="e">
        <f t="shared" si="50"/>
        <v>#REF!</v>
      </c>
      <c r="AE54" s="4">
        <f>SUM(AE57:AE80)-AE58</f>
        <v>0</v>
      </c>
      <c r="AF54" s="5" t="e">
        <f>AD54-AE54</f>
        <v>#REF!</v>
      </c>
      <c r="AG54" s="4">
        <f>SUM(AG57:AG80)-AG58</f>
        <v>25193</v>
      </c>
      <c r="AH54" s="5" t="e">
        <f>AF54-AG54</f>
        <v>#REF!</v>
      </c>
      <c r="AI54" s="4">
        <f>SUM(AI57:AI80)-AI58</f>
        <v>23205.440000000002</v>
      </c>
      <c r="AJ54" s="5" t="e">
        <f>AH54-AI54</f>
        <v>#REF!</v>
      </c>
      <c r="AK54" s="4">
        <f>SUM(AK57:AK80)-AK58</f>
        <v>10569.95</v>
      </c>
      <c r="AL54" s="5" t="e">
        <f>AJ54-AK54</f>
        <v>#REF!</v>
      </c>
      <c r="AM54" s="4">
        <f>SUM(AM57:AM80)-AM58</f>
        <v>40</v>
      </c>
      <c r="AN54" s="5" t="e">
        <f>AL54-AM54</f>
        <v>#REF!</v>
      </c>
      <c r="AO54" s="4">
        <f>SUM(AO57:AO80)-AO58</f>
        <v>39481.599999999999</v>
      </c>
      <c r="AP54" s="5" t="e">
        <f>AN54-AO54</f>
        <v>#REF!</v>
      </c>
      <c r="AQ54" s="4">
        <f>SUM(AQ57:AQ80)-AQ58</f>
        <v>0</v>
      </c>
      <c r="AR54" s="5" t="e">
        <f>AP54-AQ54</f>
        <v>#REF!</v>
      </c>
      <c r="AS54" s="4">
        <f>SUM(AS57:AS80)-AS58</f>
        <v>0</v>
      </c>
      <c r="AT54" s="5" t="e">
        <f>AR54-AS54</f>
        <v>#REF!</v>
      </c>
      <c r="AU54" s="4">
        <f>SUM(AU57:AU80)-AU58</f>
        <v>278795</v>
      </c>
      <c r="AV54" s="5" t="e">
        <f>AT54-AU54</f>
        <v>#REF!</v>
      </c>
      <c r="AW54" s="4">
        <f>SUM(AW57:AW80)-AW58</f>
        <v>32060.620000000003</v>
      </c>
      <c r="AX54" s="5" t="e">
        <f>AV54-AW54</f>
        <v>#REF!</v>
      </c>
      <c r="AY54" s="4">
        <f>SUM(AY57:AY80)-AY58</f>
        <v>4971</v>
      </c>
      <c r="AZ54" s="5" t="e">
        <f>AX54-AY54</f>
        <v>#REF!</v>
      </c>
      <c r="BA54" s="4">
        <f>SUM(BA57:BA80)-BA58</f>
        <v>0</v>
      </c>
      <c r="BB54" s="5" t="e">
        <f>AZ54-BA54</f>
        <v>#REF!</v>
      </c>
      <c r="BC54" s="4">
        <f>SUM(BC57:BC80)-BC58</f>
        <v>0</v>
      </c>
      <c r="BD54" s="5" t="e">
        <f>BB54-BC54</f>
        <v>#REF!</v>
      </c>
      <c r="BE54" s="4">
        <f>SUM(BE57:BE80)-BE58</f>
        <v>35000</v>
      </c>
      <c r="BF54" s="5" t="e">
        <f>BD54-BE54</f>
        <v>#REF!</v>
      </c>
      <c r="BG54" s="4">
        <f>SUM(BG57:BG80)-BG58</f>
        <v>0</v>
      </c>
      <c r="BH54" s="5" t="e">
        <f>BF54-BG54</f>
        <v>#REF!</v>
      </c>
      <c r="BI54" s="4">
        <f>SUM(BI57:BI80)-BI58</f>
        <v>0</v>
      </c>
      <c r="BJ54" s="4">
        <f>SUM(BJ57:BJ80)-BJ58</f>
        <v>0</v>
      </c>
      <c r="BK54" s="5" t="e">
        <f>BH54-BI54</f>
        <v>#REF!</v>
      </c>
      <c r="BL54" s="4" t="e">
        <f>SUM(BL57:BL80)-BL58</f>
        <v>#REF!</v>
      </c>
      <c r="BM54" s="4">
        <f>SUM(BM57:BM79)-BM58</f>
        <v>0</v>
      </c>
      <c r="BN54" s="4">
        <f t="shared" si="52"/>
        <v>771458.27999999991</v>
      </c>
      <c r="BO54" s="4">
        <f>SUM(BO57:BO80)-BO58</f>
        <v>771458.28</v>
      </c>
      <c r="BP54" s="4">
        <f>SUM(BP57:BP79)-BP58</f>
        <v>0</v>
      </c>
      <c r="BQ54" s="4" t="e">
        <f t="shared" si="15"/>
        <v>#REF!</v>
      </c>
      <c r="BR54" s="4" t="e">
        <f>SUM(BR57:BR80)-BR58</f>
        <v>#REF!</v>
      </c>
      <c r="BS54" s="4">
        <f>SUM(BS57:BS79)-BS58</f>
        <v>0</v>
      </c>
      <c r="BT54" s="4" t="e">
        <f>P54-BQ54-BK54</f>
        <v>#REF!</v>
      </c>
      <c r="BU54" s="4">
        <f>SUM(BU57:BU80)-BU58</f>
        <v>0</v>
      </c>
      <c r="BV54" s="4" t="e">
        <f t="shared" si="53"/>
        <v>#REF!</v>
      </c>
      <c r="BW54" s="4" t="e">
        <f>SUM(BW57:BW80)-BW58</f>
        <v>#REF!</v>
      </c>
      <c r="BX54" s="4">
        <f>SUM(BX57:BX79)-BX58</f>
        <v>0</v>
      </c>
      <c r="BY54" s="4">
        <f>SUM(BY57:BY80)-BY58</f>
        <v>0</v>
      </c>
      <c r="BZ54" s="5" t="e">
        <f t="shared" si="200"/>
        <v>#REF!</v>
      </c>
      <c r="CA54" s="4">
        <f>SUM(CA57:CA80)-CA58</f>
        <v>0</v>
      </c>
      <c r="CB54" s="5" t="e">
        <f>BZ54-CA54</f>
        <v>#REF!</v>
      </c>
      <c r="CC54" s="4">
        <f>SUM(CC57:CC80)-CC58</f>
        <v>0</v>
      </c>
      <c r="CD54" s="5" t="e">
        <f>CB54-CC54</f>
        <v>#REF!</v>
      </c>
      <c r="CE54" s="4">
        <f>SUM(CE57:CE80)-CE58</f>
        <v>73000</v>
      </c>
      <c r="CF54" s="5" t="e">
        <f>CD54-CE54</f>
        <v>#REF!</v>
      </c>
      <c r="CG54" s="4">
        <f>SUM(CG57:CG80)-CG58</f>
        <v>0</v>
      </c>
      <c r="CH54" s="5" t="e">
        <f>CF54-CG54</f>
        <v>#REF!</v>
      </c>
      <c r="CI54" s="4">
        <f>SUM(CI57:CI80)-CI58</f>
        <v>350000</v>
      </c>
      <c r="CJ54" s="5" t="e">
        <f>CH54-CI54</f>
        <v>#REF!</v>
      </c>
      <c r="CK54" s="4">
        <f>SUM(CK57:CK80)-CK58</f>
        <v>0</v>
      </c>
      <c r="CL54" s="5" t="e">
        <f>CJ54-CK54</f>
        <v>#REF!</v>
      </c>
      <c r="CM54" s="4">
        <f>SUM(CM57:CM80)-CM58</f>
        <v>3369.8</v>
      </c>
      <c r="CN54" s="5" t="e">
        <f>CL54-CM54</f>
        <v>#REF!</v>
      </c>
      <c r="CO54" s="4">
        <f>SUM(CO57:CO80)-CO58</f>
        <v>147884</v>
      </c>
      <c r="CP54" s="5" t="e">
        <f>CN54-CO54</f>
        <v>#REF!</v>
      </c>
      <c r="CQ54" s="4">
        <f>SUM(CQ57:CQ80)-CQ58</f>
        <v>0</v>
      </c>
      <c r="CR54" s="5" t="e">
        <f>CP54-CQ54</f>
        <v>#REF!</v>
      </c>
      <c r="CS54" s="4">
        <f>SUM(CS57:CS80)-CS58</f>
        <v>12700</v>
      </c>
      <c r="CT54" s="5" t="e">
        <f>CR54-CS54</f>
        <v>#REF!</v>
      </c>
      <c r="CU54" s="4">
        <f>SUM(CU57:CU80)-CU58</f>
        <v>64601</v>
      </c>
      <c r="CV54" s="5" t="e">
        <f>CT54-CU54</f>
        <v>#REF!</v>
      </c>
      <c r="CW54" s="4">
        <f>SUM(CW57:CW80)-CW58</f>
        <v>19930</v>
      </c>
      <c r="CX54" s="5" t="e">
        <f>CV54-CW54</f>
        <v>#REF!</v>
      </c>
      <c r="CY54" s="4">
        <f>SUM(CY57:CY80)-CY58</f>
        <v>0</v>
      </c>
      <c r="CZ54" s="5" t="e">
        <f>CX54-CY54</f>
        <v>#REF!</v>
      </c>
      <c r="DA54" s="4">
        <f>SUM(DA57:DA80)-DA58</f>
        <v>0</v>
      </c>
      <c r="DB54" s="5" t="e">
        <f>CZ54-DA54</f>
        <v>#REF!</v>
      </c>
      <c r="DC54" s="4">
        <f>SUM(DC57:DC80)-DC58</f>
        <v>174156</v>
      </c>
      <c r="DD54" s="5" t="e">
        <f>DB54-DC54</f>
        <v>#REF!</v>
      </c>
      <c r="DE54" s="4">
        <f>SUM(DE57:DE80)-DE58</f>
        <v>50000</v>
      </c>
      <c r="DF54" s="5" t="e">
        <f>DD54-DE54</f>
        <v>#REF!</v>
      </c>
      <c r="DG54" s="4">
        <f>SUM(DG57:DG80)-DG58</f>
        <v>3540</v>
      </c>
      <c r="DH54" s="5" t="e">
        <f>DF54-DG54</f>
        <v>#REF!</v>
      </c>
      <c r="DI54" s="4">
        <f>SUM(DI57:DI80)-DI58</f>
        <v>0</v>
      </c>
      <c r="DJ54" s="5" t="e">
        <f>DH54-DI54</f>
        <v>#REF!</v>
      </c>
      <c r="DK54" s="4">
        <f>SUM(DK57:DK80)-DK58</f>
        <v>4000</v>
      </c>
      <c r="DL54" s="5" t="e">
        <f>DJ54-DK54</f>
        <v>#REF!</v>
      </c>
      <c r="DM54" s="4">
        <f>SUM(DM57:DM80)-DM58</f>
        <v>0</v>
      </c>
      <c r="DN54" s="5" t="e">
        <f>DL54-DM54</f>
        <v>#REF!</v>
      </c>
      <c r="DO54" s="4">
        <f>SUM(DO57:DO80)-DO58</f>
        <v>0</v>
      </c>
      <c r="DP54" s="5"/>
      <c r="DQ54" s="5" t="e">
        <f>DN54-DO54</f>
        <v>#REF!</v>
      </c>
      <c r="DR54" s="4">
        <f t="shared" si="55"/>
        <v>903180.80000000005</v>
      </c>
      <c r="DS54" s="4">
        <f>SUM(DS57:DS80)-DS58</f>
        <v>903180.80000000005</v>
      </c>
      <c r="DT54" s="4">
        <f>SUM(DT57:DT79)-DT58</f>
        <v>0</v>
      </c>
      <c r="DU54" s="4" t="e">
        <f t="shared" si="38"/>
        <v>#REF!</v>
      </c>
      <c r="DV54" s="4" t="e">
        <f>SUM(DV57:DV80)-DV58</f>
        <v>#REF!</v>
      </c>
      <c r="DW54" s="4">
        <f>SUM(DW57:DW79)-DW58</f>
        <v>0</v>
      </c>
      <c r="DX54" s="4">
        <f>SUM(DX57:DX80)-DX58</f>
        <v>0</v>
      </c>
      <c r="DY54" s="4" t="e">
        <f t="shared" si="201"/>
        <v>#REF!</v>
      </c>
      <c r="DZ54" s="4">
        <f>SUM(DZ57:DZ80)-DZ58</f>
        <v>0</v>
      </c>
      <c r="EA54" s="4" t="e">
        <f t="shared" si="202"/>
        <v>#REF!</v>
      </c>
      <c r="EB54" s="4">
        <f>SUM(EB57:EB80)-EB58</f>
        <v>0</v>
      </c>
      <c r="EC54" s="4" t="e">
        <f t="shared" si="203"/>
        <v>#REF!</v>
      </c>
      <c r="ED54" s="4">
        <f>SUM(ED57:ED80)-ED58</f>
        <v>250100</v>
      </c>
      <c r="EE54" s="4" t="e">
        <f t="shared" si="245"/>
        <v>#REF!</v>
      </c>
      <c r="EF54" s="4">
        <f>SUM(EF57:EF80)-EF58</f>
        <v>0</v>
      </c>
      <c r="EG54" s="4" t="e">
        <f t="shared" si="246"/>
        <v>#REF!</v>
      </c>
      <c r="EH54" s="4">
        <f>SUM(EH57:EH80)-EH58</f>
        <v>160000</v>
      </c>
      <c r="EI54" s="4" t="e">
        <f t="shared" si="247"/>
        <v>#REF!</v>
      </c>
      <c r="EJ54" s="4">
        <f>SUM(EJ57:EJ80)-EJ58</f>
        <v>0</v>
      </c>
      <c r="EK54" s="4" t="e">
        <f t="shared" si="248"/>
        <v>#REF!</v>
      </c>
      <c r="EL54" s="4">
        <f>SUM(EL57:EL80)-EL58</f>
        <v>18400</v>
      </c>
      <c r="EM54" s="4" t="e">
        <f t="shared" si="249"/>
        <v>#REF!</v>
      </c>
      <c r="EN54" s="4">
        <f>SUM(EN57:EN80)-EN58</f>
        <v>160000</v>
      </c>
      <c r="EO54" s="4" t="e">
        <f t="shared" si="250"/>
        <v>#REF!</v>
      </c>
      <c r="EP54" s="4">
        <f>SUM(EP57:EP80)-EP58</f>
        <v>0</v>
      </c>
      <c r="EQ54" s="4" t="e">
        <f t="shared" si="251"/>
        <v>#REF!</v>
      </c>
      <c r="ER54" s="4">
        <f>SUM(ER57:ER80)-ER58</f>
        <v>0</v>
      </c>
      <c r="ES54" s="4">
        <f>SUM(ES57:ES80)-ES58</f>
        <v>0</v>
      </c>
      <c r="ET54" s="4">
        <f>SUM(ET57:ET79)-ET58</f>
        <v>0</v>
      </c>
      <c r="EU54" s="4" t="e">
        <f t="shared" si="66"/>
        <v>#REF!</v>
      </c>
      <c r="EV54" s="4">
        <f>SUM(EV57:EV80)-EV58</f>
        <v>53251</v>
      </c>
      <c r="EW54" s="4" t="e">
        <f t="shared" si="252"/>
        <v>#REF!</v>
      </c>
      <c r="EX54" s="4">
        <f>SUM(EX57:EX80)-EX58</f>
        <v>13780</v>
      </c>
      <c r="EY54" s="4" t="e">
        <f t="shared" si="253"/>
        <v>#REF!</v>
      </c>
      <c r="EZ54" s="4">
        <f>SUM(EZ57:EZ80)-EZ58</f>
        <v>0</v>
      </c>
      <c r="FA54" s="4" t="e">
        <f t="shared" si="254"/>
        <v>#REF!</v>
      </c>
      <c r="FB54" s="4">
        <f>SUM(FB57:FB80)-FB58</f>
        <v>10471</v>
      </c>
      <c r="FC54" s="4" t="e">
        <f t="shared" si="255"/>
        <v>#REF!</v>
      </c>
      <c r="FD54" s="4">
        <f>SUM(FD57:FD80)-FD58</f>
        <v>152.88999999999999</v>
      </c>
      <c r="FE54" s="4" t="e">
        <f t="shared" si="256"/>
        <v>#REF!</v>
      </c>
      <c r="FF54" s="4">
        <f>SUM(FF57:FF80)-FF58</f>
        <v>0</v>
      </c>
      <c r="FG54" s="4" t="e">
        <f t="shared" si="257"/>
        <v>#REF!</v>
      </c>
      <c r="FH54" s="4">
        <f>SUM(FH57:FH80)-FH58</f>
        <v>0</v>
      </c>
      <c r="FI54" s="4" t="e">
        <f t="shared" si="258"/>
        <v>#REF!</v>
      </c>
      <c r="FJ54" s="4">
        <f t="shared" si="74"/>
        <v>666154.89</v>
      </c>
      <c r="FK54" s="4">
        <f>SUM(FK57:FK80)-FK58</f>
        <v>666154.89</v>
      </c>
      <c r="FL54" s="4">
        <f>SUM(FL57:FL79)-FL58</f>
        <v>0</v>
      </c>
      <c r="FM54" s="4" t="e">
        <f t="shared" si="75"/>
        <v>#REF!</v>
      </c>
      <c r="FN54" s="4" t="e">
        <f>SUM(FN57:FN80)-FN58</f>
        <v>#REF!</v>
      </c>
      <c r="FO54" s="4">
        <f>SUM(FO57:FO79)-FO58</f>
        <v>0</v>
      </c>
      <c r="FP54" s="4">
        <f>SUM(FP57:FP80)-FP58</f>
        <v>296150</v>
      </c>
      <c r="FQ54" s="4" t="e">
        <f t="shared" si="76"/>
        <v>#REF!</v>
      </c>
      <c r="FR54" s="4">
        <f>SUM(FR57:FR80)-FR58</f>
        <v>0</v>
      </c>
      <c r="FS54" s="4" t="e">
        <f t="shared" si="259"/>
        <v>#REF!</v>
      </c>
      <c r="FT54" s="4">
        <f>SUM(FT57:FT80)-FT58</f>
        <v>0</v>
      </c>
      <c r="FU54" s="4" t="e">
        <f t="shared" si="260"/>
        <v>#REF!</v>
      </c>
      <c r="FV54" s="4">
        <f>SUM(FV57:FV80)-FV58</f>
        <v>0</v>
      </c>
      <c r="FW54" s="4" t="e">
        <f t="shared" si="261"/>
        <v>#REF!</v>
      </c>
      <c r="FX54" s="4" t="e">
        <f t="shared" si="221"/>
        <v>#REF!</v>
      </c>
      <c r="FY54" s="4" t="e">
        <f>SUM(FY57:FY80)-FY58</f>
        <v>#REF!</v>
      </c>
      <c r="FZ54" s="4">
        <f>SUM(FZ57:FZ79)-FZ58</f>
        <v>0</v>
      </c>
      <c r="GA54" s="4">
        <f>SUM(GA57:GA80)-GA58</f>
        <v>145000</v>
      </c>
      <c r="GB54" s="4" t="e">
        <f t="shared" si="39"/>
        <v>#REF!</v>
      </c>
      <c r="GC54" s="4">
        <f>SUM(GC57:GC80)-GC58</f>
        <v>14500</v>
      </c>
      <c r="GD54" s="4" t="e">
        <f t="shared" si="262"/>
        <v>#REF!</v>
      </c>
      <c r="GE54" s="4">
        <f>SUM(GE57:GE80)-GE58</f>
        <v>9475</v>
      </c>
      <c r="GF54" s="4" t="e">
        <f t="shared" si="263"/>
        <v>#REF!</v>
      </c>
      <c r="GG54" s="4">
        <f>SUM(GG57:GG80)-GG58</f>
        <v>6400</v>
      </c>
      <c r="GH54" s="4" t="e">
        <f t="shared" si="264"/>
        <v>#REF!</v>
      </c>
      <c r="GI54" s="4">
        <f>SUM(GI57:GI80)-GI58</f>
        <v>0</v>
      </c>
      <c r="GJ54" s="4" t="e">
        <f t="shared" si="265"/>
        <v>#REF!</v>
      </c>
      <c r="GK54" s="4">
        <f>SUM(GK57:GK80)-GK58</f>
        <v>7850</v>
      </c>
      <c r="GL54" s="4" t="e">
        <f t="shared" si="266"/>
        <v>#REF!</v>
      </c>
      <c r="GM54" s="4">
        <f>SUM(GM57:GM80)-GM58</f>
        <v>194889.21</v>
      </c>
      <c r="GN54" s="4" t="e">
        <f t="shared" si="267"/>
        <v>#REF!</v>
      </c>
      <c r="GO54" s="4">
        <f>SUM(GO57:GO80)-GO58</f>
        <v>10720</v>
      </c>
      <c r="GP54" s="4" t="e">
        <f t="shared" si="268"/>
        <v>#REF!</v>
      </c>
      <c r="GQ54" s="4">
        <f>SUM(GQ57:GQ80)-GQ58</f>
        <v>39429</v>
      </c>
      <c r="GR54" s="4" t="e">
        <f t="shared" si="269"/>
        <v>#REF!</v>
      </c>
      <c r="GS54" s="4">
        <f>SUM(GS57:GS80)-GS58</f>
        <v>0</v>
      </c>
      <c r="GT54" s="4" t="e">
        <f t="shared" si="270"/>
        <v>#REF!</v>
      </c>
      <c r="GU54" s="4">
        <f>SUM(GU57:GU80)-GU58</f>
        <v>0</v>
      </c>
      <c r="GV54" s="4" t="e">
        <f t="shared" si="271"/>
        <v>#REF!</v>
      </c>
      <c r="GW54" s="4">
        <f>SUM(GW57:GW80)-GW58</f>
        <v>0</v>
      </c>
      <c r="GX54" s="4" t="e">
        <f t="shared" si="272"/>
        <v>#REF!</v>
      </c>
      <c r="GY54" s="4">
        <f>SUM(GY57:GY80)-GY58</f>
        <v>0</v>
      </c>
      <c r="GZ54" s="4" t="e">
        <f t="shared" si="273"/>
        <v>#REF!</v>
      </c>
      <c r="HA54" s="4">
        <f>SUM(HA57:HA80)-HA58</f>
        <v>0</v>
      </c>
      <c r="HB54" s="4" t="e">
        <f t="shared" si="274"/>
        <v>#REF!</v>
      </c>
      <c r="HC54" s="4">
        <f t="shared" si="235"/>
        <v>724413.21</v>
      </c>
      <c r="HD54" s="4">
        <f>SUM(HD57:HD80)-HD58</f>
        <v>724413.21</v>
      </c>
      <c r="HE54" s="4">
        <f>SUM(HE57:HE79)-HE58</f>
        <v>0</v>
      </c>
      <c r="HF54" s="4" t="e">
        <f t="shared" si="236"/>
        <v>#REF!</v>
      </c>
      <c r="HG54" s="4" t="e">
        <f>SUM(HG57:HG80)-HG58</f>
        <v>#REF!</v>
      </c>
      <c r="HH54" s="4">
        <f>SUM(HH57:HH79)-HH58</f>
        <v>0</v>
      </c>
      <c r="HI54" s="4">
        <f>SUM(HI57:HI80)-HI58</f>
        <v>282243</v>
      </c>
      <c r="HJ54" s="4" t="e">
        <f t="shared" si="237"/>
        <v>#REF!</v>
      </c>
      <c r="HK54" s="4">
        <f>SUM(HK57:HK80)-HK58</f>
        <v>0</v>
      </c>
      <c r="HL54" s="4" t="e">
        <f t="shared" si="238"/>
        <v>#REF!</v>
      </c>
      <c r="HM54" s="4">
        <f>SUM(HM57:HM80)-HM58</f>
        <v>0</v>
      </c>
      <c r="HN54" s="4" t="e">
        <f t="shared" si="96"/>
        <v>#REF!</v>
      </c>
      <c r="HO54" s="4" t="e">
        <f t="shared" si="239"/>
        <v>#REF!</v>
      </c>
      <c r="HP54" s="4" t="e">
        <f>SUM(HP57:HP80)-HP58</f>
        <v>#REF!</v>
      </c>
      <c r="HQ54" s="4">
        <f>SUM(HQ57:HQ79)-HQ58</f>
        <v>0</v>
      </c>
      <c r="HR54" s="4" t="e">
        <f t="shared" si="97"/>
        <v>#REF!</v>
      </c>
      <c r="HS54" s="4">
        <f>SUM(HS57:HS80)-HS58</f>
        <v>8662</v>
      </c>
      <c r="HT54" s="4" t="e">
        <f>HN54-HS54</f>
        <v>#REF!</v>
      </c>
      <c r="HU54" s="4">
        <f>SUM(HU57:HU80)-HU58</f>
        <v>-465334</v>
      </c>
      <c r="HV54" s="4" t="e">
        <f t="shared" si="99"/>
        <v>#REF!</v>
      </c>
      <c r="HW54" s="4" t="e">
        <f t="shared" si="100"/>
        <v>#REF!</v>
      </c>
      <c r="HX54" s="4" t="e">
        <f>SUM(HX57:HX80)-HX58</f>
        <v>#REF!</v>
      </c>
      <c r="HY54" s="4">
        <f>SUM(HY57:HY79)-HY58</f>
        <v>0</v>
      </c>
      <c r="HZ54" s="4">
        <f>HZ55+HZ64+HZ76</f>
        <v>9150027</v>
      </c>
      <c r="IA54" s="4">
        <f t="shared" ref="IA54:IO54" si="275">IA55+IA64+IA76</f>
        <v>9150027</v>
      </c>
      <c r="IB54" s="4">
        <f t="shared" si="275"/>
        <v>0</v>
      </c>
      <c r="IC54" s="4">
        <f t="shared" si="275"/>
        <v>0</v>
      </c>
      <c r="ID54" s="4" t="e">
        <f t="shared" si="275"/>
        <v>#REF!</v>
      </c>
      <c r="IE54" s="4">
        <f t="shared" si="275"/>
        <v>147300</v>
      </c>
      <c r="IF54" s="4" t="e">
        <f t="shared" si="275"/>
        <v>#REF!</v>
      </c>
      <c r="IG54" s="4">
        <f t="shared" si="275"/>
        <v>5350</v>
      </c>
      <c r="IH54" s="4" t="e">
        <f t="shared" si="275"/>
        <v>#REF!</v>
      </c>
      <c r="II54" s="4">
        <f t="shared" si="275"/>
        <v>0</v>
      </c>
      <c r="IJ54" s="4" t="e">
        <f t="shared" si="275"/>
        <v>#REF!</v>
      </c>
      <c r="IK54" s="4">
        <f t="shared" si="275"/>
        <v>0</v>
      </c>
      <c r="IL54" s="4" t="e">
        <f t="shared" si="275"/>
        <v>#REF!</v>
      </c>
      <c r="IM54" s="4">
        <f t="shared" si="275"/>
        <v>0</v>
      </c>
      <c r="IN54" s="4">
        <f t="shared" si="275"/>
        <v>10018382</v>
      </c>
      <c r="IO54" s="4">
        <f t="shared" si="275"/>
        <v>10018382</v>
      </c>
    </row>
    <row r="55" spans="1:249" s="16" customFormat="1" ht="30" customHeight="1">
      <c r="A55" s="54" t="s">
        <v>496</v>
      </c>
      <c r="B55" s="7" t="s">
        <v>55</v>
      </c>
      <c r="C55" s="7" t="s">
        <v>5</v>
      </c>
      <c r="D55" s="7" t="s">
        <v>7</v>
      </c>
      <c r="E55" s="7" t="s">
        <v>147</v>
      </c>
      <c r="F55" s="7" t="s">
        <v>24</v>
      </c>
      <c r="G55" s="6" t="s">
        <v>47</v>
      </c>
      <c r="H55" s="14"/>
      <c r="I55" s="14"/>
      <c r="J55" s="4"/>
      <c r="K55" s="4"/>
      <c r="L55" s="4"/>
      <c r="M55" s="4"/>
      <c r="N55" s="4"/>
      <c r="O55" s="4"/>
      <c r="P55" s="4"/>
      <c r="Q55" s="4"/>
      <c r="R55" s="4"/>
      <c r="S55" s="5"/>
      <c r="T55" s="5"/>
      <c r="U55" s="4"/>
      <c r="V55" s="5"/>
      <c r="W55" s="4"/>
      <c r="X55" s="5"/>
      <c r="Y55" s="4"/>
      <c r="Z55" s="5"/>
      <c r="AA55" s="4"/>
      <c r="AB55" s="5"/>
      <c r="AC55" s="4"/>
      <c r="AD55" s="5"/>
      <c r="AE55" s="4"/>
      <c r="AF55" s="5"/>
      <c r="AG55" s="4"/>
      <c r="AH55" s="5"/>
      <c r="AI55" s="4"/>
      <c r="AJ55" s="5"/>
      <c r="AK55" s="4"/>
      <c r="AL55" s="5"/>
      <c r="AM55" s="4"/>
      <c r="AN55" s="5"/>
      <c r="AO55" s="4"/>
      <c r="AP55" s="5"/>
      <c r="AQ55" s="4"/>
      <c r="AR55" s="5"/>
      <c r="AS55" s="4"/>
      <c r="AT55" s="5"/>
      <c r="AU55" s="4"/>
      <c r="AV55" s="5"/>
      <c r="AW55" s="4"/>
      <c r="AX55" s="5"/>
      <c r="AY55" s="4"/>
      <c r="AZ55" s="5"/>
      <c r="BA55" s="4"/>
      <c r="BB55" s="5"/>
      <c r="BC55" s="4"/>
      <c r="BD55" s="5"/>
      <c r="BE55" s="4"/>
      <c r="BF55" s="5"/>
      <c r="BG55" s="4"/>
      <c r="BH55" s="5"/>
      <c r="BI55" s="4"/>
      <c r="BJ55" s="4"/>
      <c r="BK55" s="5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5"/>
      <c r="CA55" s="4"/>
      <c r="CB55" s="5"/>
      <c r="CC55" s="4"/>
      <c r="CD55" s="5"/>
      <c r="CE55" s="4"/>
      <c r="CF55" s="5"/>
      <c r="CG55" s="4"/>
      <c r="CH55" s="5"/>
      <c r="CI55" s="4"/>
      <c r="CJ55" s="5"/>
      <c r="CK55" s="4"/>
      <c r="CL55" s="5"/>
      <c r="CM55" s="4"/>
      <c r="CN55" s="5"/>
      <c r="CO55" s="4"/>
      <c r="CP55" s="5"/>
      <c r="CQ55" s="4"/>
      <c r="CR55" s="5"/>
      <c r="CS55" s="4"/>
      <c r="CT55" s="5"/>
      <c r="CU55" s="4"/>
      <c r="CV55" s="5"/>
      <c r="CW55" s="4"/>
      <c r="CX55" s="5"/>
      <c r="CY55" s="4"/>
      <c r="CZ55" s="5"/>
      <c r="DA55" s="4"/>
      <c r="DB55" s="5"/>
      <c r="DC55" s="4"/>
      <c r="DD55" s="5"/>
      <c r="DE55" s="4"/>
      <c r="DF55" s="5"/>
      <c r="DG55" s="4"/>
      <c r="DH55" s="5"/>
      <c r="DI55" s="4"/>
      <c r="DJ55" s="5"/>
      <c r="DK55" s="4"/>
      <c r="DL55" s="5"/>
      <c r="DM55" s="4"/>
      <c r="DN55" s="5"/>
      <c r="DO55" s="4"/>
      <c r="DP55" s="5"/>
      <c r="DQ55" s="5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>
        <f>HZ56</f>
        <v>7237618</v>
      </c>
      <c r="IA55" s="4">
        <f t="shared" ref="IA55:IO55" si="276">IA56</f>
        <v>7237618</v>
      </c>
      <c r="IB55" s="4">
        <f t="shared" si="276"/>
        <v>0</v>
      </c>
      <c r="IC55" s="4">
        <f t="shared" si="276"/>
        <v>0</v>
      </c>
      <c r="ID55" s="4" t="e">
        <f t="shared" si="276"/>
        <v>#REF!</v>
      </c>
      <c r="IE55" s="4">
        <f t="shared" si="276"/>
        <v>140000</v>
      </c>
      <c r="IF55" s="4" t="e">
        <f t="shared" si="276"/>
        <v>#REF!</v>
      </c>
      <c r="IG55" s="4">
        <f t="shared" si="276"/>
        <v>0</v>
      </c>
      <c r="IH55" s="4" t="e">
        <f t="shared" si="276"/>
        <v>#REF!</v>
      </c>
      <c r="II55" s="4">
        <f t="shared" si="276"/>
        <v>0</v>
      </c>
      <c r="IJ55" s="4" t="e">
        <f t="shared" si="276"/>
        <v>#REF!</v>
      </c>
      <c r="IK55" s="4">
        <f t="shared" si="276"/>
        <v>0</v>
      </c>
      <c r="IL55" s="4" t="e">
        <f t="shared" si="276"/>
        <v>#REF!</v>
      </c>
      <c r="IM55" s="4">
        <f t="shared" si="276"/>
        <v>0</v>
      </c>
      <c r="IN55" s="4">
        <f t="shared" si="276"/>
        <v>7895433</v>
      </c>
      <c r="IO55" s="4">
        <f t="shared" si="276"/>
        <v>7895433</v>
      </c>
    </row>
    <row r="56" spans="1:249" s="16" customFormat="1" ht="31.5" customHeight="1">
      <c r="A56" s="54" t="s">
        <v>497</v>
      </c>
      <c r="B56" s="7" t="s">
        <v>55</v>
      </c>
      <c r="C56" s="7" t="s">
        <v>5</v>
      </c>
      <c r="D56" s="7" t="s">
        <v>7</v>
      </c>
      <c r="E56" s="7" t="s">
        <v>147</v>
      </c>
      <c r="F56" s="7" t="s">
        <v>24</v>
      </c>
      <c r="G56" s="6" t="s">
        <v>498</v>
      </c>
      <c r="H56" s="14"/>
      <c r="I56" s="14"/>
      <c r="J56" s="4"/>
      <c r="K56" s="4"/>
      <c r="L56" s="4"/>
      <c r="M56" s="4"/>
      <c r="N56" s="4"/>
      <c r="O56" s="4"/>
      <c r="P56" s="4"/>
      <c r="Q56" s="4"/>
      <c r="R56" s="4"/>
      <c r="S56" s="5"/>
      <c r="T56" s="5"/>
      <c r="U56" s="4"/>
      <c r="V56" s="5"/>
      <c r="W56" s="4"/>
      <c r="X56" s="5"/>
      <c r="Y56" s="4"/>
      <c r="Z56" s="5"/>
      <c r="AA56" s="4"/>
      <c r="AB56" s="5"/>
      <c r="AC56" s="4"/>
      <c r="AD56" s="5"/>
      <c r="AE56" s="4"/>
      <c r="AF56" s="5"/>
      <c r="AG56" s="4"/>
      <c r="AH56" s="5"/>
      <c r="AI56" s="4"/>
      <c r="AJ56" s="5"/>
      <c r="AK56" s="4"/>
      <c r="AL56" s="5"/>
      <c r="AM56" s="4"/>
      <c r="AN56" s="5"/>
      <c r="AO56" s="4"/>
      <c r="AP56" s="5"/>
      <c r="AQ56" s="4"/>
      <c r="AR56" s="5"/>
      <c r="AS56" s="4"/>
      <c r="AT56" s="5"/>
      <c r="AU56" s="4"/>
      <c r="AV56" s="5"/>
      <c r="AW56" s="4"/>
      <c r="AX56" s="5"/>
      <c r="AY56" s="4"/>
      <c r="AZ56" s="5"/>
      <c r="BA56" s="4"/>
      <c r="BB56" s="5"/>
      <c r="BC56" s="4"/>
      <c r="BD56" s="5"/>
      <c r="BE56" s="4"/>
      <c r="BF56" s="5"/>
      <c r="BG56" s="4"/>
      <c r="BH56" s="5"/>
      <c r="BI56" s="4"/>
      <c r="BJ56" s="4"/>
      <c r="BK56" s="5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5"/>
      <c r="CA56" s="4"/>
      <c r="CB56" s="5"/>
      <c r="CC56" s="4"/>
      <c r="CD56" s="5"/>
      <c r="CE56" s="4"/>
      <c r="CF56" s="5"/>
      <c r="CG56" s="4"/>
      <c r="CH56" s="5"/>
      <c r="CI56" s="4"/>
      <c r="CJ56" s="5"/>
      <c r="CK56" s="4"/>
      <c r="CL56" s="5"/>
      <c r="CM56" s="4"/>
      <c r="CN56" s="5"/>
      <c r="CO56" s="4"/>
      <c r="CP56" s="5"/>
      <c r="CQ56" s="4"/>
      <c r="CR56" s="5"/>
      <c r="CS56" s="4"/>
      <c r="CT56" s="5"/>
      <c r="CU56" s="4"/>
      <c r="CV56" s="5"/>
      <c r="CW56" s="4"/>
      <c r="CX56" s="5"/>
      <c r="CY56" s="4"/>
      <c r="CZ56" s="5"/>
      <c r="DA56" s="4"/>
      <c r="DB56" s="5"/>
      <c r="DC56" s="4"/>
      <c r="DD56" s="5"/>
      <c r="DE56" s="4"/>
      <c r="DF56" s="5"/>
      <c r="DG56" s="4"/>
      <c r="DH56" s="5"/>
      <c r="DI56" s="4"/>
      <c r="DJ56" s="5"/>
      <c r="DK56" s="4"/>
      <c r="DL56" s="5"/>
      <c r="DM56" s="4"/>
      <c r="DN56" s="5"/>
      <c r="DO56" s="4"/>
      <c r="DP56" s="5"/>
      <c r="DQ56" s="5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>
        <f>HZ57+HZ60+HZ61+HZ62</f>
        <v>7237618</v>
      </c>
      <c r="IA56" s="4">
        <f t="shared" ref="IA56:IO56" si="277">IA57+IA60+IA61+IA62</f>
        <v>7237618</v>
      </c>
      <c r="IB56" s="4">
        <f t="shared" si="277"/>
        <v>0</v>
      </c>
      <c r="IC56" s="4">
        <f t="shared" si="277"/>
        <v>0</v>
      </c>
      <c r="ID56" s="4" t="e">
        <f t="shared" si="277"/>
        <v>#REF!</v>
      </c>
      <c r="IE56" s="4">
        <f t="shared" si="277"/>
        <v>140000</v>
      </c>
      <c r="IF56" s="4" t="e">
        <f t="shared" si="277"/>
        <v>#REF!</v>
      </c>
      <c r="IG56" s="4">
        <f t="shared" si="277"/>
        <v>0</v>
      </c>
      <c r="IH56" s="4" t="e">
        <f t="shared" si="277"/>
        <v>#REF!</v>
      </c>
      <c r="II56" s="4">
        <f t="shared" si="277"/>
        <v>0</v>
      </c>
      <c r="IJ56" s="4" t="e">
        <f t="shared" si="277"/>
        <v>#REF!</v>
      </c>
      <c r="IK56" s="4">
        <f t="shared" si="277"/>
        <v>0</v>
      </c>
      <c r="IL56" s="4" t="e">
        <f t="shared" si="277"/>
        <v>#REF!</v>
      </c>
      <c r="IM56" s="4">
        <f t="shared" si="277"/>
        <v>0</v>
      </c>
      <c r="IN56" s="4">
        <f>IN57+IN60+IN61+IN62</f>
        <v>7895433</v>
      </c>
      <c r="IO56" s="4">
        <f t="shared" si="277"/>
        <v>7895433</v>
      </c>
    </row>
    <row r="57" spans="1:249" ht="18" customHeight="1">
      <c r="A57" s="54" t="s">
        <v>193</v>
      </c>
      <c r="B57" s="7" t="s">
        <v>55</v>
      </c>
      <c r="C57" s="7" t="s">
        <v>5</v>
      </c>
      <c r="D57" s="7" t="s">
        <v>7</v>
      </c>
      <c r="E57" s="7" t="s">
        <v>147</v>
      </c>
      <c r="F57" s="7"/>
      <c r="G57" s="6" t="s">
        <v>171</v>
      </c>
      <c r="H57" s="14" t="s">
        <v>192</v>
      </c>
      <c r="I57" s="14"/>
      <c r="J57" s="4" t="e">
        <f>#REF!</f>
        <v>#REF!</v>
      </c>
      <c r="K57" s="4" t="e">
        <f>J57</f>
        <v>#REF!</v>
      </c>
      <c r="L57" s="4"/>
      <c r="M57" s="4" t="e">
        <f>#REF!+J57</f>
        <v>#REF!</v>
      </c>
      <c r="N57" s="4" t="e">
        <f>M57</f>
        <v>#REF!</v>
      </c>
      <c r="O57" s="4"/>
      <c r="P57" s="4" t="e">
        <f>#REF!</f>
        <v>#REF!</v>
      </c>
      <c r="Q57" s="4" t="e">
        <f>P57</f>
        <v>#REF!</v>
      </c>
      <c r="R57" s="4"/>
      <c r="S57" s="5" t="e">
        <f>P57-M57-T57</f>
        <v>#REF!</v>
      </c>
      <c r="T57" s="5" t="e">
        <f>#REF!</f>
        <v>#REF!</v>
      </c>
      <c r="U57" s="4"/>
      <c r="V57" s="5" t="e">
        <f t="shared" si="46"/>
        <v>#REF!</v>
      </c>
      <c r="W57" s="4"/>
      <c r="X57" s="5" t="e">
        <f t="shared" si="47"/>
        <v>#REF!</v>
      </c>
      <c r="Y57" s="4"/>
      <c r="Z57" s="5" t="e">
        <f t="shared" si="48"/>
        <v>#REF!</v>
      </c>
      <c r="AA57" s="4"/>
      <c r="AB57" s="5" t="e">
        <f t="shared" si="49"/>
        <v>#REF!</v>
      </c>
      <c r="AC57" s="4">
        <v>322000</v>
      </c>
      <c r="AD57" s="5" t="e">
        <f t="shared" si="50"/>
        <v>#REF!</v>
      </c>
      <c r="AE57" s="4"/>
      <c r="AF57" s="5" t="e">
        <f>AD57-AE57</f>
        <v>#REF!</v>
      </c>
      <c r="AG57" s="4"/>
      <c r="AH57" s="5" t="e">
        <f>AF57-AG57</f>
        <v>#REF!</v>
      </c>
      <c r="AI57" s="4"/>
      <c r="AJ57" s="5" t="e">
        <f>AH57-AI57</f>
        <v>#REF!</v>
      </c>
      <c r="AK57" s="4"/>
      <c r="AL57" s="5" t="e">
        <f>AJ57-AK57</f>
        <v>#REF!</v>
      </c>
      <c r="AM57" s="4"/>
      <c r="AN57" s="5" t="e">
        <f>AL57-AM57</f>
        <v>#REF!</v>
      </c>
      <c r="AO57" s="4"/>
      <c r="AP57" s="5" t="e">
        <f>AN57-AO57</f>
        <v>#REF!</v>
      </c>
      <c r="AQ57" s="4"/>
      <c r="AR57" s="5" t="e">
        <f>AP57-AQ57</f>
        <v>#REF!</v>
      </c>
      <c r="AS57" s="4"/>
      <c r="AT57" s="5" t="e">
        <f>AR57-AS57</f>
        <v>#REF!</v>
      </c>
      <c r="AU57" s="4">
        <v>160000</v>
      </c>
      <c r="AV57" s="5" t="e">
        <f>AT57-AU57</f>
        <v>#REF!</v>
      </c>
      <c r="AW57" s="4"/>
      <c r="AX57" s="5" t="e">
        <f>AV57-AW57</f>
        <v>#REF!</v>
      </c>
      <c r="AY57" s="4"/>
      <c r="AZ57" s="5" t="e">
        <f>AX57-AY57</f>
        <v>#REF!</v>
      </c>
      <c r="BA57" s="4"/>
      <c r="BB57" s="5" t="e">
        <f>AZ57-BA57</f>
        <v>#REF!</v>
      </c>
      <c r="BC57" s="4"/>
      <c r="BD57" s="5" t="e">
        <f>BB57-BC57</f>
        <v>#REF!</v>
      </c>
      <c r="BE57" s="4">
        <v>35000</v>
      </c>
      <c r="BF57" s="5" t="e">
        <f>BD57-BE57</f>
        <v>#REF!</v>
      </c>
      <c r="BG57" s="4"/>
      <c r="BH57" s="5" t="e">
        <f>BF57-BG57</f>
        <v>#REF!</v>
      </c>
      <c r="BI57" s="4"/>
      <c r="BJ57" s="4"/>
      <c r="BK57" s="5" t="e">
        <f>BH57-BI57</f>
        <v>#REF!</v>
      </c>
      <c r="BL57" s="4" t="e">
        <f>BK57</f>
        <v>#REF!</v>
      </c>
      <c r="BM57" s="4"/>
      <c r="BN57" s="4">
        <f t="shared" si="52"/>
        <v>517000</v>
      </c>
      <c r="BO57" s="4">
        <f>BN57</f>
        <v>517000</v>
      </c>
      <c r="BP57" s="4"/>
      <c r="BQ57" s="4" t="e">
        <f t="shared" si="15"/>
        <v>#REF!</v>
      </c>
      <c r="BR57" s="4" t="e">
        <f>BQ57</f>
        <v>#REF!</v>
      </c>
      <c r="BS57" s="4"/>
      <c r="BT57" s="4" t="e">
        <f>P57-BQ57-BK57</f>
        <v>#REF!</v>
      </c>
      <c r="BU57" s="4"/>
      <c r="BV57" s="4" t="e">
        <f t="shared" si="53"/>
        <v>#REF!</v>
      </c>
      <c r="BW57" s="4" t="e">
        <f>BV57</f>
        <v>#REF!</v>
      </c>
      <c r="BX57" s="4"/>
      <c r="BY57" s="4"/>
      <c r="BZ57" s="5" t="e">
        <f t="shared" si="200"/>
        <v>#REF!</v>
      </c>
      <c r="CA57" s="4"/>
      <c r="CB57" s="5" t="e">
        <f>BZ57-CA57</f>
        <v>#REF!</v>
      </c>
      <c r="CC57" s="4"/>
      <c r="CD57" s="5" t="e">
        <f>CB57-CC57</f>
        <v>#REF!</v>
      </c>
      <c r="CE57" s="4">
        <v>73000</v>
      </c>
      <c r="CF57" s="5" t="e">
        <f>CD57-CE57</f>
        <v>#REF!</v>
      </c>
      <c r="CG57" s="4"/>
      <c r="CH57" s="5" t="e">
        <f>CF57-CG57</f>
        <v>#REF!</v>
      </c>
      <c r="CI57" s="4">
        <v>350000</v>
      </c>
      <c r="CJ57" s="5" t="e">
        <f>CH57-CI57</f>
        <v>#REF!</v>
      </c>
      <c r="CK57" s="4"/>
      <c r="CL57" s="5" t="e">
        <f>CJ57-CK57</f>
        <v>#REF!</v>
      </c>
      <c r="CM57" s="4">
        <v>3100</v>
      </c>
      <c r="CN57" s="5" t="e">
        <f>CL57-CM57</f>
        <v>#REF!</v>
      </c>
      <c r="CO57" s="4"/>
      <c r="CP57" s="5" t="e">
        <f>CN57-CO57</f>
        <v>#REF!</v>
      </c>
      <c r="CQ57" s="4"/>
      <c r="CR57" s="5" t="e">
        <f>CP57-CQ57</f>
        <v>#REF!</v>
      </c>
      <c r="CS57" s="4"/>
      <c r="CT57" s="5" t="e">
        <f>CR57-CS57</f>
        <v>#REF!</v>
      </c>
      <c r="CU57" s="4"/>
      <c r="CV57" s="5" t="e">
        <f>CT57-CU57</f>
        <v>#REF!</v>
      </c>
      <c r="CW57" s="4"/>
      <c r="CX57" s="5" t="e">
        <f>CV57-CW57</f>
        <v>#REF!</v>
      </c>
      <c r="CY57" s="4"/>
      <c r="CZ57" s="5" t="e">
        <f>CX57-CY57</f>
        <v>#REF!</v>
      </c>
      <c r="DA57" s="4"/>
      <c r="DB57" s="5" t="e">
        <f>CZ57-DA57</f>
        <v>#REF!</v>
      </c>
      <c r="DC57" s="4">
        <v>160000</v>
      </c>
      <c r="DD57" s="5" t="e">
        <f>DB57-DC57</f>
        <v>#REF!</v>
      </c>
      <c r="DE57" s="4"/>
      <c r="DF57" s="5" t="e">
        <f>DD57-DE57</f>
        <v>#REF!</v>
      </c>
      <c r="DG57" s="4"/>
      <c r="DH57" s="5" t="e">
        <f>DF57-DG57</f>
        <v>#REF!</v>
      </c>
      <c r="DI57" s="4"/>
      <c r="DJ57" s="5" t="e">
        <f>DH57-DI57</f>
        <v>#REF!</v>
      </c>
      <c r="DK57" s="4"/>
      <c r="DL57" s="5" t="e">
        <f>DJ57-DK57</f>
        <v>#REF!</v>
      </c>
      <c r="DM57" s="4"/>
      <c r="DN57" s="5" t="e">
        <f>DL57-DM57</f>
        <v>#REF!</v>
      </c>
      <c r="DO57" s="4"/>
      <c r="DP57" s="5"/>
      <c r="DQ57" s="5" t="e">
        <f>DN57-DO57</f>
        <v>#REF!</v>
      </c>
      <c r="DR57" s="4">
        <f t="shared" si="55"/>
        <v>586100</v>
      </c>
      <c r="DS57" s="4">
        <f>DR57</f>
        <v>586100</v>
      </c>
      <c r="DT57" s="4"/>
      <c r="DU57" s="4" t="e">
        <f t="shared" si="38"/>
        <v>#REF!</v>
      </c>
      <c r="DV57" s="4" t="e">
        <f>DU57</f>
        <v>#REF!</v>
      </c>
      <c r="DW57" s="4"/>
      <c r="DX57" s="4"/>
      <c r="DY57" s="4" t="e">
        <f t="shared" si="201"/>
        <v>#REF!</v>
      </c>
      <c r="DZ57" s="4"/>
      <c r="EA57" s="4" t="e">
        <f t="shared" si="202"/>
        <v>#REF!</v>
      </c>
      <c r="EB57" s="4"/>
      <c r="EC57" s="4" t="e">
        <f t="shared" si="203"/>
        <v>#REF!</v>
      </c>
      <c r="ED57" s="4">
        <v>250000</v>
      </c>
      <c r="EE57" s="4" t="e">
        <f t="shared" si="245"/>
        <v>#REF!</v>
      </c>
      <c r="EF57" s="4"/>
      <c r="EG57" s="4" t="e">
        <f t="shared" si="246"/>
        <v>#REF!</v>
      </c>
      <c r="EH57" s="4"/>
      <c r="EI57" s="4" t="e">
        <f t="shared" si="247"/>
        <v>#REF!</v>
      </c>
      <c r="EJ57" s="4"/>
      <c r="EK57" s="4" t="e">
        <f t="shared" si="248"/>
        <v>#REF!</v>
      </c>
      <c r="EL57" s="4"/>
      <c r="EM57" s="4" t="e">
        <f t="shared" si="249"/>
        <v>#REF!</v>
      </c>
      <c r="EN57" s="4">
        <v>160000</v>
      </c>
      <c r="EO57" s="4" t="e">
        <f t="shared" si="250"/>
        <v>#REF!</v>
      </c>
      <c r="EP57" s="4"/>
      <c r="EQ57" s="4" t="e">
        <f t="shared" si="251"/>
        <v>#REF!</v>
      </c>
      <c r="ER57" s="4"/>
      <c r="ES57" s="4">
        <f>ER57</f>
        <v>0</v>
      </c>
      <c r="ET57" s="4"/>
      <c r="EU57" s="4" t="e">
        <f t="shared" si="66"/>
        <v>#REF!</v>
      </c>
      <c r="EV57" s="4"/>
      <c r="EW57" s="4" t="e">
        <f t="shared" si="252"/>
        <v>#REF!</v>
      </c>
      <c r="EX57" s="4"/>
      <c r="EY57" s="4" t="e">
        <f t="shared" si="253"/>
        <v>#REF!</v>
      </c>
      <c r="EZ57" s="4"/>
      <c r="FA57" s="4" t="e">
        <f t="shared" si="254"/>
        <v>#REF!</v>
      </c>
      <c r="FB57" s="4"/>
      <c r="FC57" s="4" t="e">
        <f t="shared" si="255"/>
        <v>#REF!</v>
      </c>
      <c r="FD57" s="4"/>
      <c r="FE57" s="4" t="e">
        <f t="shared" si="256"/>
        <v>#REF!</v>
      </c>
      <c r="FF57" s="4"/>
      <c r="FG57" s="4" t="e">
        <f t="shared" si="257"/>
        <v>#REF!</v>
      </c>
      <c r="FH57" s="4"/>
      <c r="FI57" s="4" t="e">
        <f t="shared" si="258"/>
        <v>#REF!</v>
      </c>
      <c r="FJ57" s="4">
        <f t="shared" si="74"/>
        <v>410000</v>
      </c>
      <c r="FK57" s="4">
        <f>FJ57</f>
        <v>410000</v>
      </c>
      <c r="FL57" s="4"/>
      <c r="FM57" s="4" t="e">
        <f t="shared" si="75"/>
        <v>#REF!</v>
      </c>
      <c r="FN57" s="4" t="e">
        <f>FM57</f>
        <v>#REF!</v>
      </c>
      <c r="FO57" s="4"/>
      <c r="FP57" s="4">
        <v>296100</v>
      </c>
      <c r="FQ57" s="4" t="e">
        <f t="shared" si="76"/>
        <v>#REF!</v>
      </c>
      <c r="FR57" s="4"/>
      <c r="FS57" s="4" t="e">
        <f t="shared" si="259"/>
        <v>#REF!</v>
      </c>
      <c r="FT57" s="4"/>
      <c r="FU57" s="4" t="e">
        <f t="shared" si="260"/>
        <v>#REF!</v>
      </c>
      <c r="FV57" s="4"/>
      <c r="FW57" s="4" t="e">
        <f t="shared" si="261"/>
        <v>#REF!</v>
      </c>
      <c r="FX57" s="4" t="e">
        <f t="shared" si="221"/>
        <v>#REF!</v>
      </c>
      <c r="FY57" s="4" t="e">
        <f>FX57</f>
        <v>#REF!</v>
      </c>
      <c r="FZ57" s="4"/>
      <c r="GA57" s="4"/>
      <c r="GB57" s="4" t="e">
        <f t="shared" si="39"/>
        <v>#REF!</v>
      </c>
      <c r="GC57" s="4"/>
      <c r="GD57" s="4" t="e">
        <f t="shared" si="262"/>
        <v>#REF!</v>
      </c>
      <c r="GE57" s="4"/>
      <c r="GF57" s="4" t="e">
        <f t="shared" si="263"/>
        <v>#REF!</v>
      </c>
      <c r="GG57" s="4"/>
      <c r="GH57" s="4" t="e">
        <f t="shared" si="264"/>
        <v>#REF!</v>
      </c>
      <c r="GI57" s="4"/>
      <c r="GJ57" s="4" t="e">
        <f t="shared" si="265"/>
        <v>#REF!</v>
      </c>
      <c r="GK57" s="4"/>
      <c r="GL57" s="4" t="e">
        <f t="shared" si="266"/>
        <v>#REF!</v>
      </c>
      <c r="GM57" s="4">
        <v>160000</v>
      </c>
      <c r="GN57" s="4" t="e">
        <f t="shared" si="267"/>
        <v>#REF!</v>
      </c>
      <c r="GO57" s="4"/>
      <c r="GP57" s="4" t="e">
        <f t="shared" si="268"/>
        <v>#REF!</v>
      </c>
      <c r="GQ57" s="4"/>
      <c r="GR57" s="4" t="e">
        <f t="shared" si="269"/>
        <v>#REF!</v>
      </c>
      <c r="GS57" s="4"/>
      <c r="GT57" s="4" t="e">
        <f t="shared" si="270"/>
        <v>#REF!</v>
      </c>
      <c r="GU57" s="4"/>
      <c r="GV57" s="4" t="e">
        <f t="shared" si="271"/>
        <v>#REF!</v>
      </c>
      <c r="GW57" s="4"/>
      <c r="GX57" s="4" t="e">
        <f t="shared" si="272"/>
        <v>#REF!</v>
      </c>
      <c r="GY57" s="4"/>
      <c r="GZ57" s="4" t="e">
        <f t="shared" si="273"/>
        <v>#REF!</v>
      </c>
      <c r="HA57" s="4"/>
      <c r="HB57" s="4" t="e">
        <f>GZ57-HA57</f>
        <v>#REF!</v>
      </c>
      <c r="HC57" s="4">
        <f t="shared" si="235"/>
        <v>456100</v>
      </c>
      <c r="HD57" s="4">
        <f>HC57</f>
        <v>456100</v>
      </c>
      <c r="HE57" s="4"/>
      <c r="HF57" s="4" t="e">
        <f t="shared" si="236"/>
        <v>#REF!</v>
      </c>
      <c r="HG57" s="4" t="e">
        <f>HF57</f>
        <v>#REF!</v>
      </c>
      <c r="HH57" s="4"/>
      <c r="HI57" s="4">
        <v>280000</v>
      </c>
      <c r="HJ57" s="4" t="e">
        <f t="shared" si="237"/>
        <v>#REF!</v>
      </c>
      <c r="HK57" s="4"/>
      <c r="HL57" s="4" t="e">
        <f t="shared" si="238"/>
        <v>#REF!</v>
      </c>
      <c r="HM57" s="4"/>
      <c r="HN57" s="4" t="e">
        <f t="shared" si="96"/>
        <v>#REF!</v>
      </c>
      <c r="HO57" s="4" t="e">
        <f t="shared" si="239"/>
        <v>#REF!</v>
      </c>
      <c r="HP57" s="4" t="e">
        <f>HO57</f>
        <v>#REF!</v>
      </c>
      <c r="HQ57" s="4"/>
      <c r="HR57" s="4" t="e">
        <f t="shared" si="97"/>
        <v>#REF!</v>
      </c>
      <c r="HS57" s="4"/>
      <c r="HT57" s="4" t="e">
        <f t="shared" si="98"/>
        <v>#REF!</v>
      </c>
      <c r="HU57" s="4">
        <v>-391456</v>
      </c>
      <c r="HV57" s="4" t="e">
        <f t="shared" si="99"/>
        <v>#REF!</v>
      </c>
      <c r="HW57" s="4" t="e">
        <f t="shared" si="100"/>
        <v>#REF!</v>
      </c>
      <c r="HX57" s="4" t="e">
        <f>HW57</f>
        <v>#REF!</v>
      </c>
      <c r="HY57" s="4"/>
      <c r="HZ57" s="4">
        <v>5558685</v>
      </c>
      <c r="IA57" s="4">
        <f>HZ57</f>
        <v>5558685</v>
      </c>
      <c r="IB57" s="4"/>
      <c r="IC57" s="4"/>
      <c r="ID57" s="4" t="e">
        <f t="shared" si="240"/>
        <v>#REF!</v>
      </c>
      <c r="IE57" s="4"/>
      <c r="IF57" s="4" t="e">
        <f t="shared" si="241"/>
        <v>#REF!</v>
      </c>
      <c r="IG57" s="4"/>
      <c r="IH57" s="4" t="e">
        <f t="shared" si="242"/>
        <v>#REF!</v>
      </c>
      <c r="II57" s="4"/>
      <c r="IJ57" s="4" t="e">
        <f t="shared" si="243"/>
        <v>#REF!</v>
      </c>
      <c r="IK57" s="4"/>
      <c r="IL57" s="4" t="e">
        <f t="shared" si="244"/>
        <v>#REF!</v>
      </c>
      <c r="IN57" s="4">
        <f>6898072-IN89-IN120-IN176-IN429-IN439+29273+15754+288252-540</f>
        <v>6063495</v>
      </c>
      <c r="IO57" s="4">
        <f>6898072-IO89-IO120-IO176-IO429-IO439+29273+15754+288252-540</f>
        <v>6063495</v>
      </c>
    </row>
    <row r="58" spans="1:249" ht="0.75" hidden="1" customHeight="1">
      <c r="A58" s="54" t="s">
        <v>272</v>
      </c>
      <c r="B58" s="7"/>
      <c r="C58" s="7"/>
      <c r="D58" s="7"/>
      <c r="E58" s="7"/>
      <c r="F58" s="7"/>
      <c r="G58" s="6"/>
      <c r="H58" s="14"/>
      <c r="I58" s="14"/>
      <c r="J58" s="4" t="e">
        <f>#REF!</f>
        <v>#REF!</v>
      </c>
      <c r="K58" s="4" t="e">
        <f>J58</f>
        <v>#REF!</v>
      </c>
      <c r="L58" s="4"/>
      <c r="M58" s="4" t="e">
        <f>#REF!+J58</f>
        <v>#REF!</v>
      </c>
      <c r="N58" s="4" t="e">
        <f>M58</f>
        <v>#REF!</v>
      </c>
      <c r="O58" s="4"/>
      <c r="P58" s="4" t="e">
        <f>#REF!</f>
        <v>#REF!</v>
      </c>
      <c r="Q58" s="4" t="e">
        <f>P58</f>
        <v>#REF!</v>
      </c>
      <c r="R58" s="4"/>
      <c r="S58" s="5"/>
      <c r="T58" s="5" t="e">
        <f>#REF!</f>
        <v>#REF!</v>
      </c>
      <c r="U58" s="4"/>
      <c r="V58" s="5" t="e">
        <f t="shared" si="46"/>
        <v>#REF!</v>
      </c>
      <c r="W58" s="4"/>
      <c r="X58" s="5" t="e">
        <f t="shared" si="47"/>
        <v>#REF!</v>
      </c>
      <c r="Y58" s="4"/>
      <c r="Z58" s="5" t="e">
        <f t="shared" si="48"/>
        <v>#REF!</v>
      </c>
      <c r="AA58" s="4"/>
      <c r="AB58" s="5" t="e">
        <f t="shared" si="49"/>
        <v>#REF!</v>
      </c>
      <c r="AC58" s="4">
        <v>51000</v>
      </c>
      <c r="AD58" s="5"/>
      <c r="AE58" s="4"/>
      <c r="AF58" s="5"/>
      <c r="AG58" s="4"/>
      <c r="AH58" s="5"/>
      <c r="AI58" s="4"/>
      <c r="AJ58" s="5"/>
      <c r="AK58" s="4"/>
      <c r="AL58" s="5"/>
      <c r="AM58" s="4"/>
      <c r="AN58" s="5"/>
      <c r="AO58" s="4"/>
      <c r="AP58" s="5"/>
      <c r="AQ58" s="4"/>
      <c r="AR58" s="5"/>
      <c r="AS58" s="4"/>
      <c r="AT58" s="5"/>
      <c r="AU58" s="4"/>
      <c r="AV58" s="5"/>
      <c r="AW58" s="4"/>
      <c r="AX58" s="5"/>
      <c r="AY58" s="4"/>
      <c r="AZ58" s="5"/>
      <c r="BA58" s="4"/>
      <c r="BB58" s="5"/>
      <c r="BC58" s="4"/>
      <c r="BD58" s="5"/>
      <c r="BE58" s="4"/>
      <c r="BF58" s="5"/>
      <c r="BG58" s="4"/>
      <c r="BH58" s="5"/>
      <c r="BI58" s="4"/>
      <c r="BJ58" s="4"/>
      <c r="BK58" s="5"/>
      <c r="BL58" s="4">
        <f>BK58</f>
        <v>0</v>
      </c>
      <c r="BM58" s="4"/>
      <c r="BN58" s="4">
        <f t="shared" si="52"/>
        <v>51000</v>
      </c>
      <c r="BO58" s="4">
        <f>BN58</f>
        <v>51000</v>
      </c>
      <c r="BP58" s="4"/>
      <c r="BQ58" s="4" t="e">
        <f t="shared" si="15"/>
        <v>#REF!</v>
      </c>
      <c r="BR58" s="4" t="e">
        <f>BQ58</f>
        <v>#REF!</v>
      </c>
      <c r="BS58" s="4"/>
      <c r="BT58" s="4"/>
      <c r="BU58" s="4"/>
      <c r="BV58" s="4" t="e">
        <f t="shared" si="53"/>
        <v>#REF!</v>
      </c>
      <c r="BW58" s="4" t="e">
        <f>BV58</f>
        <v>#REF!</v>
      </c>
      <c r="BX58" s="4"/>
      <c r="BY58" s="4"/>
      <c r="BZ58" s="5">
        <f t="shared" si="200"/>
        <v>0</v>
      </c>
      <c r="CA58" s="4"/>
      <c r="CB58" s="5"/>
      <c r="CC58" s="4"/>
      <c r="CD58" s="5"/>
      <c r="CE58" s="4"/>
      <c r="CF58" s="5"/>
      <c r="CG58" s="4"/>
      <c r="CH58" s="5"/>
      <c r="CI58" s="4"/>
      <c r="CJ58" s="5"/>
      <c r="CK58" s="4"/>
      <c r="CL58" s="5"/>
      <c r="CM58" s="4"/>
      <c r="CN58" s="5"/>
      <c r="CO58" s="4"/>
      <c r="CP58" s="5"/>
      <c r="CQ58" s="4"/>
      <c r="CR58" s="5"/>
      <c r="CS58" s="4"/>
      <c r="CT58" s="5"/>
      <c r="CU58" s="4"/>
      <c r="CV58" s="5"/>
      <c r="CW58" s="4"/>
      <c r="CX58" s="5"/>
      <c r="CY58" s="4"/>
      <c r="CZ58" s="5"/>
      <c r="DA58" s="4"/>
      <c r="DB58" s="5"/>
      <c r="DC58" s="4"/>
      <c r="DD58" s="5"/>
      <c r="DE58" s="4"/>
      <c r="DF58" s="5"/>
      <c r="DG58" s="4"/>
      <c r="DH58" s="5"/>
      <c r="DI58" s="4"/>
      <c r="DJ58" s="5"/>
      <c r="DK58" s="4"/>
      <c r="DL58" s="5"/>
      <c r="DM58" s="4"/>
      <c r="DN58" s="5"/>
      <c r="DO58" s="4"/>
      <c r="DP58" s="5"/>
      <c r="DQ58" s="5"/>
      <c r="DR58" s="4">
        <f t="shared" si="55"/>
        <v>0</v>
      </c>
      <c r="DS58" s="4">
        <f>DR58</f>
        <v>0</v>
      </c>
      <c r="DT58" s="4"/>
      <c r="DU58" s="4" t="e">
        <f t="shared" si="38"/>
        <v>#REF!</v>
      </c>
      <c r="DV58" s="4" t="e">
        <f>DU58</f>
        <v>#REF!</v>
      </c>
      <c r="DW58" s="4"/>
      <c r="DX58" s="4"/>
      <c r="DY58" s="4">
        <f t="shared" si="201"/>
        <v>0</v>
      </c>
      <c r="DZ58" s="4"/>
      <c r="EA58" s="4">
        <f t="shared" si="202"/>
        <v>0</v>
      </c>
      <c r="EB58" s="4"/>
      <c r="EC58" s="4">
        <v>0</v>
      </c>
      <c r="ED58" s="4">
        <v>64000</v>
      </c>
      <c r="EE58" s="4">
        <v>0</v>
      </c>
      <c r="EF58" s="4"/>
      <c r="EG58" s="4">
        <v>0</v>
      </c>
      <c r="EH58" s="4"/>
      <c r="EI58" s="4">
        <v>0</v>
      </c>
      <c r="EJ58" s="4"/>
      <c r="EK58" s="4">
        <v>0</v>
      </c>
      <c r="EL58" s="4"/>
      <c r="EM58" s="4">
        <v>0</v>
      </c>
      <c r="EN58" s="4"/>
      <c r="EO58" s="4">
        <v>0</v>
      </c>
      <c r="EP58" s="4"/>
      <c r="EQ58" s="4">
        <v>0</v>
      </c>
      <c r="ER58" s="4"/>
      <c r="ES58" s="4">
        <f>ER58</f>
        <v>0</v>
      </c>
      <c r="ET58" s="4"/>
      <c r="EU58" s="4">
        <f t="shared" si="66"/>
        <v>0</v>
      </c>
      <c r="EV58" s="4"/>
      <c r="EW58" s="4">
        <v>0</v>
      </c>
      <c r="EX58" s="4"/>
      <c r="EY58" s="4">
        <v>0</v>
      </c>
      <c r="EZ58" s="4"/>
      <c r="FA58" s="4">
        <v>0</v>
      </c>
      <c r="FB58" s="4"/>
      <c r="FC58" s="4">
        <v>0</v>
      </c>
      <c r="FD58" s="4"/>
      <c r="FE58" s="4">
        <v>0</v>
      </c>
      <c r="FF58" s="4"/>
      <c r="FG58" s="4">
        <v>0</v>
      </c>
      <c r="FH58" s="4"/>
      <c r="FI58" s="4">
        <v>0</v>
      </c>
      <c r="FJ58" s="4">
        <f t="shared" si="74"/>
        <v>64000</v>
      </c>
      <c r="FK58" s="4">
        <f>FJ58</f>
        <v>64000</v>
      </c>
      <c r="FL58" s="4"/>
      <c r="FM58" s="4" t="e">
        <f t="shared" si="75"/>
        <v>#REF!</v>
      </c>
      <c r="FN58" s="4" t="e">
        <f>FM58</f>
        <v>#REF!</v>
      </c>
      <c r="FO58" s="4"/>
      <c r="FP58" s="4"/>
      <c r="FQ58" s="4">
        <f t="shared" si="76"/>
        <v>0</v>
      </c>
      <c r="FR58" s="4"/>
      <c r="FS58" s="4">
        <v>0</v>
      </c>
      <c r="FT58" s="4"/>
      <c r="FU58" s="4">
        <v>0</v>
      </c>
      <c r="FV58" s="4"/>
      <c r="FW58" s="4">
        <v>0</v>
      </c>
      <c r="FX58" s="4" t="e">
        <f t="shared" si="221"/>
        <v>#REF!</v>
      </c>
      <c r="FY58" s="4" t="e">
        <f>FX58</f>
        <v>#REF!</v>
      </c>
      <c r="FZ58" s="4"/>
      <c r="GA58" s="4"/>
      <c r="GB58" s="4">
        <f t="shared" si="39"/>
        <v>0</v>
      </c>
      <c r="GC58" s="4"/>
      <c r="GD58" s="4">
        <v>0</v>
      </c>
      <c r="GE58" s="4"/>
      <c r="GF58" s="4">
        <v>0</v>
      </c>
      <c r="GG58" s="4"/>
      <c r="GH58" s="4">
        <v>0</v>
      </c>
      <c r="GI58" s="4"/>
      <c r="GJ58" s="4">
        <v>0</v>
      </c>
      <c r="GK58" s="4"/>
      <c r="GL58" s="4">
        <v>0</v>
      </c>
      <c r="GM58" s="4"/>
      <c r="GN58" s="4">
        <v>0</v>
      </c>
      <c r="GO58" s="4"/>
      <c r="GP58" s="4">
        <v>0</v>
      </c>
      <c r="GQ58" s="4"/>
      <c r="GR58" s="4">
        <v>0</v>
      </c>
      <c r="GS58" s="4"/>
      <c r="GT58" s="4">
        <v>0</v>
      </c>
      <c r="GU58" s="4"/>
      <c r="GV58" s="4">
        <v>0</v>
      </c>
      <c r="GW58" s="4"/>
      <c r="GX58" s="4">
        <v>0</v>
      </c>
      <c r="GY58" s="4"/>
      <c r="GZ58" s="4">
        <v>0</v>
      </c>
      <c r="HA58" s="4"/>
      <c r="HB58" s="4">
        <v>0</v>
      </c>
      <c r="HC58" s="4">
        <f t="shared" si="235"/>
        <v>0</v>
      </c>
      <c r="HD58" s="4">
        <f>HC58</f>
        <v>0</v>
      </c>
      <c r="HE58" s="4"/>
      <c r="HF58" s="4" t="e">
        <f t="shared" si="236"/>
        <v>#REF!</v>
      </c>
      <c r="HG58" s="4" t="e">
        <f>HF58</f>
        <v>#REF!</v>
      </c>
      <c r="HH58" s="4"/>
      <c r="HI58" s="4"/>
      <c r="HJ58" s="4">
        <f t="shared" si="237"/>
        <v>0</v>
      </c>
      <c r="HK58" s="4"/>
      <c r="HL58" s="4">
        <f t="shared" si="238"/>
        <v>0</v>
      </c>
      <c r="HM58" s="4"/>
      <c r="HN58" s="4">
        <f t="shared" si="96"/>
        <v>0</v>
      </c>
      <c r="HO58" s="4" t="e">
        <f t="shared" si="239"/>
        <v>#REF!</v>
      </c>
      <c r="HP58" s="4" t="e">
        <f>HO58</f>
        <v>#REF!</v>
      </c>
      <c r="HQ58" s="4"/>
      <c r="HR58" s="4"/>
      <c r="HS58" s="4"/>
      <c r="HT58" s="4">
        <f t="shared" si="98"/>
        <v>0</v>
      </c>
      <c r="HU58" s="4"/>
      <c r="HV58" s="4">
        <f t="shared" si="99"/>
        <v>0</v>
      </c>
      <c r="HW58" s="4" t="e">
        <f t="shared" si="100"/>
        <v>#REF!</v>
      </c>
      <c r="HX58" s="4" t="e">
        <f>HW58</f>
        <v>#REF!</v>
      </c>
      <c r="HY58" s="4"/>
      <c r="HZ58" s="4"/>
      <c r="IA58" s="4">
        <f>HZ58</f>
        <v>0</v>
      </c>
      <c r="IB58" s="4"/>
      <c r="IC58" s="4"/>
      <c r="ID58" s="4">
        <f t="shared" si="240"/>
        <v>0</v>
      </c>
      <c r="IE58" s="4"/>
      <c r="IF58" s="4">
        <f t="shared" si="241"/>
        <v>0</v>
      </c>
      <c r="IG58" s="4"/>
      <c r="IH58" s="4">
        <f t="shared" si="242"/>
        <v>0</v>
      </c>
      <c r="II58" s="4"/>
      <c r="IJ58" s="4">
        <f t="shared" si="243"/>
        <v>0</v>
      </c>
      <c r="IK58" s="4"/>
      <c r="IL58" s="4">
        <f t="shared" si="244"/>
        <v>0</v>
      </c>
      <c r="IN58" s="4"/>
      <c r="IO58" s="4"/>
    </row>
    <row r="59" spans="1:249" ht="0.75" hidden="1" customHeight="1">
      <c r="A59" s="54"/>
      <c r="B59" s="7"/>
      <c r="C59" s="7"/>
      <c r="D59" s="7"/>
      <c r="E59" s="7"/>
      <c r="F59" s="7"/>
      <c r="G59" s="6"/>
      <c r="H59" s="14">
        <v>22110</v>
      </c>
      <c r="I59" s="14"/>
      <c r="J59" s="4" t="e">
        <f>#REF!</f>
        <v>#REF!</v>
      </c>
      <c r="K59" s="4" t="e">
        <f>J59</f>
        <v>#REF!</v>
      </c>
      <c r="L59" s="4"/>
      <c r="M59" s="4" t="e">
        <f>#REF!+J59</f>
        <v>#REF!</v>
      </c>
      <c r="N59" s="4" t="e">
        <f>M59</f>
        <v>#REF!</v>
      </c>
      <c r="O59" s="4"/>
      <c r="P59" s="4" t="e">
        <f>#REF!</f>
        <v>#REF!</v>
      </c>
      <c r="Q59" s="4" t="e">
        <f>P59</f>
        <v>#REF!</v>
      </c>
      <c r="R59" s="4"/>
      <c r="S59" s="5" t="e">
        <f t="shared" ref="S59:S89" si="278">P59-M59-T59</f>
        <v>#REF!</v>
      </c>
      <c r="T59" s="5" t="e">
        <f>#REF!</f>
        <v>#REF!</v>
      </c>
      <c r="U59" s="4"/>
      <c r="V59" s="5" t="e">
        <f t="shared" si="46"/>
        <v>#REF!</v>
      </c>
      <c r="W59" s="4"/>
      <c r="X59" s="5" t="e">
        <f t="shared" si="47"/>
        <v>#REF!</v>
      </c>
      <c r="Y59" s="4"/>
      <c r="Z59" s="5" t="e">
        <f t="shared" si="48"/>
        <v>#REF!</v>
      </c>
      <c r="AA59" s="4"/>
      <c r="AB59" s="5" t="e">
        <f t="shared" si="49"/>
        <v>#REF!</v>
      </c>
      <c r="AC59" s="4"/>
      <c r="AD59" s="5" t="e">
        <f t="shared" si="50"/>
        <v>#REF!</v>
      </c>
      <c r="AE59" s="4"/>
      <c r="AF59" s="5" t="e">
        <f t="shared" ref="AF59:AF89" si="279">AD59-AE59</f>
        <v>#REF!</v>
      </c>
      <c r="AG59" s="4"/>
      <c r="AH59" s="5" t="e">
        <f t="shared" ref="AH59:AH89" si="280">AF59-AG59</f>
        <v>#REF!</v>
      </c>
      <c r="AI59" s="4"/>
      <c r="AJ59" s="5" t="e">
        <f t="shared" ref="AJ59:AJ89" si="281">AH59-AI59</f>
        <v>#REF!</v>
      </c>
      <c r="AK59" s="4"/>
      <c r="AL59" s="5" t="e">
        <f t="shared" ref="AL59:AL89" si="282">AJ59-AK59</f>
        <v>#REF!</v>
      </c>
      <c r="AM59" s="4"/>
      <c r="AN59" s="5" t="e">
        <f t="shared" ref="AN59:AN89" si="283">AL59-AM59</f>
        <v>#REF!</v>
      </c>
      <c r="AO59" s="4"/>
      <c r="AP59" s="5" t="e">
        <f t="shared" ref="AP59:AP89" si="284">AN59-AO59</f>
        <v>#REF!</v>
      </c>
      <c r="AQ59" s="4"/>
      <c r="AR59" s="5" t="e">
        <f t="shared" ref="AR59:AR89" si="285">AP59-AQ59</f>
        <v>#REF!</v>
      </c>
      <c r="AS59" s="4"/>
      <c r="AT59" s="5" t="e">
        <f t="shared" ref="AT59:AT89" si="286">AR59-AS59</f>
        <v>#REF!</v>
      </c>
      <c r="AU59" s="4"/>
      <c r="AV59" s="5" t="e">
        <f t="shared" ref="AV59:AV89" si="287">AT59-AU59</f>
        <v>#REF!</v>
      </c>
      <c r="AW59" s="4"/>
      <c r="AX59" s="5" t="e">
        <f t="shared" ref="AX59:AX89" si="288">AV59-AW59</f>
        <v>#REF!</v>
      </c>
      <c r="AY59" s="4"/>
      <c r="AZ59" s="5" t="e">
        <f t="shared" ref="AZ59:AZ89" si="289">AX59-AY59</f>
        <v>#REF!</v>
      </c>
      <c r="BA59" s="4"/>
      <c r="BB59" s="5" t="e">
        <f t="shared" ref="BB59:BB89" si="290">AZ59-BA59</f>
        <v>#REF!</v>
      </c>
      <c r="BC59" s="4"/>
      <c r="BD59" s="5" t="e">
        <f t="shared" ref="BD59:BD89" si="291">BB59-BC59</f>
        <v>#REF!</v>
      </c>
      <c r="BE59" s="4"/>
      <c r="BF59" s="5" t="e">
        <f t="shared" ref="BF59:BF89" si="292">BD59-BE59</f>
        <v>#REF!</v>
      </c>
      <c r="BG59" s="4"/>
      <c r="BH59" s="5" t="e">
        <f t="shared" ref="BH59:BH89" si="293">BF59-BG59</f>
        <v>#REF!</v>
      </c>
      <c r="BI59" s="4"/>
      <c r="BJ59" s="4"/>
      <c r="BK59" s="5" t="e">
        <f t="shared" ref="BK59:BK89" si="294">BH59-BI59</f>
        <v>#REF!</v>
      </c>
      <c r="BL59" s="4" t="e">
        <f>BK59</f>
        <v>#REF!</v>
      </c>
      <c r="BM59" s="4"/>
      <c r="BN59" s="4">
        <f t="shared" si="52"/>
        <v>0</v>
      </c>
      <c r="BO59" s="4">
        <f>BN59</f>
        <v>0</v>
      </c>
      <c r="BP59" s="4"/>
      <c r="BQ59" s="4" t="e">
        <f t="shared" si="15"/>
        <v>#REF!</v>
      </c>
      <c r="BR59" s="4" t="e">
        <f>BQ59</f>
        <v>#REF!</v>
      </c>
      <c r="BS59" s="4"/>
      <c r="BT59" s="4" t="e">
        <f t="shared" ref="BT59:BT89" si="295">P59-BQ59-BK59</f>
        <v>#REF!</v>
      </c>
      <c r="BU59" s="4"/>
      <c r="BV59" s="4" t="e">
        <f t="shared" si="53"/>
        <v>#REF!</v>
      </c>
      <c r="BW59" s="4" t="e">
        <f>BV59</f>
        <v>#REF!</v>
      </c>
      <c r="BX59" s="4"/>
      <c r="BY59" s="4"/>
      <c r="BZ59" s="5" t="e">
        <f t="shared" si="200"/>
        <v>#REF!</v>
      </c>
      <c r="CA59" s="4"/>
      <c r="CB59" s="5" t="e">
        <f t="shared" ref="CB59:CB89" si="296">BZ59-CA59</f>
        <v>#REF!</v>
      </c>
      <c r="CC59" s="4"/>
      <c r="CD59" s="5" t="e">
        <f t="shared" ref="CD59:CD89" si="297">CB59-CC59</f>
        <v>#REF!</v>
      </c>
      <c r="CE59" s="4"/>
      <c r="CF59" s="5" t="e">
        <f t="shared" ref="CF59:CF89" si="298">CD59-CE59</f>
        <v>#REF!</v>
      </c>
      <c r="CG59" s="4"/>
      <c r="CH59" s="5" t="e">
        <f t="shared" ref="CH59:CH89" si="299">CF59-CG59</f>
        <v>#REF!</v>
      </c>
      <c r="CI59" s="4"/>
      <c r="CJ59" s="5" t="e">
        <f t="shared" ref="CJ59:CJ89" si="300">CH59-CI59</f>
        <v>#REF!</v>
      </c>
      <c r="CK59" s="4"/>
      <c r="CL59" s="5" t="e">
        <f t="shared" ref="CL59:CL89" si="301">CJ59-CK59</f>
        <v>#REF!</v>
      </c>
      <c r="CM59" s="4"/>
      <c r="CN59" s="5" t="e">
        <f t="shared" ref="CN59:CN89" si="302">CL59-CM59</f>
        <v>#REF!</v>
      </c>
      <c r="CO59" s="4"/>
      <c r="CP59" s="5" t="e">
        <f t="shared" ref="CP59:CP89" si="303">CN59-CO59</f>
        <v>#REF!</v>
      </c>
      <c r="CQ59" s="4"/>
      <c r="CR59" s="5" t="e">
        <f t="shared" ref="CR59:CR89" si="304">CP59-CQ59</f>
        <v>#REF!</v>
      </c>
      <c r="CS59" s="4"/>
      <c r="CT59" s="5" t="e">
        <f t="shared" ref="CT59:CT89" si="305">CR59-CS59</f>
        <v>#REF!</v>
      </c>
      <c r="CU59" s="4"/>
      <c r="CV59" s="5" t="e">
        <f t="shared" ref="CV59:CV89" si="306">CT59-CU59</f>
        <v>#REF!</v>
      </c>
      <c r="CW59" s="4"/>
      <c r="CX59" s="5" t="e">
        <f t="shared" ref="CX59:CX89" si="307">CV59-CW59</f>
        <v>#REF!</v>
      </c>
      <c r="CY59" s="4"/>
      <c r="CZ59" s="5" t="e">
        <f t="shared" ref="CZ59:CZ89" si="308">CX59-CY59</f>
        <v>#REF!</v>
      </c>
      <c r="DA59" s="4"/>
      <c r="DB59" s="5" t="e">
        <f t="shared" ref="DB59:DB89" si="309">CZ59-DA59</f>
        <v>#REF!</v>
      </c>
      <c r="DC59" s="4"/>
      <c r="DD59" s="5" t="e">
        <f t="shared" ref="DD59:DD89" si="310">DB59-DC59</f>
        <v>#REF!</v>
      </c>
      <c r="DE59" s="4"/>
      <c r="DF59" s="5" t="e">
        <f t="shared" ref="DF59:DF89" si="311">DD59-DE59</f>
        <v>#REF!</v>
      </c>
      <c r="DG59" s="4"/>
      <c r="DH59" s="5" t="e">
        <f t="shared" ref="DH59:DH89" si="312">DF59-DG59</f>
        <v>#REF!</v>
      </c>
      <c r="DI59" s="4"/>
      <c r="DJ59" s="5" t="e">
        <f t="shared" ref="DJ59:DJ89" si="313">DH59-DI59</f>
        <v>#REF!</v>
      </c>
      <c r="DK59" s="4"/>
      <c r="DL59" s="5" t="e">
        <f t="shared" ref="DL59:DL89" si="314">DJ59-DK59</f>
        <v>#REF!</v>
      </c>
      <c r="DM59" s="4"/>
      <c r="DN59" s="5" t="e">
        <f t="shared" ref="DN59:DN89" si="315">DL59-DM59</f>
        <v>#REF!</v>
      </c>
      <c r="DO59" s="4"/>
      <c r="DP59" s="5"/>
      <c r="DQ59" s="5" t="e">
        <f t="shared" ref="DQ59:DQ89" si="316">DN59-DO59</f>
        <v>#REF!</v>
      </c>
      <c r="DR59" s="4">
        <f t="shared" si="55"/>
        <v>0</v>
      </c>
      <c r="DS59" s="4">
        <f>DR59</f>
        <v>0</v>
      </c>
      <c r="DT59" s="4"/>
      <c r="DU59" s="4" t="e">
        <f t="shared" si="38"/>
        <v>#REF!</v>
      </c>
      <c r="DV59" s="4" t="e">
        <f>DU59</f>
        <v>#REF!</v>
      </c>
      <c r="DW59" s="4"/>
      <c r="DX59" s="4"/>
      <c r="DY59" s="4" t="e">
        <f t="shared" si="201"/>
        <v>#REF!</v>
      </c>
      <c r="DZ59" s="4"/>
      <c r="EA59" s="4" t="e">
        <f t="shared" si="202"/>
        <v>#REF!</v>
      </c>
      <c r="EB59" s="4"/>
      <c r="EC59" s="4" t="e">
        <f t="shared" si="203"/>
        <v>#REF!</v>
      </c>
      <c r="ED59" s="4"/>
      <c r="EE59" s="4" t="e">
        <f t="shared" ref="EE59:EE159" si="317">EC59-ED59</f>
        <v>#REF!</v>
      </c>
      <c r="EF59" s="4"/>
      <c r="EG59" s="4" t="e">
        <f t="shared" ref="EG59:EG89" si="318">EE59-EF59</f>
        <v>#REF!</v>
      </c>
      <c r="EH59" s="4"/>
      <c r="EI59" s="4" t="e">
        <f t="shared" ref="EI59:EI89" si="319">EG59-EH59</f>
        <v>#REF!</v>
      </c>
      <c r="EJ59" s="4"/>
      <c r="EK59" s="4" t="e">
        <f t="shared" ref="EK59:EK89" si="320">EI59-EJ59</f>
        <v>#REF!</v>
      </c>
      <c r="EL59" s="4"/>
      <c r="EM59" s="4" t="e">
        <f t="shared" ref="EM59:EM89" si="321">EK59-EL59</f>
        <v>#REF!</v>
      </c>
      <c r="EN59" s="4"/>
      <c r="EO59" s="4" t="e">
        <f t="shared" ref="EO59:EO89" si="322">EM59-EN59</f>
        <v>#REF!</v>
      </c>
      <c r="EP59" s="4"/>
      <c r="EQ59" s="4" t="e">
        <f t="shared" ref="EQ59:EQ89" si="323">EO59-EP59</f>
        <v>#REF!</v>
      </c>
      <c r="ER59" s="4"/>
      <c r="ES59" s="4">
        <f>ER59</f>
        <v>0</v>
      </c>
      <c r="ET59" s="4"/>
      <c r="EU59" s="4" t="e">
        <f t="shared" si="66"/>
        <v>#REF!</v>
      </c>
      <c r="EV59" s="4"/>
      <c r="EW59" s="4" t="e">
        <f t="shared" ref="EW59:EW89" si="324">EU59-EV59</f>
        <v>#REF!</v>
      </c>
      <c r="EX59" s="4"/>
      <c r="EY59" s="4" t="e">
        <f t="shared" ref="EY59:EY89" si="325">EW59-EX59</f>
        <v>#REF!</v>
      </c>
      <c r="EZ59" s="4"/>
      <c r="FA59" s="4" t="e">
        <f t="shared" ref="FA59:FA89" si="326">EY59-EZ59</f>
        <v>#REF!</v>
      </c>
      <c r="FB59" s="4"/>
      <c r="FC59" s="4" t="e">
        <f t="shared" ref="FC59:FC89" si="327">FA59-FB59</f>
        <v>#REF!</v>
      </c>
      <c r="FD59" s="4"/>
      <c r="FE59" s="4" t="e">
        <f t="shared" ref="FE59:FE89" si="328">FC59-FD59</f>
        <v>#REF!</v>
      </c>
      <c r="FF59" s="4"/>
      <c r="FG59" s="4" t="e">
        <f t="shared" ref="FG59:FG89" si="329">FE59-FF59</f>
        <v>#REF!</v>
      </c>
      <c r="FH59" s="4"/>
      <c r="FI59" s="4" t="e">
        <f t="shared" ref="FI59:FI89" si="330">FG59-FH59</f>
        <v>#REF!</v>
      </c>
      <c r="FJ59" s="4">
        <f t="shared" si="74"/>
        <v>0</v>
      </c>
      <c r="FK59" s="4">
        <f>FJ59</f>
        <v>0</v>
      </c>
      <c r="FL59" s="4"/>
      <c r="FM59" s="4" t="e">
        <f t="shared" si="75"/>
        <v>#REF!</v>
      </c>
      <c r="FN59" s="4" t="e">
        <f>FM59</f>
        <v>#REF!</v>
      </c>
      <c r="FO59" s="4"/>
      <c r="FP59" s="4"/>
      <c r="FQ59" s="4" t="e">
        <f t="shared" si="76"/>
        <v>#REF!</v>
      </c>
      <c r="FR59" s="4"/>
      <c r="FS59" s="4" t="e">
        <f t="shared" ref="FS59:FS89" si="331">FQ59-FR59</f>
        <v>#REF!</v>
      </c>
      <c r="FT59" s="4"/>
      <c r="FU59" s="4" t="e">
        <f t="shared" ref="FU59:FU89" si="332">FS59-FT59</f>
        <v>#REF!</v>
      </c>
      <c r="FV59" s="4"/>
      <c r="FW59" s="4" t="e">
        <f t="shared" ref="FW59:FW89" si="333">FU59-FV59</f>
        <v>#REF!</v>
      </c>
      <c r="FX59" s="4" t="e">
        <f t="shared" si="221"/>
        <v>#REF!</v>
      </c>
      <c r="FY59" s="4" t="e">
        <f>FX59</f>
        <v>#REF!</v>
      </c>
      <c r="FZ59" s="4"/>
      <c r="GA59" s="4"/>
      <c r="GB59" s="4" t="e">
        <f t="shared" si="39"/>
        <v>#REF!</v>
      </c>
      <c r="GC59" s="4"/>
      <c r="GD59" s="4" t="e">
        <f t="shared" ref="GD59:GD89" si="334">GB59-GC59</f>
        <v>#REF!</v>
      </c>
      <c r="GE59" s="4"/>
      <c r="GF59" s="4" t="e">
        <f t="shared" ref="GF59:GF89" si="335">GD59-GE59</f>
        <v>#REF!</v>
      </c>
      <c r="GG59" s="4"/>
      <c r="GH59" s="4" t="e">
        <f t="shared" ref="GH59:GH89" si="336">GF59-GG59</f>
        <v>#REF!</v>
      </c>
      <c r="GI59" s="4"/>
      <c r="GJ59" s="4" t="e">
        <f t="shared" ref="GJ59:GJ89" si="337">GH59-GI59</f>
        <v>#REF!</v>
      </c>
      <c r="GK59" s="4"/>
      <c r="GL59" s="4" t="e">
        <f t="shared" ref="GL59:GL89" si="338">GJ59-GK59</f>
        <v>#REF!</v>
      </c>
      <c r="GM59" s="4"/>
      <c r="GN59" s="4" t="e">
        <f t="shared" ref="GN59:GN89" si="339">GL59-GM59</f>
        <v>#REF!</v>
      </c>
      <c r="GO59" s="4"/>
      <c r="GP59" s="4" t="e">
        <f t="shared" ref="GP59:GP89" si="340">GN59-GO59</f>
        <v>#REF!</v>
      </c>
      <c r="GQ59" s="4"/>
      <c r="GR59" s="4" t="e">
        <f t="shared" ref="GR59:GR89" si="341">GP59-GQ59</f>
        <v>#REF!</v>
      </c>
      <c r="GS59" s="4"/>
      <c r="GT59" s="4" t="e">
        <f t="shared" ref="GT59:GT89" si="342">GR59-GS59</f>
        <v>#REF!</v>
      </c>
      <c r="GU59" s="4"/>
      <c r="GV59" s="4" t="e">
        <f t="shared" ref="GV59:GV89" si="343">GT59-GU59</f>
        <v>#REF!</v>
      </c>
      <c r="GW59" s="4"/>
      <c r="GX59" s="4" t="e">
        <f t="shared" ref="GX59:GX89" si="344">GV59-GW59</f>
        <v>#REF!</v>
      </c>
      <c r="GY59" s="4"/>
      <c r="GZ59" s="4" t="e">
        <f t="shared" ref="GZ59:GZ89" si="345">GX59-GY59</f>
        <v>#REF!</v>
      </c>
      <c r="HA59" s="4"/>
      <c r="HB59" s="4" t="e">
        <f t="shared" ref="HB59:HB89" si="346">GZ59-HA59</f>
        <v>#REF!</v>
      </c>
      <c r="HC59" s="4">
        <f t="shared" si="235"/>
        <v>0</v>
      </c>
      <c r="HD59" s="4">
        <f>HC59</f>
        <v>0</v>
      </c>
      <c r="HE59" s="4"/>
      <c r="HF59" s="4" t="e">
        <f t="shared" si="236"/>
        <v>#REF!</v>
      </c>
      <c r="HG59" s="4" t="e">
        <f>HF59</f>
        <v>#REF!</v>
      </c>
      <c r="HH59" s="4"/>
      <c r="HI59" s="4"/>
      <c r="HJ59" s="4" t="e">
        <f t="shared" si="237"/>
        <v>#REF!</v>
      </c>
      <c r="HK59" s="4"/>
      <c r="HL59" s="4" t="e">
        <f t="shared" si="238"/>
        <v>#REF!</v>
      </c>
      <c r="HM59" s="4"/>
      <c r="HN59" s="4" t="e">
        <f t="shared" si="96"/>
        <v>#REF!</v>
      </c>
      <c r="HO59" s="4" t="e">
        <f t="shared" si="239"/>
        <v>#REF!</v>
      </c>
      <c r="HP59" s="4" t="e">
        <f>HO59</f>
        <v>#REF!</v>
      </c>
      <c r="HQ59" s="4"/>
      <c r="HR59" s="4" t="e">
        <f t="shared" si="97"/>
        <v>#REF!</v>
      </c>
      <c r="HS59" s="4"/>
      <c r="HT59" s="4" t="e">
        <f t="shared" si="98"/>
        <v>#REF!</v>
      </c>
      <c r="HU59" s="4"/>
      <c r="HV59" s="4" t="e">
        <f t="shared" si="99"/>
        <v>#REF!</v>
      </c>
      <c r="HW59" s="4" t="e">
        <f t="shared" si="100"/>
        <v>#REF!</v>
      </c>
      <c r="HX59" s="4" t="e">
        <f>HW59</f>
        <v>#REF!</v>
      </c>
      <c r="HY59" s="4"/>
      <c r="HZ59" s="4"/>
      <c r="IA59" s="4">
        <f>HZ59</f>
        <v>0</v>
      </c>
      <c r="IB59" s="4"/>
      <c r="IC59" s="4"/>
      <c r="ID59" s="4" t="e">
        <f t="shared" si="240"/>
        <v>#REF!</v>
      </c>
      <c r="IE59" s="4"/>
      <c r="IF59" s="4" t="e">
        <f t="shared" si="241"/>
        <v>#REF!</v>
      </c>
      <c r="IG59" s="4"/>
      <c r="IH59" s="4" t="e">
        <f t="shared" si="242"/>
        <v>#REF!</v>
      </c>
      <c r="II59" s="4"/>
      <c r="IJ59" s="4" t="e">
        <f t="shared" si="243"/>
        <v>#REF!</v>
      </c>
      <c r="IK59" s="4"/>
      <c r="IL59" s="4" t="e">
        <f t="shared" si="244"/>
        <v>#REF!</v>
      </c>
      <c r="IN59" s="4"/>
      <c r="IO59" s="4"/>
    </row>
    <row r="60" spans="1:249" ht="14.25" customHeight="1">
      <c r="A60" s="54" t="s">
        <v>197</v>
      </c>
      <c r="B60" s="7" t="s">
        <v>55</v>
      </c>
      <c r="C60" s="7" t="s">
        <v>5</v>
      </c>
      <c r="D60" s="7" t="s">
        <v>7</v>
      </c>
      <c r="E60" s="7" t="s">
        <v>147</v>
      </c>
      <c r="F60" s="7"/>
      <c r="G60" s="6" t="s">
        <v>172</v>
      </c>
      <c r="H60" s="14" t="s">
        <v>196</v>
      </c>
      <c r="I60" s="14"/>
      <c r="J60" s="4" t="e">
        <f>#REF!</f>
        <v>#REF!</v>
      </c>
      <c r="K60" s="4" t="e">
        <f>J60</f>
        <v>#REF!</v>
      </c>
      <c r="L60" s="4"/>
      <c r="M60" s="4" t="e">
        <f>#REF!+J60</f>
        <v>#REF!</v>
      </c>
      <c r="N60" s="4" t="e">
        <f t="shared" ref="N60:N80" si="347">M60</f>
        <v>#REF!</v>
      </c>
      <c r="O60" s="4"/>
      <c r="P60" s="4" t="e">
        <f>#REF!</f>
        <v>#REF!</v>
      </c>
      <c r="Q60" s="4" t="e">
        <f t="shared" ref="Q60:Q72" si="348">P60</f>
        <v>#REF!</v>
      </c>
      <c r="R60" s="4"/>
      <c r="S60" s="5" t="e">
        <f t="shared" si="278"/>
        <v>#REF!</v>
      </c>
      <c r="T60" s="5" t="e">
        <f>#REF!</f>
        <v>#REF!</v>
      </c>
      <c r="U60" s="4"/>
      <c r="V60" s="5" t="e">
        <f t="shared" si="46"/>
        <v>#REF!</v>
      </c>
      <c r="W60" s="4"/>
      <c r="X60" s="5" t="e">
        <f t="shared" si="47"/>
        <v>#REF!</v>
      </c>
      <c r="Y60" s="4"/>
      <c r="Z60" s="5" t="e">
        <f t="shared" si="48"/>
        <v>#REF!</v>
      </c>
      <c r="AA60" s="4"/>
      <c r="AB60" s="5" t="e">
        <f t="shared" si="49"/>
        <v>#REF!</v>
      </c>
      <c r="AC60" s="4">
        <v>141.66999999999999</v>
      </c>
      <c r="AD60" s="5" t="e">
        <f t="shared" si="50"/>
        <v>#REF!</v>
      </c>
      <c r="AE60" s="4"/>
      <c r="AF60" s="5" t="e">
        <f t="shared" si="279"/>
        <v>#REF!</v>
      </c>
      <c r="AG60" s="4"/>
      <c r="AH60" s="5" t="e">
        <f t="shared" si="280"/>
        <v>#REF!</v>
      </c>
      <c r="AI60" s="4"/>
      <c r="AJ60" s="5" t="e">
        <f t="shared" si="281"/>
        <v>#REF!</v>
      </c>
      <c r="AK60" s="4"/>
      <c r="AL60" s="5" t="e">
        <f t="shared" si="282"/>
        <v>#REF!</v>
      </c>
      <c r="AM60" s="4"/>
      <c r="AN60" s="5" t="e">
        <f t="shared" si="283"/>
        <v>#REF!</v>
      </c>
      <c r="AO60" s="4"/>
      <c r="AP60" s="5" t="e">
        <f t="shared" si="284"/>
        <v>#REF!</v>
      </c>
      <c r="AQ60" s="4"/>
      <c r="AR60" s="5" t="e">
        <f t="shared" si="285"/>
        <v>#REF!</v>
      </c>
      <c r="AS60" s="4"/>
      <c r="AT60" s="5" t="e">
        <f t="shared" si="286"/>
        <v>#REF!</v>
      </c>
      <c r="AU60" s="4"/>
      <c r="AV60" s="5" t="e">
        <f t="shared" si="287"/>
        <v>#REF!</v>
      </c>
      <c r="AW60" s="4"/>
      <c r="AX60" s="5" t="e">
        <f t="shared" si="288"/>
        <v>#REF!</v>
      </c>
      <c r="AY60" s="4"/>
      <c r="AZ60" s="5" t="e">
        <f t="shared" si="289"/>
        <v>#REF!</v>
      </c>
      <c r="BA60" s="4"/>
      <c r="BB60" s="5" t="e">
        <f t="shared" si="290"/>
        <v>#REF!</v>
      </c>
      <c r="BC60" s="4"/>
      <c r="BD60" s="5" t="e">
        <f t="shared" si="291"/>
        <v>#REF!</v>
      </c>
      <c r="BE60" s="4"/>
      <c r="BF60" s="5" t="e">
        <f t="shared" si="292"/>
        <v>#REF!</v>
      </c>
      <c r="BG60" s="4"/>
      <c r="BH60" s="5" t="e">
        <f t="shared" si="293"/>
        <v>#REF!</v>
      </c>
      <c r="BI60" s="4"/>
      <c r="BJ60" s="4"/>
      <c r="BK60" s="5" t="e">
        <f t="shared" si="294"/>
        <v>#REF!</v>
      </c>
      <c r="BL60" s="4" t="e">
        <f t="shared" ref="BL60:BL80" si="349">BK60</f>
        <v>#REF!</v>
      </c>
      <c r="BM60" s="4"/>
      <c r="BN60" s="4">
        <f t="shared" si="52"/>
        <v>141.66999999999999</v>
      </c>
      <c r="BO60" s="4">
        <f t="shared" ref="BO60:BO80" si="350">BN60</f>
        <v>141.66999999999999</v>
      </c>
      <c r="BP60" s="4"/>
      <c r="BQ60" s="4" t="e">
        <f t="shared" si="15"/>
        <v>#REF!</v>
      </c>
      <c r="BR60" s="4" t="e">
        <f t="shared" ref="BR60:BR80" si="351">BQ60</f>
        <v>#REF!</v>
      </c>
      <c r="BS60" s="4"/>
      <c r="BT60" s="4" t="e">
        <f t="shared" si="295"/>
        <v>#REF!</v>
      </c>
      <c r="BU60" s="4"/>
      <c r="BV60" s="4" t="e">
        <f t="shared" si="53"/>
        <v>#REF!</v>
      </c>
      <c r="BW60" s="4" t="e">
        <f t="shared" ref="BW60:BW80" si="352">BV60</f>
        <v>#REF!</v>
      </c>
      <c r="BX60" s="4"/>
      <c r="BY60" s="4"/>
      <c r="BZ60" s="5" t="e">
        <f t="shared" si="200"/>
        <v>#REF!</v>
      </c>
      <c r="CA60" s="4"/>
      <c r="CB60" s="5" t="e">
        <f t="shared" si="296"/>
        <v>#REF!</v>
      </c>
      <c r="CC60" s="4"/>
      <c r="CD60" s="5" t="e">
        <f t="shared" si="297"/>
        <v>#REF!</v>
      </c>
      <c r="CE60" s="4"/>
      <c r="CF60" s="5" t="e">
        <f t="shared" si="298"/>
        <v>#REF!</v>
      </c>
      <c r="CG60" s="4"/>
      <c r="CH60" s="5" t="e">
        <f t="shared" si="299"/>
        <v>#REF!</v>
      </c>
      <c r="CI60" s="4"/>
      <c r="CJ60" s="5" t="e">
        <f t="shared" si="300"/>
        <v>#REF!</v>
      </c>
      <c r="CK60" s="4"/>
      <c r="CL60" s="5" t="e">
        <f t="shared" si="301"/>
        <v>#REF!</v>
      </c>
      <c r="CM60" s="4"/>
      <c r="CN60" s="5" t="e">
        <f t="shared" si="302"/>
        <v>#REF!</v>
      </c>
      <c r="CO60" s="4">
        <v>100</v>
      </c>
      <c r="CP60" s="5" t="e">
        <f t="shared" si="303"/>
        <v>#REF!</v>
      </c>
      <c r="CQ60" s="4"/>
      <c r="CR60" s="5" t="e">
        <f t="shared" si="304"/>
        <v>#REF!</v>
      </c>
      <c r="CS60" s="4"/>
      <c r="CT60" s="5" t="e">
        <f t="shared" si="305"/>
        <v>#REF!</v>
      </c>
      <c r="CU60" s="4"/>
      <c r="CV60" s="5" t="e">
        <f t="shared" si="306"/>
        <v>#REF!</v>
      </c>
      <c r="CW60" s="4"/>
      <c r="CX60" s="5" t="e">
        <f t="shared" si="307"/>
        <v>#REF!</v>
      </c>
      <c r="CY60" s="4"/>
      <c r="CZ60" s="5" t="e">
        <f t="shared" si="308"/>
        <v>#REF!</v>
      </c>
      <c r="DA60" s="4"/>
      <c r="DB60" s="5" t="e">
        <f t="shared" si="309"/>
        <v>#REF!</v>
      </c>
      <c r="DC60" s="4"/>
      <c r="DD60" s="5" t="e">
        <f t="shared" si="310"/>
        <v>#REF!</v>
      </c>
      <c r="DE60" s="4"/>
      <c r="DF60" s="5" t="e">
        <f t="shared" si="311"/>
        <v>#REF!</v>
      </c>
      <c r="DG60" s="4"/>
      <c r="DH60" s="5" t="e">
        <f t="shared" si="312"/>
        <v>#REF!</v>
      </c>
      <c r="DI60" s="4"/>
      <c r="DJ60" s="5" t="e">
        <f t="shared" si="313"/>
        <v>#REF!</v>
      </c>
      <c r="DK60" s="4"/>
      <c r="DL60" s="5" t="e">
        <f t="shared" si="314"/>
        <v>#REF!</v>
      </c>
      <c r="DM60" s="4"/>
      <c r="DN60" s="5" t="e">
        <f t="shared" si="315"/>
        <v>#REF!</v>
      </c>
      <c r="DO60" s="4"/>
      <c r="DP60" s="5"/>
      <c r="DQ60" s="5" t="e">
        <f t="shared" si="316"/>
        <v>#REF!</v>
      </c>
      <c r="DR60" s="4">
        <f t="shared" si="55"/>
        <v>100</v>
      </c>
      <c r="DS60" s="4">
        <f t="shared" ref="DS60:DS80" si="353">DR60</f>
        <v>100</v>
      </c>
      <c r="DT60" s="4"/>
      <c r="DU60" s="4" t="e">
        <f t="shared" si="38"/>
        <v>#REF!</v>
      </c>
      <c r="DV60" s="4" t="e">
        <f t="shared" ref="DV60:DV80" si="354">DU60</f>
        <v>#REF!</v>
      </c>
      <c r="DW60" s="4"/>
      <c r="DX60" s="4"/>
      <c r="DY60" s="4" t="e">
        <f t="shared" si="201"/>
        <v>#REF!</v>
      </c>
      <c r="DZ60" s="4"/>
      <c r="EA60" s="4" t="e">
        <f t="shared" si="202"/>
        <v>#REF!</v>
      </c>
      <c r="EB60" s="4"/>
      <c r="EC60" s="4" t="e">
        <f t="shared" si="203"/>
        <v>#REF!</v>
      </c>
      <c r="ED60" s="4">
        <v>100</v>
      </c>
      <c r="EE60" s="4" t="e">
        <f t="shared" si="317"/>
        <v>#REF!</v>
      </c>
      <c r="EF60" s="4"/>
      <c r="EG60" s="4" t="e">
        <f t="shared" si="318"/>
        <v>#REF!</v>
      </c>
      <c r="EH60" s="4"/>
      <c r="EI60" s="4" t="e">
        <f t="shared" si="319"/>
        <v>#REF!</v>
      </c>
      <c r="EJ60" s="4"/>
      <c r="EK60" s="4" t="e">
        <f t="shared" si="320"/>
        <v>#REF!</v>
      </c>
      <c r="EL60" s="4"/>
      <c r="EM60" s="4" t="e">
        <f t="shared" si="321"/>
        <v>#REF!</v>
      </c>
      <c r="EN60" s="4"/>
      <c r="EO60" s="4" t="e">
        <f t="shared" si="322"/>
        <v>#REF!</v>
      </c>
      <c r="EP60" s="4"/>
      <c r="EQ60" s="4" t="e">
        <f t="shared" si="323"/>
        <v>#REF!</v>
      </c>
      <c r="ER60" s="4"/>
      <c r="ES60" s="4">
        <f t="shared" ref="ES60:ES80" si="355">ER60</f>
        <v>0</v>
      </c>
      <c r="ET60" s="4"/>
      <c r="EU60" s="4" t="e">
        <f t="shared" si="66"/>
        <v>#REF!</v>
      </c>
      <c r="EV60" s="4"/>
      <c r="EW60" s="4" t="e">
        <f t="shared" si="324"/>
        <v>#REF!</v>
      </c>
      <c r="EX60" s="4"/>
      <c r="EY60" s="4" t="e">
        <f t="shared" si="325"/>
        <v>#REF!</v>
      </c>
      <c r="EZ60" s="4"/>
      <c r="FA60" s="4" t="e">
        <f t="shared" si="326"/>
        <v>#REF!</v>
      </c>
      <c r="FB60" s="4"/>
      <c r="FC60" s="4" t="e">
        <f t="shared" si="327"/>
        <v>#REF!</v>
      </c>
      <c r="FD60" s="4"/>
      <c r="FE60" s="4" t="e">
        <f t="shared" si="328"/>
        <v>#REF!</v>
      </c>
      <c r="FF60" s="4"/>
      <c r="FG60" s="4" t="e">
        <f t="shared" si="329"/>
        <v>#REF!</v>
      </c>
      <c r="FH60" s="4"/>
      <c r="FI60" s="4" t="e">
        <f t="shared" si="330"/>
        <v>#REF!</v>
      </c>
      <c r="FJ60" s="4">
        <f t="shared" si="74"/>
        <v>100</v>
      </c>
      <c r="FK60" s="4">
        <f t="shared" ref="FK60:FK80" si="356">FJ60</f>
        <v>100</v>
      </c>
      <c r="FL60" s="4"/>
      <c r="FM60" s="4" t="e">
        <f t="shared" si="75"/>
        <v>#REF!</v>
      </c>
      <c r="FN60" s="4" t="e">
        <f t="shared" ref="FN60:FN80" si="357">FM60</f>
        <v>#REF!</v>
      </c>
      <c r="FO60" s="4"/>
      <c r="FP60" s="4">
        <v>50</v>
      </c>
      <c r="FQ60" s="4" t="e">
        <f t="shared" si="76"/>
        <v>#REF!</v>
      </c>
      <c r="FR60" s="4"/>
      <c r="FS60" s="4" t="e">
        <f t="shared" si="331"/>
        <v>#REF!</v>
      </c>
      <c r="FT60" s="4"/>
      <c r="FU60" s="4" t="e">
        <f t="shared" si="332"/>
        <v>#REF!</v>
      </c>
      <c r="FV60" s="4"/>
      <c r="FW60" s="4" t="e">
        <f t="shared" si="333"/>
        <v>#REF!</v>
      </c>
      <c r="FX60" s="4" t="e">
        <f t="shared" si="221"/>
        <v>#REF!</v>
      </c>
      <c r="FY60" s="4" t="e">
        <f t="shared" ref="FY60:FY80" si="358">FX60</f>
        <v>#REF!</v>
      </c>
      <c r="FZ60" s="4"/>
      <c r="GA60" s="4"/>
      <c r="GB60" s="4" t="e">
        <f t="shared" si="39"/>
        <v>#REF!</v>
      </c>
      <c r="GC60" s="4"/>
      <c r="GD60" s="4" t="e">
        <f t="shared" si="334"/>
        <v>#REF!</v>
      </c>
      <c r="GE60" s="4"/>
      <c r="GF60" s="4" t="e">
        <f t="shared" si="335"/>
        <v>#REF!</v>
      </c>
      <c r="GG60" s="4"/>
      <c r="GH60" s="4" t="e">
        <f t="shared" si="336"/>
        <v>#REF!</v>
      </c>
      <c r="GI60" s="4"/>
      <c r="GJ60" s="4" t="e">
        <f t="shared" si="337"/>
        <v>#REF!</v>
      </c>
      <c r="GK60" s="4"/>
      <c r="GL60" s="4" t="e">
        <f t="shared" si="338"/>
        <v>#REF!</v>
      </c>
      <c r="GM60" s="4"/>
      <c r="GN60" s="4" t="e">
        <f t="shared" si="339"/>
        <v>#REF!</v>
      </c>
      <c r="GO60" s="4"/>
      <c r="GP60" s="4" t="e">
        <f t="shared" si="340"/>
        <v>#REF!</v>
      </c>
      <c r="GQ60" s="4"/>
      <c r="GR60" s="4" t="e">
        <f t="shared" si="341"/>
        <v>#REF!</v>
      </c>
      <c r="GS60" s="4"/>
      <c r="GT60" s="4" t="e">
        <f t="shared" si="342"/>
        <v>#REF!</v>
      </c>
      <c r="GU60" s="4"/>
      <c r="GV60" s="4" t="e">
        <f t="shared" si="343"/>
        <v>#REF!</v>
      </c>
      <c r="GW60" s="4"/>
      <c r="GX60" s="4" t="e">
        <f t="shared" si="344"/>
        <v>#REF!</v>
      </c>
      <c r="GY60" s="4"/>
      <c r="GZ60" s="4" t="e">
        <f t="shared" si="345"/>
        <v>#REF!</v>
      </c>
      <c r="HA60" s="4"/>
      <c r="HB60" s="4" t="e">
        <f t="shared" si="346"/>
        <v>#REF!</v>
      </c>
      <c r="HC60" s="4">
        <f t="shared" si="235"/>
        <v>50</v>
      </c>
      <c r="HD60" s="4">
        <f t="shared" ref="HD60:HD80" si="359">HC60</f>
        <v>50</v>
      </c>
      <c r="HE60" s="4"/>
      <c r="HF60" s="4" t="e">
        <f t="shared" si="236"/>
        <v>#REF!</v>
      </c>
      <c r="HG60" s="4" t="e">
        <f t="shared" ref="HG60:HG80" si="360">HF60</f>
        <v>#REF!</v>
      </c>
      <c r="HH60" s="4"/>
      <c r="HI60" s="4">
        <v>50</v>
      </c>
      <c r="HJ60" s="4" t="e">
        <f t="shared" si="237"/>
        <v>#REF!</v>
      </c>
      <c r="HK60" s="4"/>
      <c r="HL60" s="4" t="e">
        <f t="shared" si="238"/>
        <v>#REF!</v>
      </c>
      <c r="HM60" s="4">
        <v>2042</v>
      </c>
      <c r="HN60" s="4" t="e">
        <f t="shared" si="96"/>
        <v>#REF!</v>
      </c>
      <c r="HO60" s="4" t="e">
        <f t="shared" si="239"/>
        <v>#REF!</v>
      </c>
      <c r="HP60" s="4" t="e">
        <f t="shared" ref="HP60:HP80" si="361">HO60</f>
        <v>#REF!</v>
      </c>
      <c r="HQ60" s="4"/>
      <c r="HR60" s="4" t="e">
        <f t="shared" si="97"/>
        <v>#REF!</v>
      </c>
      <c r="HS60" s="4"/>
      <c r="HT60" s="4" t="e">
        <f t="shared" si="98"/>
        <v>#REF!</v>
      </c>
      <c r="HU60" s="4"/>
      <c r="HV60" s="4" t="e">
        <f t="shared" si="99"/>
        <v>#REF!</v>
      </c>
      <c r="HW60" s="4" t="e">
        <f t="shared" si="100"/>
        <v>#REF!</v>
      </c>
      <c r="HX60" s="4" t="e">
        <f t="shared" ref="HX60:HX80" si="362">HW60</f>
        <v>#REF!</v>
      </c>
      <c r="HY60" s="4"/>
      <c r="HZ60" s="4">
        <v>600</v>
      </c>
      <c r="IA60" s="4">
        <f t="shared" ref="IA60:IA80" si="363">HZ60</f>
        <v>600</v>
      </c>
      <c r="IB60" s="4"/>
      <c r="IC60" s="4"/>
      <c r="ID60" s="4" t="e">
        <f t="shared" si="240"/>
        <v>#REF!</v>
      </c>
      <c r="IE60" s="4"/>
      <c r="IF60" s="4" t="e">
        <f t="shared" si="241"/>
        <v>#REF!</v>
      </c>
      <c r="IG60" s="4"/>
      <c r="IH60" s="4" t="e">
        <f t="shared" si="242"/>
        <v>#REF!</v>
      </c>
      <c r="II60" s="4"/>
      <c r="IJ60" s="4" t="e">
        <f t="shared" si="243"/>
        <v>#REF!</v>
      </c>
      <c r="IK60" s="4"/>
      <c r="IL60" s="4" t="e">
        <f t="shared" si="244"/>
        <v>#REF!</v>
      </c>
      <c r="IN60" s="4">
        <v>600</v>
      </c>
      <c r="IO60" s="4">
        <v>600</v>
      </c>
    </row>
    <row r="61" spans="1:249" ht="15" hidden="1" customHeight="1">
      <c r="A61" s="54"/>
      <c r="B61" s="7"/>
      <c r="C61" s="7"/>
      <c r="D61" s="7"/>
      <c r="E61" s="7"/>
      <c r="F61" s="7"/>
      <c r="G61" s="6"/>
      <c r="H61" s="14">
        <v>12260</v>
      </c>
      <c r="I61" s="14"/>
      <c r="J61" s="4" t="e">
        <f>#REF!</f>
        <v>#REF!</v>
      </c>
      <c r="K61" s="4" t="e">
        <f>J61</f>
        <v>#REF!</v>
      </c>
      <c r="L61" s="4"/>
      <c r="M61" s="4" t="e">
        <f>#REF!+J61</f>
        <v>#REF!</v>
      </c>
      <c r="N61" s="4" t="e">
        <f t="shared" si="347"/>
        <v>#REF!</v>
      </c>
      <c r="O61" s="4"/>
      <c r="P61" s="4" t="e">
        <f>#REF!</f>
        <v>#REF!</v>
      </c>
      <c r="Q61" s="4" t="e">
        <f t="shared" si="348"/>
        <v>#REF!</v>
      </c>
      <c r="R61" s="4"/>
      <c r="S61" s="5" t="e">
        <f t="shared" si="278"/>
        <v>#REF!</v>
      </c>
      <c r="T61" s="5" t="e">
        <f>#REF!</f>
        <v>#REF!</v>
      </c>
      <c r="U61" s="4"/>
      <c r="V61" s="5" t="e">
        <f t="shared" si="46"/>
        <v>#REF!</v>
      </c>
      <c r="W61" s="4"/>
      <c r="X61" s="5" t="e">
        <f t="shared" si="47"/>
        <v>#REF!</v>
      </c>
      <c r="Y61" s="4"/>
      <c r="Z61" s="5" t="e">
        <f t="shared" si="48"/>
        <v>#REF!</v>
      </c>
      <c r="AA61" s="4"/>
      <c r="AB61" s="5" t="e">
        <f t="shared" si="49"/>
        <v>#REF!</v>
      </c>
      <c r="AC61" s="4"/>
      <c r="AD61" s="5" t="e">
        <f t="shared" si="50"/>
        <v>#REF!</v>
      </c>
      <c r="AE61" s="4"/>
      <c r="AF61" s="5" t="e">
        <f t="shared" si="279"/>
        <v>#REF!</v>
      </c>
      <c r="AG61" s="4"/>
      <c r="AH61" s="5" t="e">
        <f t="shared" si="280"/>
        <v>#REF!</v>
      </c>
      <c r="AI61" s="4"/>
      <c r="AJ61" s="5" t="e">
        <f t="shared" si="281"/>
        <v>#REF!</v>
      </c>
      <c r="AK61" s="4"/>
      <c r="AL61" s="5" t="e">
        <f t="shared" si="282"/>
        <v>#REF!</v>
      </c>
      <c r="AM61" s="4"/>
      <c r="AN61" s="5" t="e">
        <f t="shared" si="283"/>
        <v>#REF!</v>
      </c>
      <c r="AO61" s="4"/>
      <c r="AP61" s="5" t="e">
        <f t="shared" si="284"/>
        <v>#REF!</v>
      </c>
      <c r="AQ61" s="4"/>
      <c r="AR61" s="5" t="e">
        <f t="shared" si="285"/>
        <v>#REF!</v>
      </c>
      <c r="AS61" s="4"/>
      <c r="AT61" s="5" t="e">
        <f t="shared" si="286"/>
        <v>#REF!</v>
      </c>
      <c r="AU61" s="4"/>
      <c r="AV61" s="5" t="e">
        <f t="shared" si="287"/>
        <v>#REF!</v>
      </c>
      <c r="AW61" s="4"/>
      <c r="AX61" s="5" t="e">
        <f t="shared" si="288"/>
        <v>#REF!</v>
      </c>
      <c r="AY61" s="4"/>
      <c r="AZ61" s="5" t="e">
        <f t="shared" si="289"/>
        <v>#REF!</v>
      </c>
      <c r="BA61" s="4"/>
      <c r="BB61" s="5" t="e">
        <f t="shared" si="290"/>
        <v>#REF!</v>
      </c>
      <c r="BC61" s="4"/>
      <c r="BD61" s="5" t="e">
        <f t="shared" si="291"/>
        <v>#REF!</v>
      </c>
      <c r="BE61" s="4"/>
      <c r="BF61" s="5" t="e">
        <f t="shared" si="292"/>
        <v>#REF!</v>
      </c>
      <c r="BG61" s="4"/>
      <c r="BH61" s="5" t="e">
        <f t="shared" si="293"/>
        <v>#REF!</v>
      </c>
      <c r="BI61" s="4"/>
      <c r="BJ61" s="4"/>
      <c r="BK61" s="5" t="e">
        <f t="shared" si="294"/>
        <v>#REF!</v>
      </c>
      <c r="BL61" s="4" t="e">
        <f t="shared" si="349"/>
        <v>#REF!</v>
      </c>
      <c r="BM61" s="4"/>
      <c r="BN61" s="4">
        <f t="shared" si="52"/>
        <v>0</v>
      </c>
      <c r="BO61" s="4">
        <f t="shared" si="350"/>
        <v>0</v>
      </c>
      <c r="BP61" s="4"/>
      <c r="BQ61" s="4" t="e">
        <f t="shared" si="15"/>
        <v>#REF!</v>
      </c>
      <c r="BR61" s="4" t="e">
        <f t="shared" si="351"/>
        <v>#REF!</v>
      </c>
      <c r="BS61" s="4"/>
      <c r="BT61" s="4" t="e">
        <f t="shared" si="295"/>
        <v>#REF!</v>
      </c>
      <c r="BU61" s="4"/>
      <c r="BV61" s="4" t="e">
        <f t="shared" si="53"/>
        <v>#REF!</v>
      </c>
      <c r="BW61" s="4" t="e">
        <f t="shared" si="352"/>
        <v>#REF!</v>
      </c>
      <c r="BX61" s="4"/>
      <c r="BY61" s="4"/>
      <c r="BZ61" s="5" t="e">
        <f t="shared" si="200"/>
        <v>#REF!</v>
      </c>
      <c r="CA61" s="4"/>
      <c r="CB61" s="5" t="e">
        <f t="shared" si="296"/>
        <v>#REF!</v>
      </c>
      <c r="CC61" s="4"/>
      <c r="CD61" s="5" t="e">
        <f t="shared" si="297"/>
        <v>#REF!</v>
      </c>
      <c r="CE61" s="4"/>
      <c r="CF61" s="5" t="e">
        <f t="shared" si="298"/>
        <v>#REF!</v>
      </c>
      <c r="CG61" s="4"/>
      <c r="CH61" s="5" t="e">
        <f t="shared" si="299"/>
        <v>#REF!</v>
      </c>
      <c r="CI61" s="4"/>
      <c r="CJ61" s="5" t="e">
        <f t="shared" si="300"/>
        <v>#REF!</v>
      </c>
      <c r="CK61" s="4"/>
      <c r="CL61" s="5" t="e">
        <f t="shared" si="301"/>
        <v>#REF!</v>
      </c>
      <c r="CM61" s="4"/>
      <c r="CN61" s="5" t="e">
        <f t="shared" si="302"/>
        <v>#REF!</v>
      </c>
      <c r="CO61" s="4"/>
      <c r="CP61" s="5" t="e">
        <f t="shared" si="303"/>
        <v>#REF!</v>
      </c>
      <c r="CQ61" s="4"/>
      <c r="CR61" s="5" t="e">
        <f t="shared" si="304"/>
        <v>#REF!</v>
      </c>
      <c r="CS61" s="4"/>
      <c r="CT61" s="5" t="e">
        <f t="shared" si="305"/>
        <v>#REF!</v>
      </c>
      <c r="CU61" s="4"/>
      <c r="CV61" s="5" t="e">
        <f t="shared" si="306"/>
        <v>#REF!</v>
      </c>
      <c r="CW61" s="4"/>
      <c r="CX61" s="5" t="e">
        <f t="shared" si="307"/>
        <v>#REF!</v>
      </c>
      <c r="CY61" s="4"/>
      <c r="CZ61" s="5" t="e">
        <f t="shared" si="308"/>
        <v>#REF!</v>
      </c>
      <c r="DA61" s="4"/>
      <c r="DB61" s="5" t="e">
        <f t="shared" si="309"/>
        <v>#REF!</v>
      </c>
      <c r="DC61" s="4"/>
      <c r="DD61" s="5" t="e">
        <f t="shared" si="310"/>
        <v>#REF!</v>
      </c>
      <c r="DE61" s="4"/>
      <c r="DF61" s="5" t="e">
        <f t="shared" si="311"/>
        <v>#REF!</v>
      </c>
      <c r="DG61" s="4"/>
      <c r="DH61" s="5" t="e">
        <f t="shared" si="312"/>
        <v>#REF!</v>
      </c>
      <c r="DI61" s="4"/>
      <c r="DJ61" s="5" t="e">
        <f t="shared" si="313"/>
        <v>#REF!</v>
      </c>
      <c r="DK61" s="4"/>
      <c r="DL61" s="5" t="e">
        <f t="shared" si="314"/>
        <v>#REF!</v>
      </c>
      <c r="DM61" s="4"/>
      <c r="DN61" s="5" t="e">
        <f t="shared" si="315"/>
        <v>#REF!</v>
      </c>
      <c r="DO61" s="4"/>
      <c r="DP61" s="5"/>
      <c r="DQ61" s="5" t="e">
        <f t="shared" si="316"/>
        <v>#REF!</v>
      </c>
      <c r="DR61" s="4">
        <f t="shared" si="55"/>
        <v>0</v>
      </c>
      <c r="DS61" s="4">
        <f t="shared" si="353"/>
        <v>0</v>
      </c>
      <c r="DT61" s="4"/>
      <c r="DU61" s="4" t="e">
        <f t="shared" ref="DU61:DU101" si="364">BQ61+DR61</f>
        <v>#REF!</v>
      </c>
      <c r="DV61" s="4" t="e">
        <f t="shared" si="354"/>
        <v>#REF!</v>
      </c>
      <c r="DW61" s="4"/>
      <c r="DX61" s="4"/>
      <c r="DY61" s="4" t="e">
        <f t="shared" si="201"/>
        <v>#REF!</v>
      </c>
      <c r="DZ61" s="4"/>
      <c r="EA61" s="4" t="e">
        <f t="shared" si="202"/>
        <v>#REF!</v>
      </c>
      <c r="EB61" s="4"/>
      <c r="EC61" s="4" t="e">
        <f t="shared" si="203"/>
        <v>#REF!</v>
      </c>
      <c r="ED61" s="4"/>
      <c r="EE61" s="4" t="e">
        <f t="shared" si="317"/>
        <v>#REF!</v>
      </c>
      <c r="EF61" s="4"/>
      <c r="EG61" s="4" t="e">
        <f t="shared" si="318"/>
        <v>#REF!</v>
      </c>
      <c r="EH61" s="4"/>
      <c r="EI61" s="4" t="e">
        <f t="shared" si="319"/>
        <v>#REF!</v>
      </c>
      <c r="EJ61" s="4"/>
      <c r="EK61" s="4" t="e">
        <f t="shared" si="320"/>
        <v>#REF!</v>
      </c>
      <c r="EL61" s="4"/>
      <c r="EM61" s="4" t="e">
        <f t="shared" si="321"/>
        <v>#REF!</v>
      </c>
      <c r="EN61" s="4"/>
      <c r="EO61" s="4" t="e">
        <f t="shared" si="322"/>
        <v>#REF!</v>
      </c>
      <c r="EP61" s="4"/>
      <c r="EQ61" s="4" t="e">
        <f t="shared" si="323"/>
        <v>#REF!</v>
      </c>
      <c r="ER61" s="4"/>
      <c r="ES61" s="4">
        <f t="shared" si="355"/>
        <v>0</v>
      </c>
      <c r="ET61" s="4"/>
      <c r="EU61" s="4" t="e">
        <f t="shared" si="66"/>
        <v>#REF!</v>
      </c>
      <c r="EV61" s="4"/>
      <c r="EW61" s="4" t="e">
        <f t="shared" si="324"/>
        <v>#REF!</v>
      </c>
      <c r="EX61" s="4"/>
      <c r="EY61" s="4" t="e">
        <f t="shared" si="325"/>
        <v>#REF!</v>
      </c>
      <c r="EZ61" s="4"/>
      <c r="FA61" s="4" t="e">
        <f t="shared" si="326"/>
        <v>#REF!</v>
      </c>
      <c r="FB61" s="4"/>
      <c r="FC61" s="4" t="e">
        <f t="shared" si="327"/>
        <v>#REF!</v>
      </c>
      <c r="FD61" s="4"/>
      <c r="FE61" s="4" t="e">
        <f t="shared" si="328"/>
        <v>#REF!</v>
      </c>
      <c r="FF61" s="4"/>
      <c r="FG61" s="4" t="e">
        <f t="shared" si="329"/>
        <v>#REF!</v>
      </c>
      <c r="FH61" s="4"/>
      <c r="FI61" s="4" t="e">
        <f t="shared" si="330"/>
        <v>#REF!</v>
      </c>
      <c r="FJ61" s="4">
        <f t="shared" si="74"/>
        <v>0</v>
      </c>
      <c r="FK61" s="4">
        <f t="shared" si="356"/>
        <v>0</v>
      </c>
      <c r="FL61" s="4"/>
      <c r="FM61" s="4" t="e">
        <f t="shared" si="75"/>
        <v>#REF!</v>
      </c>
      <c r="FN61" s="4" t="e">
        <f t="shared" si="357"/>
        <v>#REF!</v>
      </c>
      <c r="FO61" s="4"/>
      <c r="FP61" s="4"/>
      <c r="FQ61" s="4" t="e">
        <f t="shared" si="76"/>
        <v>#REF!</v>
      </c>
      <c r="FR61" s="4"/>
      <c r="FS61" s="4" t="e">
        <f t="shared" si="331"/>
        <v>#REF!</v>
      </c>
      <c r="FT61" s="4"/>
      <c r="FU61" s="4" t="e">
        <f t="shared" si="332"/>
        <v>#REF!</v>
      </c>
      <c r="FV61" s="4"/>
      <c r="FW61" s="4" t="e">
        <f t="shared" si="333"/>
        <v>#REF!</v>
      </c>
      <c r="FX61" s="4" t="e">
        <f t="shared" si="221"/>
        <v>#REF!</v>
      </c>
      <c r="FY61" s="4" t="e">
        <f t="shared" si="358"/>
        <v>#REF!</v>
      </c>
      <c r="FZ61" s="4"/>
      <c r="GA61" s="4"/>
      <c r="GB61" s="4" t="e">
        <f t="shared" ref="GB61:GB101" si="365">FW61-GA61</f>
        <v>#REF!</v>
      </c>
      <c r="GC61" s="4"/>
      <c r="GD61" s="4" t="e">
        <f t="shared" si="334"/>
        <v>#REF!</v>
      </c>
      <c r="GE61" s="4"/>
      <c r="GF61" s="4" t="e">
        <f t="shared" si="335"/>
        <v>#REF!</v>
      </c>
      <c r="GG61" s="4"/>
      <c r="GH61" s="4" t="e">
        <f t="shared" si="336"/>
        <v>#REF!</v>
      </c>
      <c r="GI61" s="4"/>
      <c r="GJ61" s="4" t="e">
        <f t="shared" si="337"/>
        <v>#REF!</v>
      </c>
      <c r="GK61" s="4"/>
      <c r="GL61" s="4" t="e">
        <f t="shared" si="338"/>
        <v>#REF!</v>
      </c>
      <c r="GM61" s="4"/>
      <c r="GN61" s="4" t="e">
        <f t="shared" si="339"/>
        <v>#REF!</v>
      </c>
      <c r="GO61" s="4"/>
      <c r="GP61" s="4" t="e">
        <f t="shared" si="340"/>
        <v>#REF!</v>
      </c>
      <c r="GQ61" s="4"/>
      <c r="GR61" s="4" t="e">
        <f t="shared" si="341"/>
        <v>#REF!</v>
      </c>
      <c r="GS61" s="4"/>
      <c r="GT61" s="4" t="e">
        <f t="shared" si="342"/>
        <v>#REF!</v>
      </c>
      <c r="GU61" s="4"/>
      <c r="GV61" s="4" t="e">
        <f t="shared" si="343"/>
        <v>#REF!</v>
      </c>
      <c r="GW61" s="4"/>
      <c r="GX61" s="4" t="e">
        <f t="shared" si="344"/>
        <v>#REF!</v>
      </c>
      <c r="GY61" s="4"/>
      <c r="GZ61" s="4" t="e">
        <f t="shared" si="345"/>
        <v>#REF!</v>
      </c>
      <c r="HA61" s="4"/>
      <c r="HB61" s="4" t="e">
        <f t="shared" si="346"/>
        <v>#REF!</v>
      </c>
      <c r="HC61" s="4">
        <f t="shared" si="235"/>
        <v>0</v>
      </c>
      <c r="HD61" s="4">
        <f t="shared" si="359"/>
        <v>0</v>
      </c>
      <c r="HE61" s="4"/>
      <c r="HF61" s="4" t="e">
        <f t="shared" si="236"/>
        <v>#REF!</v>
      </c>
      <c r="HG61" s="4" t="e">
        <f t="shared" si="360"/>
        <v>#REF!</v>
      </c>
      <c r="HH61" s="4"/>
      <c r="HI61" s="4"/>
      <c r="HJ61" s="4" t="e">
        <f t="shared" si="237"/>
        <v>#REF!</v>
      </c>
      <c r="HK61" s="4"/>
      <c r="HL61" s="4" t="e">
        <f t="shared" si="238"/>
        <v>#REF!</v>
      </c>
      <c r="HM61" s="4">
        <v>10800.5</v>
      </c>
      <c r="HN61" s="4" t="e">
        <f t="shared" si="96"/>
        <v>#REF!</v>
      </c>
      <c r="HO61" s="4" t="e">
        <f t="shared" si="239"/>
        <v>#REF!</v>
      </c>
      <c r="HP61" s="4" t="e">
        <f t="shared" si="361"/>
        <v>#REF!</v>
      </c>
      <c r="HQ61" s="4"/>
      <c r="HR61" s="4" t="e">
        <f t="shared" si="97"/>
        <v>#REF!</v>
      </c>
      <c r="HS61" s="4"/>
      <c r="HT61" s="4" t="e">
        <f t="shared" si="98"/>
        <v>#REF!</v>
      </c>
      <c r="HU61" s="4"/>
      <c r="HV61" s="4" t="e">
        <f t="shared" si="99"/>
        <v>#REF!</v>
      </c>
      <c r="HW61" s="4" t="e">
        <f t="shared" si="100"/>
        <v>#REF!</v>
      </c>
      <c r="HX61" s="4" t="e">
        <f t="shared" si="362"/>
        <v>#REF!</v>
      </c>
      <c r="HY61" s="4"/>
      <c r="HZ61" s="4">
        <v>0</v>
      </c>
      <c r="IA61" s="4">
        <f t="shared" si="363"/>
        <v>0</v>
      </c>
      <c r="IB61" s="4"/>
      <c r="IC61" s="4"/>
      <c r="ID61" s="4" t="e">
        <f t="shared" si="240"/>
        <v>#REF!</v>
      </c>
      <c r="IE61" s="4"/>
      <c r="IF61" s="4" t="e">
        <f t="shared" si="241"/>
        <v>#REF!</v>
      </c>
      <c r="IG61" s="4"/>
      <c r="IH61" s="4" t="e">
        <f t="shared" si="242"/>
        <v>#REF!</v>
      </c>
      <c r="II61" s="4"/>
      <c r="IJ61" s="4" t="e">
        <f t="shared" si="243"/>
        <v>#REF!</v>
      </c>
      <c r="IK61" s="4"/>
      <c r="IL61" s="4" t="e">
        <f t="shared" si="244"/>
        <v>#REF!</v>
      </c>
      <c r="IN61" s="4">
        <v>0</v>
      </c>
      <c r="IO61" s="4">
        <v>0</v>
      </c>
    </row>
    <row r="62" spans="1:249" ht="30" customHeight="1">
      <c r="A62" s="54" t="s">
        <v>195</v>
      </c>
      <c r="B62" s="7" t="s">
        <v>55</v>
      </c>
      <c r="C62" s="7" t="s">
        <v>5</v>
      </c>
      <c r="D62" s="7" t="s">
        <v>7</v>
      </c>
      <c r="E62" s="7" t="s">
        <v>147</v>
      </c>
      <c r="F62" s="7"/>
      <c r="G62" s="6" t="s">
        <v>173</v>
      </c>
      <c r="H62" s="14" t="s">
        <v>194</v>
      </c>
      <c r="I62" s="14"/>
      <c r="J62" s="4" t="e">
        <f>#REF!</f>
        <v>#REF!</v>
      </c>
      <c r="K62" s="4" t="e">
        <f t="shared" ref="K62:K80" si="366">J62</f>
        <v>#REF!</v>
      </c>
      <c r="L62" s="4"/>
      <c r="M62" s="4" t="e">
        <f>#REF!+J62</f>
        <v>#REF!</v>
      </c>
      <c r="N62" s="4" t="e">
        <f t="shared" si="347"/>
        <v>#REF!</v>
      </c>
      <c r="O62" s="4"/>
      <c r="P62" s="4" t="e">
        <f>#REF!</f>
        <v>#REF!</v>
      </c>
      <c r="Q62" s="4" t="e">
        <f t="shared" si="348"/>
        <v>#REF!</v>
      </c>
      <c r="R62" s="4"/>
      <c r="S62" s="5" t="e">
        <f t="shared" si="278"/>
        <v>#REF!</v>
      </c>
      <c r="T62" s="5" t="e">
        <f>#REF!</f>
        <v>#REF!</v>
      </c>
      <c r="U62" s="4"/>
      <c r="V62" s="5" t="e">
        <f t="shared" si="46"/>
        <v>#REF!</v>
      </c>
      <c r="W62" s="4"/>
      <c r="X62" s="5" t="e">
        <f t="shared" si="47"/>
        <v>#REF!</v>
      </c>
      <c r="Y62" s="4"/>
      <c r="Z62" s="5" t="e">
        <f t="shared" si="48"/>
        <v>#REF!</v>
      </c>
      <c r="AA62" s="4"/>
      <c r="AB62" s="5" t="e">
        <f t="shared" si="49"/>
        <v>#REF!</v>
      </c>
      <c r="AC62" s="4"/>
      <c r="AD62" s="5" t="e">
        <f t="shared" si="50"/>
        <v>#REF!</v>
      </c>
      <c r="AE62" s="4"/>
      <c r="AF62" s="5" t="e">
        <f t="shared" si="279"/>
        <v>#REF!</v>
      </c>
      <c r="AG62" s="4"/>
      <c r="AH62" s="5" t="e">
        <f t="shared" si="280"/>
        <v>#REF!</v>
      </c>
      <c r="AI62" s="4">
        <v>11205.44</v>
      </c>
      <c r="AJ62" s="5" t="e">
        <f t="shared" si="281"/>
        <v>#REF!</v>
      </c>
      <c r="AK62" s="4">
        <v>900</v>
      </c>
      <c r="AL62" s="5" t="e">
        <f t="shared" si="282"/>
        <v>#REF!</v>
      </c>
      <c r="AM62" s="4">
        <v>40</v>
      </c>
      <c r="AN62" s="5" t="e">
        <f t="shared" si="283"/>
        <v>#REF!</v>
      </c>
      <c r="AO62" s="4"/>
      <c r="AP62" s="5" t="e">
        <f t="shared" si="284"/>
        <v>#REF!</v>
      </c>
      <c r="AQ62" s="4"/>
      <c r="AR62" s="5" t="e">
        <f t="shared" si="285"/>
        <v>#REF!</v>
      </c>
      <c r="AS62" s="4"/>
      <c r="AT62" s="5" t="e">
        <f t="shared" si="286"/>
        <v>#REF!</v>
      </c>
      <c r="AU62" s="4">
        <v>118795</v>
      </c>
      <c r="AV62" s="5" t="e">
        <f t="shared" si="287"/>
        <v>#REF!</v>
      </c>
      <c r="AW62" s="4"/>
      <c r="AX62" s="5" t="e">
        <f t="shared" si="288"/>
        <v>#REF!</v>
      </c>
      <c r="AY62" s="4"/>
      <c r="AZ62" s="5" t="e">
        <f t="shared" si="289"/>
        <v>#REF!</v>
      </c>
      <c r="BA62" s="4"/>
      <c r="BB62" s="5" t="e">
        <f t="shared" si="290"/>
        <v>#REF!</v>
      </c>
      <c r="BC62" s="4"/>
      <c r="BD62" s="5" t="e">
        <f t="shared" si="291"/>
        <v>#REF!</v>
      </c>
      <c r="BE62" s="4"/>
      <c r="BF62" s="5" t="e">
        <f t="shared" si="292"/>
        <v>#REF!</v>
      </c>
      <c r="BG62" s="4"/>
      <c r="BH62" s="5" t="e">
        <f t="shared" si="293"/>
        <v>#REF!</v>
      </c>
      <c r="BI62" s="4"/>
      <c r="BJ62" s="4"/>
      <c r="BK62" s="5" t="e">
        <f t="shared" si="294"/>
        <v>#REF!</v>
      </c>
      <c r="BL62" s="4" t="e">
        <f t="shared" si="349"/>
        <v>#REF!</v>
      </c>
      <c r="BM62" s="4"/>
      <c r="BN62" s="4">
        <f t="shared" si="52"/>
        <v>130940.44</v>
      </c>
      <c r="BO62" s="4">
        <f t="shared" si="350"/>
        <v>130940.44</v>
      </c>
      <c r="BP62" s="4"/>
      <c r="BQ62" s="4" t="e">
        <f t="shared" si="15"/>
        <v>#REF!</v>
      </c>
      <c r="BR62" s="4" t="e">
        <f t="shared" si="351"/>
        <v>#REF!</v>
      </c>
      <c r="BS62" s="4"/>
      <c r="BT62" s="4" t="e">
        <f t="shared" si="295"/>
        <v>#REF!</v>
      </c>
      <c r="BU62" s="4"/>
      <c r="BV62" s="4" t="e">
        <f t="shared" si="53"/>
        <v>#REF!</v>
      </c>
      <c r="BW62" s="4" t="e">
        <f t="shared" si="352"/>
        <v>#REF!</v>
      </c>
      <c r="BX62" s="4"/>
      <c r="BY62" s="4"/>
      <c r="BZ62" s="5" t="e">
        <f t="shared" si="200"/>
        <v>#REF!</v>
      </c>
      <c r="CA62" s="4"/>
      <c r="CB62" s="5" t="e">
        <f t="shared" si="296"/>
        <v>#REF!</v>
      </c>
      <c r="CC62" s="4"/>
      <c r="CD62" s="5" t="e">
        <f t="shared" si="297"/>
        <v>#REF!</v>
      </c>
      <c r="CE62" s="4"/>
      <c r="CF62" s="5" t="e">
        <f t="shared" si="298"/>
        <v>#REF!</v>
      </c>
      <c r="CG62" s="4"/>
      <c r="CH62" s="5" t="e">
        <f t="shared" si="299"/>
        <v>#REF!</v>
      </c>
      <c r="CI62" s="4"/>
      <c r="CJ62" s="5" t="e">
        <f t="shared" si="300"/>
        <v>#REF!</v>
      </c>
      <c r="CK62" s="4"/>
      <c r="CL62" s="5" t="e">
        <f t="shared" si="301"/>
        <v>#REF!</v>
      </c>
      <c r="CM62" s="4"/>
      <c r="CN62" s="5" t="e">
        <f t="shared" si="302"/>
        <v>#REF!</v>
      </c>
      <c r="CO62" s="4">
        <v>147784</v>
      </c>
      <c r="CP62" s="5" t="e">
        <f t="shared" si="303"/>
        <v>#REF!</v>
      </c>
      <c r="CQ62" s="4"/>
      <c r="CR62" s="5" t="e">
        <f t="shared" si="304"/>
        <v>#REF!</v>
      </c>
      <c r="CS62" s="4"/>
      <c r="CT62" s="5" t="e">
        <f t="shared" si="305"/>
        <v>#REF!</v>
      </c>
      <c r="CU62" s="4"/>
      <c r="CV62" s="5" t="e">
        <f t="shared" si="306"/>
        <v>#REF!</v>
      </c>
      <c r="CW62" s="4"/>
      <c r="CX62" s="5" t="e">
        <f t="shared" si="307"/>
        <v>#REF!</v>
      </c>
      <c r="CY62" s="4"/>
      <c r="CZ62" s="5" t="e">
        <f t="shared" si="308"/>
        <v>#REF!</v>
      </c>
      <c r="DA62" s="4"/>
      <c r="DB62" s="5" t="e">
        <f t="shared" si="309"/>
        <v>#REF!</v>
      </c>
      <c r="DC62" s="4"/>
      <c r="DD62" s="5" t="e">
        <f t="shared" si="310"/>
        <v>#REF!</v>
      </c>
      <c r="DE62" s="4"/>
      <c r="DF62" s="5" t="e">
        <f t="shared" si="311"/>
        <v>#REF!</v>
      </c>
      <c r="DG62" s="4"/>
      <c r="DH62" s="5" t="e">
        <f t="shared" si="312"/>
        <v>#REF!</v>
      </c>
      <c r="DI62" s="4"/>
      <c r="DJ62" s="5" t="e">
        <f t="shared" si="313"/>
        <v>#REF!</v>
      </c>
      <c r="DK62" s="4"/>
      <c r="DL62" s="5" t="e">
        <f t="shared" si="314"/>
        <v>#REF!</v>
      </c>
      <c r="DM62" s="4"/>
      <c r="DN62" s="5" t="e">
        <f t="shared" si="315"/>
        <v>#REF!</v>
      </c>
      <c r="DO62" s="4"/>
      <c r="DP62" s="5"/>
      <c r="DQ62" s="5" t="e">
        <f t="shared" si="316"/>
        <v>#REF!</v>
      </c>
      <c r="DR62" s="4">
        <f t="shared" si="55"/>
        <v>147784</v>
      </c>
      <c r="DS62" s="4">
        <f t="shared" si="353"/>
        <v>147784</v>
      </c>
      <c r="DT62" s="4"/>
      <c r="DU62" s="4" t="e">
        <f t="shared" si="364"/>
        <v>#REF!</v>
      </c>
      <c r="DV62" s="4" t="e">
        <f t="shared" si="354"/>
        <v>#REF!</v>
      </c>
      <c r="DW62" s="4"/>
      <c r="DX62" s="4"/>
      <c r="DY62" s="4" t="e">
        <f t="shared" si="201"/>
        <v>#REF!</v>
      </c>
      <c r="DZ62" s="4"/>
      <c r="EA62" s="4" t="e">
        <f t="shared" si="202"/>
        <v>#REF!</v>
      </c>
      <c r="EB62" s="4"/>
      <c r="EC62" s="4" t="e">
        <f t="shared" si="203"/>
        <v>#REF!</v>
      </c>
      <c r="ED62" s="4"/>
      <c r="EE62" s="4" t="e">
        <f t="shared" si="317"/>
        <v>#REF!</v>
      </c>
      <c r="EF62" s="4"/>
      <c r="EG62" s="4" t="e">
        <f t="shared" si="318"/>
        <v>#REF!</v>
      </c>
      <c r="EH62" s="4">
        <v>160000</v>
      </c>
      <c r="EI62" s="4" t="e">
        <f t="shared" si="319"/>
        <v>#REF!</v>
      </c>
      <c r="EJ62" s="4"/>
      <c r="EK62" s="4" t="e">
        <f t="shared" si="320"/>
        <v>#REF!</v>
      </c>
      <c r="EL62" s="4"/>
      <c r="EM62" s="4" t="e">
        <f t="shared" si="321"/>
        <v>#REF!</v>
      </c>
      <c r="EN62" s="4"/>
      <c r="EO62" s="4" t="e">
        <f t="shared" si="322"/>
        <v>#REF!</v>
      </c>
      <c r="EP62" s="4"/>
      <c r="EQ62" s="4" t="e">
        <f t="shared" si="323"/>
        <v>#REF!</v>
      </c>
      <c r="ER62" s="4"/>
      <c r="ES62" s="4">
        <f t="shared" si="355"/>
        <v>0</v>
      </c>
      <c r="ET62" s="4"/>
      <c r="EU62" s="4" t="e">
        <f t="shared" si="66"/>
        <v>#REF!</v>
      </c>
      <c r="EV62" s="4"/>
      <c r="EW62" s="4" t="e">
        <f t="shared" si="324"/>
        <v>#REF!</v>
      </c>
      <c r="EX62" s="4"/>
      <c r="EY62" s="4" t="e">
        <f t="shared" si="325"/>
        <v>#REF!</v>
      </c>
      <c r="EZ62" s="4"/>
      <c r="FA62" s="4" t="e">
        <f t="shared" si="326"/>
        <v>#REF!</v>
      </c>
      <c r="FB62" s="4"/>
      <c r="FC62" s="4" t="e">
        <f t="shared" si="327"/>
        <v>#REF!</v>
      </c>
      <c r="FD62" s="4"/>
      <c r="FE62" s="4" t="e">
        <f t="shared" si="328"/>
        <v>#REF!</v>
      </c>
      <c r="FF62" s="4"/>
      <c r="FG62" s="4" t="e">
        <f t="shared" si="329"/>
        <v>#REF!</v>
      </c>
      <c r="FH62" s="4"/>
      <c r="FI62" s="4" t="e">
        <f t="shared" si="330"/>
        <v>#REF!</v>
      </c>
      <c r="FJ62" s="4">
        <f t="shared" si="74"/>
        <v>160000</v>
      </c>
      <c r="FK62" s="4">
        <f t="shared" si="356"/>
        <v>160000</v>
      </c>
      <c r="FL62" s="4"/>
      <c r="FM62" s="4" t="e">
        <f t="shared" si="75"/>
        <v>#REF!</v>
      </c>
      <c r="FN62" s="4" t="e">
        <f t="shared" si="357"/>
        <v>#REF!</v>
      </c>
      <c r="FO62" s="4"/>
      <c r="FP62" s="4"/>
      <c r="FQ62" s="4" t="e">
        <f t="shared" si="76"/>
        <v>#REF!</v>
      </c>
      <c r="FR62" s="4"/>
      <c r="FS62" s="4" t="e">
        <f t="shared" si="331"/>
        <v>#REF!</v>
      </c>
      <c r="FT62" s="4"/>
      <c r="FU62" s="4" t="e">
        <f t="shared" si="332"/>
        <v>#REF!</v>
      </c>
      <c r="FV62" s="4"/>
      <c r="FW62" s="4" t="e">
        <f t="shared" si="333"/>
        <v>#REF!</v>
      </c>
      <c r="FX62" s="4" t="e">
        <f t="shared" si="221"/>
        <v>#REF!</v>
      </c>
      <c r="FY62" s="4" t="e">
        <f t="shared" si="358"/>
        <v>#REF!</v>
      </c>
      <c r="FZ62" s="4"/>
      <c r="GA62" s="4">
        <v>145000</v>
      </c>
      <c r="GB62" s="4" t="e">
        <f t="shared" si="365"/>
        <v>#REF!</v>
      </c>
      <c r="GC62" s="4"/>
      <c r="GD62" s="4" t="e">
        <f t="shared" si="334"/>
        <v>#REF!</v>
      </c>
      <c r="GE62" s="4"/>
      <c r="GF62" s="4" t="e">
        <f t="shared" si="335"/>
        <v>#REF!</v>
      </c>
      <c r="GG62" s="4"/>
      <c r="GH62" s="4" t="e">
        <f t="shared" si="336"/>
        <v>#REF!</v>
      </c>
      <c r="GI62" s="4"/>
      <c r="GJ62" s="4" t="e">
        <f t="shared" si="337"/>
        <v>#REF!</v>
      </c>
      <c r="GK62" s="4"/>
      <c r="GL62" s="4" t="e">
        <f t="shared" si="338"/>
        <v>#REF!</v>
      </c>
      <c r="GM62" s="4"/>
      <c r="GN62" s="4" t="e">
        <f t="shared" si="339"/>
        <v>#REF!</v>
      </c>
      <c r="GO62" s="4"/>
      <c r="GP62" s="4" t="e">
        <f t="shared" si="340"/>
        <v>#REF!</v>
      </c>
      <c r="GQ62" s="4"/>
      <c r="GR62" s="4" t="e">
        <f t="shared" si="341"/>
        <v>#REF!</v>
      </c>
      <c r="GS62" s="4"/>
      <c r="GT62" s="4" t="e">
        <f t="shared" si="342"/>
        <v>#REF!</v>
      </c>
      <c r="GU62" s="4"/>
      <c r="GV62" s="4" t="e">
        <f t="shared" si="343"/>
        <v>#REF!</v>
      </c>
      <c r="GW62" s="4"/>
      <c r="GX62" s="4" t="e">
        <f t="shared" si="344"/>
        <v>#REF!</v>
      </c>
      <c r="GY62" s="4"/>
      <c r="GZ62" s="4" t="e">
        <f t="shared" si="345"/>
        <v>#REF!</v>
      </c>
      <c r="HA62" s="4"/>
      <c r="HB62" s="4" t="e">
        <f t="shared" si="346"/>
        <v>#REF!</v>
      </c>
      <c r="HC62" s="4">
        <f t="shared" si="235"/>
        <v>145000</v>
      </c>
      <c r="HD62" s="4">
        <f t="shared" si="359"/>
        <v>145000</v>
      </c>
      <c r="HE62" s="4"/>
      <c r="HF62" s="4" t="e">
        <f t="shared" si="236"/>
        <v>#REF!</v>
      </c>
      <c r="HG62" s="4" t="e">
        <f t="shared" si="360"/>
        <v>#REF!</v>
      </c>
      <c r="HH62" s="4"/>
      <c r="HI62" s="4"/>
      <c r="HJ62" s="4" t="e">
        <f t="shared" si="237"/>
        <v>#REF!</v>
      </c>
      <c r="HK62" s="4"/>
      <c r="HL62" s="4" t="e">
        <f t="shared" si="238"/>
        <v>#REF!</v>
      </c>
      <c r="HM62" s="4"/>
      <c r="HN62" s="4" t="e">
        <f t="shared" si="96"/>
        <v>#REF!</v>
      </c>
      <c r="HO62" s="4" t="e">
        <f t="shared" si="239"/>
        <v>#REF!</v>
      </c>
      <c r="HP62" s="4" t="e">
        <f t="shared" si="361"/>
        <v>#REF!</v>
      </c>
      <c r="HQ62" s="4"/>
      <c r="HR62" s="4" t="e">
        <f t="shared" si="97"/>
        <v>#REF!</v>
      </c>
      <c r="HS62" s="4"/>
      <c r="HT62" s="4" t="e">
        <f t="shared" si="98"/>
        <v>#REF!</v>
      </c>
      <c r="HU62" s="4">
        <v>-73878</v>
      </c>
      <c r="HV62" s="4" t="e">
        <f t="shared" si="99"/>
        <v>#REF!</v>
      </c>
      <c r="HW62" s="4" t="e">
        <f t="shared" si="100"/>
        <v>#REF!</v>
      </c>
      <c r="HX62" s="4" t="e">
        <f t="shared" si="362"/>
        <v>#REF!</v>
      </c>
      <c r="HY62" s="4"/>
      <c r="HZ62" s="4">
        <v>1678333</v>
      </c>
      <c r="IA62" s="4">
        <f t="shared" si="363"/>
        <v>1678333</v>
      </c>
      <c r="IB62" s="4"/>
      <c r="IC62" s="4"/>
      <c r="ID62" s="4" t="e">
        <f t="shared" si="240"/>
        <v>#REF!</v>
      </c>
      <c r="IE62" s="4">
        <v>140000</v>
      </c>
      <c r="IF62" s="4" t="e">
        <f t="shared" si="241"/>
        <v>#REF!</v>
      </c>
      <c r="IG62" s="4"/>
      <c r="IH62" s="4" t="e">
        <f t="shared" si="242"/>
        <v>#REF!</v>
      </c>
      <c r="II62" s="4"/>
      <c r="IJ62" s="4" t="e">
        <f t="shared" si="243"/>
        <v>#REF!</v>
      </c>
      <c r="IK62" s="4"/>
      <c r="IL62" s="4" t="e">
        <f t="shared" si="244"/>
        <v>#REF!</v>
      </c>
      <c r="IN62" s="4">
        <f>87052+1744286</f>
        <v>1831338</v>
      </c>
      <c r="IO62" s="4">
        <f>87052+1744286</f>
        <v>1831338</v>
      </c>
    </row>
    <row r="63" spans="1:249" ht="0.75" hidden="1" customHeight="1">
      <c r="A63" s="54"/>
      <c r="B63" s="7"/>
      <c r="C63" s="7"/>
      <c r="D63" s="7"/>
      <c r="E63" s="7"/>
      <c r="F63" s="7"/>
      <c r="G63" s="6"/>
      <c r="H63" s="14">
        <v>22130</v>
      </c>
      <c r="I63" s="14"/>
      <c r="J63" s="4" t="e">
        <f>#REF!</f>
        <v>#REF!</v>
      </c>
      <c r="K63" s="4" t="e">
        <f t="shared" si="366"/>
        <v>#REF!</v>
      </c>
      <c r="L63" s="4"/>
      <c r="M63" s="4" t="e">
        <f>#REF!+J63</f>
        <v>#REF!</v>
      </c>
      <c r="N63" s="4" t="e">
        <f t="shared" si="347"/>
        <v>#REF!</v>
      </c>
      <c r="O63" s="4"/>
      <c r="P63" s="4" t="e">
        <f>#REF!</f>
        <v>#REF!</v>
      </c>
      <c r="Q63" s="4" t="e">
        <f t="shared" si="348"/>
        <v>#REF!</v>
      </c>
      <c r="R63" s="4"/>
      <c r="S63" s="5" t="e">
        <f t="shared" si="278"/>
        <v>#REF!</v>
      </c>
      <c r="T63" s="5" t="e">
        <f>#REF!</f>
        <v>#REF!</v>
      </c>
      <c r="U63" s="4"/>
      <c r="V63" s="5" t="e">
        <f t="shared" si="46"/>
        <v>#REF!</v>
      </c>
      <c r="W63" s="4"/>
      <c r="X63" s="5" t="e">
        <f t="shared" si="47"/>
        <v>#REF!</v>
      </c>
      <c r="Y63" s="4"/>
      <c r="Z63" s="5" t="e">
        <f t="shared" si="48"/>
        <v>#REF!</v>
      </c>
      <c r="AA63" s="4"/>
      <c r="AB63" s="5" t="e">
        <f t="shared" si="49"/>
        <v>#REF!</v>
      </c>
      <c r="AC63" s="4"/>
      <c r="AD63" s="5" t="e">
        <f t="shared" si="50"/>
        <v>#REF!</v>
      </c>
      <c r="AE63" s="4"/>
      <c r="AF63" s="5" t="e">
        <f t="shared" si="279"/>
        <v>#REF!</v>
      </c>
      <c r="AG63" s="4"/>
      <c r="AH63" s="5" t="e">
        <f t="shared" si="280"/>
        <v>#REF!</v>
      </c>
      <c r="AI63" s="4"/>
      <c r="AJ63" s="5" t="e">
        <f t="shared" si="281"/>
        <v>#REF!</v>
      </c>
      <c r="AK63" s="4"/>
      <c r="AL63" s="5" t="e">
        <f t="shared" si="282"/>
        <v>#REF!</v>
      </c>
      <c r="AM63" s="4"/>
      <c r="AN63" s="5" t="e">
        <f t="shared" si="283"/>
        <v>#REF!</v>
      </c>
      <c r="AO63" s="4"/>
      <c r="AP63" s="5" t="e">
        <f t="shared" si="284"/>
        <v>#REF!</v>
      </c>
      <c r="AQ63" s="4"/>
      <c r="AR63" s="5" t="e">
        <f t="shared" si="285"/>
        <v>#REF!</v>
      </c>
      <c r="AS63" s="4"/>
      <c r="AT63" s="5" t="e">
        <f t="shared" si="286"/>
        <v>#REF!</v>
      </c>
      <c r="AU63" s="4"/>
      <c r="AV63" s="5" t="e">
        <f t="shared" si="287"/>
        <v>#REF!</v>
      </c>
      <c r="AW63" s="4"/>
      <c r="AX63" s="5" t="e">
        <f t="shared" si="288"/>
        <v>#REF!</v>
      </c>
      <c r="AY63" s="4"/>
      <c r="AZ63" s="5" t="e">
        <f t="shared" si="289"/>
        <v>#REF!</v>
      </c>
      <c r="BA63" s="4"/>
      <c r="BB63" s="5" t="e">
        <f t="shared" si="290"/>
        <v>#REF!</v>
      </c>
      <c r="BC63" s="4"/>
      <c r="BD63" s="5" t="e">
        <f t="shared" si="291"/>
        <v>#REF!</v>
      </c>
      <c r="BE63" s="4"/>
      <c r="BF63" s="5" t="e">
        <f t="shared" si="292"/>
        <v>#REF!</v>
      </c>
      <c r="BG63" s="4"/>
      <c r="BH63" s="5" t="e">
        <f t="shared" si="293"/>
        <v>#REF!</v>
      </c>
      <c r="BI63" s="4"/>
      <c r="BJ63" s="4"/>
      <c r="BK63" s="5" t="e">
        <f t="shared" si="294"/>
        <v>#REF!</v>
      </c>
      <c r="BL63" s="4" t="e">
        <f t="shared" si="349"/>
        <v>#REF!</v>
      </c>
      <c r="BM63" s="4"/>
      <c r="BN63" s="4">
        <f t="shared" si="52"/>
        <v>0</v>
      </c>
      <c r="BO63" s="4">
        <f t="shared" si="350"/>
        <v>0</v>
      </c>
      <c r="BP63" s="4"/>
      <c r="BQ63" s="4" t="e">
        <f t="shared" si="15"/>
        <v>#REF!</v>
      </c>
      <c r="BR63" s="4" t="e">
        <f t="shared" si="351"/>
        <v>#REF!</v>
      </c>
      <c r="BS63" s="4"/>
      <c r="BT63" s="4" t="e">
        <f t="shared" si="295"/>
        <v>#REF!</v>
      </c>
      <c r="BU63" s="4"/>
      <c r="BV63" s="4" t="e">
        <f t="shared" si="53"/>
        <v>#REF!</v>
      </c>
      <c r="BW63" s="4" t="e">
        <f t="shared" si="352"/>
        <v>#REF!</v>
      </c>
      <c r="BX63" s="4"/>
      <c r="BY63" s="4"/>
      <c r="BZ63" s="5" t="e">
        <f t="shared" si="200"/>
        <v>#REF!</v>
      </c>
      <c r="CA63" s="4"/>
      <c r="CB63" s="5" t="e">
        <f t="shared" si="296"/>
        <v>#REF!</v>
      </c>
      <c r="CC63" s="4"/>
      <c r="CD63" s="5" t="e">
        <f t="shared" si="297"/>
        <v>#REF!</v>
      </c>
      <c r="CE63" s="4"/>
      <c r="CF63" s="5" t="e">
        <f t="shared" si="298"/>
        <v>#REF!</v>
      </c>
      <c r="CG63" s="4"/>
      <c r="CH63" s="5" t="e">
        <f t="shared" si="299"/>
        <v>#REF!</v>
      </c>
      <c r="CI63" s="4"/>
      <c r="CJ63" s="5" t="e">
        <f t="shared" si="300"/>
        <v>#REF!</v>
      </c>
      <c r="CK63" s="4"/>
      <c r="CL63" s="5" t="e">
        <f t="shared" si="301"/>
        <v>#REF!</v>
      </c>
      <c r="CM63" s="4"/>
      <c r="CN63" s="5" t="e">
        <f t="shared" si="302"/>
        <v>#REF!</v>
      </c>
      <c r="CO63" s="4"/>
      <c r="CP63" s="5" t="e">
        <f t="shared" si="303"/>
        <v>#REF!</v>
      </c>
      <c r="CQ63" s="4"/>
      <c r="CR63" s="5" t="e">
        <f t="shared" si="304"/>
        <v>#REF!</v>
      </c>
      <c r="CS63" s="4"/>
      <c r="CT63" s="5" t="e">
        <f t="shared" si="305"/>
        <v>#REF!</v>
      </c>
      <c r="CU63" s="4"/>
      <c r="CV63" s="5" t="e">
        <f t="shared" si="306"/>
        <v>#REF!</v>
      </c>
      <c r="CW63" s="4"/>
      <c r="CX63" s="5" t="e">
        <f t="shared" si="307"/>
        <v>#REF!</v>
      </c>
      <c r="CY63" s="4"/>
      <c r="CZ63" s="5" t="e">
        <f t="shared" si="308"/>
        <v>#REF!</v>
      </c>
      <c r="DA63" s="4"/>
      <c r="DB63" s="5" t="e">
        <f t="shared" si="309"/>
        <v>#REF!</v>
      </c>
      <c r="DC63" s="4"/>
      <c r="DD63" s="5" t="e">
        <f t="shared" si="310"/>
        <v>#REF!</v>
      </c>
      <c r="DE63" s="4"/>
      <c r="DF63" s="5" t="e">
        <f t="shared" si="311"/>
        <v>#REF!</v>
      </c>
      <c r="DG63" s="4"/>
      <c r="DH63" s="5" t="e">
        <f t="shared" si="312"/>
        <v>#REF!</v>
      </c>
      <c r="DI63" s="4"/>
      <c r="DJ63" s="5" t="e">
        <f t="shared" si="313"/>
        <v>#REF!</v>
      </c>
      <c r="DK63" s="4"/>
      <c r="DL63" s="5" t="e">
        <f t="shared" si="314"/>
        <v>#REF!</v>
      </c>
      <c r="DM63" s="4"/>
      <c r="DN63" s="5" t="e">
        <f t="shared" si="315"/>
        <v>#REF!</v>
      </c>
      <c r="DO63" s="4"/>
      <c r="DP63" s="5"/>
      <c r="DQ63" s="5" t="e">
        <f t="shared" si="316"/>
        <v>#REF!</v>
      </c>
      <c r="DR63" s="4">
        <f t="shared" si="55"/>
        <v>0</v>
      </c>
      <c r="DS63" s="4">
        <f t="shared" si="353"/>
        <v>0</v>
      </c>
      <c r="DT63" s="4"/>
      <c r="DU63" s="4" t="e">
        <f t="shared" si="364"/>
        <v>#REF!</v>
      </c>
      <c r="DV63" s="4" t="e">
        <f t="shared" si="354"/>
        <v>#REF!</v>
      </c>
      <c r="DW63" s="4"/>
      <c r="DX63" s="4"/>
      <c r="DY63" s="4" t="e">
        <f t="shared" si="201"/>
        <v>#REF!</v>
      </c>
      <c r="DZ63" s="4"/>
      <c r="EA63" s="4" t="e">
        <f t="shared" si="202"/>
        <v>#REF!</v>
      </c>
      <c r="EB63" s="4"/>
      <c r="EC63" s="4" t="e">
        <f t="shared" si="203"/>
        <v>#REF!</v>
      </c>
      <c r="ED63" s="4"/>
      <c r="EE63" s="4" t="e">
        <f t="shared" si="317"/>
        <v>#REF!</v>
      </c>
      <c r="EF63" s="4"/>
      <c r="EG63" s="4" t="e">
        <f t="shared" si="318"/>
        <v>#REF!</v>
      </c>
      <c r="EH63" s="4"/>
      <c r="EI63" s="4" t="e">
        <f t="shared" si="319"/>
        <v>#REF!</v>
      </c>
      <c r="EJ63" s="4"/>
      <c r="EK63" s="4" t="e">
        <f t="shared" si="320"/>
        <v>#REF!</v>
      </c>
      <c r="EL63" s="4"/>
      <c r="EM63" s="4" t="e">
        <f t="shared" si="321"/>
        <v>#REF!</v>
      </c>
      <c r="EN63" s="4"/>
      <c r="EO63" s="4" t="e">
        <f t="shared" si="322"/>
        <v>#REF!</v>
      </c>
      <c r="EP63" s="4"/>
      <c r="EQ63" s="4" t="e">
        <f t="shared" si="323"/>
        <v>#REF!</v>
      </c>
      <c r="ER63" s="4"/>
      <c r="ES63" s="4">
        <f t="shared" si="355"/>
        <v>0</v>
      </c>
      <c r="ET63" s="4"/>
      <c r="EU63" s="4" t="e">
        <f t="shared" si="66"/>
        <v>#REF!</v>
      </c>
      <c r="EV63" s="4"/>
      <c r="EW63" s="4" t="e">
        <f t="shared" si="324"/>
        <v>#REF!</v>
      </c>
      <c r="EX63" s="4"/>
      <c r="EY63" s="4" t="e">
        <f t="shared" si="325"/>
        <v>#REF!</v>
      </c>
      <c r="EZ63" s="4"/>
      <c r="FA63" s="4" t="e">
        <f t="shared" si="326"/>
        <v>#REF!</v>
      </c>
      <c r="FB63" s="4"/>
      <c r="FC63" s="4" t="e">
        <f t="shared" si="327"/>
        <v>#REF!</v>
      </c>
      <c r="FD63" s="4"/>
      <c r="FE63" s="4" t="e">
        <f t="shared" si="328"/>
        <v>#REF!</v>
      </c>
      <c r="FF63" s="4"/>
      <c r="FG63" s="4" t="e">
        <f t="shared" si="329"/>
        <v>#REF!</v>
      </c>
      <c r="FH63" s="4"/>
      <c r="FI63" s="4" t="e">
        <f t="shared" si="330"/>
        <v>#REF!</v>
      </c>
      <c r="FJ63" s="4">
        <f t="shared" si="74"/>
        <v>0</v>
      </c>
      <c r="FK63" s="4">
        <f t="shared" si="356"/>
        <v>0</v>
      </c>
      <c r="FL63" s="4"/>
      <c r="FM63" s="4" t="e">
        <f t="shared" si="75"/>
        <v>#REF!</v>
      </c>
      <c r="FN63" s="4" t="e">
        <f t="shared" si="357"/>
        <v>#REF!</v>
      </c>
      <c r="FO63" s="4"/>
      <c r="FP63" s="4"/>
      <c r="FQ63" s="4" t="e">
        <f t="shared" si="76"/>
        <v>#REF!</v>
      </c>
      <c r="FR63" s="4"/>
      <c r="FS63" s="4" t="e">
        <f t="shared" si="331"/>
        <v>#REF!</v>
      </c>
      <c r="FT63" s="4"/>
      <c r="FU63" s="4" t="e">
        <f t="shared" si="332"/>
        <v>#REF!</v>
      </c>
      <c r="FV63" s="4"/>
      <c r="FW63" s="4" t="e">
        <f t="shared" si="333"/>
        <v>#REF!</v>
      </c>
      <c r="FX63" s="4" t="e">
        <f t="shared" si="221"/>
        <v>#REF!</v>
      </c>
      <c r="FY63" s="4" t="e">
        <f t="shared" si="358"/>
        <v>#REF!</v>
      </c>
      <c r="FZ63" s="4"/>
      <c r="GA63" s="4"/>
      <c r="GB63" s="4" t="e">
        <f t="shared" si="365"/>
        <v>#REF!</v>
      </c>
      <c r="GC63" s="4"/>
      <c r="GD63" s="4" t="e">
        <f t="shared" si="334"/>
        <v>#REF!</v>
      </c>
      <c r="GE63" s="4"/>
      <c r="GF63" s="4" t="e">
        <f t="shared" si="335"/>
        <v>#REF!</v>
      </c>
      <c r="GG63" s="4"/>
      <c r="GH63" s="4" t="e">
        <f t="shared" si="336"/>
        <v>#REF!</v>
      </c>
      <c r="GI63" s="4"/>
      <c r="GJ63" s="4" t="e">
        <f t="shared" si="337"/>
        <v>#REF!</v>
      </c>
      <c r="GK63" s="4"/>
      <c r="GL63" s="4" t="e">
        <f t="shared" si="338"/>
        <v>#REF!</v>
      </c>
      <c r="GM63" s="4"/>
      <c r="GN63" s="4" t="e">
        <f t="shared" si="339"/>
        <v>#REF!</v>
      </c>
      <c r="GO63" s="4"/>
      <c r="GP63" s="4" t="e">
        <f t="shared" si="340"/>
        <v>#REF!</v>
      </c>
      <c r="GQ63" s="4"/>
      <c r="GR63" s="4" t="e">
        <f t="shared" si="341"/>
        <v>#REF!</v>
      </c>
      <c r="GS63" s="4"/>
      <c r="GT63" s="4" t="e">
        <f t="shared" si="342"/>
        <v>#REF!</v>
      </c>
      <c r="GU63" s="4"/>
      <c r="GV63" s="4" t="e">
        <f t="shared" si="343"/>
        <v>#REF!</v>
      </c>
      <c r="GW63" s="4"/>
      <c r="GX63" s="4" t="e">
        <f t="shared" si="344"/>
        <v>#REF!</v>
      </c>
      <c r="GY63" s="4"/>
      <c r="GZ63" s="4" t="e">
        <f t="shared" si="345"/>
        <v>#REF!</v>
      </c>
      <c r="HA63" s="4"/>
      <c r="HB63" s="4" t="e">
        <f t="shared" si="346"/>
        <v>#REF!</v>
      </c>
      <c r="HC63" s="4">
        <f t="shared" si="235"/>
        <v>0</v>
      </c>
      <c r="HD63" s="4">
        <f t="shared" si="359"/>
        <v>0</v>
      </c>
      <c r="HE63" s="4"/>
      <c r="HF63" s="4" t="e">
        <f t="shared" si="236"/>
        <v>#REF!</v>
      </c>
      <c r="HG63" s="4" t="e">
        <f t="shared" si="360"/>
        <v>#REF!</v>
      </c>
      <c r="HH63" s="4"/>
      <c r="HI63" s="4"/>
      <c r="HJ63" s="4" t="e">
        <f t="shared" si="237"/>
        <v>#REF!</v>
      </c>
      <c r="HK63" s="4"/>
      <c r="HL63" s="4" t="e">
        <f t="shared" si="238"/>
        <v>#REF!</v>
      </c>
      <c r="HM63" s="4"/>
      <c r="HN63" s="4" t="e">
        <f t="shared" si="96"/>
        <v>#REF!</v>
      </c>
      <c r="HO63" s="4" t="e">
        <f t="shared" si="239"/>
        <v>#REF!</v>
      </c>
      <c r="HP63" s="4" t="e">
        <f t="shared" si="361"/>
        <v>#REF!</v>
      </c>
      <c r="HQ63" s="4"/>
      <c r="HR63" s="4" t="e">
        <f t="shared" si="97"/>
        <v>#REF!</v>
      </c>
      <c r="HS63" s="4"/>
      <c r="HT63" s="4" t="e">
        <f t="shared" si="98"/>
        <v>#REF!</v>
      </c>
      <c r="HU63" s="4"/>
      <c r="HV63" s="4" t="e">
        <f t="shared" si="99"/>
        <v>#REF!</v>
      </c>
      <c r="HW63" s="4" t="e">
        <f t="shared" si="100"/>
        <v>#REF!</v>
      </c>
      <c r="HX63" s="4" t="e">
        <f t="shared" si="362"/>
        <v>#REF!</v>
      </c>
      <c r="HY63" s="4"/>
      <c r="HZ63" s="4"/>
      <c r="IA63" s="4">
        <f t="shared" si="363"/>
        <v>0</v>
      </c>
      <c r="IB63" s="4"/>
      <c r="IC63" s="4"/>
      <c r="ID63" s="4" t="e">
        <f t="shared" si="240"/>
        <v>#REF!</v>
      </c>
      <c r="IE63" s="4"/>
      <c r="IF63" s="4" t="e">
        <f t="shared" si="241"/>
        <v>#REF!</v>
      </c>
      <c r="IG63" s="4"/>
      <c r="IH63" s="4" t="e">
        <f t="shared" si="242"/>
        <v>#REF!</v>
      </c>
      <c r="II63" s="4"/>
      <c r="IJ63" s="4" t="e">
        <f t="shared" si="243"/>
        <v>#REF!</v>
      </c>
      <c r="IK63" s="4"/>
      <c r="IL63" s="4" t="e">
        <f t="shared" si="244"/>
        <v>#REF!</v>
      </c>
      <c r="IN63" s="4"/>
      <c r="IO63" s="4"/>
    </row>
    <row r="64" spans="1:249" ht="18.75" customHeight="1">
      <c r="A64" s="54" t="s">
        <v>162</v>
      </c>
      <c r="B64" s="7" t="s">
        <v>55</v>
      </c>
      <c r="C64" s="7" t="s">
        <v>5</v>
      </c>
      <c r="D64" s="7" t="s">
        <v>7</v>
      </c>
      <c r="E64" s="7" t="s">
        <v>147</v>
      </c>
      <c r="F64" s="7" t="s">
        <v>24</v>
      </c>
      <c r="G64" s="6" t="s">
        <v>45</v>
      </c>
      <c r="H64" s="14"/>
      <c r="I64" s="14"/>
      <c r="J64" s="4"/>
      <c r="K64" s="4"/>
      <c r="L64" s="4"/>
      <c r="M64" s="4"/>
      <c r="N64" s="4"/>
      <c r="O64" s="4"/>
      <c r="P64" s="4"/>
      <c r="Q64" s="4"/>
      <c r="R64" s="4"/>
      <c r="S64" s="5"/>
      <c r="T64" s="5"/>
      <c r="U64" s="4"/>
      <c r="V64" s="5"/>
      <c r="W64" s="4"/>
      <c r="X64" s="5"/>
      <c r="Y64" s="4"/>
      <c r="Z64" s="5"/>
      <c r="AA64" s="4"/>
      <c r="AB64" s="5"/>
      <c r="AC64" s="4"/>
      <c r="AD64" s="5"/>
      <c r="AE64" s="4"/>
      <c r="AF64" s="5"/>
      <c r="AG64" s="4"/>
      <c r="AH64" s="5"/>
      <c r="AI64" s="4"/>
      <c r="AJ64" s="5"/>
      <c r="AK64" s="4"/>
      <c r="AL64" s="5"/>
      <c r="AM64" s="4"/>
      <c r="AN64" s="5"/>
      <c r="AO64" s="4"/>
      <c r="AP64" s="5"/>
      <c r="AQ64" s="4"/>
      <c r="AR64" s="5"/>
      <c r="AS64" s="4"/>
      <c r="AT64" s="5"/>
      <c r="AU64" s="4"/>
      <c r="AV64" s="5"/>
      <c r="AW64" s="4"/>
      <c r="AX64" s="5"/>
      <c r="AY64" s="4"/>
      <c r="AZ64" s="5"/>
      <c r="BA64" s="4"/>
      <c r="BB64" s="5"/>
      <c r="BC64" s="4"/>
      <c r="BD64" s="5"/>
      <c r="BE64" s="4"/>
      <c r="BF64" s="5"/>
      <c r="BG64" s="4"/>
      <c r="BH64" s="5"/>
      <c r="BI64" s="4"/>
      <c r="BJ64" s="4"/>
      <c r="BK64" s="5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5"/>
      <c r="CA64" s="4"/>
      <c r="CB64" s="5"/>
      <c r="CC64" s="4"/>
      <c r="CD64" s="5"/>
      <c r="CE64" s="4"/>
      <c r="CF64" s="5"/>
      <c r="CG64" s="4"/>
      <c r="CH64" s="5"/>
      <c r="CI64" s="4"/>
      <c r="CJ64" s="5"/>
      <c r="CK64" s="4"/>
      <c r="CL64" s="5"/>
      <c r="CM64" s="4"/>
      <c r="CN64" s="5"/>
      <c r="CO64" s="4"/>
      <c r="CP64" s="5"/>
      <c r="CQ64" s="4"/>
      <c r="CR64" s="5"/>
      <c r="CS64" s="4"/>
      <c r="CT64" s="5"/>
      <c r="CU64" s="4"/>
      <c r="CV64" s="5"/>
      <c r="CW64" s="4"/>
      <c r="CX64" s="5"/>
      <c r="CY64" s="4"/>
      <c r="CZ64" s="5"/>
      <c r="DA64" s="4"/>
      <c r="DB64" s="5"/>
      <c r="DC64" s="4"/>
      <c r="DD64" s="5"/>
      <c r="DE64" s="4"/>
      <c r="DF64" s="5"/>
      <c r="DG64" s="4"/>
      <c r="DH64" s="5"/>
      <c r="DI64" s="4"/>
      <c r="DJ64" s="5"/>
      <c r="DK64" s="4"/>
      <c r="DL64" s="5"/>
      <c r="DM64" s="4"/>
      <c r="DN64" s="5"/>
      <c r="DO64" s="4"/>
      <c r="DP64" s="5"/>
      <c r="DQ64" s="5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>
        <f>HZ65</f>
        <v>1706619</v>
      </c>
      <c r="IA64" s="4">
        <f t="shared" ref="IA64:IO64" si="367">IA65</f>
        <v>1706619</v>
      </c>
      <c r="IB64" s="4">
        <f t="shared" si="367"/>
        <v>0</v>
      </c>
      <c r="IC64" s="4">
        <f t="shared" si="367"/>
        <v>0</v>
      </c>
      <c r="ID64" s="4" t="e">
        <f t="shared" si="367"/>
        <v>#REF!</v>
      </c>
      <c r="IE64" s="4">
        <f t="shared" si="367"/>
        <v>7300</v>
      </c>
      <c r="IF64" s="4" t="e">
        <f t="shared" si="367"/>
        <v>#REF!</v>
      </c>
      <c r="IG64" s="4">
        <f t="shared" si="367"/>
        <v>5350</v>
      </c>
      <c r="IH64" s="4" t="e">
        <f t="shared" si="367"/>
        <v>#REF!</v>
      </c>
      <c r="II64" s="4">
        <f t="shared" si="367"/>
        <v>0</v>
      </c>
      <c r="IJ64" s="4" t="e">
        <f t="shared" si="367"/>
        <v>#REF!</v>
      </c>
      <c r="IK64" s="4">
        <f t="shared" si="367"/>
        <v>0</v>
      </c>
      <c r="IL64" s="4" t="e">
        <f t="shared" si="367"/>
        <v>#REF!</v>
      </c>
      <c r="IM64" s="4">
        <f t="shared" si="367"/>
        <v>0</v>
      </c>
      <c r="IN64" s="4">
        <f>IN65</f>
        <v>1917159</v>
      </c>
      <c r="IO64" s="4">
        <f t="shared" si="367"/>
        <v>1917159</v>
      </c>
    </row>
    <row r="65" spans="1:249" ht="16.5" customHeight="1">
      <c r="A65" s="54" t="s">
        <v>133</v>
      </c>
      <c r="B65" s="7" t="s">
        <v>55</v>
      </c>
      <c r="C65" s="7" t="s">
        <v>5</v>
      </c>
      <c r="D65" s="7" t="s">
        <v>7</v>
      </c>
      <c r="E65" s="7" t="s">
        <v>147</v>
      </c>
      <c r="F65" s="7" t="s">
        <v>24</v>
      </c>
      <c r="G65" s="6" t="s">
        <v>48</v>
      </c>
      <c r="H65" s="14"/>
      <c r="I65" s="14"/>
      <c r="J65" s="4"/>
      <c r="K65" s="4"/>
      <c r="L65" s="4"/>
      <c r="M65" s="4"/>
      <c r="N65" s="4"/>
      <c r="O65" s="4"/>
      <c r="P65" s="4"/>
      <c r="Q65" s="4"/>
      <c r="R65" s="4"/>
      <c r="S65" s="5"/>
      <c r="T65" s="5"/>
      <c r="U65" s="4"/>
      <c r="V65" s="5"/>
      <c r="W65" s="4"/>
      <c r="X65" s="5"/>
      <c r="Y65" s="4"/>
      <c r="Z65" s="5"/>
      <c r="AA65" s="4"/>
      <c r="AB65" s="5"/>
      <c r="AC65" s="4"/>
      <c r="AD65" s="5"/>
      <c r="AE65" s="4"/>
      <c r="AF65" s="5"/>
      <c r="AG65" s="4"/>
      <c r="AH65" s="5"/>
      <c r="AI65" s="4"/>
      <c r="AJ65" s="5"/>
      <c r="AK65" s="4"/>
      <c r="AL65" s="5"/>
      <c r="AM65" s="4"/>
      <c r="AN65" s="5"/>
      <c r="AO65" s="4"/>
      <c r="AP65" s="5"/>
      <c r="AQ65" s="4"/>
      <c r="AR65" s="5"/>
      <c r="AS65" s="4"/>
      <c r="AT65" s="5"/>
      <c r="AU65" s="4"/>
      <c r="AV65" s="5"/>
      <c r="AW65" s="4"/>
      <c r="AX65" s="5"/>
      <c r="AY65" s="4"/>
      <c r="AZ65" s="5"/>
      <c r="BA65" s="4"/>
      <c r="BB65" s="5"/>
      <c r="BC65" s="4"/>
      <c r="BD65" s="5"/>
      <c r="BE65" s="4"/>
      <c r="BF65" s="5"/>
      <c r="BG65" s="4"/>
      <c r="BH65" s="5"/>
      <c r="BI65" s="4"/>
      <c r="BJ65" s="4"/>
      <c r="BK65" s="5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5"/>
      <c r="CA65" s="4"/>
      <c r="CB65" s="5"/>
      <c r="CC65" s="4"/>
      <c r="CD65" s="5"/>
      <c r="CE65" s="4"/>
      <c r="CF65" s="5"/>
      <c r="CG65" s="4"/>
      <c r="CH65" s="5"/>
      <c r="CI65" s="4"/>
      <c r="CJ65" s="5"/>
      <c r="CK65" s="4"/>
      <c r="CL65" s="5"/>
      <c r="CM65" s="4"/>
      <c r="CN65" s="5"/>
      <c r="CO65" s="4"/>
      <c r="CP65" s="5"/>
      <c r="CQ65" s="4"/>
      <c r="CR65" s="5"/>
      <c r="CS65" s="4"/>
      <c r="CT65" s="5"/>
      <c r="CU65" s="4"/>
      <c r="CV65" s="5"/>
      <c r="CW65" s="4"/>
      <c r="CX65" s="5"/>
      <c r="CY65" s="4"/>
      <c r="CZ65" s="5"/>
      <c r="DA65" s="4"/>
      <c r="DB65" s="5"/>
      <c r="DC65" s="4"/>
      <c r="DD65" s="5"/>
      <c r="DE65" s="4"/>
      <c r="DF65" s="5"/>
      <c r="DG65" s="4"/>
      <c r="DH65" s="5"/>
      <c r="DI65" s="4"/>
      <c r="DJ65" s="5"/>
      <c r="DK65" s="4"/>
      <c r="DL65" s="5"/>
      <c r="DM65" s="4"/>
      <c r="DN65" s="5"/>
      <c r="DO65" s="4"/>
      <c r="DP65" s="5"/>
      <c r="DQ65" s="5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>
        <f>HZ66+HZ68+HZ69+HZ70+HZ72+HZ73+HZ74+HZ75</f>
        <v>1706619</v>
      </c>
      <c r="IA65" s="4">
        <f t="shared" ref="IA65:IO65" si="368">IA66+IA68+IA69+IA70+IA72+IA73+IA74+IA75</f>
        <v>1706619</v>
      </c>
      <c r="IB65" s="4">
        <f t="shared" si="368"/>
        <v>0</v>
      </c>
      <c r="IC65" s="4">
        <f t="shared" si="368"/>
        <v>0</v>
      </c>
      <c r="ID65" s="4" t="e">
        <f t="shared" si="368"/>
        <v>#REF!</v>
      </c>
      <c r="IE65" s="4">
        <f t="shared" si="368"/>
        <v>7300</v>
      </c>
      <c r="IF65" s="4" t="e">
        <f t="shared" si="368"/>
        <v>#REF!</v>
      </c>
      <c r="IG65" s="4">
        <f t="shared" si="368"/>
        <v>5350</v>
      </c>
      <c r="IH65" s="4" t="e">
        <f t="shared" si="368"/>
        <v>#REF!</v>
      </c>
      <c r="II65" s="4">
        <f t="shared" si="368"/>
        <v>0</v>
      </c>
      <c r="IJ65" s="4" t="e">
        <f t="shared" si="368"/>
        <v>#REF!</v>
      </c>
      <c r="IK65" s="4">
        <f t="shared" si="368"/>
        <v>0</v>
      </c>
      <c r="IL65" s="4" t="e">
        <f t="shared" si="368"/>
        <v>#REF!</v>
      </c>
      <c r="IM65" s="4">
        <f t="shared" si="368"/>
        <v>0</v>
      </c>
      <c r="IN65" s="4">
        <f>IN66+IN68+IN69+IN70+IN72+IN73+IN74+IN75</f>
        <v>1917159</v>
      </c>
      <c r="IO65" s="4">
        <f t="shared" si="368"/>
        <v>1917159</v>
      </c>
    </row>
    <row r="66" spans="1:249" ht="16.5" customHeight="1">
      <c r="A66" s="54" t="s">
        <v>205</v>
      </c>
      <c r="B66" s="7" t="s">
        <v>55</v>
      </c>
      <c r="C66" s="7" t="s">
        <v>5</v>
      </c>
      <c r="D66" s="7" t="s">
        <v>7</v>
      </c>
      <c r="E66" s="7" t="s">
        <v>147</v>
      </c>
      <c r="F66" s="7"/>
      <c r="G66" s="6" t="s">
        <v>174</v>
      </c>
      <c r="H66" s="14" t="s">
        <v>198</v>
      </c>
      <c r="I66" s="14"/>
      <c r="J66" s="4" t="e">
        <f>#REF!</f>
        <v>#REF!</v>
      </c>
      <c r="K66" s="4" t="e">
        <f t="shared" si="366"/>
        <v>#REF!</v>
      </c>
      <c r="L66" s="4"/>
      <c r="M66" s="4" t="e">
        <f>#REF!+J66</f>
        <v>#REF!</v>
      </c>
      <c r="N66" s="4" t="e">
        <f t="shared" si="347"/>
        <v>#REF!</v>
      </c>
      <c r="O66" s="4"/>
      <c r="P66" s="4" t="e">
        <f>#REF!</f>
        <v>#REF!</v>
      </c>
      <c r="Q66" s="4" t="e">
        <f t="shared" si="348"/>
        <v>#REF!</v>
      </c>
      <c r="R66" s="4"/>
      <c r="S66" s="5" t="e">
        <f t="shared" si="278"/>
        <v>#REF!</v>
      </c>
      <c r="T66" s="5" t="e">
        <f>#REF!</f>
        <v>#REF!</v>
      </c>
      <c r="U66" s="4"/>
      <c r="V66" s="5" t="e">
        <f t="shared" si="46"/>
        <v>#REF!</v>
      </c>
      <c r="W66" s="4"/>
      <c r="X66" s="5" t="e">
        <f t="shared" si="47"/>
        <v>#REF!</v>
      </c>
      <c r="Y66" s="4"/>
      <c r="Z66" s="5" t="e">
        <f t="shared" si="48"/>
        <v>#REF!</v>
      </c>
      <c r="AA66" s="4"/>
      <c r="AB66" s="5" t="e">
        <f t="shared" si="49"/>
        <v>#REF!</v>
      </c>
      <c r="AC66" s="4"/>
      <c r="AD66" s="5" t="e">
        <f t="shared" si="50"/>
        <v>#REF!</v>
      </c>
      <c r="AE66" s="4"/>
      <c r="AF66" s="5" t="e">
        <f t="shared" si="279"/>
        <v>#REF!</v>
      </c>
      <c r="AG66" s="4"/>
      <c r="AH66" s="5" t="e">
        <f t="shared" si="280"/>
        <v>#REF!</v>
      </c>
      <c r="AI66" s="4"/>
      <c r="AJ66" s="5" t="e">
        <f t="shared" si="281"/>
        <v>#REF!</v>
      </c>
      <c r="AK66" s="4"/>
      <c r="AL66" s="5" t="e">
        <f t="shared" si="282"/>
        <v>#REF!</v>
      </c>
      <c r="AM66" s="4"/>
      <c r="AN66" s="5" t="e">
        <f t="shared" si="283"/>
        <v>#REF!</v>
      </c>
      <c r="AO66" s="4"/>
      <c r="AP66" s="5" t="e">
        <f t="shared" si="284"/>
        <v>#REF!</v>
      </c>
      <c r="AQ66" s="4"/>
      <c r="AR66" s="5" t="e">
        <f t="shared" si="285"/>
        <v>#REF!</v>
      </c>
      <c r="AS66" s="4"/>
      <c r="AT66" s="5" t="e">
        <f t="shared" si="286"/>
        <v>#REF!</v>
      </c>
      <c r="AU66" s="4"/>
      <c r="AV66" s="5" t="e">
        <f t="shared" si="287"/>
        <v>#REF!</v>
      </c>
      <c r="AW66" s="4">
        <v>11067.62</v>
      </c>
      <c r="AX66" s="5" t="e">
        <f t="shared" si="288"/>
        <v>#REF!</v>
      </c>
      <c r="AY66" s="4">
        <v>4971</v>
      </c>
      <c r="AZ66" s="5" t="e">
        <f t="shared" si="289"/>
        <v>#REF!</v>
      </c>
      <c r="BA66" s="4"/>
      <c r="BB66" s="5" t="e">
        <f t="shared" si="290"/>
        <v>#REF!</v>
      </c>
      <c r="BC66" s="4"/>
      <c r="BD66" s="5" t="e">
        <f t="shared" si="291"/>
        <v>#REF!</v>
      </c>
      <c r="BE66" s="4"/>
      <c r="BF66" s="5" t="e">
        <f t="shared" si="292"/>
        <v>#REF!</v>
      </c>
      <c r="BG66" s="4"/>
      <c r="BH66" s="5" t="e">
        <f t="shared" si="293"/>
        <v>#REF!</v>
      </c>
      <c r="BI66" s="4"/>
      <c r="BJ66" s="4"/>
      <c r="BK66" s="5" t="e">
        <f t="shared" si="294"/>
        <v>#REF!</v>
      </c>
      <c r="BL66" s="4" t="e">
        <f t="shared" si="349"/>
        <v>#REF!</v>
      </c>
      <c r="BM66" s="4"/>
      <c r="BN66" s="4">
        <f t="shared" si="52"/>
        <v>16038.62</v>
      </c>
      <c r="BO66" s="4">
        <f t="shared" si="350"/>
        <v>16038.62</v>
      </c>
      <c r="BP66" s="4"/>
      <c r="BQ66" s="4" t="e">
        <f t="shared" si="15"/>
        <v>#REF!</v>
      </c>
      <c r="BR66" s="4" t="e">
        <f t="shared" si="351"/>
        <v>#REF!</v>
      </c>
      <c r="BS66" s="4"/>
      <c r="BT66" s="4" t="e">
        <f t="shared" si="295"/>
        <v>#REF!</v>
      </c>
      <c r="BU66" s="4">
        <v>-12000</v>
      </c>
      <c r="BV66" s="4" t="e">
        <f t="shared" si="53"/>
        <v>#REF!</v>
      </c>
      <c r="BW66" s="4" t="e">
        <f t="shared" si="352"/>
        <v>#REF!</v>
      </c>
      <c r="BX66" s="4"/>
      <c r="BY66" s="4"/>
      <c r="BZ66" s="5" t="e">
        <f t="shared" si="200"/>
        <v>#REF!</v>
      </c>
      <c r="CA66" s="4"/>
      <c r="CB66" s="5" t="e">
        <f t="shared" si="296"/>
        <v>#REF!</v>
      </c>
      <c r="CC66" s="4"/>
      <c r="CD66" s="5" t="e">
        <f t="shared" si="297"/>
        <v>#REF!</v>
      </c>
      <c r="CE66" s="4"/>
      <c r="CF66" s="5" t="e">
        <f t="shared" si="298"/>
        <v>#REF!</v>
      </c>
      <c r="CG66" s="4"/>
      <c r="CH66" s="5" t="e">
        <f t="shared" si="299"/>
        <v>#REF!</v>
      </c>
      <c r="CI66" s="4"/>
      <c r="CJ66" s="5" t="e">
        <f t="shared" si="300"/>
        <v>#REF!</v>
      </c>
      <c r="CK66" s="4"/>
      <c r="CL66" s="5" t="e">
        <f t="shared" si="301"/>
        <v>#REF!</v>
      </c>
      <c r="CM66" s="4"/>
      <c r="CN66" s="5" t="e">
        <f t="shared" si="302"/>
        <v>#REF!</v>
      </c>
      <c r="CO66" s="4"/>
      <c r="CP66" s="5" t="e">
        <f t="shared" si="303"/>
        <v>#REF!</v>
      </c>
      <c r="CQ66" s="4"/>
      <c r="CR66" s="5" t="e">
        <f t="shared" si="304"/>
        <v>#REF!</v>
      </c>
      <c r="CS66" s="4"/>
      <c r="CT66" s="5" t="e">
        <f t="shared" si="305"/>
        <v>#REF!</v>
      </c>
      <c r="CU66" s="4"/>
      <c r="CV66" s="5" t="e">
        <f t="shared" si="306"/>
        <v>#REF!</v>
      </c>
      <c r="CW66" s="4"/>
      <c r="CX66" s="5" t="e">
        <f t="shared" si="307"/>
        <v>#REF!</v>
      </c>
      <c r="CY66" s="4"/>
      <c r="CZ66" s="5" t="e">
        <f t="shared" si="308"/>
        <v>#REF!</v>
      </c>
      <c r="DA66" s="4"/>
      <c r="DB66" s="5" t="e">
        <f t="shared" si="309"/>
        <v>#REF!</v>
      </c>
      <c r="DC66" s="4">
        <v>8156</v>
      </c>
      <c r="DD66" s="5" t="e">
        <f t="shared" si="310"/>
        <v>#REF!</v>
      </c>
      <c r="DE66" s="4"/>
      <c r="DF66" s="5" t="e">
        <f t="shared" si="311"/>
        <v>#REF!</v>
      </c>
      <c r="DG66" s="4"/>
      <c r="DH66" s="5" t="e">
        <f t="shared" si="312"/>
        <v>#REF!</v>
      </c>
      <c r="DI66" s="4"/>
      <c r="DJ66" s="5" t="e">
        <f t="shared" si="313"/>
        <v>#REF!</v>
      </c>
      <c r="DK66" s="4"/>
      <c r="DL66" s="5" t="e">
        <f t="shared" si="314"/>
        <v>#REF!</v>
      </c>
      <c r="DM66" s="4"/>
      <c r="DN66" s="5" t="e">
        <f t="shared" si="315"/>
        <v>#REF!</v>
      </c>
      <c r="DO66" s="4"/>
      <c r="DP66" s="5"/>
      <c r="DQ66" s="5" t="e">
        <f t="shared" si="316"/>
        <v>#REF!</v>
      </c>
      <c r="DR66" s="4">
        <f t="shared" si="55"/>
        <v>8156</v>
      </c>
      <c r="DS66" s="4">
        <f t="shared" si="353"/>
        <v>8156</v>
      </c>
      <c r="DT66" s="4"/>
      <c r="DU66" s="4" t="e">
        <f t="shared" si="364"/>
        <v>#REF!</v>
      </c>
      <c r="DV66" s="4" t="e">
        <f t="shared" si="354"/>
        <v>#REF!</v>
      </c>
      <c r="DW66" s="4"/>
      <c r="DX66" s="4"/>
      <c r="DY66" s="4" t="e">
        <f t="shared" si="201"/>
        <v>#REF!</v>
      </c>
      <c r="DZ66" s="4"/>
      <c r="EA66" s="4" t="e">
        <f t="shared" si="202"/>
        <v>#REF!</v>
      </c>
      <c r="EB66" s="4"/>
      <c r="EC66" s="4" t="e">
        <f t="shared" si="203"/>
        <v>#REF!</v>
      </c>
      <c r="ED66" s="4"/>
      <c r="EE66" s="4" t="e">
        <f t="shared" si="317"/>
        <v>#REF!</v>
      </c>
      <c r="EF66" s="4"/>
      <c r="EG66" s="4" t="e">
        <f t="shared" si="318"/>
        <v>#REF!</v>
      </c>
      <c r="EH66" s="4"/>
      <c r="EI66" s="4" t="e">
        <f t="shared" si="319"/>
        <v>#REF!</v>
      </c>
      <c r="EJ66" s="4"/>
      <c r="EK66" s="4" t="e">
        <f t="shared" si="320"/>
        <v>#REF!</v>
      </c>
      <c r="EL66" s="4"/>
      <c r="EM66" s="4" t="e">
        <f t="shared" si="321"/>
        <v>#REF!</v>
      </c>
      <c r="EN66" s="4"/>
      <c r="EO66" s="4" t="e">
        <f t="shared" si="322"/>
        <v>#REF!</v>
      </c>
      <c r="EP66" s="4"/>
      <c r="EQ66" s="4" t="e">
        <f t="shared" si="323"/>
        <v>#REF!</v>
      </c>
      <c r="ER66" s="4"/>
      <c r="ES66" s="4">
        <f t="shared" si="355"/>
        <v>0</v>
      </c>
      <c r="ET66" s="4"/>
      <c r="EU66" s="4" t="e">
        <f t="shared" si="66"/>
        <v>#REF!</v>
      </c>
      <c r="EV66" s="4">
        <v>10865</v>
      </c>
      <c r="EW66" s="4" t="e">
        <f t="shared" si="324"/>
        <v>#REF!</v>
      </c>
      <c r="EX66" s="4"/>
      <c r="EY66" s="4" t="e">
        <f t="shared" si="325"/>
        <v>#REF!</v>
      </c>
      <c r="EZ66" s="4"/>
      <c r="FA66" s="4" t="e">
        <f t="shared" si="326"/>
        <v>#REF!</v>
      </c>
      <c r="FB66" s="4"/>
      <c r="FC66" s="4" t="e">
        <f t="shared" si="327"/>
        <v>#REF!</v>
      </c>
      <c r="FD66" s="4"/>
      <c r="FE66" s="4" t="e">
        <f t="shared" si="328"/>
        <v>#REF!</v>
      </c>
      <c r="FF66" s="4"/>
      <c r="FG66" s="4" t="e">
        <f t="shared" si="329"/>
        <v>#REF!</v>
      </c>
      <c r="FH66" s="4"/>
      <c r="FI66" s="4" t="e">
        <f t="shared" si="330"/>
        <v>#REF!</v>
      </c>
      <c r="FJ66" s="4">
        <f t="shared" si="74"/>
        <v>10865</v>
      </c>
      <c r="FK66" s="4">
        <f t="shared" si="356"/>
        <v>10865</v>
      </c>
      <c r="FL66" s="4"/>
      <c r="FM66" s="4" t="e">
        <f t="shared" si="75"/>
        <v>#REF!</v>
      </c>
      <c r="FN66" s="4" t="e">
        <f t="shared" si="357"/>
        <v>#REF!</v>
      </c>
      <c r="FO66" s="4"/>
      <c r="FP66" s="4"/>
      <c r="FQ66" s="4" t="e">
        <f t="shared" si="76"/>
        <v>#REF!</v>
      </c>
      <c r="FR66" s="4"/>
      <c r="FS66" s="4" t="e">
        <f t="shared" si="331"/>
        <v>#REF!</v>
      </c>
      <c r="FT66" s="4"/>
      <c r="FU66" s="4" t="e">
        <f t="shared" si="332"/>
        <v>#REF!</v>
      </c>
      <c r="FV66" s="4"/>
      <c r="FW66" s="4" t="e">
        <f t="shared" si="333"/>
        <v>#REF!</v>
      </c>
      <c r="FX66" s="4" t="e">
        <f t="shared" si="221"/>
        <v>#REF!</v>
      </c>
      <c r="FY66" s="4" t="e">
        <f t="shared" si="358"/>
        <v>#REF!</v>
      </c>
      <c r="FZ66" s="4"/>
      <c r="GA66" s="4"/>
      <c r="GB66" s="4" t="e">
        <f t="shared" si="365"/>
        <v>#REF!</v>
      </c>
      <c r="GC66" s="4"/>
      <c r="GD66" s="4" t="e">
        <f t="shared" si="334"/>
        <v>#REF!</v>
      </c>
      <c r="GE66" s="4"/>
      <c r="GF66" s="4" t="e">
        <f t="shared" si="335"/>
        <v>#REF!</v>
      </c>
      <c r="GG66" s="4"/>
      <c r="GH66" s="4" t="e">
        <f t="shared" si="336"/>
        <v>#REF!</v>
      </c>
      <c r="GI66" s="4"/>
      <c r="GJ66" s="4" t="e">
        <f t="shared" si="337"/>
        <v>#REF!</v>
      </c>
      <c r="GK66" s="4"/>
      <c r="GL66" s="4" t="e">
        <f t="shared" si="338"/>
        <v>#REF!</v>
      </c>
      <c r="GM66" s="4"/>
      <c r="GN66" s="4" t="e">
        <f t="shared" si="339"/>
        <v>#REF!</v>
      </c>
      <c r="GO66" s="4">
        <v>8420</v>
      </c>
      <c r="GP66" s="4" t="e">
        <f t="shared" si="340"/>
        <v>#REF!</v>
      </c>
      <c r="GQ66" s="4"/>
      <c r="GR66" s="4" t="e">
        <f t="shared" si="341"/>
        <v>#REF!</v>
      </c>
      <c r="GS66" s="4"/>
      <c r="GT66" s="4" t="e">
        <f t="shared" si="342"/>
        <v>#REF!</v>
      </c>
      <c r="GU66" s="4"/>
      <c r="GV66" s="4" t="e">
        <f t="shared" si="343"/>
        <v>#REF!</v>
      </c>
      <c r="GW66" s="4"/>
      <c r="GX66" s="4" t="e">
        <f t="shared" si="344"/>
        <v>#REF!</v>
      </c>
      <c r="GY66" s="4"/>
      <c r="GZ66" s="4" t="e">
        <f t="shared" si="345"/>
        <v>#REF!</v>
      </c>
      <c r="HA66" s="4"/>
      <c r="HB66" s="4" t="e">
        <f t="shared" si="346"/>
        <v>#REF!</v>
      </c>
      <c r="HC66" s="4">
        <f t="shared" si="235"/>
        <v>8420</v>
      </c>
      <c r="HD66" s="4">
        <f t="shared" si="359"/>
        <v>8420</v>
      </c>
      <c r="HE66" s="4"/>
      <c r="HF66" s="4" t="e">
        <f t="shared" si="236"/>
        <v>#REF!</v>
      </c>
      <c r="HG66" s="4" t="e">
        <f t="shared" si="360"/>
        <v>#REF!</v>
      </c>
      <c r="HH66" s="4"/>
      <c r="HI66" s="4"/>
      <c r="HJ66" s="4" t="e">
        <f t="shared" si="237"/>
        <v>#REF!</v>
      </c>
      <c r="HK66" s="4"/>
      <c r="HL66" s="4" t="e">
        <f t="shared" si="238"/>
        <v>#REF!</v>
      </c>
      <c r="HM66" s="4">
        <v>-15276.16</v>
      </c>
      <c r="HN66" s="4" t="e">
        <f t="shared" si="96"/>
        <v>#REF!</v>
      </c>
      <c r="HO66" s="4" t="e">
        <f t="shared" si="239"/>
        <v>#REF!</v>
      </c>
      <c r="HP66" s="4" t="e">
        <f t="shared" si="361"/>
        <v>#REF!</v>
      </c>
      <c r="HQ66" s="4"/>
      <c r="HR66" s="4" t="e">
        <f t="shared" si="97"/>
        <v>#REF!</v>
      </c>
      <c r="HS66" s="4"/>
      <c r="HT66" s="4" t="e">
        <f t="shared" si="98"/>
        <v>#REF!</v>
      </c>
      <c r="HU66" s="4"/>
      <c r="HV66" s="4" t="e">
        <f t="shared" si="99"/>
        <v>#REF!</v>
      </c>
      <c r="HW66" s="4" t="e">
        <f t="shared" si="100"/>
        <v>#REF!</v>
      </c>
      <c r="HX66" s="4" t="e">
        <f t="shared" si="362"/>
        <v>#REF!</v>
      </c>
      <c r="HY66" s="4"/>
      <c r="HZ66" s="4">
        <v>133502</v>
      </c>
      <c r="IA66" s="4">
        <f t="shared" si="363"/>
        <v>133502</v>
      </c>
      <c r="IB66" s="4"/>
      <c r="IC66" s="4"/>
      <c r="ID66" s="4" t="e">
        <f t="shared" si="240"/>
        <v>#REF!</v>
      </c>
      <c r="IE66" s="4"/>
      <c r="IF66" s="4" t="e">
        <f t="shared" si="241"/>
        <v>#REF!</v>
      </c>
      <c r="IG66" s="4"/>
      <c r="IH66" s="4" t="e">
        <f t="shared" si="242"/>
        <v>#REF!</v>
      </c>
      <c r="II66" s="4"/>
      <c r="IJ66" s="4" t="e">
        <f t="shared" si="243"/>
        <v>#REF!</v>
      </c>
      <c r="IK66" s="4"/>
      <c r="IL66" s="4" t="e">
        <f t="shared" si="244"/>
        <v>#REF!</v>
      </c>
      <c r="IN66" s="4">
        <f>183502</f>
        <v>183502</v>
      </c>
      <c r="IO66" s="4">
        <f>183502</f>
        <v>183502</v>
      </c>
    </row>
    <row r="67" spans="1:249" ht="0.75" hidden="1" customHeight="1">
      <c r="A67" s="54"/>
      <c r="B67" s="7"/>
      <c r="C67" s="7"/>
      <c r="D67" s="7"/>
      <c r="E67" s="7"/>
      <c r="F67" s="7"/>
      <c r="G67" s="6"/>
      <c r="H67" s="14">
        <v>22210</v>
      </c>
      <c r="I67" s="14"/>
      <c r="J67" s="4" t="e">
        <f>#REF!</f>
        <v>#REF!</v>
      </c>
      <c r="K67" s="4" t="e">
        <f t="shared" si="366"/>
        <v>#REF!</v>
      </c>
      <c r="L67" s="4"/>
      <c r="M67" s="4" t="e">
        <f>#REF!+J67</f>
        <v>#REF!</v>
      </c>
      <c r="N67" s="4" t="e">
        <f t="shared" si="347"/>
        <v>#REF!</v>
      </c>
      <c r="O67" s="4"/>
      <c r="P67" s="4" t="e">
        <f>#REF!</f>
        <v>#REF!</v>
      </c>
      <c r="Q67" s="4" t="e">
        <f t="shared" si="348"/>
        <v>#REF!</v>
      </c>
      <c r="R67" s="4"/>
      <c r="S67" s="5" t="e">
        <f t="shared" si="278"/>
        <v>#REF!</v>
      </c>
      <c r="T67" s="5" t="e">
        <f>#REF!</f>
        <v>#REF!</v>
      </c>
      <c r="U67" s="4"/>
      <c r="V67" s="5" t="e">
        <f t="shared" si="46"/>
        <v>#REF!</v>
      </c>
      <c r="W67" s="4"/>
      <c r="X67" s="5" t="e">
        <f t="shared" si="47"/>
        <v>#REF!</v>
      </c>
      <c r="Y67" s="4"/>
      <c r="Z67" s="5" t="e">
        <f t="shared" si="48"/>
        <v>#REF!</v>
      </c>
      <c r="AA67" s="4"/>
      <c r="AB67" s="5" t="e">
        <f t="shared" si="49"/>
        <v>#REF!</v>
      </c>
      <c r="AC67" s="4"/>
      <c r="AD67" s="5" t="e">
        <f t="shared" si="50"/>
        <v>#REF!</v>
      </c>
      <c r="AE67" s="4"/>
      <c r="AF67" s="5" t="e">
        <f t="shared" si="279"/>
        <v>#REF!</v>
      </c>
      <c r="AG67" s="4"/>
      <c r="AH67" s="5" t="e">
        <f t="shared" si="280"/>
        <v>#REF!</v>
      </c>
      <c r="AI67" s="4"/>
      <c r="AJ67" s="5" t="e">
        <f t="shared" si="281"/>
        <v>#REF!</v>
      </c>
      <c r="AK67" s="4"/>
      <c r="AL67" s="5" t="e">
        <f t="shared" si="282"/>
        <v>#REF!</v>
      </c>
      <c r="AM67" s="4"/>
      <c r="AN67" s="5" t="e">
        <f t="shared" si="283"/>
        <v>#REF!</v>
      </c>
      <c r="AO67" s="4"/>
      <c r="AP67" s="5" t="e">
        <f t="shared" si="284"/>
        <v>#REF!</v>
      </c>
      <c r="AQ67" s="4"/>
      <c r="AR67" s="5" t="e">
        <f t="shared" si="285"/>
        <v>#REF!</v>
      </c>
      <c r="AS67" s="4"/>
      <c r="AT67" s="5" t="e">
        <f t="shared" si="286"/>
        <v>#REF!</v>
      </c>
      <c r="AU67" s="4"/>
      <c r="AV67" s="5" t="e">
        <f t="shared" si="287"/>
        <v>#REF!</v>
      </c>
      <c r="AW67" s="4"/>
      <c r="AX67" s="5" t="e">
        <f t="shared" si="288"/>
        <v>#REF!</v>
      </c>
      <c r="AY67" s="4"/>
      <c r="AZ67" s="5" t="e">
        <f t="shared" si="289"/>
        <v>#REF!</v>
      </c>
      <c r="BA67" s="4"/>
      <c r="BB67" s="5" t="e">
        <f t="shared" si="290"/>
        <v>#REF!</v>
      </c>
      <c r="BC67" s="4"/>
      <c r="BD67" s="5" t="e">
        <f t="shared" si="291"/>
        <v>#REF!</v>
      </c>
      <c r="BE67" s="4"/>
      <c r="BF67" s="5" t="e">
        <f t="shared" si="292"/>
        <v>#REF!</v>
      </c>
      <c r="BG67" s="4"/>
      <c r="BH67" s="5" t="e">
        <f t="shared" si="293"/>
        <v>#REF!</v>
      </c>
      <c r="BI67" s="4"/>
      <c r="BJ67" s="4"/>
      <c r="BK67" s="5" t="e">
        <f t="shared" si="294"/>
        <v>#REF!</v>
      </c>
      <c r="BL67" s="4" t="e">
        <f t="shared" si="349"/>
        <v>#REF!</v>
      </c>
      <c r="BM67" s="4"/>
      <c r="BN67" s="4">
        <f t="shared" si="52"/>
        <v>0</v>
      </c>
      <c r="BO67" s="4">
        <f t="shared" si="350"/>
        <v>0</v>
      </c>
      <c r="BP67" s="4"/>
      <c r="BQ67" s="4" t="e">
        <f t="shared" si="15"/>
        <v>#REF!</v>
      </c>
      <c r="BR67" s="4" t="e">
        <f t="shared" si="351"/>
        <v>#REF!</v>
      </c>
      <c r="BS67" s="4"/>
      <c r="BT67" s="4" t="e">
        <f t="shared" si="295"/>
        <v>#REF!</v>
      </c>
      <c r="BU67" s="4"/>
      <c r="BV67" s="4" t="e">
        <f t="shared" si="53"/>
        <v>#REF!</v>
      </c>
      <c r="BW67" s="4" t="e">
        <f t="shared" si="352"/>
        <v>#REF!</v>
      </c>
      <c r="BX67" s="4"/>
      <c r="BY67" s="4"/>
      <c r="BZ67" s="5" t="e">
        <f t="shared" si="200"/>
        <v>#REF!</v>
      </c>
      <c r="CA67" s="4"/>
      <c r="CB67" s="5" t="e">
        <f t="shared" si="296"/>
        <v>#REF!</v>
      </c>
      <c r="CC67" s="4"/>
      <c r="CD67" s="5" t="e">
        <f t="shared" si="297"/>
        <v>#REF!</v>
      </c>
      <c r="CE67" s="4"/>
      <c r="CF67" s="5" t="e">
        <f t="shared" si="298"/>
        <v>#REF!</v>
      </c>
      <c r="CG67" s="4"/>
      <c r="CH67" s="5" t="e">
        <f t="shared" si="299"/>
        <v>#REF!</v>
      </c>
      <c r="CI67" s="4"/>
      <c r="CJ67" s="5" t="e">
        <f t="shared" si="300"/>
        <v>#REF!</v>
      </c>
      <c r="CK67" s="4"/>
      <c r="CL67" s="5" t="e">
        <f t="shared" si="301"/>
        <v>#REF!</v>
      </c>
      <c r="CM67" s="4"/>
      <c r="CN67" s="5" t="e">
        <f t="shared" si="302"/>
        <v>#REF!</v>
      </c>
      <c r="CO67" s="4"/>
      <c r="CP67" s="5" t="e">
        <f t="shared" si="303"/>
        <v>#REF!</v>
      </c>
      <c r="CQ67" s="4"/>
      <c r="CR67" s="5" t="e">
        <f t="shared" si="304"/>
        <v>#REF!</v>
      </c>
      <c r="CS67" s="4"/>
      <c r="CT67" s="5" t="e">
        <f t="shared" si="305"/>
        <v>#REF!</v>
      </c>
      <c r="CU67" s="4"/>
      <c r="CV67" s="5" t="e">
        <f t="shared" si="306"/>
        <v>#REF!</v>
      </c>
      <c r="CW67" s="4"/>
      <c r="CX67" s="5" t="e">
        <f t="shared" si="307"/>
        <v>#REF!</v>
      </c>
      <c r="CY67" s="4"/>
      <c r="CZ67" s="5" t="e">
        <f t="shared" si="308"/>
        <v>#REF!</v>
      </c>
      <c r="DA67" s="4"/>
      <c r="DB67" s="5" t="e">
        <f t="shared" si="309"/>
        <v>#REF!</v>
      </c>
      <c r="DC67" s="4"/>
      <c r="DD67" s="5" t="e">
        <f t="shared" si="310"/>
        <v>#REF!</v>
      </c>
      <c r="DE67" s="4"/>
      <c r="DF67" s="5" t="e">
        <f t="shared" si="311"/>
        <v>#REF!</v>
      </c>
      <c r="DG67" s="4"/>
      <c r="DH67" s="5" t="e">
        <f t="shared" si="312"/>
        <v>#REF!</v>
      </c>
      <c r="DI67" s="4"/>
      <c r="DJ67" s="5" t="e">
        <f t="shared" si="313"/>
        <v>#REF!</v>
      </c>
      <c r="DK67" s="4"/>
      <c r="DL67" s="5" t="e">
        <f t="shared" si="314"/>
        <v>#REF!</v>
      </c>
      <c r="DM67" s="4"/>
      <c r="DN67" s="5" t="e">
        <f t="shared" si="315"/>
        <v>#REF!</v>
      </c>
      <c r="DO67" s="4"/>
      <c r="DP67" s="5"/>
      <c r="DQ67" s="5" t="e">
        <f t="shared" si="316"/>
        <v>#REF!</v>
      </c>
      <c r="DR67" s="4">
        <f t="shared" si="55"/>
        <v>0</v>
      </c>
      <c r="DS67" s="4">
        <f t="shared" si="353"/>
        <v>0</v>
      </c>
      <c r="DT67" s="4"/>
      <c r="DU67" s="4" t="e">
        <f t="shared" si="364"/>
        <v>#REF!</v>
      </c>
      <c r="DV67" s="4" t="e">
        <f t="shared" si="354"/>
        <v>#REF!</v>
      </c>
      <c r="DW67" s="4"/>
      <c r="DX67" s="4"/>
      <c r="DY67" s="4" t="e">
        <f t="shared" si="201"/>
        <v>#REF!</v>
      </c>
      <c r="DZ67" s="4"/>
      <c r="EA67" s="4" t="e">
        <f t="shared" si="202"/>
        <v>#REF!</v>
      </c>
      <c r="EB67" s="4"/>
      <c r="EC67" s="4" t="e">
        <f t="shared" si="203"/>
        <v>#REF!</v>
      </c>
      <c r="ED67" s="4"/>
      <c r="EE67" s="4" t="e">
        <f t="shared" si="317"/>
        <v>#REF!</v>
      </c>
      <c r="EF67" s="4"/>
      <c r="EG67" s="4" t="e">
        <f t="shared" si="318"/>
        <v>#REF!</v>
      </c>
      <c r="EH67" s="4"/>
      <c r="EI67" s="4" t="e">
        <f t="shared" si="319"/>
        <v>#REF!</v>
      </c>
      <c r="EJ67" s="4"/>
      <c r="EK67" s="4" t="e">
        <f t="shared" si="320"/>
        <v>#REF!</v>
      </c>
      <c r="EL67" s="4"/>
      <c r="EM67" s="4" t="e">
        <f t="shared" si="321"/>
        <v>#REF!</v>
      </c>
      <c r="EN67" s="4"/>
      <c r="EO67" s="4" t="e">
        <f t="shared" si="322"/>
        <v>#REF!</v>
      </c>
      <c r="EP67" s="4"/>
      <c r="EQ67" s="4" t="e">
        <f t="shared" si="323"/>
        <v>#REF!</v>
      </c>
      <c r="ER67" s="4"/>
      <c r="ES67" s="4">
        <f t="shared" si="355"/>
        <v>0</v>
      </c>
      <c r="ET67" s="4"/>
      <c r="EU67" s="4" t="e">
        <f t="shared" si="66"/>
        <v>#REF!</v>
      </c>
      <c r="EV67" s="4"/>
      <c r="EW67" s="4" t="e">
        <f t="shared" si="324"/>
        <v>#REF!</v>
      </c>
      <c r="EX67" s="4"/>
      <c r="EY67" s="4" t="e">
        <f t="shared" si="325"/>
        <v>#REF!</v>
      </c>
      <c r="EZ67" s="4"/>
      <c r="FA67" s="4" t="e">
        <f t="shared" si="326"/>
        <v>#REF!</v>
      </c>
      <c r="FB67" s="4"/>
      <c r="FC67" s="4" t="e">
        <f t="shared" si="327"/>
        <v>#REF!</v>
      </c>
      <c r="FD67" s="4"/>
      <c r="FE67" s="4" t="e">
        <f t="shared" si="328"/>
        <v>#REF!</v>
      </c>
      <c r="FF67" s="4"/>
      <c r="FG67" s="4" t="e">
        <f t="shared" si="329"/>
        <v>#REF!</v>
      </c>
      <c r="FH67" s="4"/>
      <c r="FI67" s="4" t="e">
        <f t="shared" si="330"/>
        <v>#REF!</v>
      </c>
      <c r="FJ67" s="4">
        <f t="shared" si="74"/>
        <v>0</v>
      </c>
      <c r="FK67" s="4">
        <f t="shared" si="356"/>
        <v>0</v>
      </c>
      <c r="FL67" s="4"/>
      <c r="FM67" s="4" t="e">
        <f t="shared" si="75"/>
        <v>#REF!</v>
      </c>
      <c r="FN67" s="4" t="e">
        <f t="shared" si="357"/>
        <v>#REF!</v>
      </c>
      <c r="FO67" s="4"/>
      <c r="FP67" s="4"/>
      <c r="FQ67" s="4" t="e">
        <f t="shared" si="76"/>
        <v>#REF!</v>
      </c>
      <c r="FR67" s="4"/>
      <c r="FS67" s="4" t="e">
        <f t="shared" si="331"/>
        <v>#REF!</v>
      </c>
      <c r="FT67" s="4"/>
      <c r="FU67" s="4" t="e">
        <f t="shared" si="332"/>
        <v>#REF!</v>
      </c>
      <c r="FV67" s="4"/>
      <c r="FW67" s="4" t="e">
        <f t="shared" si="333"/>
        <v>#REF!</v>
      </c>
      <c r="FX67" s="4" t="e">
        <f t="shared" si="221"/>
        <v>#REF!</v>
      </c>
      <c r="FY67" s="4" t="e">
        <f t="shared" si="358"/>
        <v>#REF!</v>
      </c>
      <c r="FZ67" s="4"/>
      <c r="GA67" s="4"/>
      <c r="GB67" s="4" t="e">
        <f t="shared" si="365"/>
        <v>#REF!</v>
      </c>
      <c r="GC67" s="4"/>
      <c r="GD67" s="4" t="e">
        <f t="shared" si="334"/>
        <v>#REF!</v>
      </c>
      <c r="GE67" s="4"/>
      <c r="GF67" s="4" t="e">
        <f t="shared" si="335"/>
        <v>#REF!</v>
      </c>
      <c r="GG67" s="4"/>
      <c r="GH67" s="4" t="e">
        <f t="shared" si="336"/>
        <v>#REF!</v>
      </c>
      <c r="GI67" s="4"/>
      <c r="GJ67" s="4" t="e">
        <f t="shared" si="337"/>
        <v>#REF!</v>
      </c>
      <c r="GK67" s="4"/>
      <c r="GL67" s="4" t="e">
        <f t="shared" si="338"/>
        <v>#REF!</v>
      </c>
      <c r="GM67" s="4"/>
      <c r="GN67" s="4" t="e">
        <f t="shared" si="339"/>
        <v>#REF!</v>
      </c>
      <c r="GO67" s="4"/>
      <c r="GP67" s="4" t="e">
        <f t="shared" si="340"/>
        <v>#REF!</v>
      </c>
      <c r="GQ67" s="4"/>
      <c r="GR67" s="4" t="e">
        <f t="shared" si="341"/>
        <v>#REF!</v>
      </c>
      <c r="GS67" s="4"/>
      <c r="GT67" s="4" t="e">
        <f t="shared" si="342"/>
        <v>#REF!</v>
      </c>
      <c r="GU67" s="4"/>
      <c r="GV67" s="4" t="e">
        <f t="shared" si="343"/>
        <v>#REF!</v>
      </c>
      <c r="GW67" s="4"/>
      <c r="GX67" s="4" t="e">
        <f t="shared" si="344"/>
        <v>#REF!</v>
      </c>
      <c r="GY67" s="4"/>
      <c r="GZ67" s="4" t="e">
        <f t="shared" si="345"/>
        <v>#REF!</v>
      </c>
      <c r="HA67" s="4"/>
      <c r="HB67" s="4" t="e">
        <f t="shared" si="346"/>
        <v>#REF!</v>
      </c>
      <c r="HC67" s="4">
        <f t="shared" si="235"/>
        <v>0</v>
      </c>
      <c r="HD67" s="4">
        <f t="shared" si="359"/>
        <v>0</v>
      </c>
      <c r="HE67" s="4"/>
      <c r="HF67" s="4" t="e">
        <f t="shared" si="236"/>
        <v>#REF!</v>
      </c>
      <c r="HG67" s="4" t="e">
        <f t="shared" si="360"/>
        <v>#REF!</v>
      </c>
      <c r="HH67" s="4"/>
      <c r="HI67" s="4"/>
      <c r="HJ67" s="4" t="e">
        <f t="shared" si="237"/>
        <v>#REF!</v>
      </c>
      <c r="HK67" s="4"/>
      <c r="HL67" s="4" t="e">
        <f t="shared" si="238"/>
        <v>#REF!</v>
      </c>
      <c r="HM67" s="4">
        <v>-2094.84</v>
      </c>
      <c r="HN67" s="4" t="e">
        <f t="shared" si="96"/>
        <v>#REF!</v>
      </c>
      <c r="HO67" s="4" t="e">
        <f t="shared" si="239"/>
        <v>#REF!</v>
      </c>
      <c r="HP67" s="4" t="e">
        <f t="shared" si="361"/>
        <v>#REF!</v>
      </c>
      <c r="HQ67" s="4"/>
      <c r="HR67" s="4" t="e">
        <f t="shared" si="97"/>
        <v>#REF!</v>
      </c>
      <c r="HS67" s="4"/>
      <c r="HT67" s="4" t="e">
        <f t="shared" si="98"/>
        <v>#REF!</v>
      </c>
      <c r="HU67" s="4"/>
      <c r="HV67" s="4" t="e">
        <f t="shared" si="99"/>
        <v>#REF!</v>
      </c>
      <c r="HW67" s="4" t="e">
        <f t="shared" si="100"/>
        <v>#REF!</v>
      </c>
      <c r="HX67" s="4" t="e">
        <f t="shared" si="362"/>
        <v>#REF!</v>
      </c>
      <c r="HY67" s="4"/>
      <c r="HZ67" s="4"/>
      <c r="IA67" s="4">
        <f t="shared" si="363"/>
        <v>0</v>
      </c>
      <c r="IB67" s="4"/>
      <c r="IC67" s="4"/>
      <c r="ID67" s="4" t="e">
        <f t="shared" si="240"/>
        <v>#REF!</v>
      </c>
      <c r="IE67" s="4"/>
      <c r="IF67" s="4" t="e">
        <f t="shared" si="241"/>
        <v>#REF!</v>
      </c>
      <c r="IG67" s="4"/>
      <c r="IH67" s="4" t="e">
        <f t="shared" si="242"/>
        <v>#REF!</v>
      </c>
      <c r="II67" s="4"/>
      <c r="IJ67" s="4" t="e">
        <f t="shared" si="243"/>
        <v>#REF!</v>
      </c>
      <c r="IK67" s="4"/>
      <c r="IL67" s="4" t="e">
        <f t="shared" si="244"/>
        <v>#REF!</v>
      </c>
      <c r="IN67" s="4"/>
      <c r="IO67" s="4"/>
    </row>
    <row r="68" spans="1:249" ht="18" customHeight="1">
      <c r="A68" s="54" t="s">
        <v>206</v>
      </c>
      <c r="B68" s="7" t="s">
        <v>55</v>
      </c>
      <c r="C68" s="7" t="s">
        <v>5</v>
      </c>
      <c r="D68" s="7" t="s">
        <v>7</v>
      </c>
      <c r="E68" s="7" t="s">
        <v>147</v>
      </c>
      <c r="F68" s="7"/>
      <c r="G68" s="6" t="s">
        <v>174</v>
      </c>
      <c r="H68" s="14" t="s">
        <v>210</v>
      </c>
      <c r="I68" s="14"/>
      <c r="J68" s="4" t="e">
        <f>#REF!</f>
        <v>#REF!</v>
      </c>
      <c r="K68" s="4" t="e">
        <f t="shared" si="366"/>
        <v>#REF!</v>
      </c>
      <c r="L68" s="4"/>
      <c r="M68" s="4" t="e">
        <f>#REF!+J68</f>
        <v>#REF!</v>
      </c>
      <c r="N68" s="4" t="e">
        <f t="shared" si="347"/>
        <v>#REF!</v>
      </c>
      <c r="O68" s="4"/>
      <c r="P68" s="4" t="e">
        <f>#REF!</f>
        <v>#REF!</v>
      </c>
      <c r="Q68" s="4" t="e">
        <f t="shared" si="348"/>
        <v>#REF!</v>
      </c>
      <c r="R68" s="4"/>
      <c r="S68" s="5" t="e">
        <f t="shared" si="278"/>
        <v>#REF!</v>
      </c>
      <c r="T68" s="5" t="e">
        <f>#REF!</f>
        <v>#REF!</v>
      </c>
      <c r="U68" s="4"/>
      <c r="V68" s="5" t="e">
        <f t="shared" si="46"/>
        <v>#REF!</v>
      </c>
      <c r="W68" s="4"/>
      <c r="X68" s="5" t="e">
        <f t="shared" si="47"/>
        <v>#REF!</v>
      </c>
      <c r="Y68" s="4"/>
      <c r="Z68" s="5" t="e">
        <f t="shared" si="48"/>
        <v>#REF!</v>
      </c>
      <c r="AA68" s="4"/>
      <c r="AB68" s="5" t="e">
        <f t="shared" si="49"/>
        <v>#REF!</v>
      </c>
      <c r="AC68" s="4"/>
      <c r="AD68" s="5" t="e">
        <f t="shared" si="50"/>
        <v>#REF!</v>
      </c>
      <c r="AE68" s="4"/>
      <c r="AF68" s="5" t="e">
        <f t="shared" si="279"/>
        <v>#REF!</v>
      </c>
      <c r="AG68" s="4"/>
      <c r="AH68" s="5" t="e">
        <f t="shared" si="280"/>
        <v>#REF!</v>
      </c>
      <c r="AI68" s="4"/>
      <c r="AJ68" s="5" t="e">
        <f t="shared" si="281"/>
        <v>#REF!</v>
      </c>
      <c r="AK68" s="4"/>
      <c r="AL68" s="5" t="e">
        <f t="shared" si="282"/>
        <v>#REF!</v>
      </c>
      <c r="AM68" s="4"/>
      <c r="AN68" s="5" t="e">
        <f t="shared" si="283"/>
        <v>#REF!</v>
      </c>
      <c r="AO68" s="4"/>
      <c r="AP68" s="5" t="e">
        <f t="shared" si="284"/>
        <v>#REF!</v>
      </c>
      <c r="AQ68" s="4"/>
      <c r="AR68" s="5" t="e">
        <f t="shared" si="285"/>
        <v>#REF!</v>
      </c>
      <c r="AS68" s="4"/>
      <c r="AT68" s="5" t="e">
        <f t="shared" si="286"/>
        <v>#REF!</v>
      </c>
      <c r="AU68" s="4"/>
      <c r="AV68" s="5" t="e">
        <f t="shared" si="287"/>
        <v>#REF!</v>
      </c>
      <c r="AW68" s="4"/>
      <c r="AX68" s="5" t="e">
        <f t="shared" si="288"/>
        <v>#REF!</v>
      </c>
      <c r="AY68" s="4"/>
      <c r="AZ68" s="5" t="e">
        <f t="shared" si="289"/>
        <v>#REF!</v>
      </c>
      <c r="BA68" s="4"/>
      <c r="BB68" s="5" t="e">
        <f t="shared" si="290"/>
        <v>#REF!</v>
      </c>
      <c r="BC68" s="4"/>
      <c r="BD68" s="5" t="e">
        <f t="shared" si="291"/>
        <v>#REF!</v>
      </c>
      <c r="BE68" s="4"/>
      <c r="BF68" s="5" t="e">
        <f t="shared" si="292"/>
        <v>#REF!</v>
      </c>
      <c r="BG68" s="4"/>
      <c r="BH68" s="5" t="e">
        <f t="shared" si="293"/>
        <v>#REF!</v>
      </c>
      <c r="BI68" s="4"/>
      <c r="BJ68" s="4"/>
      <c r="BK68" s="5" t="e">
        <f t="shared" si="294"/>
        <v>#REF!</v>
      </c>
      <c r="BL68" s="4" t="e">
        <f t="shared" si="349"/>
        <v>#REF!</v>
      </c>
      <c r="BM68" s="4"/>
      <c r="BN68" s="4">
        <f t="shared" si="52"/>
        <v>0</v>
      </c>
      <c r="BO68" s="4">
        <f t="shared" si="350"/>
        <v>0</v>
      </c>
      <c r="BP68" s="4"/>
      <c r="BQ68" s="4" t="e">
        <f t="shared" si="15"/>
        <v>#REF!</v>
      </c>
      <c r="BR68" s="4" t="e">
        <f t="shared" si="351"/>
        <v>#REF!</v>
      </c>
      <c r="BS68" s="4"/>
      <c r="BT68" s="4" t="e">
        <f t="shared" si="295"/>
        <v>#REF!</v>
      </c>
      <c r="BU68" s="4"/>
      <c r="BV68" s="4" t="e">
        <f t="shared" si="53"/>
        <v>#REF!</v>
      </c>
      <c r="BW68" s="4" t="e">
        <f t="shared" si="352"/>
        <v>#REF!</v>
      </c>
      <c r="BX68" s="4"/>
      <c r="BY68" s="4"/>
      <c r="BZ68" s="5" t="e">
        <f t="shared" si="200"/>
        <v>#REF!</v>
      </c>
      <c r="CA68" s="4"/>
      <c r="CB68" s="5" t="e">
        <f t="shared" si="296"/>
        <v>#REF!</v>
      </c>
      <c r="CC68" s="4"/>
      <c r="CD68" s="5" t="e">
        <f t="shared" si="297"/>
        <v>#REF!</v>
      </c>
      <c r="CE68" s="4"/>
      <c r="CF68" s="5" t="e">
        <f t="shared" si="298"/>
        <v>#REF!</v>
      </c>
      <c r="CG68" s="4"/>
      <c r="CH68" s="5" t="e">
        <f t="shared" si="299"/>
        <v>#REF!</v>
      </c>
      <c r="CI68" s="4"/>
      <c r="CJ68" s="5" t="e">
        <f t="shared" si="300"/>
        <v>#REF!</v>
      </c>
      <c r="CK68" s="4"/>
      <c r="CL68" s="5" t="e">
        <f t="shared" si="301"/>
        <v>#REF!</v>
      </c>
      <c r="CM68" s="4"/>
      <c r="CN68" s="5" t="e">
        <f t="shared" si="302"/>
        <v>#REF!</v>
      </c>
      <c r="CO68" s="4"/>
      <c r="CP68" s="5" t="e">
        <f t="shared" si="303"/>
        <v>#REF!</v>
      </c>
      <c r="CQ68" s="4"/>
      <c r="CR68" s="5" t="e">
        <f t="shared" si="304"/>
        <v>#REF!</v>
      </c>
      <c r="CS68" s="4"/>
      <c r="CT68" s="5" t="e">
        <f t="shared" si="305"/>
        <v>#REF!</v>
      </c>
      <c r="CU68" s="4"/>
      <c r="CV68" s="5" t="e">
        <f t="shared" si="306"/>
        <v>#REF!</v>
      </c>
      <c r="CW68" s="4"/>
      <c r="CX68" s="5" t="e">
        <f t="shared" si="307"/>
        <v>#REF!</v>
      </c>
      <c r="CY68" s="4"/>
      <c r="CZ68" s="5" t="e">
        <f t="shared" si="308"/>
        <v>#REF!</v>
      </c>
      <c r="DA68" s="4"/>
      <c r="DB68" s="5" t="e">
        <f t="shared" si="309"/>
        <v>#REF!</v>
      </c>
      <c r="DC68" s="4"/>
      <c r="DD68" s="5" t="e">
        <f t="shared" si="310"/>
        <v>#REF!</v>
      </c>
      <c r="DE68" s="4"/>
      <c r="DF68" s="5" t="e">
        <f t="shared" si="311"/>
        <v>#REF!</v>
      </c>
      <c r="DG68" s="4"/>
      <c r="DH68" s="5" t="e">
        <f t="shared" si="312"/>
        <v>#REF!</v>
      </c>
      <c r="DI68" s="4"/>
      <c r="DJ68" s="5" t="e">
        <f t="shared" si="313"/>
        <v>#REF!</v>
      </c>
      <c r="DK68" s="4"/>
      <c r="DL68" s="5" t="e">
        <f t="shared" si="314"/>
        <v>#REF!</v>
      </c>
      <c r="DM68" s="4"/>
      <c r="DN68" s="5" t="e">
        <f t="shared" si="315"/>
        <v>#REF!</v>
      </c>
      <c r="DO68" s="4"/>
      <c r="DP68" s="5"/>
      <c r="DQ68" s="5" t="e">
        <f t="shared" si="316"/>
        <v>#REF!</v>
      </c>
      <c r="DR68" s="4">
        <f t="shared" si="55"/>
        <v>0</v>
      </c>
      <c r="DS68" s="4">
        <f t="shared" si="353"/>
        <v>0</v>
      </c>
      <c r="DT68" s="4"/>
      <c r="DU68" s="4" t="e">
        <f t="shared" si="364"/>
        <v>#REF!</v>
      </c>
      <c r="DV68" s="4" t="e">
        <f t="shared" si="354"/>
        <v>#REF!</v>
      </c>
      <c r="DW68" s="4"/>
      <c r="DX68" s="4"/>
      <c r="DY68" s="4" t="e">
        <f t="shared" si="201"/>
        <v>#REF!</v>
      </c>
      <c r="DZ68" s="4"/>
      <c r="EA68" s="4" t="e">
        <f t="shared" si="202"/>
        <v>#REF!</v>
      </c>
      <c r="EB68" s="4"/>
      <c r="EC68" s="4" t="e">
        <f t="shared" si="203"/>
        <v>#REF!</v>
      </c>
      <c r="ED68" s="4"/>
      <c r="EE68" s="4" t="e">
        <f t="shared" si="317"/>
        <v>#REF!</v>
      </c>
      <c r="EF68" s="4"/>
      <c r="EG68" s="4" t="e">
        <f t="shared" si="318"/>
        <v>#REF!</v>
      </c>
      <c r="EH68" s="4"/>
      <c r="EI68" s="4" t="e">
        <f t="shared" si="319"/>
        <v>#REF!</v>
      </c>
      <c r="EJ68" s="4"/>
      <c r="EK68" s="4" t="e">
        <f t="shared" si="320"/>
        <v>#REF!</v>
      </c>
      <c r="EL68" s="4"/>
      <c r="EM68" s="4" t="e">
        <f t="shared" si="321"/>
        <v>#REF!</v>
      </c>
      <c r="EN68" s="4"/>
      <c r="EO68" s="4" t="e">
        <f t="shared" si="322"/>
        <v>#REF!</v>
      </c>
      <c r="EP68" s="4"/>
      <c r="EQ68" s="4" t="e">
        <f t="shared" si="323"/>
        <v>#REF!</v>
      </c>
      <c r="ER68" s="4"/>
      <c r="ES68" s="4">
        <f t="shared" si="355"/>
        <v>0</v>
      </c>
      <c r="ET68" s="4"/>
      <c r="EU68" s="4" t="e">
        <f t="shared" si="66"/>
        <v>#REF!</v>
      </c>
      <c r="EV68" s="4"/>
      <c r="EW68" s="4" t="e">
        <f t="shared" si="324"/>
        <v>#REF!</v>
      </c>
      <c r="EX68" s="4"/>
      <c r="EY68" s="4" t="e">
        <f t="shared" si="325"/>
        <v>#REF!</v>
      </c>
      <c r="EZ68" s="4"/>
      <c r="FA68" s="4" t="e">
        <f t="shared" si="326"/>
        <v>#REF!</v>
      </c>
      <c r="FB68" s="4"/>
      <c r="FC68" s="4" t="e">
        <f t="shared" si="327"/>
        <v>#REF!</v>
      </c>
      <c r="FD68" s="4"/>
      <c r="FE68" s="4" t="e">
        <f t="shared" si="328"/>
        <v>#REF!</v>
      </c>
      <c r="FF68" s="4"/>
      <c r="FG68" s="4" t="e">
        <f t="shared" si="329"/>
        <v>#REF!</v>
      </c>
      <c r="FH68" s="4"/>
      <c r="FI68" s="4" t="e">
        <f t="shared" si="330"/>
        <v>#REF!</v>
      </c>
      <c r="FJ68" s="4">
        <f t="shared" si="74"/>
        <v>0</v>
      </c>
      <c r="FK68" s="4">
        <f t="shared" si="356"/>
        <v>0</v>
      </c>
      <c r="FL68" s="4"/>
      <c r="FM68" s="4" t="e">
        <f t="shared" si="75"/>
        <v>#REF!</v>
      </c>
      <c r="FN68" s="4" t="e">
        <f t="shared" si="357"/>
        <v>#REF!</v>
      </c>
      <c r="FO68" s="4"/>
      <c r="FP68" s="4"/>
      <c r="FQ68" s="4" t="e">
        <f t="shared" si="76"/>
        <v>#REF!</v>
      </c>
      <c r="FR68" s="4"/>
      <c r="FS68" s="4" t="e">
        <f t="shared" si="331"/>
        <v>#REF!</v>
      </c>
      <c r="FT68" s="4"/>
      <c r="FU68" s="4" t="e">
        <f t="shared" si="332"/>
        <v>#REF!</v>
      </c>
      <c r="FV68" s="4"/>
      <c r="FW68" s="4" t="e">
        <f t="shared" si="333"/>
        <v>#REF!</v>
      </c>
      <c r="FX68" s="4" t="e">
        <f t="shared" si="221"/>
        <v>#REF!</v>
      </c>
      <c r="FY68" s="4" t="e">
        <f t="shared" si="358"/>
        <v>#REF!</v>
      </c>
      <c r="FZ68" s="4"/>
      <c r="GA68" s="4"/>
      <c r="GB68" s="4" t="e">
        <f t="shared" si="365"/>
        <v>#REF!</v>
      </c>
      <c r="GC68" s="4"/>
      <c r="GD68" s="4" t="e">
        <f t="shared" si="334"/>
        <v>#REF!</v>
      </c>
      <c r="GE68" s="4"/>
      <c r="GF68" s="4" t="e">
        <f t="shared" si="335"/>
        <v>#REF!</v>
      </c>
      <c r="GG68" s="4"/>
      <c r="GH68" s="4" t="e">
        <f t="shared" si="336"/>
        <v>#REF!</v>
      </c>
      <c r="GI68" s="4"/>
      <c r="GJ68" s="4" t="e">
        <f t="shared" si="337"/>
        <v>#REF!</v>
      </c>
      <c r="GK68" s="4"/>
      <c r="GL68" s="4" t="e">
        <f t="shared" si="338"/>
        <v>#REF!</v>
      </c>
      <c r="GM68" s="4"/>
      <c r="GN68" s="4" t="e">
        <f t="shared" si="339"/>
        <v>#REF!</v>
      </c>
      <c r="GO68" s="4"/>
      <c r="GP68" s="4" t="e">
        <f t="shared" si="340"/>
        <v>#REF!</v>
      </c>
      <c r="GQ68" s="4"/>
      <c r="GR68" s="4" t="e">
        <f t="shared" si="341"/>
        <v>#REF!</v>
      </c>
      <c r="GS68" s="4"/>
      <c r="GT68" s="4" t="e">
        <f t="shared" si="342"/>
        <v>#REF!</v>
      </c>
      <c r="GU68" s="4"/>
      <c r="GV68" s="4" t="e">
        <f t="shared" si="343"/>
        <v>#REF!</v>
      </c>
      <c r="GW68" s="4"/>
      <c r="GX68" s="4" t="e">
        <f t="shared" si="344"/>
        <v>#REF!</v>
      </c>
      <c r="GY68" s="4"/>
      <c r="GZ68" s="4" t="e">
        <f t="shared" si="345"/>
        <v>#REF!</v>
      </c>
      <c r="HA68" s="4"/>
      <c r="HB68" s="4" t="e">
        <f t="shared" si="346"/>
        <v>#REF!</v>
      </c>
      <c r="HC68" s="4">
        <f t="shared" si="235"/>
        <v>0</v>
      </c>
      <c r="HD68" s="4">
        <f t="shared" si="359"/>
        <v>0</v>
      </c>
      <c r="HE68" s="4"/>
      <c r="HF68" s="4" t="e">
        <f t="shared" si="236"/>
        <v>#REF!</v>
      </c>
      <c r="HG68" s="4" t="e">
        <f t="shared" si="360"/>
        <v>#REF!</v>
      </c>
      <c r="HH68" s="4"/>
      <c r="HI68" s="4"/>
      <c r="HJ68" s="4" t="e">
        <f t="shared" si="237"/>
        <v>#REF!</v>
      </c>
      <c r="HK68" s="4"/>
      <c r="HL68" s="4" t="e">
        <f t="shared" si="238"/>
        <v>#REF!</v>
      </c>
      <c r="HM68" s="4">
        <v>-21500</v>
      </c>
      <c r="HN68" s="4" t="e">
        <f t="shared" si="96"/>
        <v>#REF!</v>
      </c>
      <c r="HO68" s="4" t="e">
        <f t="shared" si="239"/>
        <v>#REF!</v>
      </c>
      <c r="HP68" s="4" t="e">
        <f t="shared" si="361"/>
        <v>#REF!</v>
      </c>
      <c r="HQ68" s="4"/>
      <c r="HR68" s="4" t="e">
        <f t="shared" si="97"/>
        <v>#REF!</v>
      </c>
      <c r="HS68" s="4"/>
      <c r="HT68" s="4" t="e">
        <f t="shared" si="98"/>
        <v>#REF!</v>
      </c>
      <c r="HU68" s="4"/>
      <c r="HV68" s="4" t="e">
        <f t="shared" si="99"/>
        <v>#REF!</v>
      </c>
      <c r="HW68" s="4" t="e">
        <f t="shared" si="100"/>
        <v>#REF!</v>
      </c>
      <c r="HX68" s="4" t="e">
        <f t="shared" si="362"/>
        <v>#REF!</v>
      </c>
      <c r="HY68" s="4"/>
      <c r="HZ68" s="4">
        <v>21000</v>
      </c>
      <c r="IA68" s="4">
        <f t="shared" si="363"/>
        <v>21000</v>
      </c>
      <c r="IB68" s="4"/>
      <c r="IC68" s="4"/>
      <c r="ID68" s="4" t="e">
        <f t="shared" si="240"/>
        <v>#REF!</v>
      </c>
      <c r="IE68" s="4"/>
      <c r="IF68" s="4" t="e">
        <f t="shared" si="241"/>
        <v>#REF!</v>
      </c>
      <c r="IG68" s="4"/>
      <c r="IH68" s="4" t="e">
        <f t="shared" si="242"/>
        <v>#REF!</v>
      </c>
      <c r="II68" s="4"/>
      <c r="IJ68" s="4" t="e">
        <f t="shared" si="243"/>
        <v>#REF!</v>
      </c>
      <c r="IK68" s="4"/>
      <c r="IL68" s="4" t="e">
        <f t="shared" si="244"/>
        <v>#REF!</v>
      </c>
      <c r="IN68" s="4">
        <v>21000</v>
      </c>
      <c r="IO68" s="4">
        <v>21000</v>
      </c>
    </row>
    <row r="69" spans="1:249" ht="17.25" customHeight="1">
      <c r="A69" s="54" t="s">
        <v>208</v>
      </c>
      <c r="B69" s="7" t="s">
        <v>55</v>
      </c>
      <c r="C69" s="7" t="s">
        <v>5</v>
      </c>
      <c r="D69" s="7" t="s">
        <v>7</v>
      </c>
      <c r="E69" s="7" t="s">
        <v>147</v>
      </c>
      <c r="F69" s="7"/>
      <c r="G69" s="6" t="s">
        <v>174</v>
      </c>
      <c r="H69" s="14" t="s">
        <v>203</v>
      </c>
      <c r="I69" s="14"/>
      <c r="J69" s="4" t="e">
        <f>#REF!</f>
        <v>#REF!</v>
      </c>
      <c r="K69" s="4" t="e">
        <f t="shared" si="366"/>
        <v>#REF!</v>
      </c>
      <c r="L69" s="4"/>
      <c r="M69" s="4" t="e">
        <f>#REF!+J69</f>
        <v>#REF!</v>
      </c>
      <c r="N69" s="4" t="e">
        <f t="shared" si="347"/>
        <v>#REF!</v>
      </c>
      <c r="O69" s="4"/>
      <c r="P69" s="4" t="e">
        <f>#REF!</f>
        <v>#REF!</v>
      </c>
      <c r="Q69" s="4" t="e">
        <f t="shared" si="348"/>
        <v>#REF!</v>
      </c>
      <c r="R69" s="4"/>
      <c r="S69" s="5" t="e">
        <f t="shared" si="278"/>
        <v>#REF!</v>
      </c>
      <c r="T69" s="5" t="e">
        <f>#REF!</f>
        <v>#REF!</v>
      </c>
      <c r="U69" s="4"/>
      <c r="V69" s="5" t="e">
        <f t="shared" si="46"/>
        <v>#REF!</v>
      </c>
      <c r="W69" s="4"/>
      <c r="X69" s="5" t="e">
        <f t="shared" si="47"/>
        <v>#REF!</v>
      </c>
      <c r="Y69" s="4"/>
      <c r="Z69" s="5" t="e">
        <f t="shared" si="48"/>
        <v>#REF!</v>
      </c>
      <c r="AA69" s="4"/>
      <c r="AB69" s="5" t="e">
        <f t="shared" si="49"/>
        <v>#REF!</v>
      </c>
      <c r="AC69" s="4"/>
      <c r="AD69" s="5" t="e">
        <f t="shared" si="50"/>
        <v>#REF!</v>
      </c>
      <c r="AE69" s="4"/>
      <c r="AF69" s="5" t="e">
        <f t="shared" si="279"/>
        <v>#REF!</v>
      </c>
      <c r="AG69" s="4"/>
      <c r="AH69" s="5" t="e">
        <f t="shared" si="280"/>
        <v>#REF!</v>
      </c>
      <c r="AI69" s="4"/>
      <c r="AJ69" s="5" t="e">
        <f t="shared" si="281"/>
        <v>#REF!</v>
      </c>
      <c r="AK69" s="4"/>
      <c r="AL69" s="5" t="e">
        <f t="shared" si="282"/>
        <v>#REF!</v>
      </c>
      <c r="AM69" s="4"/>
      <c r="AN69" s="5" t="e">
        <f t="shared" si="283"/>
        <v>#REF!</v>
      </c>
      <c r="AO69" s="4"/>
      <c r="AP69" s="5" t="e">
        <f t="shared" si="284"/>
        <v>#REF!</v>
      </c>
      <c r="AQ69" s="4"/>
      <c r="AR69" s="5" t="e">
        <f t="shared" si="285"/>
        <v>#REF!</v>
      </c>
      <c r="AS69" s="4"/>
      <c r="AT69" s="5" t="e">
        <f t="shared" si="286"/>
        <v>#REF!</v>
      </c>
      <c r="AU69" s="4"/>
      <c r="AV69" s="5" t="e">
        <f t="shared" si="287"/>
        <v>#REF!</v>
      </c>
      <c r="AW69" s="4">
        <v>20993</v>
      </c>
      <c r="AX69" s="5" t="e">
        <f t="shared" si="288"/>
        <v>#REF!</v>
      </c>
      <c r="AY69" s="4"/>
      <c r="AZ69" s="5" t="e">
        <f t="shared" si="289"/>
        <v>#REF!</v>
      </c>
      <c r="BA69" s="4"/>
      <c r="BB69" s="5" t="e">
        <f t="shared" si="290"/>
        <v>#REF!</v>
      </c>
      <c r="BC69" s="4"/>
      <c r="BD69" s="5" t="e">
        <f t="shared" si="291"/>
        <v>#REF!</v>
      </c>
      <c r="BE69" s="4"/>
      <c r="BF69" s="5" t="e">
        <f t="shared" si="292"/>
        <v>#REF!</v>
      </c>
      <c r="BG69" s="4"/>
      <c r="BH69" s="5" t="e">
        <f t="shared" si="293"/>
        <v>#REF!</v>
      </c>
      <c r="BI69" s="4"/>
      <c r="BJ69" s="4"/>
      <c r="BK69" s="5" t="e">
        <f t="shared" si="294"/>
        <v>#REF!</v>
      </c>
      <c r="BL69" s="4" t="e">
        <f t="shared" si="349"/>
        <v>#REF!</v>
      </c>
      <c r="BM69" s="4"/>
      <c r="BN69" s="4">
        <f t="shared" si="52"/>
        <v>20993</v>
      </c>
      <c r="BO69" s="4">
        <f t="shared" si="350"/>
        <v>20993</v>
      </c>
      <c r="BP69" s="4"/>
      <c r="BQ69" s="4" t="e">
        <f t="shared" si="15"/>
        <v>#REF!</v>
      </c>
      <c r="BR69" s="4" t="e">
        <f t="shared" si="351"/>
        <v>#REF!</v>
      </c>
      <c r="BS69" s="4"/>
      <c r="BT69" s="4" t="e">
        <f t="shared" si="295"/>
        <v>#REF!</v>
      </c>
      <c r="BU69" s="4">
        <v>-53000</v>
      </c>
      <c r="BV69" s="4" t="e">
        <f t="shared" si="53"/>
        <v>#REF!</v>
      </c>
      <c r="BW69" s="4" t="e">
        <f t="shared" si="352"/>
        <v>#REF!</v>
      </c>
      <c r="BX69" s="4"/>
      <c r="BY69" s="4"/>
      <c r="BZ69" s="5" t="e">
        <f t="shared" si="200"/>
        <v>#REF!</v>
      </c>
      <c r="CA69" s="4"/>
      <c r="CB69" s="5" t="e">
        <f t="shared" si="296"/>
        <v>#REF!</v>
      </c>
      <c r="CC69" s="4"/>
      <c r="CD69" s="5" t="e">
        <f t="shared" si="297"/>
        <v>#REF!</v>
      </c>
      <c r="CE69" s="4"/>
      <c r="CF69" s="5" t="e">
        <f t="shared" si="298"/>
        <v>#REF!</v>
      </c>
      <c r="CG69" s="4"/>
      <c r="CH69" s="5" t="e">
        <f t="shared" si="299"/>
        <v>#REF!</v>
      </c>
      <c r="CI69" s="4"/>
      <c r="CJ69" s="5" t="e">
        <f t="shared" si="300"/>
        <v>#REF!</v>
      </c>
      <c r="CK69" s="4"/>
      <c r="CL69" s="5" t="e">
        <f t="shared" si="301"/>
        <v>#REF!</v>
      </c>
      <c r="CM69" s="4"/>
      <c r="CN69" s="5" t="e">
        <f t="shared" si="302"/>
        <v>#REF!</v>
      </c>
      <c r="CO69" s="4"/>
      <c r="CP69" s="5" t="e">
        <f t="shared" si="303"/>
        <v>#REF!</v>
      </c>
      <c r="CQ69" s="4"/>
      <c r="CR69" s="5" t="e">
        <f t="shared" si="304"/>
        <v>#REF!</v>
      </c>
      <c r="CS69" s="4"/>
      <c r="CT69" s="5" t="e">
        <f t="shared" si="305"/>
        <v>#REF!</v>
      </c>
      <c r="CU69" s="4"/>
      <c r="CV69" s="5" t="e">
        <f t="shared" si="306"/>
        <v>#REF!</v>
      </c>
      <c r="CW69" s="4">
        <v>19930</v>
      </c>
      <c r="CX69" s="5" t="e">
        <f t="shared" si="307"/>
        <v>#REF!</v>
      </c>
      <c r="CY69" s="4"/>
      <c r="CZ69" s="5" t="e">
        <f t="shared" si="308"/>
        <v>#REF!</v>
      </c>
      <c r="DA69" s="4"/>
      <c r="DB69" s="5" t="e">
        <f t="shared" si="309"/>
        <v>#REF!</v>
      </c>
      <c r="DC69" s="4"/>
      <c r="DD69" s="5" t="e">
        <f t="shared" si="310"/>
        <v>#REF!</v>
      </c>
      <c r="DE69" s="4"/>
      <c r="DF69" s="5" t="e">
        <f t="shared" si="311"/>
        <v>#REF!</v>
      </c>
      <c r="DG69" s="4"/>
      <c r="DH69" s="5" t="e">
        <f t="shared" si="312"/>
        <v>#REF!</v>
      </c>
      <c r="DI69" s="4"/>
      <c r="DJ69" s="5" t="e">
        <f t="shared" si="313"/>
        <v>#REF!</v>
      </c>
      <c r="DK69" s="4"/>
      <c r="DL69" s="5" t="e">
        <f t="shared" si="314"/>
        <v>#REF!</v>
      </c>
      <c r="DM69" s="4"/>
      <c r="DN69" s="5" t="e">
        <f t="shared" si="315"/>
        <v>#REF!</v>
      </c>
      <c r="DO69" s="4"/>
      <c r="DP69" s="5"/>
      <c r="DQ69" s="5" t="e">
        <f t="shared" si="316"/>
        <v>#REF!</v>
      </c>
      <c r="DR69" s="4">
        <f t="shared" si="55"/>
        <v>19930</v>
      </c>
      <c r="DS69" s="4">
        <f t="shared" si="353"/>
        <v>19930</v>
      </c>
      <c r="DT69" s="4"/>
      <c r="DU69" s="4" t="e">
        <f t="shared" si="364"/>
        <v>#REF!</v>
      </c>
      <c r="DV69" s="4" t="e">
        <f t="shared" si="354"/>
        <v>#REF!</v>
      </c>
      <c r="DW69" s="4"/>
      <c r="DX69" s="4"/>
      <c r="DY69" s="4" t="e">
        <f t="shared" si="201"/>
        <v>#REF!</v>
      </c>
      <c r="DZ69" s="4"/>
      <c r="EA69" s="4" t="e">
        <f t="shared" si="202"/>
        <v>#REF!</v>
      </c>
      <c r="EB69" s="4"/>
      <c r="EC69" s="4" t="e">
        <f t="shared" si="203"/>
        <v>#REF!</v>
      </c>
      <c r="ED69" s="4"/>
      <c r="EE69" s="4" t="e">
        <f t="shared" si="317"/>
        <v>#REF!</v>
      </c>
      <c r="EF69" s="4"/>
      <c r="EG69" s="4" t="e">
        <f t="shared" si="318"/>
        <v>#REF!</v>
      </c>
      <c r="EH69" s="4"/>
      <c r="EI69" s="4" t="e">
        <f t="shared" si="319"/>
        <v>#REF!</v>
      </c>
      <c r="EJ69" s="4"/>
      <c r="EK69" s="4" t="e">
        <f t="shared" si="320"/>
        <v>#REF!</v>
      </c>
      <c r="EL69" s="4"/>
      <c r="EM69" s="4" t="e">
        <f t="shared" si="321"/>
        <v>#REF!</v>
      </c>
      <c r="EN69" s="4"/>
      <c r="EO69" s="4" t="e">
        <f t="shared" si="322"/>
        <v>#REF!</v>
      </c>
      <c r="EP69" s="4"/>
      <c r="EQ69" s="4" t="e">
        <f t="shared" si="323"/>
        <v>#REF!</v>
      </c>
      <c r="ER69" s="4">
        <v>-20000</v>
      </c>
      <c r="ES69" s="4">
        <f t="shared" si="355"/>
        <v>-20000</v>
      </c>
      <c r="ET69" s="4"/>
      <c r="EU69" s="4" t="e">
        <f t="shared" si="66"/>
        <v>#REF!</v>
      </c>
      <c r="EV69" s="4">
        <v>23372</v>
      </c>
      <c r="EW69" s="4" t="e">
        <f t="shared" si="324"/>
        <v>#REF!</v>
      </c>
      <c r="EX69" s="4"/>
      <c r="EY69" s="4" t="e">
        <f t="shared" si="325"/>
        <v>#REF!</v>
      </c>
      <c r="EZ69" s="4"/>
      <c r="FA69" s="4" t="e">
        <f t="shared" si="326"/>
        <v>#REF!</v>
      </c>
      <c r="FB69" s="4"/>
      <c r="FC69" s="4" t="e">
        <f t="shared" si="327"/>
        <v>#REF!</v>
      </c>
      <c r="FD69" s="4"/>
      <c r="FE69" s="4" t="e">
        <f t="shared" si="328"/>
        <v>#REF!</v>
      </c>
      <c r="FF69" s="4"/>
      <c r="FG69" s="4" t="e">
        <f t="shared" si="329"/>
        <v>#REF!</v>
      </c>
      <c r="FH69" s="4"/>
      <c r="FI69" s="4" t="e">
        <f t="shared" si="330"/>
        <v>#REF!</v>
      </c>
      <c r="FJ69" s="4">
        <f t="shared" si="74"/>
        <v>23372</v>
      </c>
      <c r="FK69" s="4">
        <f t="shared" si="356"/>
        <v>23372</v>
      </c>
      <c r="FL69" s="4"/>
      <c r="FM69" s="4" t="e">
        <f t="shared" si="75"/>
        <v>#REF!</v>
      </c>
      <c r="FN69" s="4" t="e">
        <f t="shared" si="357"/>
        <v>#REF!</v>
      </c>
      <c r="FO69" s="4"/>
      <c r="FP69" s="4"/>
      <c r="FQ69" s="4" t="e">
        <f t="shared" si="76"/>
        <v>#REF!</v>
      </c>
      <c r="FR69" s="4"/>
      <c r="FS69" s="4" t="e">
        <f t="shared" si="331"/>
        <v>#REF!</v>
      </c>
      <c r="FT69" s="4"/>
      <c r="FU69" s="4" t="e">
        <f t="shared" si="332"/>
        <v>#REF!</v>
      </c>
      <c r="FV69" s="4"/>
      <c r="FW69" s="4" t="e">
        <f t="shared" si="333"/>
        <v>#REF!</v>
      </c>
      <c r="FX69" s="4" t="e">
        <f t="shared" si="221"/>
        <v>#REF!</v>
      </c>
      <c r="FY69" s="4" t="e">
        <f t="shared" si="358"/>
        <v>#REF!</v>
      </c>
      <c r="FZ69" s="4"/>
      <c r="GA69" s="4"/>
      <c r="GB69" s="4" t="e">
        <f t="shared" si="365"/>
        <v>#REF!</v>
      </c>
      <c r="GC69" s="4"/>
      <c r="GD69" s="4" t="e">
        <f t="shared" si="334"/>
        <v>#REF!</v>
      </c>
      <c r="GE69" s="4"/>
      <c r="GF69" s="4" t="e">
        <f t="shared" si="335"/>
        <v>#REF!</v>
      </c>
      <c r="GG69" s="4"/>
      <c r="GH69" s="4" t="e">
        <f t="shared" si="336"/>
        <v>#REF!</v>
      </c>
      <c r="GI69" s="4"/>
      <c r="GJ69" s="4" t="e">
        <f t="shared" si="337"/>
        <v>#REF!</v>
      </c>
      <c r="GK69" s="4"/>
      <c r="GL69" s="4" t="e">
        <f t="shared" si="338"/>
        <v>#REF!</v>
      </c>
      <c r="GM69" s="4"/>
      <c r="GN69" s="4" t="e">
        <f t="shared" si="339"/>
        <v>#REF!</v>
      </c>
      <c r="GO69" s="4"/>
      <c r="GP69" s="4" t="e">
        <f t="shared" si="340"/>
        <v>#REF!</v>
      </c>
      <c r="GQ69" s="4">
        <v>29065</v>
      </c>
      <c r="GR69" s="4" t="e">
        <f t="shared" si="341"/>
        <v>#REF!</v>
      </c>
      <c r="GS69" s="4"/>
      <c r="GT69" s="4" t="e">
        <f t="shared" si="342"/>
        <v>#REF!</v>
      </c>
      <c r="GU69" s="4"/>
      <c r="GV69" s="4" t="e">
        <f t="shared" si="343"/>
        <v>#REF!</v>
      </c>
      <c r="GW69" s="4"/>
      <c r="GX69" s="4" t="e">
        <f t="shared" si="344"/>
        <v>#REF!</v>
      </c>
      <c r="GY69" s="4"/>
      <c r="GZ69" s="4" t="e">
        <f t="shared" si="345"/>
        <v>#REF!</v>
      </c>
      <c r="HA69" s="4"/>
      <c r="HB69" s="4" t="e">
        <f t="shared" si="346"/>
        <v>#REF!</v>
      </c>
      <c r="HC69" s="4">
        <f t="shared" si="235"/>
        <v>29065</v>
      </c>
      <c r="HD69" s="4">
        <f t="shared" si="359"/>
        <v>29065</v>
      </c>
      <c r="HE69" s="4"/>
      <c r="HF69" s="4" t="e">
        <f t="shared" si="236"/>
        <v>#REF!</v>
      </c>
      <c r="HG69" s="4" t="e">
        <f t="shared" si="360"/>
        <v>#REF!</v>
      </c>
      <c r="HH69" s="4"/>
      <c r="HI69" s="4"/>
      <c r="HJ69" s="4" t="e">
        <f t="shared" si="237"/>
        <v>#REF!</v>
      </c>
      <c r="HK69" s="4"/>
      <c r="HL69" s="4" t="e">
        <f t="shared" si="238"/>
        <v>#REF!</v>
      </c>
      <c r="HM69" s="4">
        <v>-35386</v>
      </c>
      <c r="HN69" s="4" t="e">
        <f t="shared" si="96"/>
        <v>#REF!</v>
      </c>
      <c r="HO69" s="4" t="e">
        <f t="shared" si="239"/>
        <v>#REF!</v>
      </c>
      <c r="HP69" s="4" t="e">
        <f t="shared" si="361"/>
        <v>#REF!</v>
      </c>
      <c r="HQ69" s="4"/>
      <c r="HR69" s="4" t="e">
        <f t="shared" si="97"/>
        <v>#REF!</v>
      </c>
      <c r="HS69" s="4"/>
      <c r="HT69" s="4" t="e">
        <f t="shared" si="98"/>
        <v>#REF!</v>
      </c>
      <c r="HU69" s="4"/>
      <c r="HV69" s="4" t="e">
        <f t="shared" si="99"/>
        <v>#REF!</v>
      </c>
      <c r="HW69" s="4" t="e">
        <f t="shared" si="100"/>
        <v>#REF!</v>
      </c>
      <c r="HX69" s="4" t="e">
        <f t="shared" si="362"/>
        <v>#REF!</v>
      </c>
      <c r="HY69" s="4"/>
      <c r="HZ69" s="4">
        <v>890000</v>
      </c>
      <c r="IA69" s="4">
        <f t="shared" si="363"/>
        <v>890000</v>
      </c>
      <c r="IB69" s="4"/>
      <c r="IC69" s="4"/>
      <c r="ID69" s="4" t="e">
        <f t="shared" si="240"/>
        <v>#REF!</v>
      </c>
      <c r="IE69" s="4"/>
      <c r="IF69" s="4" t="e">
        <f t="shared" si="241"/>
        <v>#REF!</v>
      </c>
      <c r="IG69" s="4"/>
      <c r="IH69" s="4" t="e">
        <f t="shared" si="242"/>
        <v>#REF!</v>
      </c>
      <c r="II69" s="4"/>
      <c r="IJ69" s="4" t="e">
        <f t="shared" si="243"/>
        <v>#REF!</v>
      </c>
      <c r="IK69" s="4"/>
      <c r="IL69" s="4" t="e">
        <f t="shared" si="244"/>
        <v>#REF!</v>
      </c>
      <c r="IN69" s="4">
        <f>990000+540</f>
        <v>990540</v>
      </c>
      <c r="IO69" s="4">
        <f>990000+540</f>
        <v>990540</v>
      </c>
    </row>
    <row r="70" spans="1:249" ht="27.75" customHeight="1">
      <c r="A70" s="54" t="s">
        <v>207</v>
      </c>
      <c r="B70" s="7" t="s">
        <v>55</v>
      </c>
      <c r="C70" s="7" t="s">
        <v>5</v>
      </c>
      <c r="D70" s="7" t="s">
        <v>7</v>
      </c>
      <c r="E70" s="7" t="s">
        <v>147</v>
      </c>
      <c r="F70" s="7"/>
      <c r="G70" s="6" t="s">
        <v>174</v>
      </c>
      <c r="H70" s="14" t="s">
        <v>204</v>
      </c>
      <c r="I70" s="14"/>
      <c r="J70" s="4" t="e">
        <f>#REF!</f>
        <v>#REF!</v>
      </c>
      <c r="K70" s="4" t="e">
        <f t="shared" si="366"/>
        <v>#REF!</v>
      </c>
      <c r="L70" s="4"/>
      <c r="M70" s="4" t="e">
        <f>#REF!+J70</f>
        <v>#REF!</v>
      </c>
      <c r="N70" s="4" t="e">
        <f t="shared" si="347"/>
        <v>#REF!</v>
      </c>
      <c r="O70" s="4"/>
      <c r="P70" s="4" t="e">
        <f>#REF!</f>
        <v>#REF!</v>
      </c>
      <c r="Q70" s="4" t="e">
        <f t="shared" si="348"/>
        <v>#REF!</v>
      </c>
      <c r="R70" s="4"/>
      <c r="S70" s="5" t="e">
        <f t="shared" si="278"/>
        <v>#REF!</v>
      </c>
      <c r="T70" s="5" t="e">
        <f>#REF!</f>
        <v>#REF!</v>
      </c>
      <c r="U70" s="4"/>
      <c r="V70" s="5" t="e">
        <f t="shared" si="46"/>
        <v>#REF!</v>
      </c>
      <c r="W70" s="4"/>
      <c r="X70" s="5" t="e">
        <f t="shared" si="47"/>
        <v>#REF!</v>
      </c>
      <c r="Y70" s="4"/>
      <c r="Z70" s="5" t="e">
        <f t="shared" si="48"/>
        <v>#REF!</v>
      </c>
      <c r="AA70" s="4"/>
      <c r="AB70" s="5" t="e">
        <f t="shared" si="49"/>
        <v>#REF!</v>
      </c>
      <c r="AC70" s="4"/>
      <c r="AD70" s="5" t="e">
        <f t="shared" si="50"/>
        <v>#REF!</v>
      </c>
      <c r="AE70" s="4"/>
      <c r="AF70" s="5" t="e">
        <f t="shared" si="279"/>
        <v>#REF!</v>
      </c>
      <c r="AG70" s="4">
        <v>35.44</v>
      </c>
      <c r="AH70" s="5" t="e">
        <f t="shared" si="280"/>
        <v>#REF!</v>
      </c>
      <c r="AI70" s="4"/>
      <c r="AJ70" s="5" t="e">
        <f t="shared" si="281"/>
        <v>#REF!</v>
      </c>
      <c r="AK70" s="4"/>
      <c r="AL70" s="5" t="e">
        <f t="shared" si="282"/>
        <v>#REF!</v>
      </c>
      <c r="AM70" s="4"/>
      <c r="AN70" s="5" t="e">
        <f t="shared" si="283"/>
        <v>#REF!</v>
      </c>
      <c r="AO70" s="4"/>
      <c r="AP70" s="5" t="e">
        <f t="shared" si="284"/>
        <v>#REF!</v>
      </c>
      <c r="AQ70" s="4"/>
      <c r="AR70" s="5" t="e">
        <f t="shared" si="285"/>
        <v>#REF!</v>
      </c>
      <c r="AS70" s="4"/>
      <c r="AT70" s="5" t="e">
        <f t="shared" si="286"/>
        <v>#REF!</v>
      </c>
      <c r="AU70" s="4"/>
      <c r="AV70" s="5" t="e">
        <f t="shared" si="287"/>
        <v>#REF!</v>
      </c>
      <c r="AW70" s="4"/>
      <c r="AX70" s="5" t="e">
        <f t="shared" si="288"/>
        <v>#REF!</v>
      </c>
      <c r="AY70" s="4"/>
      <c r="AZ70" s="5" t="e">
        <f t="shared" si="289"/>
        <v>#REF!</v>
      </c>
      <c r="BA70" s="4"/>
      <c r="BB70" s="5" t="e">
        <f t="shared" si="290"/>
        <v>#REF!</v>
      </c>
      <c r="BC70" s="4"/>
      <c r="BD70" s="5" t="e">
        <f t="shared" si="291"/>
        <v>#REF!</v>
      </c>
      <c r="BE70" s="4"/>
      <c r="BF70" s="5" t="e">
        <f t="shared" si="292"/>
        <v>#REF!</v>
      </c>
      <c r="BG70" s="4"/>
      <c r="BH70" s="5" t="e">
        <f t="shared" si="293"/>
        <v>#REF!</v>
      </c>
      <c r="BI70" s="4"/>
      <c r="BJ70" s="4"/>
      <c r="BK70" s="5" t="e">
        <f t="shared" si="294"/>
        <v>#REF!</v>
      </c>
      <c r="BL70" s="4" t="e">
        <f t="shared" si="349"/>
        <v>#REF!</v>
      </c>
      <c r="BM70" s="4"/>
      <c r="BN70" s="4">
        <f t="shared" si="52"/>
        <v>35.44</v>
      </c>
      <c r="BO70" s="4">
        <f t="shared" si="350"/>
        <v>35.44</v>
      </c>
      <c r="BP70" s="4"/>
      <c r="BQ70" s="4" t="e">
        <f t="shared" si="15"/>
        <v>#REF!</v>
      </c>
      <c r="BR70" s="4" t="e">
        <f t="shared" si="351"/>
        <v>#REF!</v>
      </c>
      <c r="BS70" s="4"/>
      <c r="BT70" s="4" t="e">
        <f t="shared" si="295"/>
        <v>#REF!</v>
      </c>
      <c r="BU70" s="4">
        <v>20000</v>
      </c>
      <c r="BV70" s="4" t="e">
        <f t="shared" si="53"/>
        <v>#REF!</v>
      </c>
      <c r="BW70" s="4" t="e">
        <f t="shared" si="352"/>
        <v>#REF!</v>
      </c>
      <c r="BX70" s="4"/>
      <c r="BY70" s="4"/>
      <c r="BZ70" s="5" t="e">
        <f t="shared" si="200"/>
        <v>#REF!</v>
      </c>
      <c r="CA70" s="4"/>
      <c r="CB70" s="5" t="e">
        <f t="shared" si="296"/>
        <v>#REF!</v>
      </c>
      <c r="CC70" s="4"/>
      <c r="CD70" s="5" t="e">
        <f t="shared" si="297"/>
        <v>#REF!</v>
      </c>
      <c r="CE70" s="4"/>
      <c r="CF70" s="5" t="e">
        <f t="shared" si="298"/>
        <v>#REF!</v>
      </c>
      <c r="CG70" s="4"/>
      <c r="CH70" s="5" t="e">
        <f t="shared" si="299"/>
        <v>#REF!</v>
      </c>
      <c r="CI70" s="4"/>
      <c r="CJ70" s="5" t="e">
        <f t="shared" si="300"/>
        <v>#REF!</v>
      </c>
      <c r="CK70" s="4"/>
      <c r="CL70" s="5" t="e">
        <f t="shared" si="301"/>
        <v>#REF!</v>
      </c>
      <c r="CM70" s="4"/>
      <c r="CN70" s="5" t="e">
        <f t="shared" si="302"/>
        <v>#REF!</v>
      </c>
      <c r="CO70" s="4"/>
      <c r="CP70" s="5" t="e">
        <f t="shared" si="303"/>
        <v>#REF!</v>
      </c>
      <c r="CQ70" s="4"/>
      <c r="CR70" s="5" t="e">
        <f t="shared" si="304"/>
        <v>#REF!</v>
      </c>
      <c r="CS70" s="4"/>
      <c r="CT70" s="5" t="e">
        <f t="shared" si="305"/>
        <v>#REF!</v>
      </c>
      <c r="CU70" s="4">
        <v>16000</v>
      </c>
      <c r="CV70" s="5" t="e">
        <f t="shared" si="306"/>
        <v>#REF!</v>
      </c>
      <c r="CW70" s="4"/>
      <c r="CX70" s="5" t="e">
        <f t="shared" si="307"/>
        <v>#REF!</v>
      </c>
      <c r="CY70" s="4"/>
      <c r="CZ70" s="5" t="e">
        <f t="shared" si="308"/>
        <v>#REF!</v>
      </c>
      <c r="DA70" s="4"/>
      <c r="DB70" s="5" t="e">
        <f t="shared" si="309"/>
        <v>#REF!</v>
      </c>
      <c r="DC70" s="4"/>
      <c r="DD70" s="5" t="e">
        <f t="shared" si="310"/>
        <v>#REF!</v>
      </c>
      <c r="DE70" s="4"/>
      <c r="DF70" s="5" t="e">
        <f t="shared" si="311"/>
        <v>#REF!</v>
      </c>
      <c r="DG70" s="4">
        <v>3540</v>
      </c>
      <c r="DH70" s="5" t="e">
        <f t="shared" si="312"/>
        <v>#REF!</v>
      </c>
      <c r="DI70" s="4"/>
      <c r="DJ70" s="5" t="e">
        <f t="shared" si="313"/>
        <v>#REF!</v>
      </c>
      <c r="DK70" s="4"/>
      <c r="DL70" s="5" t="e">
        <f t="shared" si="314"/>
        <v>#REF!</v>
      </c>
      <c r="DM70" s="4"/>
      <c r="DN70" s="5" t="e">
        <f t="shared" si="315"/>
        <v>#REF!</v>
      </c>
      <c r="DO70" s="4"/>
      <c r="DP70" s="5"/>
      <c r="DQ70" s="5" t="e">
        <f t="shared" si="316"/>
        <v>#REF!</v>
      </c>
      <c r="DR70" s="4">
        <f t="shared" si="55"/>
        <v>19540</v>
      </c>
      <c r="DS70" s="4">
        <f t="shared" si="353"/>
        <v>19540</v>
      </c>
      <c r="DT70" s="4"/>
      <c r="DU70" s="4" t="e">
        <f t="shared" si="364"/>
        <v>#REF!</v>
      </c>
      <c r="DV70" s="4" t="e">
        <f t="shared" si="354"/>
        <v>#REF!</v>
      </c>
      <c r="DW70" s="4"/>
      <c r="DX70" s="4"/>
      <c r="DY70" s="4" t="e">
        <f t="shared" si="201"/>
        <v>#REF!</v>
      </c>
      <c r="DZ70" s="4"/>
      <c r="EA70" s="4" t="e">
        <f t="shared" si="202"/>
        <v>#REF!</v>
      </c>
      <c r="EB70" s="4"/>
      <c r="EC70" s="4" t="e">
        <f t="shared" si="203"/>
        <v>#REF!</v>
      </c>
      <c r="ED70" s="4"/>
      <c r="EE70" s="4" t="e">
        <f t="shared" si="317"/>
        <v>#REF!</v>
      </c>
      <c r="EF70" s="4"/>
      <c r="EG70" s="4" t="e">
        <f t="shared" si="318"/>
        <v>#REF!</v>
      </c>
      <c r="EH70" s="4"/>
      <c r="EI70" s="4" t="e">
        <f t="shared" si="319"/>
        <v>#REF!</v>
      </c>
      <c r="EJ70" s="4"/>
      <c r="EK70" s="4" t="e">
        <f t="shared" si="320"/>
        <v>#REF!</v>
      </c>
      <c r="EL70" s="4"/>
      <c r="EM70" s="4" t="e">
        <f t="shared" si="321"/>
        <v>#REF!</v>
      </c>
      <c r="EN70" s="4"/>
      <c r="EO70" s="4" t="e">
        <f t="shared" si="322"/>
        <v>#REF!</v>
      </c>
      <c r="EP70" s="4"/>
      <c r="EQ70" s="4" t="e">
        <f t="shared" si="323"/>
        <v>#REF!</v>
      </c>
      <c r="ER70" s="4">
        <f>10000+4000</f>
        <v>14000</v>
      </c>
      <c r="ES70" s="4">
        <f t="shared" si="355"/>
        <v>14000</v>
      </c>
      <c r="ET70" s="4"/>
      <c r="EU70" s="4" t="e">
        <f t="shared" si="66"/>
        <v>#REF!</v>
      </c>
      <c r="EV70" s="4"/>
      <c r="EW70" s="4" t="e">
        <f t="shared" si="324"/>
        <v>#REF!</v>
      </c>
      <c r="EX70" s="4"/>
      <c r="EY70" s="4" t="e">
        <f t="shared" si="325"/>
        <v>#REF!</v>
      </c>
      <c r="EZ70" s="4"/>
      <c r="FA70" s="4" t="e">
        <f t="shared" si="326"/>
        <v>#REF!</v>
      </c>
      <c r="FB70" s="4">
        <v>10471</v>
      </c>
      <c r="FC70" s="4" t="e">
        <f t="shared" si="327"/>
        <v>#REF!</v>
      </c>
      <c r="FD70" s="4"/>
      <c r="FE70" s="4" t="e">
        <f t="shared" si="328"/>
        <v>#REF!</v>
      </c>
      <c r="FF70" s="4"/>
      <c r="FG70" s="4" t="e">
        <f t="shared" si="329"/>
        <v>#REF!</v>
      </c>
      <c r="FH70" s="4"/>
      <c r="FI70" s="4" t="e">
        <f t="shared" si="330"/>
        <v>#REF!</v>
      </c>
      <c r="FJ70" s="4">
        <f t="shared" si="74"/>
        <v>10471</v>
      </c>
      <c r="FK70" s="4">
        <f t="shared" si="356"/>
        <v>10471</v>
      </c>
      <c r="FL70" s="4"/>
      <c r="FM70" s="4" t="e">
        <f t="shared" si="75"/>
        <v>#REF!</v>
      </c>
      <c r="FN70" s="4" t="e">
        <f t="shared" si="357"/>
        <v>#REF!</v>
      </c>
      <c r="FO70" s="4"/>
      <c r="FP70" s="4"/>
      <c r="FQ70" s="4" t="e">
        <f t="shared" si="76"/>
        <v>#REF!</v>
      </c>
      <c r="FR70" s="4"/>
      <c r="FS70" s="4" t="e">
        <f t="shared" si="331"/>
        <v>#REF!</v>
      </c>
      <c r="FT70" s="4"/>
      <c r="FU70" s="4" t="e">
        <f t="shared" si="332"/>
        <v>#REF!</v>
      </c>
      <c r="FV70" s="4"/>
      <c r="FW70" s="4" t="e">
        <f t="shared" si="333"/>
        <v>#REF!</v>
      </c>
      <c r="FX70" s="4" t="e">
        <f t="shared" si="221"/>
        <v>#REF!</v>
      </c>
      <c r="FY70" s="4" t="e">
        <f t="shared" si="358"/>
        <v>#REF!</v>
      </c>
      <c r="FZ70" s="4"/>
      <c r="GA70" s="4"/>
      <c r="GB70" s="4" t="e">
        <f t="shared" si="365"/>
        <v>#REF!</v>
      </c>
      <c r="GC70" s="4"/>
      <c r="GD70" s="4" t="e">
        <f t="shared" si="334"/>
        <v>#REF!</v>
      </c>
      <c r="GE70" s="4"/>
      <c r="GF70" s="4" t="e">
        <f t="shared" si="335"/>
        <v>#REF!</v>
      </c>
      <c r="GG70" s="4">
        <v>1400</v>
      </c>
      <c r="GH70" s="4" t="e">
        <f t="shared" si="336"/>
        <v>#REF!</v>
      </c>
      <c r="GI70" s="4"/>
      <c r="GJ70" s="4" t="e">
        <f t="shared" si="337"/>
        <v>#REF!</v>
      </c>
      <c r="GK70" s="4"/>
      <c r="GL70" s="4" t="e">
        <f t="shared" si="338"/>
        <v>#REF!</v>
      </c>
      <c r="GM70" s="4"/>
      <c r="GN70" s="4" t="e">
        <f t="shared" si="339"/>
        <v>#REF!</v>
      </c>
      <c r="GO70" s="4"/>
      <c r="GP70" s="4" t="e">
        <f t="shared" si="340"/>
        <v>#REF!</v>
      </c>
      <c r="GQ70" s="4"/>
      <c r="GR70" s="4" t="e">
        <f t="shared" si="341"/>
        <v>#REF!</v>
      </c>
      <c r="GS70" s="4"/>
      <c r="GT70" s="4" t="e">
        <f t="shared" si="342"/>
        <v>#REF!</v>
      </c>
      <c r="GU70" s="4"/>
      <c r="GV70" s="4" t="e">
        <f t="shared" si="343"/>
        <v>#REF!</v>
      </c>
      <c r="GW70" s="4"/>
      <c r="GX70" s="4" t="e">
        <f t="shared" si="344"/>
        <v>#REF!</v>
      </c>
      <c r="GY70" s="4"/>
      <c r="GZ70" s="4" t="e">
        <f t="shared" si="345"/>
        <v>#REF!</v>
      </c>
      <c r="HA70" s="4"/>
      <c r="HB70" s="4" t="e">
        <f t="shared" si="346"/>
        <v>#REF!</v>
      </c>
      <c r="HC70" s="4">
        <f t="shared" si="235"/>
        <v>1400</v>
      </c>
      <c r="HD70" s="4">
        <f t="shared" si="359"/>
        <v>1400</v>
      </c>
      <c r="HE70" s="4"/>
      <c r="HF70" s="4" t="e">
        <f t="shared" si="236"/>
        <v>#REF!</v>
      </c>
      <c r="HG70" s="4" t="e">
        <f t="shared" si="360"/>
        <v>#REF!</v>
      </c>
      <c r="HH70" s="4"/>
      <c r="HI70" s="4"/>
      <c r="HJ70" s="4" t="e">
        <f t="shared" si="237"/>
        <v>#REF!</v>
      </c>
      <c r="HK70" s="4"/>
      <c r="HL70" s="4" t="e">
        <f t="shared" si="238"/>
        <v>#REF!</v>
      </c>
      <c r="HM70" s="4">
        <v>3487</v>
      </c>
      <c r="HN70" s="4" t="e">
        <f t="shared" si="96"/>
        <v>#REF!</v>
      </c>
      <c r="HO70" s="4" t="e">
        <f t="shared" si="239"/>
        <v>#REF!</v>
      </c>
      <c r="HP70" s="4" t="e">
        <f t="shared" si="361"/>
        <v>#REF!</v>
      </c>
      <c r="HQ70" s="4"/>
      <c r="HR70" s="4" t="e">
        <f t="shared" si="97"/>
        <v>#REF!</v>
      </c>
      <c r="HS70" s="4"/>
      <c r="HT70" s="4" t="e">
        <f t="shared" si="98"/>
        <v>#REF!</v>
      </c>
      <c r="HU70" s="4"/>
      <c r="HV70" s="4" t="e">
        <f t="shared" si="99"/>
        <v>#REF!</v>
      </c>
      <c r="HW70" s="4" t="e">
        <f t="shared" si="100"/>
        <v>#REF!</v>
      </c>
      <c r="HX70" s="4" t="e">
        <f t="shared" si="362"/>
        <v>#REF!</v>
      </c>
      <c r="HY70" s="4"/>
      <c r="HZ70" s="4">
        <v>126117</v>
      </c>
      <c r="IA70" s="4">
        <f t="shared" si="363"/>
        <v>126117</v>
      </c>
      <c r="IB70" s="4"/>
      <c r="IC70" s="4"/>
      <c r="ID70" s="4" t="e">
        <f t="shared" si="240"/>
        <v>#REF!</v>
      </c>
      <c r="IE70" s="4">
        <v>7300</v>
      </c>
      <c r="IF70" s="4" t="e">
        <f t="shared" si="241"/>
        <v>#REF!</v>
      </c>
      <c r="IG70" s="4"/>
      <c r="IH70" s="4" t="e">
        <f t="shared" si="242"/>
        <v>#REF!</v>
      </c>
      <c r="II70" s="4"/>
      <c r="IJ70" s="4" t="e">
        <f t="shared" si="243"/>
        <v>#REF!</v>
      </c>
      <c r="IK70" s="4"/>
      <c r="IL70" s="4" t="e">
        <f t="shared" si="244"/>
        <v>#REF!</v>
      </c>
      <c r="IN70" s="4">
        <v>126117</v>
      </c>
      <c r="IO70" s="4">
        <v>126117</v>
      </c>
    </row>
    <row r="71" spans="1:249" ht="14.25" hidden="1" customHeight="1">
      <c r="A71" s="54"/>
      <c r="B71" s="7"/>
      <c r="C71" s="7"/>
      <c r="D71" s="7"/>
      <c r="E71" s="7"/>
      <c r="F71" s="7"/>
      <c r="G71" s="6"/>
      <c r="H71" s="14">
        <v>22250</v>
      </c>
      <c r="I71" s="14"/>
      <c r="J71" s="4" t="e">
        <f>#REF!</f>
        <v>#REF!</v>
      </c>
      <c r="K71" s="4" t="e">
        <f t="shared" si="366"/>
        <v>#REF!</v>
      </c>
      <c r="L71" s="4"/>
      <c r="M71" s="4" t="e">
        <f>#REF!+J71</f>
        <v>#REF!</v>
      </c>
      <c r="N71" s="4" t="e">
        <f t="shared" si="347"/>
        <v>#REF!</v>
      </c>
      <c r="O71" s="4"/>
      <c r="P71" s="4" t="e">
        <f>#REF!</f>
        <v>#REF!</v>
      </c>
      <c r="Q71" s="4" t="e">
        <f t="shared" si="348"/>
        <v>#REF!</v>
      </c>
      <c r="R71" s="4"/>
      <c r="S71" s="5" t="e">
        <f t="shared" si="278"/>
        <v>#REF!</v>
      </c>
      <c r="T71" s="5" t="e">
        <f>#REF!</f>
        <v>#REF!</v>
      </c>
      <c r="U71" s="4"/>
      <c r="V71" s="5" t="e">
        <f t="shared" si="46"/>
        <v>#REF!</v>
      </c>
      <c r="W71" s="4"/>
      <c r="X71" s="5" t="e">
        <f t="shared" si="47"/>
        <v>#REF!</v>
      </c>
      <c r="Y71" s="4"/>
      <c r="Z71" s="5" t="e">
        <f t="shared" si="48"/>
        <v>#REF!</v>
      </c>
      <c r="AA71" s="4"/>
      <c r="AB71" s="5" t="e">
        <f t="shared" si="49"/>
        <v>#REF!</v>
      </c>
      <c r="AC71" s="4"/>
      <c r="AD71" s="5" t="e">
        <f t="shared" si="50"/>
        <v>#REF!</v>
      </c>
      <c r="AE71" s="4"/>
      <c r="AF71" s="5" t="e">
        <f t="shared" si="279"/>
        <v>#REF!</v>
      </c>
      <c r="AG71" s="4">
        <v>22964.560000000001</v>
      </c>
      <c r="AH71" s="5" t="e">
        <f t="shared" si="280"/>
        <v>#REF!</v>
      </c>
      <c r="AI71" s="4"/>
      <c r="AJ71" s="5" t="e">
        <f t="shared" si="281"/>
        <v>#REF!</v>
      </c>
      <c r="AK71" s="4"/>
      <c r="AL71" s="5" t="e">
        <f t="shared" si="282"/>
        <v>#REF!</v>
      </c>
      <c r="AM71" s="4"/>
      <c r="AN71" s="5" t="e">
        <f t="shared" si="283"/>
        <v>#REF!</v>
      </c>
      <c r="AO71" s="4"/>
      <c r="AP71" s="5" t="e">
        <f t="shared" si="284"/>
        <v>#REF!</v>
      </c>
      <c r="AQ71" s="4"/>
      <c r="AR71" s="5" t="e">
        <f t="shared" si="285"/>
        <v>#REF!</v>
      </c>
      <c r="AS71" s="4"/>
      <c r="AT71" s="5" t="e">
        <f t="shared" si="286"/>
        <v>#REF!</v>
      </c>
      <c r="AU71" s="4"/>
      <c r="AV71" s="5" t="e">
        <f t="shared" si="287"/>
        <v>#REF!</v>
      </c>
      <c r="AW71" s="4"/>
      <c r="AX71" s="5" t="e">
        <f t="shared" si="288"/>
        <v>#REF!</v>
      </c>
      <c r="AY71" s="4"/>
      <c r="AZ71" s="5" t="e">
        <f t="shared" si="289"/>
        <v>#REF!</v>
      </c>
      <c r="BA71" s="4"/>
      <c r="BB71" s="5" t="e">
        <f t="shared" si="290"/>
        <v>#REF!</v>
      </c>
      <c r="BC71" s="4"/>
      <c r="BD71" s="5" t="e">
        <f t="shared" si="291"/>
        <v>#REF!</v>
      </c>
      <c r="BE71" s="4"/>
      <c r="BF71" s="5" t="e">
        <f t="shared" si="292"/>
        <v>#REF!</v>
      </c>
      <c r="BG71" s="4"/>
      <c r="BH71" s="5" t="e">
        <f t="shared" si="293"/>
        <v>#REF!</v>
      </c>
      <c r="BI71" s="4"/>
      <c r="BJ71" s="4"/>
      <c r="BK71" s="5" t="e">
        <f t="shared" si="294"/>
        <v>#REF!</v>
      </c>
      <c r="BL71" s="4" t="e">
        <f t="shared" si="349"/>
        <v>#REF!</v>
      </c>
      <c r="BM71" s="4"/>
      <c r="BN71" s="4">
        <f t="shared" si="52"/>
        <v>22964.560000000001</v>
      </c>
      <c r="BO71" s="4">
        <f t="shared" si="350"/>
        <v>22964.560000000001</v>
      </c>
      <c r="BP71" s="4"/>
      <c r="BQ71" s="4" t="e">
        <f t="shared" si="15"/>
        <v>#REF!</v>
      </c>
      <c r="BR71" s="4" t="e">
        <f t="shared" si="351"/>
        <v>#REF!</v>
      </c>
      <c r="BS71" s="4"/>
      <c r="BT71" s="4" t="e">
        <f t="shared" si="295"/>
        <v>#REF!</v>
      </c>
      <c r="BU71" s="4"/>
      <c r="BV71" s="4" t="e">
        <f t="shared" si="53"/>
        <v>#REF!</v>
      </c>
      <c r="BW71" s="4" t="e">
        <f t="shared" si="352"/>
        <v>#REF!</v>
      </c>
      <c r="BX71" s="4"/>
      <c r="BY71" s="4"/>
      <c r="BZ71" s="5" t="e">
        <f t="shared" si="200"/>
        <v>#REF!</v>
      </c>
      <c r="CA71" s="4"/>
      <c r="CB71" s="5" t="e">
        <f t="shared" si="296"/>
        <v>#REF!</v>
      </c>
      <c r="CC71" s="4"/>
      <c r="CD71" s="5" t="e">
        <f t="shared" si="297"/>
        <v>#REF!</v>
      </c>
      <c r="CE71" s="4"/>
      <c r="CF71" s="5" t="e">
        <f t="shared" si="298"/>
        <v>#REF!</v>
      </c>
      <c r="CG71" s="4"/>
      <c r="CH71" s="5" t="e">
        <f t="shared" si="299"/>
        <v>#REF!</v>
      </c>
      <c r="CI71" s="4"/>
      <c r="CJ71" s="5" t="e">
        <f t="shared" si="300"/>
        <v>#REF!</v>
      </c>
      <c r="CK71" s="4"/>
      <c r="CL71" s="5" t="e">
        <f t="shared" si="301"/>
        <v>#REF!</v>
      </c>
      <c r="CM71" s="4"/>
      <c r="CN71" s="5" t="e">
        <f t="shared" si="302"/>
        <v>#REF!</v>
      </c>
      <c r="CO71" s="4"/>
      <c r="CP71" s="5" t="e">
        <f t="shared" si="303"/>
        <v>#REF!</v>
      </c>
      <c r="CQ71" s="4"/>
      <c r="CR71" s="5" t="e">
        <f t="shared" si="304"/>
        <v>#REF!</v>
      </c>
      <c r="CS71" s="4"/>
      <c r="CT71" s="5" t="e">
        <f t="shared" si="305"/>
        <v>#REF!</v>
      </c>
      <c r="CU71" s="4"/>
      <c r="CV71" s="5" t="e">
        <f t="shared" si="306"/>
        <v>#REF!</v>
      </c>
      <c r="CW71" s="4"/>
      <c r="CX71" s="5" t="e">
        <f t="shared" si="307"/>
        <v>#REF!</v>
      </c>
      <c r="CY71" s="4"/>
      <c r="CZ71" s="5" t="e">
        <f t="shared" si="308"/>
        <v>#REF!</v>
      </c>
      <c r="DA71" s="4"/>
      <c r="DB71" s="5" t="e">
        <f t="shared" si="309"/>
        <v>#REF!</v>
      </c>
      <c r="DC71" s="4"/>
      <c r="DD71" s="5" t="e">
        <f t="shared" si="310"/>
        <v>#REF!</v>
      </c>
      <c r="DE71" s="4"/>
      <c r="DF71" s="5" t="e">
        <f t="shared" si="311"/>
        <v>#REF!</v>
      </c>
      <c r="DG71" s="4"/>
      <c r="DH71" s="5" t="e">
        <f t="shared" si="312"/>
        <v>#REF!</v>
      </c>
      <c r="DI71" s="4"/>
      <c r="DJ71" s="5" t="e">
        <f t="shared" si="313"/>
        <v>#REF!</v>
      </c>
      <c r="DK71" s="4"/>
      <c r="DL71" s="5" t="e">
        <f t="shared" si="314"/>
        <v>#REF!</v>
      </c>
      <c r="DM71" s="4"/>
      <c r="DN71" s="5" t="e">
        <f t="shared" si="315"/>
        <v>#REF!</v>
      </c>
      <c r="DO71" s="4"/>
      <c r="DP71" s="5"/>
      <c r="DQ71" s="5" t="e">
        <f t="shared" si="316"/>
        <v>#REF!</v>
      </c>
      <c r="DR71" s="4">
        <f t="shared" si="55"/>
        <v>0</v>
      </c>
      <c r="DS71" s="4">
        <f t="shared" si="353"/>
        <v>0</v>
      </c>
      <c r="DT71" s="4"/>
      <c r="DU71" s="4" t="e">
        <f t="shared" si="364"/>
        <v>#REF!</v>
      </c>
      <c r="DV71" s="4" t="e">
        <f t="shared" si="354"/>
        <v>#REF!</v>
      </c>
      <c r="DW71" s="4"/>
      <c r="DX71" s="4"/>
      <c r="DY71" s="4" t="e">
        <f t="shared" si="201"/>
        <v>#REF!</v>
      </c>
      <c r="DZ71" s="4"/>
      <c r="EA71" s="4" t="e">
        <f t="shared" si="202"/>
        <v>#REF!</v>
      </c>
      <c r="EB71" s="4"/>
      <c r="EC71" s="4" t="e">
        <f t="shared" si="203"/>
        <v>#REF!</v>
      </c>
      <c r="ED71" s="4"/>
      <c r="EE71" s="4" t="e">
        <f t="shared" si="317"/>
        <v>#REF!</v>
      </c>
      <c r="EF71" s="4"/>
      <c r="EG71" s="4" t="e">
        <f t="shared" si="318"/>
        <v>#REF!</v>
      </c>
      <c r="EH71" s="4"/>
      <c r="EI71" s="4" t="e">
        <f t="shared" si="319"/>
        <v>#REF!</v>
      </c>
      <c r="EJ71" s="4"/>
      <c r="EK71" s="4" t="e">
        <f t="shared" si="320"/>
        <v>#REF!</v>
      </c>
      <c r="EL71" s="4"/>
      <c r="EM71" s="4" t="e">
        <f t="shared" si="321"/>
        <v>#REF!</v>
      </c>
      <c r="EN71" s="4"/>
      <c r="EO71" s="4" t="e">
        <f t="shared" si="322"/>
        <v>#REF!</v>
      </c>
      <c r="EP71" s="4"/>
      <c r="EQ71" s="4" t="e">
        <f t="shared" si="323"/>
        <v>#REF!</v>
      </c>
      <c r="ER71" s="4"/>
      <c r="ES71" s="4">
        <f t="shared" si="355"/>
        <v>0</v>
      </c>
      <c r="ET71" s="4"/>
      <c r="EU71" s="4" t="e">
        <f t="shared" si="66"/>
        <v>#REF!</v>
      </c>
      <c r="EV71" s="4"/>
      <c r="EW71" s="4" t="e">
        <f t="shared" si="324"/>
        <v>#REF!</v>
      </c>
      <c r="EX71" s="4"/>
      <c r="EY71" s="4" t="e">
        <f t="shared" si="325"/>
        <v>#REF!</v>
      </c>
      <c r="EZ71" s="4"/>
      <c r="FA71" s="4" t="e">
        <f t="shared" si="326"/>
        <v>#REF!</v>
      </c>
      <c r="FB71" s="4"/>
      <c r="FC71" s="4" t="e">
        <f t="shared" si="327"/>
        <v>#REF!</v>
      </c>
      <c r="FD71" s="4"/>
      <c r="FE71" s="4" t="e">
        <f t="shared" si="328"/>
        <v>#REF!</v>
      </c>
      <c r="FF71" s="4"/>
      <c r="FG71" s="4" t="e">
        <f t="shared" si="329"/>
        <v>#REF!</v>
      </c>
      <c r="FH71" s="4"/>
      <c r="FI71" s="4" t="e">
        <f t="shared" si="330"/>
        <v>#REF!</v>
      </c>
      <c r="FJ71" s="4">
        <f t="shared" si="74"/>
        <v>0</v>
      </c>
      <c r="FK71" s="4">
        <f t="shared" si="356"/>
        <v>0</v>
      </c>
      <c r="FL71" s="4"/>
      <c r="FM71" s="4" t="e">
        <f t="shared" si="75"/>
        <v>#REF!</v>
      </c>
      <c r="FN71" s="4" t="e">
        <f t="shared" si="357"/>
        <v>#REF!</v>
      </c>
      <c r="FO71" s="4"/>
      <c r="FP71" s="4"/>
      <c r="FQ71" s="4" t="e">
        <f t="shared" si="76"/>
        <v>#REF!</v>
      </c>
      <c r="FR71" s="4"/>
      <c r="FS71" s="4" t="e">
        <f t="shared" si="331"/>
        <v>#REF!</v>
      </c>
      <c r="FT71" s="4"/>
      <c r="FU71" s="4" t="e">
        <f t="shared" si="332"/>
        <v>#REF!</v>
      </c>
      <c r="FV71" s="4"/>
      <c r="FW71" s="4" t="e">
        <f t="shared" si="333"/>
        <v>#REF!</v>
      </c>
      <c r="FX71" s="4" t="e">
        <f t="shared" si="221"/>
        <v>#REF!</v>
      </c>
      <c r="FY71" s="4" t="e">
        <f t="shared" si="358"/>
        <v>#REF!</v>
      </c>
      <c r="FZ71" s="4"/>
      <c r="GA71" s="4"/>
      <c r="GB71" s="4" t="e">
        <f t="shared" si="365"/>
        <v>#REF!</v>
      </c>
      <c r="GC71" s="4"/>
      <c r="GD71" s="4" t="e">
        <f t="shared" si="334"/>
        <v>#REF!</v>
      </c>
      <c r="GE71" s="4"/>
      <c r="GF71" s="4" t="e">
        <f t="shared" si="335"/>
        <v>#REF!</v>
      </c>
      <c r="GG71" s="4"/>
      <c r="GH71" s="4" t="e">
        <f t="shared" si="336"/>
        <v>#REF!</v>
      </c>
      <c r="GI71" s="4"/>
      <c r="GJ71" s="4" t="e">
        <f t="shared" si="337"/>
        <v>#REF!</v>
      </c>
      <c r="GK71" s="4"/>
      <c r="GL71" s="4" t="e">
        <f t="shared" si="338"/>
        <v>#REF!</v>
      </c>
      <c r="GM71" s="4"/>
      <c r="GN71" s="4" t="e">
        <f t="shared" si="339"/>
        <v>#REF!</v>
      </c>
      <c r="GO71" s="4"/>
      <c r="GP71" s="4" t="e">
        <f t="shared" si="340"/>
        <v>#REF!</v>
      </c>
      <c r="GQ71" s="4"/>
      <c r="GR71" s="4" t="e">
        <f t="shared" si="341"/>
        <v>#REF!</v>
      </c>
      <c r="GS71" s="4"/>
      <c r="GT71" s="4" t="e">
        <f t="shared" si="342"/>
        <v>#REF!</v>
      </c>
      <c r="GU71" s="4"/>
      <c r="GV71" s="4" t="e">
        <f t="shared" si="343"/>
        <v>#REF!</v>
      </c>
      <c r="GW71" s="4"/>
      <c r="GX71" s="4" t="e">
        <f t="shared" si="344"/>
        <v>#REF!</v>
      </c>
      <c r="GY71" s="4"/>
      <c r="GZ71" s="4" t="e">
        <f t="shared" si="345"/>
        <v>#REF!</v>
      </c>
      <c r="HA71" s="4"/>
      <c r="HB71" s="4" t="e">
        <f t="shared" si="346"/>
        <v>#REF!</v>
      </c>
      <c r="HC71" s="4">
        <f t="shared" si="235"/>
        <v>0</v>
      </c>
      <c r="HD71" s="4">
        <f t="shared" si="359"/>
        <v>0</v>
      </c>
      <c r="HE71" s="4"/>
      <c r="HF71" s="4" t="e">
        <f t="shared" si="236"/>
        <v>#REF!</v>
      </c>
      <c r="HG71" s="4" t="e">
        <f t="shared" si="360"/>
        <v>#REF!</v>
      </c>
      <c r="HH71" s="4"/>
      <c r="HI71" s="4"/>
      <c r="HJ71" s="4" t="e">
        <f t="shared" si="237"/>
        <v>#REF!</v>
      </c>
      <c r="HK71" s="4"/>
      <c r="HL71" s="4" t="e">
        <f t="shared" si="238"/>
        <v>#REF!</v>
      </c>
      <c r="HM71" s="4"/>
      <c r="HN71" s="4" t="e">
        <f t="shared" si="96"/>
        <v>#REF!</v>
      </c>
      <c r="HO71" s="4" t="e">
        <f t="shared" si="239"/>
        <v>#REF!</v>
      </c>
      <c r="HP71" s="4" t="e">
        <f t="shared" si="361"/>
        <v>#REF!</v>
      </c>
      <c r="HQ71" s="4"/>
      <c r="HR71" s="4" t="e">
        <f t="shared" si="97"/>
        <v>#REF!</v>
      </c>
      <c r="HS71" s="4"/>
      <c r="HT71" s="4" t="e">
        <f t="shared" si="98"/>
        <v>#REF!</v>
      </c>
      <c r="HU71" s="4"/>
      <c r="HV71" s="4" t="e">
        <f t="shared" si="99"/>
        <v>#REF!</v>
      </c>
      <c r="HW71" s="4" t="e">
        <f t="shared" si="100"/>
        <v>#REF!</v>
      </c>
      <c r="HX71" s="4" t="e">
        <f t="shared" si="362"/>
        <v>#REF!</v>
      </c>
      <c r="HY71" s="4"/>
      <c r="HZ71" s="4"/>
      <c r="IA71" s="4">
        <f t="shared" si="363"/>
        <v>0</v>
      </c>
      <c r="IB71" s="4"/>
      <c r="IC71" s="4"/>
      <c r="ID71" s="4" t="e">
        <f t="shared" si="240"/>
        <v>#REF!</v>
      </c>
      <c r="IE71" s="4"/>
      <c r="IF71" s="4" t="e">
        <f t="shared" si="241"/>
        <v>#REF!</v>
      </c>
      <c r="IG71" s="4"/>
      <c r="IH71" s="4" t="e">
        <f t="shared" si="242"/>
        <v>#REF!</v>
      </c>
      <c r="II71" s="4"/>
      <c r="IJ71" s="4" t="e">
        <f t="shared" si="243"/>
        <v>#REF!</v>
      </c>
      <c r="IK71" s="4"/>
      <c r="IL71" s="4" t="e">
        <f t="shared" si="244"/>
        <v>#REF!</v>
      </c>
      <c r="IN71" s="4"/>
      <c r="IO71" s="4"/>
    </row>
    <row r="72" spans="1:249" ht="15" customHeight="1">
      <c r="A72" s="54" t="s">
        <v>201</v>
      </c>
      <c r="B72" s="7" t="s">
        <v>55</v>
      </c>
      <c r="C72" s="7" t="s">
        <v>5</v>
      </c>
      <c r="D72" s="7" t="s">
        <v>7</v>
      </c>
      <c r="E72" s="7" t="s">
        <v>147</v>
      </c>
      <c r="F72" s="7"/>
      <c r="G72" s="6" t="s">
        <v>174</v>
      </c>
      <c r="H72" s="14" t="s">
        <v>199</v>
      </c>
      <c r="I72" s="14"/>
      <c r="J72" s="4" t="e">
        <f>#REF!</f>
        <v>#REF!</v>
      </c>
      <c r="K72" s="4" t="e">
        <f t="shared" si="366"/>
        <v>#REF!</v>
      </c>
      <c r="L72" s="4"/>
      <c r="M72" s="4" t="e">
        <f>#REF!+J72</f>
        <v>#REF!</v>
      </c>
      <c r="N72" s="4" t="e">
        <f t="shared" si="347"/>
        <v>#REF!</v>
      </c>
      <c r="O72" s="4"/>
      <c r="P72" s="4" t="e">
        <f>#REF!</f>
        <v>#REF!</v>
      </c>
      <c r="Q72" s="4" t="e">
        <f t="shared" si="348"/>
        <v>#REF!</v>
      </c>
      <c r="R72" s="4"/>
      <c r="S72" s="5" t="e">
        <f t="shared" si="278"/>
        <v>#REF!</v>
      </c>
      <c r="T72" s="5" t="e">
        <f>#REF!</f>
        <v>#REF!</v>
      </c>
      <c r="U72" s="4"/>
      <c r="V72" s="5" t="e">
        <f t="shared" si="46"/>
        <v>#REF!</v>
      </c>
      <c r="W72" s="4"/>
      <c r="X72" s="5" t="e">
        <f t="shared" si="47"/>
        <v>#REF!</v>
      </c>
      <c r="Y72" s="4"/>
      <c r="Z72" s="5" t="e">
        <f t="shared" si="48"/>
        <v>#REF!</v>
      </c>
      <c r="AA72" s="4"/>
      <c r="AB72" s="5" t="e">
        <f t="shared" si="49"/>
        <v>#REF!</v>
      </c>
      <c r="AC72" s="4"/>
      <c r="AD72" s="5" t="e">
        <f t="shared" si="50"/>
        <v>#REF!</v>
      </c>
      <c r="AE72" s="4"/>
      <c r="AF72" s="5" t="e">
        <f t="shared" si="279"/>
        <v>#REF!</v>
      </c>
      <c r="AG72" s="4">
        <v>2193</v>
      </c>
      <c r="AH72" s="5" t="e">
        <f t="shared" si="280"/>
        <v>#REF!</v>
      </c>
      <c r="AI72" s="4"/>
      <c r="AJ72" s="5" t="e">
        <f t="shared" si="281"/>
        <v>#REF!</v>
      </c>
      <c r="AK72" s="4">
        <v>7207.5</v>
      </c>
      <c r="AL72" s="5" t="e">
        <f t="shared" si="282"/>
        <v>#REF!</v>
      </c>
      <c r="AM72" s="4"/>
      <c r="AN72" s="5" t="e">
        <f t="shared" si="283"/>
        <v>#REF!</v>
      </c>
      <c r="AO72" s="4"/>
      <c r="AP72" s="5" t="e">
        <f t="shared" si="284"/>
        <v>#REF!</v>
      </c>
      <c r="AQ72" s="4"/>
      <c r="AR72" s="5" t="e">
        <f t="shared" si="285"/>
        <v>#REF!</v>
      </c>
      <c r="AS72" s="4"/>
      <c r="AT72" s="5" t="e">
        <f t="shared" si="286"/>
        <v>#REF!</v>
      </c>
      <c r="AU72" s="4"/>
      <c r="AV72" s="5" t="e">
        <f t="shared" si="287"/>
        <v>#REF!</v>
      </c>
      <c r="AW72" s="4"/>
      <c r="AX72" s="5" t="e">
        <f t="shared" si="288"/>
        <v>#REF!</v>
      </c>
      <c r="AY72" s="4"/>
      <c r="AZ72" s="5" t="e">
        <f t="shared" si="289"/>
        <v>#REF!</v>
      </c>
      <c r="BA72" s="4"/>
      <c r="BB72" s="5" t="e">
        <f t="shared" si="290"/>
        <v>#REF!</v>
      </c>
      <c r="BC72" s="4"/>
      <c r="BD72" s="5" t="e">
        <f t="shared" si="291"/>
        <v>#REF!</v>
      </c>
      <c r="BE72" s="4"/>
      <c r="BF72" s="5" t="e">
        <f t="shared" si="292"/>
        <v>#REF!</v>
      </c>
      <c r="BG72" s="4"/>
      <c r="BH72" s="5" t="e">
        <f t="shared" si="293"/>
        <v>#REF!</v>
      </c>
      <c r="BI72" s="4"/>
      <c r="BJ72" s="4"/>
      <c r="BK72" s="5" t="e">
        <f t="shared" si="294"/>
        <v>#REF!</v>
      </c>
      <c r="BL72" s="4" t="e">
        <f t="shared" si="349"/>
        <v>#REF!</v>
      </c>
      <c r="BM72" s="4"/>
      <c r="BN72" s="4">
        <f t="shared" si="52"/>
        <v>9400.5</v>
      </c>
      <c r="BO72" s="4">
        <f t="shared" si="350"/>
        <v>9400.5</v>
      </c>
      <c r="BP72" s="4"/>
      <c r="BQ72" s="4" t="e">
        <f t="shared" si="15"/>
        <v>#REF!</v>
      </c>
      <c r="BR72" s="4" t="e">
        <f t="shared" si="351"/>
        <v>#REF!</v>
      </c>
      <c r="BS72" s="4"/>
      <c r="BT72" s="4" t="e">
        <f t="shared" si="295"/>
        <v>#REF!</v>
      </c>
      <c r="BU72" s="4">
        <v>81000</v>
      </c>
      <c r="BV72" s="4" t="e">
        <f t="shared" si="53"/>
        <v>#REF!</v>
      </c>
      <c r="BW72" s="4" t="e">
        <f t="shared" si="352"/>
        <v>#REF!</v>
      </c>
      <c r="BX72" s="4"/>
      <c r="BY72" s="4"/>
      <c r="BZ72" s="5" t="e">
        <f t="shared" si="200"/>
        <v>#REF!</v>
      </c>
      <c r="CA72" s="4"/>
      <c r="CB72" s="5" t="e">
        <f t="shared" si="296"/>
        <v>#REF!</v>
      </c>
      <c r="CC72" s="4"/>
      <c r="CD72" s="5" t="e">
        <f t="shared" si="297"/>
        <v>#REF!</v>
      </c>
      <c r="CE72" s="4"/>
      <c r="CF72" s="5" t="e">
        <f t="shared" si="298"/>
        <v>#REF!</v>
      </c>
      <c r="CG72" s="4"/>
      <c r="CH72" s="5" t="e">
        <f t="shared" si="299"/>
        <v>#REF!</v>
      </c>
      <c r="CI72" s="4"/>
      <c r="CJ72" s="5" t="e">
        <f t="shared" si="300"/>
        <v>#REF!</v>
      </c>
      <c r="CK72" s="4"/>
      <c r="CL72" s="5" t="e">
        <f t="shared" si="301"/>
        <v>#REF!</v>
      </c>
      <c r="CM72" s="4"/>
      <c r="CN72" s="5" t="e">
        <f t="shared" si="302"/>
        <v>#REF!</v>
      </c>
      <c r="CO72" s="4"/>
      <c r="CP72" s="5" t="e">
        <f t="shared" si="303"/>
        <v>#REF!</v>
      </c>
      <c r="CQ72" s="4"/>
      <c r="CR72" s="5" t="e">
        <f t="shared" si="304"/>
        <v>#REF!</v>
      </c>
      <c r="CS72" s="4"/>
      <c r="CT72" s="5" t="e">
        <f t="shared" si="305"/>
        <v>#REF!</v>
      </c>
      <c r="CU72" s="4">
        <v>48601</v>
      </c>
      <c r="CV72" s="5" t="e">
        <f t="shared" si="306"/>
        <v>#REF!</v>
      </c>
      <c r="CW72" s="4"/>
      <c r="CX72" s="5" t="e">
        <f t="shared" si="307"/>
        <v>#REF!</v>
      </c>
      <c r="CY72" s="4"/>
      <c r="CZ72" s="5" t="e">
        <f t="shared" si="308"/>
        <v>#REF!</v>
      </c>
      <c r="DA72" s="4"/>
      <c r="DB72" s="5" t="e">
        <f t="shared" si="309"/>
        <v>#REF!</v>
      </c>
      <c r="DC72" s="4"/>
      <c r="DD72" s="5" t="e">
        <f t="shared" si="310"/>
        <v>#REF!</v>
      </c>
      <c r="DE72" s="4"/>
      <c r="DF72" s="5" t="e">
        <f t="shared" si="311"/>
        <v>#REF!</v>
      </c>
      <c r="DG72" s="4"/>
      <c r="DH72" s="5" t="e">
        <f t="shared" si="312"/>
        <v>#REF!</v>
      </c>
      <c r="DI72" s="4"/>
      <c r="DJ72" s="5" t="e">
        <f t="shared" si="313"/>
        <v>#REF!</v>
      </c>
      <c r="DK72" s="4"/>
      <c r="DL72" s="5" t="e">
        <f t="shared" si="314"/>
        <v>#REF!</v>
      </c>
      <c r="DM72" s="4"/>
      <c r="DN72" s="5" t="e">
        <f t="shared" si="315"/>
        <v>#REF!</v>
      </c>
      <c r="DO72" s="4"/>
      <c r="DP72" s="5"/>
      <c r="DQ72" s="5" t="e">
        <f t="shared" si="316"/>
        <v>#REF!</v>
      </c>
      <c r="DR72" s="4">
        <f t="shared" si="55"/>
        <v>48601</v>
      </c>
      <c r="DS72" s="4">
        <f t="shared" si="353"/>
        <v>48601</v>
      </c>
      <c r="DT72" s="4"/>
      <c r="DU72" s="4" t="e">
        <f t="shared" si="364"/>
        <v>#REF!</v>
      </c>
      <c r="DV72" s="4" t="e">
        <f t="shared" si="354"/>
        <v>#REF!</v>
      </c>
      <c r="DW72" s="4"/>
      <c r="DX72" s="4"/>
      <c r="DY72" s="4" t="e">
        <f t="shared" si="201"/>
        <v>#REF!</v>
      </c>
      <c r="DZ72" s="4"/>
      <c r="EA72" s="4" t="e">
        <f t="shared" si="202"/>
        <v>#REF!</v>
      </c>
      <c r="EB72" s="4"/>
      <c r="EC72" s="4" t="e">
        <f t="shared" si="203"/>
        <v>#REF!</v>
      </c>
      <c r="ED72" s="4"/>
      <c r="EE72" s="4" t="e">
        <f t="shared" si="317"/>
        <v>#REF!</v>
      </c>
      <c r="EF72" s="4"/>
      <c r="EG72" s="4" t="e">
        <f t="shared" si="318"/>
        <v>#REF!</v>
      </c>
      <c r="EH72" s="4"/>
      <c r="EI72" s="4" t="e">
        <f t="shared" si="319"/>
        <v>#REF!</v>
      </c>
      <c r="EJ72" s="4"/>
      <c r="EK72" s="4" t="e">
        <f t="shared" si="320"/>
        <v>#REF!</v>
      </c>
      <c r="EL72" s="4"/>
      <c r="EM72" s="4" t="e">
        <f t="shared" si="321"/>
        <v>#REF!</v>
      </c>
      <c r="EN72" s="4"/>
      <c r="EO72" s="4" t="e">
        <f t="shared" si="322"/>
        <v>#REF!</v>
      </c>
      <c r="EP72" s="4"/>
      <c r="EQ72" s="4" t="e">
        <f t="shared" si="323"/>
        <v>#REF!</v>
      </c>
      <c r="ER72" s="4">
        <v>25000</v>
      </c>
      <c r="ES72" s="4">
        <f t="shared" si="355"/>
        <v>25000</v>
      </c>
      <c r="ET72" s="4"/>
      <c r="EU72" s="4" t="e">
        <f t="shared" si="66"/>
        <v>#REF!</v>
      </c>
      <c r="EV72" s="4">
        <v>18564</v>
      </c>
      <c r="EW72" s="4" t="e">
        <f t="shared" si="324"/>
        <v>#REF!</v>
      </c>
      <c r="EX72" s="4"/>
      <c r="EY72" s="4" t="e">
        <f t="shared" si="325"/>
        <v>#REF!</v>
      </c>
      <c r="EZ72" s="4"/>
      <c r="FA72" s="4" t="e">
        <f t="shared" si="326"/>
        <v>#REF!</v>
      </c>
      <c r="FB72" s="4"/>
      <c r="FC72" s="4" t="e">
        <f t="shared" si="327"/>
        <v>#REF!</v>
      </c>
      <c r="FD72" s="4"/>
      <c r="FE72" s="4" t="e">
        <f t="shared" si="328"/>
        <v>#REF!</v>
      </c>
      <c r="FF72" s="4"/>
      <c r="FG72" s="4" t="e">
        <f t="shared" si="329"/>
        <v>#REF!</v>
      </c>
      <c r="FH72" s="4"/>
      <c r="FI72" s="4" t="e">
        <f t="shared" si="330"/>
        <v>#REF!</v>
      </c>
      <c r="FJ72" s="4">
        <f t="shared" si="74"/>
        <v>18564</v>
      </c>
      <c r="FK72" s="4">
        <f t="shared" si="356"/>
        <v>18564</v>
      </c>
      <c r="FL72" s="4"/>
      <c r="FM72" s="4" t="e">
        <f t="shared" si="75"/>
        <v>#REF!</v>
      </c>
      <c r="FN72" s="4" t="e">
        <f t="shared" si="357"/>
        <v>#REF!</v>
      </c>
      <c r="FO72" s="4"/>
      <c r="FP72" s="4"/>
      <c r="FQ72" s="4" t="e">
        <f t="shared" si="76"/>
        <v>#REF!</v>
      </c>
      <c r="FR72" s="4"/>
      <c r="FS72" s="4" t="e">
        <f t="shared" si="331"/>
        <v>#REF!</v>
      </c>
      <c r="FT72" s="4"/>
      <c r="FU72" s="4" t="e">
        <f t="shared" si="332"/>
        <v>#REF!</v>
      </c>
      <c r="FV72" s="4"/>
      <c r="FW72" s="4" t="e">
        <f t="shared" si="333"/>
        <v>#REF!</v>
      </c>
      <c r="FX72" s="4" t="e">
        <f t="shared" si="221"/>
        <v>#REF!</v>
      </c>
      <c r="FY72" s="4" t="e">
        <f t="shared" si="358"/>
        <v>#REF!</v>
      </c>
      <c r="FZ72" s="4"/>
      <c r="GA72" s="4"/>
      <c r="GB72" s="4" t="e">
        <f t="shared" si="365"/>
        <v>#REF!</v>
      </c>
      <c r="GC72" s="4"/>
      <c r="GD72" s="4" t="e">
        <f t="shared" si="334"/>
        <v>#REF!</v>
      </c>
      <c r="GE72" s="4">
        <v>2350</v>
      </c>
      <c r="GF72" s="4" t="e">
        <f t="shared" si="335"/>
        <v>#REF!</v>
      </c>
      <c r="GG72" s="4"/>
      <c r="GH72" s="4" t="e">
        <f t="shared" si="336"/>
        <v>#REF!</v>
      </c>
      <c r="GI72" s="4"/>
      <c r="GJ72" s="4" t="e">
        <f t="shared" si="337"/>
        <v>#REF!</v>
      </c>
      <c r="GK72" s="4">
        <v>5300</v>
      </c>
      <c r="GL72" s="4" t="e">
        <f t="shared" si="338"/>
        <v>#REF!</v>
      </c>
      <c r="GM72" s="4"/>
      <c r="GN72" s="4" t="e">
        <f t="shared" si="339"/>
        <v>#REF!</v>
      </c>
      <c r="GO72" s="4">
        <v>2300</v>
      </c>
      <c r="GP72" s="4" t="e">
        <f t="shared" si="340"/>
        <v>#REF!</v>
      </c>
      <c r="GQ72" s="4">
        <v>10364</v>
      </c>
      <c r="GR72" s="4" t="e">
        <f t="shared" si="341"/>
        <v>#REF!</v>
      </c>
      <c r="GS72" s="4"/>
      <c r="GT72" s="4" t="e">
        <f t="shared" si="342"/>
        <v>#REF!</v>
      </c>
      <c r="GU72" s="4"/>
      <c r="GV72" s="4" t="e">
        <f t="shared" si="343"/>
        <v>#REF!</v>
      </c>
      <c r="GW72" s="4"/>
      <c r="GX72" s="4" t="e">
        <f t="shared" si="344"/>
        <v>#REF!</v>
      </c>
      <c r="GY72" s="4"/>
      <c r="GZ72" s="4" t="e">
        <f t="shared" si="345"/>
        <v>#REF!</v>
      </c>
      <c r="HA72" s="4"/>
      <c r="HB72" s="4" t="e">
        <f t="shared" si="346"/>
        <v>#REF!</v>
      </c>
      <c r="HC72" s="4">
        <f t="shared" si="235"/>
        <v>20314</v>
      </c>
      <c r="HD72" s="4">
        <f t="shared" si="359"/>
        <v>20314</v>
      </c>
      <c r="HE72" s="4"/>
      <c r="HF72" s="4" t="e">
        <f t="shared" si="236"/>
        <v>#REF!</v>
      </c>
      <c r="HG72" s="4" t="e">
        <f t="shared" si="360"/>
        <v>#REF!</v>
      </c>
      <c r="HH72" s="4"/>
      <c r="HI72" s="4">
        <v>2193</v>
      </c>
      <c r="HJ72" s="4" t="e">
        <f t="shared" si="237"/>
        <v>#REF!</v>
      </c>
      <c r="HK72" s="4"/>
      <c r="HL72" s="4" t="e">
        <f t="shared" si="238"/>
        <v>#REF!</v>
      </c>
      <c r="HM72" s="4">
        <v>5838.5</v>
      </c>
      <c r="HN72" s="4" t="e">
        <f t="shared" si="96"/>
        <v>#REF!</v>
      </c>
      <c r="HO72" s="4" t="e">
        <f t="shared" si="239"/>
        <v>#REF!</v>
      </c>
      <c r="HP72" s="4" t="e">
        <f t="shared" si="361"/>
        <v>#REF!</v>
      </c>
      <c r="HQ72" s="4"/>
      <c r="HR72" s="4" t="e">
        <f t="shared" si="97"/>
        <v>#REF!</v>
      </c>
      <c r="HS72" s="4"/>
      <c r="HT72" s="4" t="e">
        <f t="shared" si="98"/>
        <v>#REF!</v>
      </c>
      <c r="HU72" s="4"/>
      <c r="HV72" s="4" t="e">
        <f t="shared" si="99"/>
        <v>#REF!</v>
      </c>
      <c r="HW72" s="4" t="e">
        <f t="shared" si="100"/>
        <v>#REF!</v>
      </c>
      <c r="HX72" s="4" t="e">
        <f t="shared" si="362"/>
        <v>#REF!</v>
      </c>
      <c r="HY72" s="4"/>
      <c r="HZ72" s="4">
        <v>240000</v>
      </c>
      <c r="IA72" s="4">
        <f t="shared" si="363"/>
        <v>240000</v>
      </c>
      <c r="IB72" s="4"/>
      <c r="IC72" s="4"/>
      <c r="ID72" s="4" t="e">
        <f t="shared" si="240"/>
        <v>#REF!</v>
      </c>
      <c r="IE72" s="4"/>
      <c r="IF72" s="4" t="e">
        <f t="shared" si="241"/>
        <v>#REF!</v>
      </c>
      <c r="IG72" s="4"/>
      <c r="IH72" s="4" t="e">
        <f t="shared" si="242"/>
        <v>#REF!</v>
      </c>
      <c r="II72" s="4"/>
      <c r="IJ72" s="4" t="e">
        <f t="shared" si="243"/>
        <v>#REF!</v>
      </c>
      <c r="IK72" s="4"/>
      <c r="IL72" s="4" t="e">
        <f t="shared" si="244"/>
        <v>#REF!</v>
      </c>
      <c r="IN72" s="4">
        <v>240000</v>
      </c>
      <c r="IO72" s="4">
        <v>240000</v>
      </c>
    </row>
    <row r="73" spans="1:249" ht="30.75" customHeight="1">
      <c r="A73" s="54" t="s">
        <v>507</v>
      </c>
      <c r="B73" s="7" t="s">
        <v>55</v>
      </c>
      <c r="C73" s="7" t="s">
        <v>5</v>
      </c>
      <c r="D73" s="7" t="s">
        <v>7</v>
      </c>
      <c r="E73" s="7" t="s">
        <v>147</v>
      </c>
      <c r="F73" s="7"/>
      <c r="G73" s="6" t="s">
        <v>174</v>
      </c>
      <c r="H73" s="14">
        <v>12901</v>
      </c>
      <c r="I73" s="14"/>
      <c r="J73" s="4" t="e">
        <f>#REF!</f>
        <v>#REF!</v>
      </c>
      <c r="K73" s="4" t="e">
        <f>J73</f>
        <v>#REF!</v>
      </c>
      <c r="L73" s="4"/>
      <c r="M73" s="4" t="e">
        <f>#REF!+J73</f>
        <v>#REF!</v>
      </c>
      <c r="N73" s="4" t="e">
        <f>M73</f>
        <v>#REF!</v>
      </c>
      <c r="O73" s="4"/>
      <c r="P73" s="4" t="e">
        <f>#REF!</f>
        <v>#REF!</v>
      </c>
      <c r="Q73" s="4" t="e">
        <f t="shared" ref="Q73:Q80" si="369">P73</f>
        <v>#REF!</v>
      </c>
      <c r="R73" s="4"/>
      <c r="S73" s="5" t="e">
        <f t="shared" si="278"/>
        <v>#REF!</v>
      </c>
      <c r="T73" s="5" t="e">
        <f>#REF!</f>
        <v>#REF!</v>
      </c>
      <c r="U73" s="4"/>
      <c r="V73" s="5" t="e">
        <f t="shared" si="46"/>
        <v>#REF!</v>
      </c>
      <c r="W73" s="4"/>
      <c r="X73" s="5" t="e">
        <f t="shared" si="47"/>
        <v>#REF!</v>
      </c>
      <c r="Y73" s="4"/>
      <c r="Z73" s="5" t="e">
        <f t="shared" si="48"/>
        <v>#REF!</v>
      </c>
      <c r="AA73" s="4"/>
      <c r="AB73" s="5" t="e">
        <f t="shared" si="49"/>
        <v>#REF!</v>
      </c>
      <c r="AC73" s="4"/>
      <c r="AD73" s="5" t="e">
        <f t="shared" si="50"/>
        <v>#REF!</v>
      </c>
      <c r="AE73" s="4"/>
      <c r="AF73" s="5" t="e">
        <f t="shared" si="279"/>
        <v>#REF!</v>
      </c>
      <c r="AG73" s="4"/>
      <c r="AH73" s="5" t="e">
        <f t="shared" si="280"/>
        <v>#REF!</v>
      </c>
      <c r="AI73" s="4"/>
      <c r="AJ73" s="5" t="e">
        <f t="shared" si="281"/>
        <v>#REF!</v>
      </c>
      <c r="AK73" s="4"/>
      <c r="AL73" s="5" t="e">
        <f t="shared" si="282"/>
        <v>#REF!</v>
      </c>
      <c r="AM73" s="4"/>
      <c r="AN73" s="5" t="e">
        <f t="shared" si="283"/>
        <v>#REF!</v>
      </c>
      <c r="AO73" s="4">
        <v>903.6</v>
      </c>
      <c r="AP73" s="5" t="e">
        <f t="shared" si="284"/>
        <v>#REF!</v>
      </c>
      <c r="AQ73" s="4"/>
      <c r="AR73" s="5" t="e">
        <f t="shared" si="285"/>
        <v>#REF!</v>
      </c>
      <c r="AS73" s="4"/>
      <c r="AT73" s="5" t="e">
        <f t="shared" si="286"/>
        <v>#REF!</v>
      </c>
      <c r="AU73" s="4"/>
      <c r="AV73" s="5" t="e">
        <f t="shared" si="287"/>
        <v>#REF!</v>
      </c>
      <c r="AW73" s="4"/>
      <c r="AX73" s="5" t="e">
        <f t="shared" si="288"/>
        <v>#REF!</v>
      </c>
      <c r="AY73" s="4"/>
      <c r="AZ73" s="5" t="e">
        <f t="shared" si="289"/>
        <v>#REF!</v>
      </c>
      <c r="BA73" s="4"/>
      <c r="BB73" s="5" t="e">
        <f t="shared" si="290"/>
        <v>#REF!</v>
      </c>
      <c r="BC73" s="4"/>
      <c r="BD73" s="5" t="e">
        <f t="shared" si="291"/>
        <v>#REF!</v>
      </c>
      <c r="BE73" s="4"/>
      <c r="BF73" s="5" t="e">
        <f t="shared" si="292"/>
        <v>#REF!</v>
      </c>
      <c r="BG73" s="4"/>
      <c r="BH73" s="5" t="e">
        <f t="shared" si="293"/>
        <v>#REF!</v>
      </c>
      <c r="BI73" s="4"/>
      <c r="BJ73" s="4"/>
      <c r="BK73" s="5" t="e">
        <f t="shared" si="294"/>
        <v>#REF!</v>
      </c>
      <c r="BL73" s="4" t="e">
        <f t="shared" si="349"/>
        <v>#REF!</v>
      </c>
      <c r="BM73" s="4"/>
      <c r="BN73" s="4">
        <f t="shared" si="52"/>
        <v>903.6</v>
      </c>
      <c r="BO73" s="4">
        <f t="shared" si="350"/>
        <v>903.6</v>
      </c>
      <c r="BP73" s="4"/>
      <c r="BQ73" s="4" t="e">
        <f t="shared" si="15"/>
        <v>#REF!</v>
      </c>
      <c r="BR73" s="4" t="e">
        <f t="shared" si="351"/>
        <v>#REF!</v>
      </c>
      <c r="BS73" s="4"/>
      <c r="BT73" s="4" t="e">
        <f t="shared" si="295"/>
        <v>#REF!</v>
      </c>
      <c r="BU73" s="4"/>
      <c r="BV73" s="4" t="e">
        <f t="shared" si="53"/>
        <v>#REF!</v>
      </c>
      <c r="BW73" s="4" t="e">
        <f t="shared" si="352"/>
        <v>#REF!</v>
      </c>
      <c r="BX73" s="4"/>
      <c r="BY73" s="4"/>
      <c r="BZ73" s="5" t="e">
        <f t="shared" si="200"/>
        <v>#REF!</v>
      </c>
      <c r="CA73" s="4"/>
      <c r="CB73" s="5" t="e">
        <f t="shared" si="296"/>
        <v>#REF!</v>
      </c>
      <c r="CC73" s="4"/>
      <c r="CD73" s="5" t="e">
        <f t="shared" si="297"/>
        <v>#REF!</v>
      </c>
      <c r="CE73" s="4"/>
      <c r="CF73" s="5" t="e">
        <f t="shared" si="298"/>
        <v>#REF!</v>
      </c>
      <c r="CG73" s="4"/>
      <c r="CH73" s="5" t="e">
        <f t="shared" si="299"/>
        <v>#REF!</v>
      </c>
      <c r="CI73" s="4"/>
      <c r="CJ73" s="5" t="e">
        <f t="shared" si="300"/>
        <v>#REF!</v>
      </c>
      <c r="CK73" s="4"/>
      <c r="CL73" s="5" t="e">
        <f t="shared" si="301"/>
        <v>#REF!</v>
      </c>
      <c r="CM73" s="4"/>
      <c r="CN73" s="5" t="e">
        <f t="shared" si="302"/>
        <v>#REF!</v>
      </c>
      <c r="CO73" s="4"/>
      <c r="CP73" s="5" t="e">
        <f t="shared" si="303"/>
        <v>#REF!</v>
      </c>
      <c r="CQ73" s="4"/>
      <c r="CR73" s="5" t="e">
        <f t="shared" si="304"/>
        <v>#REF!</v>
      </c>
      <c r="CS73" s="4"/>
      <c r="CT73" s="5" t="e">
        <f t="shared" si="305"/>
        <v>#REF!</v>
      </c>
      <c r="CU73" s="4"/>
      <c r="CV73" s="5" t="e">
        <f t="shared" si="306"/>
        <v>#REF!</v>
      </c>
      <c r="CW73" s="4"/>
      <c r="CX73" s="5" t="e">
        <f t="shared" si="307"/>
        <v>#REF!</v>
      </c>
      <c r="CY73" s="4"/>
      <c r="CZ73" s="5" t="e">
        <f t="shared" si="308"/>
        <v>#REF!</v>
      </c>
      <c r="DA73" s="4"/>
      <c r="DB73" s="5" t="e">
        <f t="shared" si="309"/>
        <v>#REF!</v>
      </c>
      <c r="DC73" s="4"/>
      <c r="DD73" s="5" t="e">
        <f t="shared" si="310"/>
        <v>#REF!</v>
      </c>
      <c r="DE73" s="4"/>
      <c r="DF73" s="5" t="e">
        <f t="shared" si="311"/>
        <v>#REF!</v>
      </c>
      <c r="DG73" s="4"/>
      <c r="DH73" s="5" t="e">
        <f t="shared" si="312"/>
        <v>#REF!</v>
      </c>
      <c r="DI73" s="4"/>
      <c r="DJ73" s="5" t="e">
        <f t="shared" si="313"/>
        <v>#REF!</v>
      </c>
      <c r="DK73" s="4"/>
      <c r="DL73" s="5" t="e">
        <f t="shared" si="314"/>
        <v>#REF!</v>
      </c>
      <c r="DM73" s="4"/>
      <c r="DN73" s="5" t="e">
        <f t="shared" si="315"/>
        <v>#REF!</v>
      </c>
      <c r="DO73" s="4"/>
      <c r="DP73" s="5"/>
      <c r="DQ73" s="5" t="e">
        <f t="shared" si="316"/>
        <v>#REF!</v>
      </c>
      <c r="DR73" s="4">
        <f t="shared" si="55"/>
        <v>0</v>
      </c>
      <c r="DS73" s="4">
        <f t="shared" si="353"/>
        <v>0</v>
      </c>
      <c r="DT73" s="4"/>
      <c r="DU73" s="4" t="e">
        <f t="shared" si="364"/>
        <v>#REF!</v>
      </c>
      <c r="DV73" s="4" t="e">
        <f t="shared" si="354"/>
        <v>#REF!</v>
      </c>
      <c r="DW73" s="4"/>
      <c r="DX73" s="4"/>
      <c r="DY73" s="4" t="e">
        <f t="shared" si="201"/>
        <v>#REF!</v>
      </c>
      <c r="DZ73" s="4"/>
      <c r="EA73" s="4" t="e">
        <f t="shared" si="202"/>
        <v>#REF!</v>
      </c>
      <c r="EB73" s="4"/>
      <c r="EC73" s="4" t="e">
        <f t="shared" si="203"/>
        <v>#REF!</v>
      </c>
      <c r="ED73" s="4"/>
      <c r="EE73" s="4" t="e">
        <f t="shared" si="317"/>
        <v>#REF!</v>
      </c>
      <c r="EF73" s="4"/>
      <c r="EG73" s="4" t="e">
        <f t="shared" si="318"/>
        <v>#REF!</v>
      </c>
      <c r="EH73" s="4"/>
      <c r="EI73" s="4" t="e">
        <f t="shared" si="319"/>
        <v>#REF!</v>
      </c>
      <c r="EJ73" s="4"/>
      <c r="EK73" s="4" t="e">
        <f t="shared" si="320"/>
        <v>#REF!</v>
      </c>
      <c r="EL73" s="4"/>
      <c r="EM73" s="4" t="e">
        <f t="shared" si="321"/>
        <v>#REF!</v>
      </c>
      <c r="EN73" s="4"/>
      <c r="EO73" s="4" t="e">
        <f t="shared" si="322"/>
        <v>#REF!</v>
      </c>
      <c r="EP73" s="4"/>
      <c r="EQ73" s="4" t="e">
        <f t="shared" si="323"/>
        <v>#REF!</v>
      </c>
      <c r="ER73" s="4"/>
      <c r="ES73" s="4">
        <f t="shared" si="355"/>
        <v>0</v>
      </c>
      <c r="ET73" s="4"/>
      <c r="EU73" s="4" t="e">
        <f t="shared" si="66"/>
        <v>#REF!</v>
      </c>
      <c r="EV73" s="4"/>
      <c r="EW73" s="4" t="e">
        <f t="shared" si="324"/>
        <v>#REF!</v>
      </c>
      <c r="EX73" s="4"/>
      <c r="EY73" s="4" t="e">
        <f t="shared" si="325"/>
        <v>#REF!</v>
      </c>
      <c r="EZ73" s="4"/>
      <c r="FA73" s="4" t="e">
        <f t="shared" si="326"/>
        <v>#REF!</v>
      </c>
      <c r="FB73" s="4"/>
      <c r="FC73" s="4" t="e">
        <f t="shared" si="327"/>
        <v>#REF!</v>
      </c>
      <c r="FD73" s="4"/>
      <c r="FE73" s="4" t="e">
        <f t="shared" si="328"/>
        <v>#REF!</v>
      </c>
      <c r="FF73" s="4"/>
      <c r="FG73" s="4" t="e">
        <f t="shared" si="329"/>
        <v>#REF!</v>
      </c>
      <c r="FH73" s="4"/>
      <c r="FI73" s="4" t="e">
        <f t="shared" si="330"/>
        <v>#REF!</v>
      </c>
      <c r="FJ73" s="4">
        <f t="shared" si="74"/>
        <v>0</v>
      </c>
      <c r="FK73" s="4">
        <f t="shared" si="356"/>
        <v>0</v>
      </c>
      <c r="FL73" s="4"/>
      <c r="FM73" s="4" t="e">
        <f t="shared" si="75"/>
        <v>#REF!</v>
      </c>
      <c r="FN73" s="4" t="e">
        <f t="shared" si="357"/>
        <v>#REF!</v>
      </c>
      <c r="FO73" s="4"/>
      <c r="FP73" s="4"/>
      <c r="FQ73" s="4" t="e">
        <f t="shared" si="76"/>
        <v>#REF!</v>
      </c>
      <c r="FR73" s="4"/>
      <c r="FS73" s="4" t="e">
        <f t="shared" si="331"/>
        <v>#REF!</v>
      </c>
      <c r="FT73" s="4"/>
      <c r="FU73" s="4" t="e">
        <f t="shared" si="332"/>
        <v>#REF!</v>
      </c>
      <c r="FV73" s="4"/>
      <c r="FW73" s="4" t="e">
        <f t="shared" si="333"/>
        <v>#REF!</v>
      </c>
      <c r="FX73" s="4" t="e">
        <f t="shared" si="221"/>
        <v>#REF!</v>
      </c>
      <c r="FY73" s="4" t="e">
        <f t="shared" si="358"/>
        <v>#REF!</v>
      </c>
      <c r="FZ73" s="4"/>
      <c r="GA73" s="4"/>
      <c r="GB73" s="4" t="e">
        <f t="shared" si="365"/>
        <v>#REF!</v>
      </c>
      <c r="GC73" s="4"/>
      <c r="GD73" s="4" t="e">
        <f t="shared" si="334"/>
        <v>#REF!</v>
      </c>
      <c r="GE73" s="4"/>
      <c r="GF73" s="4" t="e">
        <f t="shared" si="335"/>
        <v>#REF!</v>
      </c>
      <c r="GG73" s="4"/>
      <c r="GH73" s="4" t="e">
        <f t="shared" si="336"/>
        <v>#REF!</v>
      </c>
      <c r="GI73" s="4"/>
      <c r="GJ73" s="4" t="e">
        <f t="shared" si="337"/>
        <v>#REF!</v>
      </c>
      <c r="GK73" s="4">
        <v>1750</v>
      </c>
      <c r="GL73" s="4" t="e">
        <f t="shared" si="338"/>
        <v>#REF!</v>
      </c>
      <c r="GM73" s="4"/>
      <c r="GN73" s="4" t="e">
        <f t="shared" si="339"/>
        <v>#REF!</v>
      </c>
      <c r="GO73" s="4"/>
      <c r="GP73" s="4" t="e">
        <f t="shared" si="340"/>
        <v>#REF!</v>
      </c>
      <c r="GQ73" s="4"/>
      <c r="GR73" s="4" t="e">
        <f t="shared" si="341"/>
        <v>#REF!</v>
      </c>
      <c r="GS73" s="4"/>
      <c r="GT73" s="4" t="e">
        <f t="shared" si="342"/>
        <v>#REF!</v>
      </c>
      <c r="GU73" s="4"/>
      <c r="GV73" s="4" t="e">
        <f t="shared" si="343"/>
        <v>#REF!</v>
      </c>
      <c r="GW73" s="4"/>
      <c r="GX73" s="4" t="e">
        <f t="shared" si="344"/>
        <v>#REF!</v>
      </c>
      <c r="GY73" s="4"/>
      <c r="GZ73" s="4" t="e">
        <f t="shared" si="345"/>
        <v>#REF!</v>
      </c>
      <c r="HA73" s="4"/>
      <c r="HB73" s="4" t="e">
        <f t="shared" si="346"/>
        <v>#REF!</v>
      </c>
      <c r="HC73" s="4">
        <f t="shared" si="235"/>
        <v>1750</v>
      </c>
      <c r="HD73" s="4">
        <f t="shared" si="359"/>
        <v>1750</v>
      </c>
      <c r="HE73" s="4"/>
      <c r="HF73" s="4" t="e">
        <f t="shared" si="236"/>
        <v>#REF!</v>
      </c>
      <c r="HG73" s="4" t="e">
        <f t="shared" si="360"/>
        <v>#REF!</v>
      </c>
      <c r="HH73" s="4"/>
      <c r="HI73" s="4"/>
      <c r="HJ73" s="4" t="e">
        <f t="shared" si="237"/>
        <v>#REF!</v>
      </c>
      <c r="HK73" s="4"/>
      <c r="HL73" s="4" t="e">
        <f t="shared" si="238"/>
        <v>#REF!</v>
      </c>
      <c r="HM73" s="4">
        <v>-346</v>
      </c>
      <c r="HN73" s="4" t="e">
        <f t="shared" si="96"/>
        <v>#REF!</v>
      </c>
      <c r="HO73" s="4" t="e">
        <f t="shared" si="239"/>
        <v>#REF!</v>
      </c>
      <c r="HP73" s="4" t="e">
        <f t="shared" si="361"/>
        <v>#REF!</v>
      </c>
      <c r="HQ73" s="4"/>
      <c r="HR73" s="4" t="e">
        <f t="shared" si="97"/>
        <v>#REF!</v>
      </c>
      <c r="HS73" s="4"/>
      <c r="HT73" s="4" t="e">
        <f t="shared" si="98"/>
        <v>#REF!</v>
      </c>
      <c r="HU73" s="4"/>
      <c r="HV73" s="4" t="e">
        <f t="shared" si="99"/>
        <v>#REF!</v>
      </c>
      <c r="HW73" s="4" t="e">
        <f t="shared" si="100"/>
        <v>#REF!</v>
      </c>
      <c r="HX73" s="4" t="e">
        <f t="shared" si="362"/>
        <v>#REF!</v>
      </c>
      <c r="HY73" s="4"/>
      <c r="HZ73" s="4">
        <v>6000</v>
      </c>
      <c r="IA73" s="4">
        <f t="shared" si="363"/>
        <v>6000</v>
      </c>
      <c r="IB73" s="4"/>
      <c r="IC73" s="4"/>
      <c r="ID73" s="4" t="e">
        <f t="shared" si="240"/>
        <v>#REF!</v>
      </c>
      <c r="IE73" s="4"/>
      <c r="IF73" s="4" t="e">
        <f t="shared" si="241"/>
        <v>#REF!</v>
      </c>
      <c r="IG73" s="4"/>
      <c r="IH73" s="4" t="e">
        <f t="shared" si="242"/>
        <v>#REF!</v>
      </c>
      <c r="II73" s="4"/>
      <c r="IJ73" s="4" t="e">
        <f t="shared" si="243"/>
        <v>#REF!</v>
      </c>
      <c r="IK73" s="4"/>
      <c r="IL73" s="4" t="e">
        <f t="shared" si="244"/>
        <v>#REF!</v>
      </c>
      <c r="IN73" s="4">
        <v>6000</v>
      </c>
      <c r="IO73" s="4">
        <v>6000</v>
      </c>
    </row>
    <row r="74" spans="1:249" ht="29.25" customHeight="1">
      <c r="A74" s="54" t="s">
        <v>508</v>
      </c>
      <c r="B74" s="7" t="s">
        <v>55</v>
      </c>
      <c r="C74" s="7" t="s">
        <v>5</v>
      </c>
      <c r="D74" s="7" t="s">
        <v>7</v>
      </c>
      <c r="E74" s="7" t="s">
        <v>147</v>
      </c>
      <c r="F74" s="7"/>
      <c r="G74" s="6" t="s">
        <v>174</v>
      </c>
      <c r="H74" s="14">
        <v>13100</v>
      </c>
      <c r="I74" s="14"/>
      <c r="J74" s="4" t="e">
        <f>#REF!</f>
        <v>#REF!</v>
      </c>
      <c r="K74" s="4" t="e">
        <f>J74</f>
        <v>#REF!</v>
      </c>
      <c r="L74" s="4"/>
      <c r="M74" s="4" t="e">
        <f>#REF!+J74</f>
        <v>#REF!</v>
      </c>
      <c r="N74" s="4" t="e">
        <f>M74</f>
        <v>#REF!</v>
      </c>
      <c r="O74" s="4"/>
      <c r="P74" s="4" t="e">
        <f>#REF!</f>
        <v>#REF!</v>
      </c>
      <c r="Q74" s="4" t="e">
        <f t="shared" si="369"/>
        <v>#REF!</v>
      </c>
      <c r="R74" s="4"/>
      <c r="S74" s="5" t="e">
        <f t="shared" si="278"/>
        <v>#REF!</v>
      </c>
      <c r="T74" s="5" t="e">
        <f>#REF!</f>
        <v>#REF!</v>
      </c>
      <c r="U74" s="4"/>
      <c r="V74" s="5" t="e">
        <f t="shared" si="46"/>
        <v>#REF!</v>
      </c>
      <c r="W74" s="4"/>
      <c r="X74" s="5" t="e">
        <f t="shared" si="47"/>
        <v>#REF!</v>
      </c>
      <c r="Y74" s="4"/>
      <c r="Z74" s="5" t="e">
        <f t="shared" si="48"/>
        <v>#REF!</v>
      </c>
      <c r="AA74" s="4"/>
      <c r="AB74" s="5" t="e">
        <f t="shared" si="49"/>
        <v>#REF!</v>
      </c>
      <c r="AC74" s="4"/>
      <c r="AD74" s="5" t="e">
        <f t="shared" si="50"/>
        <v>#REF!</v>
      </c>
      <c r="AE74" s="4"/>
      <c r="AF74" s="5" t="e">
        <f t="shared" si="279"/>
        <v>#REF!</v>
      </c>
      <c r="AG74" s="4"/>
      <c r="AH74" s="5" t="e">
        <f t="shared" si="280"/>
        <v>#REF!</v>
      </c>
      <c r="AI74" s="4"/>
      <c r="AJ74" s="5" t="e">
        <f t="shared" si="281"/>
        <v>#REF!</v>
      </c>
      <c r="AK74" s="4">
        <v>2462.4499999999998</v>
      </c>
      <c r="AL74" s="5" t="e">
        <f t="shared" si="282"/>
        <v>#REF!</v>
      </c>
      <c r="AM74" s="4"/>
      <c r="AN74" s="5" t="e">
        <f t="shared" si="283"/>
        <v>#REF!</v>
      </c>
      <c r="AO74" s="4"/>
      <c r="AP74" s="5" t="e">
        <f t="shared" si="284"/>
        <v>#REF!</v>
      </c>
      <c r="AQ74" s="4"/>
      <c r="AR74" s="5" t="e">
        <f t="shared" si="285"/>
        <v>#REF!</v>
      </c>
      <c r="AS74" s="4"/>
      <c r="AT74" s="5" t="e">
        <f t="shared" si="286"/>
        <v>#REF!</v>
      </c>
      <c r="AU74" s="4"/>
      <c r="AV74" s="5" t="e">
        <f t="shared" si="287"/>
        <v>#REF!</v>
      </c>
      <c r="AW74" s="4"/>
      <c r="AX74" s="5" t="e">
        <f t="shared" si="288"/>
        <v>#REF!</v>
      </c>
      <c r="AY74" s="4"/>
      <c r="AZ74" s="5" t="e">
        <f t="shared" si="289"/>
        <v>#REF!</v>
      </c>
      <c r="BA74" s="4"/>
      <c r="BB74" s="5" t="e">
        <f t="shared" si="290"/>
        <v>#REF!</v>
      </c>
      <c r="BC74" s="4"/>
      <c r="BD74" s="5" t="e">
        <f t="shared" si="291"/>
        <v>#REF!</v>
      </c>
      <c r="BE74" s="4"/>
      <c r="BF74" s="5" t="e">
        <f t="shared" si="292"/>
        <v>#REF!</v>
      </c>
      <c r="BG74" s="4"/>
      <c r="BH74" s="5" t="e">
        <f t="shared" si="293"/>
        <v>#REF!</v>
      </c>
      <c r="BI74" s="4"/>
      <c r="BJ74" s="4"/>
      <c r="BK74" s="5" t="e">
        <f t="shared" si="294"/>
        <v>#REF!</v>
      </c>
      <c r="BL74" s="4" t="e">
        <f t="shared" si="349"/>
        <v>#REF!</v>
      </c>
      <c r="BM74" s="4"/>
      <c r="BN74" s="4">
        <f t="shared" si="52"/>
        <v>2462.4499999999998</v>
      </c>
      <c r="BO74" s="4">
        <f t="shared" si="350"/>
        <v>2462.4499999999998</v>
      </c>
      <c r="BP74" s="4"/>
      <c r="BQ74" s="4" t="e">
        <f t="shared" si="15"/>
        <v>#REF!</v>
      </c>
      <c r="BR74" s="4" t="e">
        <f t="shared" si="351"/>
        <v>#REF!</v>
      </c>
      <c r="BS74" s="4"/>
      <c r="BT74" s="4" t="e">
        <f t="shared" si="295"/>
        <v>#REF!</v>
      </c>
      <c r="BU74" s="4"/>
      <c r="BV74" s="4" t="e">
        <f t="shared" si="53"/>
        <v>#REF!</v>
      </c>
      <c r="BW74" s="4" t="e">
        <f t="shared" si="352"/>
        <v>#REF!</v>
      </c>
      <c r="BX74" s="4"/>
      <c r="BY74" s="4"/>
      <c r="BZ74" s="5" t="e">
        <f t="shared" si="200"/>
        <v>#REF!</v>
      </c>
      <c r="CA74" s="4"/>
      <c r="CB74" s="5" t="e">
        <f t="shared" si="296"/>
        <v>#REF!</v>
      </c>
      <c r="CC74" s="4"/>
      <c r="CD74" s="5" t="e">
        <f t="shared" si="297"/>
        <v>#REF!</v>
      </c>
      <c r="CE74" s="4"/>
      <c r="CF74" s="5" t="e">
        <f t="shared" si="298"/>
        <v>#REF!</v>
      </c>
      <c r="CG74" s="4"/>
      <c r="CH74" s="5" t="e">
        <f t="shared" si="299"/>
        <v>#REF!</v>
      </c>
      <c r="CI74" s="4"/>
      <c r="CJ74" s="5" t="e">
        <f t="shared" si="300"/>
        <v>#REF!</v>
      </c>
      <c r="CK74" s="4"/>
      <c r="CL74" s="5" t="e">
        <f t="shared" si="301"/>
        <v>#REF!</v>
      </c>
      <c r="CM74" s="4"/>
      <c r="CN74" s="5" t="e">
        <f t="shared" si="302"/>
        <v>#REF!</v>
      </c>
      <c r="CO74" s="4"/>
      <c r="CP74" s="5" t="e">
        <f t="shared" si="303"/>
        <v>#REF!</v>
      </c>
      <c r="CQ74" s="4"/>
      <c r="CR74" s="5" t="e">
        <f t="shared" si="304"/>
        <v>#REF!</v>
      </c>
      <c r="CS74" s="4"/>
      <c r="CT74" s="5" t="e">
        <f t="shared" si="305"/>
        <v>#REF!</v>
      </c>
      <c r="CU74" s="4"/>
      <c r="CV74" s="5" t="e">
        <f t="shared" si="306"/>
        <v>#REF!</v>
      </c>
      <c r="CW74" s="4"/>
      <c r="CX74" s="5" t="e">
        <f t="shared" si="307"/>
        <v>#REF!</v>
      </c>
      <c r="CY74" s="4"/>
      <c r="CZ74" s="5" t="e">
        <f t="shared" si="308"/>
        <v>#REF!</v>
      </c>
      <c r="DA74" s="4"/>
      <c r="DB74" s="5" t="e">
        <f t="shared" si="309"/>
        <v>#REF!</v>
      </c>
      <c r="DC74" s="4"/>
      <c r="DD74" s="5" t="e">
        <f t="shared" si="310"/>
        <v>#REF!</v>
      </c>
      <c r="DE74" s="4"/>
      <c r="DF74" s="5" t="e">
        <f t="shared" si="311"/>
        <v>#REF!</v>
      </c>
      <c r="DG74" s="4"/>
      <c r="DH74" s="5" t="e">
        <f t="shared" si="312"/>
        <v>#REF!</v>
      </c>
      <c r="DI74" s="4"/>
      <c r="DJ74" s="5" t="e">
        <f t="shared" si="313"/>
        <v>#REF!</v>
      </c>
      <c r="DK74" s="4"/>
      <c r="DL74" s="5" t="e">
        <f t="shared" si="314"/>
        <v>#REF!</v>
      </c>
      <c r="DM74" s="4"/>
      <c r="DN74" s="5" t="e">
        <f t="shared" si="315"/>
        <v>#REF!</v>
      </c>
      <c r="DO74" s="4"/>
      <c r="DP74" s="5"/>
      <c r="DQ74" s="5" t="e">
        <f t="shared" si="316"/>
        <v>#REF!</v>
      </c>
      <c r="DR74" s="4">
        <f t="shared" si="55"/>
        <v>0</v>
      </c>
      <c r="DS74" s="4">
        <f t="shared" si="353"/>
        <v>0</v>
      </c>
      <c r="DT74" s="4"/>
      <c r="DU74" s="4" t="e">
        <f t="shared" si="364"/>
        <v>#REF!</v>
      </c>
      <c r="DV74" s="4" t="e">
        <f t="shared" si="354"/>
        <v>#REF!</v>
      </c>
      <c r="DW74" s="4"/>
      <c r="DX74" s="4"/>
      <c r="DY74" s="4" t="e">
        <f t="shared" si="201"/>
        <v>#REF!</v>
      </c>
      <c r="DZ74" s="4"/>
      <c r="EA74" s="4" t="e">
        <f t="shared" si="202"/>
        <v>#REF!</v>
      </c>
      <c r="EB74" s="4"/>
      <c r="EC74" s="4" t="e">
        <f t="shared" si="203"/>
        <v>#REF!</v>
      </c>
      <c r="ED74" s="4"/>
      <c r="EE74" s="4" t="e">
        <f t="shared" si="317"/>
        <v>#REF!</v>
      </c>
      <c r="EF74" s="4"/>
      <c r="EG74" s="4" t="e">
        <f t="shared" si="318"/>
        <v>#REF!</v>
      </c>
      <c r="EH74" s="4"/>
      <c r="EI74" s="4" t="e">
        <f t="shared" si="319"/>
        <v>#REF!</v>
      </c>
      <c r="EJ74" s="4"/>
      <c r="EK74" s="4" t="e">
        <f t="shared" si="320"/>
        <v>#REF!</v>
      </c>
      <c r="EL74" s="4"/>
      <c r="EM74" s="4" t="e">
        <f t="shared" si="321"/>
        <v>#REF!</v>
      </c>
      <c r="EN74" s="4"/>
      <c r="EO74" s="4" t="e">
        <f t="shared" si="322"/>
        <v>#REF!</v>
      </c>
      <c r="EP74" s="4"/>
      <c r="EQ74" s="4" t="e">
        <f t="shared" si="323"/>
        <v>#REF!</v>
      </c>
      <c r="ER74" s="4"/>
      <c r="ES74" s="4">
        <f t="shared" si="355"/>
        <v>0</v>
      </c>
      <c r="ET74" s="4"/>
      <c r="EU74" s="4" t="e">
        <f t="shared" si="66"/>
        <v>#REF!</v>
      </c>
      <c r="EV74" s="4"/>
      <c r="EW74" s="4" t="e">
        <f t="shared" si="324"/>
        <v>#REF!</v>
      </c>
      <c r="EX74" s="4"/>
      <c r="EY74" s="4" t="e">
        <f t="shared" si="325"/>
        <v>#REF!</v>
      </c>
      <c r="EZ74" s="4"/>
      <c r="FA74" s="4" t="e">
        <f t="shared" si="326"/>
        <v>#REF!</v>
      </c>
      <c r="FB74" s="4"/>
      <c r="FC74" s="4" t="e">
        <f t="shared" si="327"/>
        <v>#REF!</v>
      </c>
      <c r="FD74" s="4"/>
      <c r="FE74" s="4" t="e">
        <f t="shared" si="328"/>
        <v>#REF!</v>
      </c>
      <c r="FF74" s="4"/>
      <c r="FG74" s="4" t="e">
        <f t="shared" si="329"/>
        <v>#REF!</v>
      </c>
      <c r="FH74" s="4"/>
      <c r="FI74" s="4" t="e">
        <f t="shared" si="330"/>
        <v>#REF!</v>
      </c>
      <c r="FJ74" s="4">
        <f t="shared" si="74"/>
        <v>0</v>
      </c>
      <c r="FK74" s="4">
        <f t="shared" si="356"/>
        <v>0</v>
      </c>
      <c r="FL74" s="4"/>
      <c r="FM74" s="4" t="e">
        <f t="shared" si="75"/>
        <v>#REF!</v>
      </c>
      <c r="FN74" s="4" t="e">
        <f t="shared" si="357"/>
        <v>#REF!</v>
      </c>
      <c r="FO74" s="4"/>
      <c r="FP74" s="4"/>
      <c r="FQ74" s="4" t="e">
        <f t="shared" si="76"/>
        <v>#REF!</v>
      </c>
      <c r="FR74" s="4"/>
      <c r="FS74" s="4" t="e">
        <f t="shared" si="331"/>
        <v>#REF!</v>
      </c>
      <c r="FT74" s="4"/>
      <c r="FU74" s="4" t="e">
        <f t="shared" si="332"/>
        <v>#REF!</v>
      </c>
      <c r="FV74" s="4"/>
      <c r="FW74" s="4" t="e">
        <f t="shared" si="333"/>
        <v>#REF!</v>
      </c>
      <c r="FX74" s="4" t="e">
        <f t="shared" si="221"/>
        <v>#REF!</v>
      </c>
      <c r="FY74" s="4" t="e">
        <f t="shared" si="358"/>
        <v>#REF!</v>
      </c>
      <c r="FZ74" s="4"/>
      <c r="GA74" s="4"/>
      <c r="GB74" s="4" t="e">
        <f t="shared" si="365"/>
        <v>#REF!</v>
      </c>
      <c r="GC74" s="4"/>
      <c r="GD74" s="4" t="e">
        <f t="shared" si="334"/>
        <v>#REF!</v>
      </c>
      <c r="GE74" s="4"/>
      <c r="GF74" s="4" t="e">
        <f t="shared" si="335"/>
        <v>#REF!</v>
      </c>
      <c r="GG74" s="4"/>
      <c r="GH74" s="4" t="e">
        <f t="shared" si="336"/>
        <v>#REF!</v>
      </c>
      <c r="GI74" s="4"/>
      <c r="GJ74" s="4" t="e">
        <f t="shared" si="337"/>
        <v>#REF!</v>
      </c>
      <c r="GK74" s="4"/>
      <c r="GL74" s="4" t="e">
        <f t="shared" si="338"/>
        <v>#REF!</v>
      </c>
      <c r="GM74" s="4"/>
      <c r="GN74" s="4" t="e">
        <f t="shared" si="339"/>
        <v>#REF!</v>
      </c>
      <c r="GO74" s="4"/>
      <c r="GP74" s="4" t="e">
        <f t="shared" si="340"/>
        <v>#REF!</v>
      </c>
      <c r="GQ74" s="4"/>
      <c r="GR74" s="4" t="e">
        <f t="shared" si="341"/>
        <v>#REF!</v>
      </c>
      <c r="GS74" s="4"/>
      <c r="GT74" s="4" t="e">
        <f t="shared" si="342"/>
        <v>#REF!</v>
      </c>
      <c r="GU74" s="4"/>
      <c r="GV74" s="4" t="e">
        <f t="shared" si="343"/>
        <v>#REF!</v>
      </c>
      <c r="GW74" s="4"/>
      <c r="GX74" s="4" t="e">
        <f t="shared" si="344"/>
        <v>#REF!</v>
      </c>
      <c r="GY74" s="4"/>
      <c r="GZ74" s="4" t="e">
        <f t="shared" si="345"/>
        <v>#REF!</v>
      </c>
      <c r="HA74" s="4"/>
      <c r="HB74" s="4" t="e">
        <f t="shared" si="346"/>
        <v>#REF!</v>
      </c>
      <c r="HC74" s="4">
        <f t="shared" si="235"/>
        <v>0</v>
      </c>
      <c r="HD74" s="4">
        <f t="shared" si="359"/>
        <v>0</v>
      </c>
      <c r="HE74" s="4"/>
      <c r="HF74" s="4" t="e">
        <f t="shared" si="236"/>
        <v>#REF!</v>
      </c>
      <c r="HG74" s="4" t="e">
        <f t="shared" si="360"/>
        <v>#REF!</v>
      </c>
      <c r="HH74" s="4"/>
      <c r="HI74" s="4"/>
      <c r="HJ74" s="4" t="e">
        <f t="shared" si="237"/>
        <v>#REF!</v>
      </c>
      <c r="HK74" s="4"/>
      <c r="HL74" s="4" t="e">
        <f t="shared" si="238"/>
        <v>#REF!</v>
      </c>
      <c r="HM74" s="4">
        <v>22900</v>
      </c>
      <c r="HN74" s="4" t="e">
        <f t="shared" si="96"/>
        <v>#REF!</v>
      </c>
      <c r="HO74" s="4" t="e">
        <f t="shared" si="239"/>
        <v>#REF!</v>
      </c>
      <c r="HP74" s="4" t="e">
        <f t="shared" si="361"/>
        <v>#REF!</v>
      </c>
      <c r="HQ74" s="4"/>
      <c r="HR74" s="4" t="e">
        <f t="shared" si="97"/>
        <v>#REF!</v>
      </c>
      <c r="HS74" s="4"/>
      <c r="HT74" s="4" t="e">
        <f t="shared" si="98"/>
        <v>#REF!</v>
      </c>
      <c r="HU74" s="4"/>
      <c r="HV74" s="4" t="e">
        <f t="shared" si="99"/>
        <v>#REF!</v>
      </c>
      <c r="HW74" s="4" t="e">
        <f t="shared" si="100"/>
        <v>#REF!</v>
      </c>
      <c r="HX74" s="4" t="e">
        <f t="shared" si="362"/>
        <v>#REF!</v>
      </c>
      <c r="HY74" s="4"/>
      <c r="HZ74" s="4">
        <v>0</v>
      </c>
      <c r="IA74" s="4">
        <v>0</v>
      </c>
      <c r="IB74" s="4">
        <v>0</v>
      </c>
      <c r="IC74" s="4">
        <v>0</v>
      </c>
      <c r="ID74" s="4">
        <v>0</v>
      </c>
      <c r="IE74" s="4">
        <v>0</v>
      </c>
      <c r="IF74" s="4">
        <v>0</v>
      </c>
      <c r="IG74" s="4">
        <v>0</v>
      </c>
      <c r="IH74" s="4">
        <v>0</v>
      </c>
      <c r="II74" s="4">
        <v>0</v>
      </c>
      <c r="IJ74" s="4">
        <v>0</v>
      </c>
      <c r="IK74" s="4">
        <v>0</v>
      </c>
      <c r="IL74" s="4">
        <v>0</v>
      </c>
      <c r="IM74" s="4">
        <v>0</v>
      </c>
      <c r="IN74" s="4">
        <v>0</v>
      </c>
      <c r="IO74" s="4">
        <v>0</v>
      </c>
    </row>
    <row r="75" spans="1:249" ht="16.5" customHeight="1">
      <c r="A75" s="54" t="s">
        <v>177</v>
      </c>
      <c r="B75" s="7" t="s">
        <v>55</v>
      </c>
      <c r="C75" s="7" t="s">
        <v>5</v>
      </c>
      <c r="D75" s="7" t="s">
        <v>7</v>
      </c>
      <c r="E75" s="7" t="s">
        <v>147</v>
      </c>
      <c r="F75" s="7"/>
      <c r="G75" s="6" t="s">
        <v>174</v>
      </c>
      <c r="H75" s="14" t="s">
        <v>200</v>
      </c>
      <c r="I75" s="14"/>
      <c r="J75" s="4" t="e">
        <f>#REF!</f>
        <v>#REF!</v>
      </c>
      <c r="K75" s="4" t="e">
        <f t="shared" si="366"/>
        <v>#REF!</v>
      </c>
      <c r="L75" s="4"/>
      <c r="M75" s="4" t="e">
        <f>#REF!+J75</f>
        <v>#REF!</v>
      </c>
      <c r="N75" s="4" t="e">
        <f t="shared" si="347"/>
        <v>#REF!</v>
      </c>
      <c r="O75" s="4"/>
      <c r="P75" s="4" t="e">
        <f>#REF!</f>
        <v>#REF!</v>
      </c>
      <c r="Q75" s="4" t="e">
        <f t="shared" si="369"/>
        <v>#REF!</v>
      </c>
      <c r="R75" s="4"/>
      <c r="S75" s="5" t="e">
        <f t="shared" si="278"/>
        <v>#REF!</v>
      </c>
      <c r="T75" s="5" t="e">
        <f>#REF!</f>
        <v>#REF!</v>
      </c>
      <c r="U75" s="4"/>
      <c r="V75" s="5" t="e">
        <f t="shared" si="46"/>
        <v>#REF!</v>
      </c>
      <c r="W75" s="4"/>
      <c r="X75" s="5" t="e">
        <f t="shared" si="47"/>
        <v>#REF!</v>
      </c>
      <c r="Y75" s="4"/>
      <c r="Z75" s="5" t="e">
        <f t="shared" si="48"/>
        <v>#REF!</v>
      </c>
      <c r="AA75" s="4"/>
      <c r="AB75" s="5" t="e">
        <f t="shared" si="49"/>
        <v>#REF!</v>
      </c>
      <c r="AC75" s="4"/>
      <c r="AD75" s="5" t="e">
        <f t="shared" si="50"/>
        <v>#REF!</v>
      </c>
      <c r="AE75" s="4"/>
      <c r="AF75" s="5" t="e">
        <f t="shared" si="279"/>
        <v>#REF!</v>
      </c>
      <c r="AG75" s="4"/>
      <c r="AH75" s="5" t="e">
        <f t="shared" si="280"/>
        <v>#REF!</v>
      </c>
      <c r="AI75" s="4">
        <v>12000</v>
      </c>
      <c r="AJ75" s="5" t="e">
        <f t="shared" si="281"/>
        <v>#REF!</v>
      </c>
      <c r="AK75" s="4"/>
      <c r="AL75" s="5" t="e">
        <f t="shared" si="282"/>
        <v>#REF!</v>
      </c>
      <c r="AM75" s="4"/>
      <c r="AN75" s="5" t="e">
        <f t="shared" si="283"/>
        <v>#REF!</v>
      </c>
      <c r="AO75" s="4">
        <v>2742</v>
      </c>
      <c r="AP75" s="5" t="e">
        <f t="shared" si="284"/>
        <v>#REF!</v>
      </c>
      <c r="AQ75" s="4"/>
      <c r="AR75" s="5" t="e">
        <f t="shared" si="285"/>
        <v>#REF!</v>
      </c>
      <c r="AS75" s="4"/>
      <c r="AT75" s="5" t="e">
        <f t="shared" si="286"/>
        <v>#REF!</v>
      </c>
      <c r="AU75" s="4"/>
      <c r="AV75" s="5" t="e">
        <f t="shared" si="287"/>
        <v>#REF!</v>
      </c>
      <c r="AW75" s="4"/>
      <c r="AX75" s="5" t="e">
        <f t="shared" si="288"/>
        <v>#REF!</v>
      </c>
      <c r="AY75" s="4"/>
      <c r="AZ75" s="5" t="e">
        <f t="shared" si="289"/>
        <v>#REF!</v>
      </c>
      <c r="BA75" s="4"/>
      <c r="BB75" s="5" t="e">
        <f t="shared" si="290"/>
        <v>#REF!</v>
      </c>
      <c r="BC75" s="4"/>
      <c r="BD75" s="5" t="e">
        <f t="shared" si="291"/>
        <v>#REF!</v>
      </c>
      <c r="BE75" s="4"/>
      <c r="BF75" s="5" t="e">
        <f t="shared" si="292"/>
        <v>#REF!</v>
      </c>
      <c r="BG75" s="4"/>
      <c r="BH75" s="5" t="e">
        <f t="shared" si="293"/>
        <v>#REF!</v>
      </c>
      <c r="BI75" s="4"/>
      <c r="BJ75" s="4"/>
      <c r="BK75" s="5" t="e">
        <f t="shared" si="294"/>
        <v>#REF!</v>
      </c>
      <c r="BL75" s="4" t="e">
        <f t="shared" si="349"/>
        <v>#REF!</v>
      </c>
      <c r="BM75" s="4"/>
      <c r="BN75" s="4">
        <f t="shared" si="52"/>
        <v>14742</v>
      </c>
      <c r="BO75" s="4">
        <f t="shared" si="350"/>
        <v>14742</v>
      </c>
      <c r="BP75" s="4"/>
      <c r="BQ75" s="4" t="e">
        <f t="shared" si="15"/>
        <v>#REF!</v>
      </c>
      <c r="BR75" s="4" t="e">
        <f t="shared" si="351"/>
        <v>#REF!</v>
      </c>
      <c r="BS75" s="4"/>
      <c r="BT75" s="4" t="e">
        <f t="shared" si="295"/>
        <v>#REF!</v>
      </c>
      <c r="BU75" s="4">
        <v>-36000</v>
      </c>
      <c r="BV75" s="4" t="e">
        <f t="shared" si="53"/>
        <v>#REF!</v>
      </c>
      <c r="BW75" s="4" t="e">
        <f t="shared" si="352"/>
        <v>#REF!</v>
      </c>
      <c r="BX75" s="4"/>
      <c r="BY75" s="4"/>
      <c r="BZ75" s="5" t="e">
        <f t="shared" si="200"/>
        <v>#REF!</v>
      </c>
      <c r="CA75" s="4"/>
      <c r="CB75" s="5" t="e">
        <f t="shared" si="296"/>
        <v>#REF!</v>
      </c>
      <c r="CC75" s="4"/>
      <c r="CD75" s="5" t="e">
        <f t="shared" si="297"/>
        <v>#REF!</v>
      </c>
      <c r="CE75" s="4"/>
      <c r="CF75" s="5" t="e">
        <f t="shared" si="298"/>
        <v>#REF!</v>
      </c>
      <c r="CG75" s="4"/>
      <c r="CH75" s="5" t="e">
        <f t="shared" si="299"/>
        <v>#REF!</v>
      </c>
      <c r="CI75" s="4"/>
      <c r="CJ75" s="5" t="e">
        <f t="shared" si="300"/>
        <v>#REF!</v>
      </c>
      <c r="CK75" s="4"/>
      <c r="CL75" s="5" t="e">
        <f t="shared" si="301"/>
        <v>#REF!</v>
      </c>
      <c r="CM75" s="4"/>
      <c r="CN75" s="5" t="e">
        <f t="shared" si="302"/>
        <v>#REF!</v>
      </c>
      <c r="CO75" s="4"/>
      <c r="CP75" s="5" t="e">
        <f t="shared" si="303"/>
        <v>#REF!</v>
      </c>
      <c r="CQ75" s="4"/>
      <c r="CR75" s="5" t="e">
        <f t="shared" si="304"/>
        <v>#REF!</v>
      </c>
      <c r="CS75" s="4">
        <v>12700</v>
      </c>
      <c r="CT75" s="5" t="e">
        <f t="shared" si="305"/>
        <v>#REF!</v>
      </c>
      <c r="CU75" s="4"/>
      <c r="CV75" s="5" t="e">
        <f t="shared" si="306"/>
        <v>#REF!</v>
      </c>
      <c r="CW75" s="4"/>
      <c r="CX75" s="5" t="e">
        <f t="shared" si="307"/>
        <v>#REF!</v>
      </c>
      <c r="CY75" s="4"/>
      <c r="CZ75" s="5" t="e">
        <f t="shared" si="308"/>
        <v>#REF!</v>
      </c>
      <c r="DA75" s="4"/>
      <c r="DB75" s="5" t="e">
        <f t="shared" si="309"/>
        <v>#REF!</v>
      </c>
      <c r="DC75" s="4">
        <v>6000</v>
      </c>
      <c r="DD75" s="5" t="e">
        <f t="shared" si="310"/>
        <v>#REF!</v>
      </c>
      <c r="DE75" s="4"/>
      <c r="DF75" s="5" t="e">
        <f t="shared" si="311"/>
        <v>#REF!</v>
      </c>
      <c r="DG75" s="4"/>
      <c r="DH75" s="5" t="e">
        <f t="shared" si="312"/>
        <v>#REF!</v>
      </c>
      <c r="DI75" s="4"/>
      <c r="DJ75" s="5" t="e">
        <f t="shared" si="313"/>
        <v>#REF!</v>
      </c>
      <c r="DK75" s="4">
        <v>4000</v>
      </c>
      <c r="DL75" s="5" t="e">
        <f t="shared" si="314"/>
        <v>#REF!</v>
      </c>
      <c r="DM75" s="4"/>
      <c r="DN75" s="5" t="e">
        <f t="shared" si="315"/>
        <v>#REF!</v>
      </c>
      <c r="DO75" s="4"/>
      <c r="DP75" s="5"/>
      <c r="DQ75" s="5" t="e">
        <f t="shared" si="316"/>
        <v>#REF!</v>
      </c>
      <c r="DR75" s="4">
        <f t="shared" si="55"/>
        <v>22700</v>
      </c>
      <c r="DS75" s="4">
        <f t="shared" si="353"/>
        <v>22700</v>
      </c>
      <c r="DT75" s="4"/>
      <c r="DU75" s="4" t="e">
        <f t="shared" si="364"/>
        <v>#REF!</v>
      </c>
      <c r="DV75" s="4" t="e">
        <f t="shared" si="354"/>
        <v>#REF!</v>
      </c>
      <c r="DW75" s="4"/>
      <c r="DX75" s="4"/>
      <c r="DY75" s="4" t="e">
        <f t="shared" si="201"/>
        <v>#REF!</v>
      </c>
      <c r="DZ75" s="4"/>
      <c r="EA75" s="4" t="e">
        <f t="shared" si="202"/>
        <v>#REF!</v>
      </c>
      <c r="EB75" s="4"/>
      <c r="EC75" s="4" t="e">
        <f t="shared" si="203"/>
        <v>#REF!</v>
      </c>
      <c r="ED75" s="4"/>
      <c r="EE75" s="4" t="e">
        <f t="shared" si="317"/>
        <v>#REF!</v>
      </c>
      <c r="EF75" s="4"/>
      <c r="EG75" s="4" t="e">
        <f t="shared" si="318"/>
        <v>#REF!</v>
      </c>
      <c r="EH75" s="4"/>
      <c r="EI75" s="4" t="e">
        <f t="shared" si="319"/>
        <v>#REF!</v>
      </c>
      <c r="EJ75" s="4"/>
      <c r="EK75" s="4" t="e">
        <f t="shared" si="320"/>
        <v>#REF!</v>
      </c>
      <c r="EL75" s="4">
        <v>18400</v>
      </c>
      <c r="EM75" s="4" t="e">
        <f t="shared" si="321"/>
        <v>#REF!</v>
      </c>
      <c r="EN75" s="4"/>
      <c r="EO75" s="4" t="e">
        <f t="shared" si="322"/>
        <v>#REF!</v>
      </c>
      <c r="EP75" s="4"/>
      <c r="EQ75" s="4" t="e">
        <f t="shared" si="323"/>
        <v>#REF!</v>
      </c>
      <c r="ER75" s="4">
        <f>20000-4000</f>
        <v>16000</v>
      </c>
      <c r="ES75" s="4">
        <f t="shared" si="355"/>
        <v>16000</v>
      </c>
      <c r="ET75" s="4"/>
      <c r="EU75" s="4" t="e">
        <f t="shared" si="66"/>
        <v>#REF!</v>
      </c>
      <c r="EV75" s="4">
        <v>450</v>
      </c>
      <c r="EW75" s="4" t="e">
        <f t="shared" si="324"/>
        <v>#REF!</v>
      </c>
      <c r="EX75" s="4">
        <v>13780</v>
      </c>
      <c r="EY75" s="4" t="e">
        <f t="shared" si="325"/>
        <v>#REF!</v>
      </c>
      <c r="EZ75" s="4"/>
      <c r="FA75" s="4" t="e">
        <f t="shared" si="326"/>
        <v>#REF!</v>
      </c>
      <c r="FB75" s="4"/>
      <c r="FC75" s="4" t="e">
        <f t="shared" si="327"/>
        <v>#REF!</v>
      </c>
      <c r="FD75" s="4"/>
      <c r="FE75" s="4" t="e">
        <f t="shared" si="328"/>
        <v>#REF!</v>
      </c>
      <c r="FF75" s="4"/>
      <c r="FG75" s="4" t="e">
        <f t="shared" si="329"/>
        <v>#REF!</v>
      </c>
      <c r="FH75" s="4"/>
      <c r="FI75" s="4" t="e">
        <f t="shared" si="330"/>
        <v>#REF!</v>
      </c>
      <c r="FJ75" s="4">
        <f t="shared" si="74"/>
        <v>32630</v>
      </c>
      <c r="FK75" s="4">
        <f t="shared" si="356"/>
        <v>32630</v>
      </c>
      <c r="FL75" s="4"/>
      <c r="FM75" s="4" t="e">
        <f t="shared" si="75"/>
        <v>#REF!</v>
      </c>
      <c r="FN75" s="4" t="e">
        <f t="shared" si="357"/>
        <v>#REF!</v>
      </c>
      <c r="FO75" s="4"/>
      <c r="FP75" s="4"/>
      <c r="FQ75" s="4" t="e">
        <f t="shared" si="76"/>
        <v>#REF!</v>
      </c>
      <c r="FR75" s="4"/>
      <c r="FS75" s="4" t="e">
        <f t="shared" si="331"/>
        <v>#REF!</v>
      </c>
      <c r="FT75" s="4"/>
      <c r="FU75" s="4" t="e">
        <f t="shared" si="332"/>
        <v>#REF!</v>
      </c>
      <c r="FV75" s="4"/>
      <c r="FW75" s="4" t="e">
        <f t="shared" si="333"/>
        <v>#REF!</v>
      </c>
      <c r="FX75" s="4" t="e">
        <f t="shared" si="221"/>
        <v>#REF!</v>
      </c>
      <c r="FY75" s="4" t="e">
        <f t="shared" si="358"/>
        <v>#REF!</v>
      </c>
      <c r="FZ75" s="4"/>
      <c r="GA75" s="4"/>
      <c r="GB75" s="4" t="e">
        <f t="shared" si="365"/>
        <v>#REF!</v>
      </c>
      <c r="GC75" s="4">
        <v>14500</v>
      </c>
      <c r="GD75" s="4" t="e">
        <f t="shared" si="334"/>
        <v>#REF!</v>
      </c>
      <c r="GE75" s="4">
        <v>7125</v>
      </c>
      <c r="GF75" s="4" t="e">
        <f t="shared" si="335"/>
        <v>#REF!</v>
      </c>
      <c r="GG75" s="4">
        <v>5000</v>
      </c>
      <c r="GH75" s="4" t="e">
        <f t="shared" si="336"/>
        <v>#REF!</v>
      </c>
      <c r="GI75" s="4"/>
      <c r="GJ75" s="4" t="e">
        <f t="shared" si="337"/>
        <v>#REF!</v>
      </c>
      <c r="GK75" s="4">
        <v>800</v>
      </c>
      <c r="GL75" s="4" t="e">
        <f t="shared" si="338"/>
        <v>#REF!</v>
      </c>
      <c r="GM75" s="4"/>
      <c r="GN75" s="4" t="e">
        <f t="shared" si="339"/>
        <v>#REF!</v>
      </c>
      <c r="GO75" s="4"/>
      <c r="GP75" s="4" t="e">
        <f t="shared" si="340"/>
        <v>#REF!</v>
      </c>
      <c r="GQ75" s="4"/>
      <c r="GR75" s="4" t="e">
        <f t="shared" si="341"/>
        <v>#REF!</v>
      </c>
      <c r="GS75" s="4"/>
      <c r="GT75" s="4" t="e">
        <f t="shared" si="342"/>
        <v>#REF!</v>
      </c>
      <c r="GU75" s="4"/>
      <c r="GV75" s="4" t="e">
        <f t="shared" si="343"/>
        <v>#REF!</v>
      </c>
      <c r="GW75" s="4"/>
      <c r="GX75" s="4" t="e">
        <f t="shared" si="344"/>
        <v>#REF!</v>
      </c>
      <c r="GY75" s="4"/>
      <c r="GZ75" s="4" t="e">
        <f t="shared" si="345"/>
        <v>#REF!</v>
      </c>
      <c r="HA75" s="4"/>
      <c r="HB75" s="4" t="e">
        <f t="shared" si="346"/>
        <v>#REF!</v>
      </c>
      <c r="HC75" s="4">
        <f t="shared" si="235"/>
        <v>27425</v>
      </c>
      <c r="HD75" s="4">
        <f t="shared" si="359"/>
        <v>27425</v>
      </c>
      <c r="HE75" s="4"/>
      <c r="HF75" s="4" t="e">
        <f t="shared" si="236"/>
        <v>#REF!</v>
      </c>
      <c r="HG75" s="4" t="e">
        <f t="shared" si="360"/>
        <v>#REF!</v>
      </c>
      <c r="HH75" s="4"/>
      <c r="HI75" s="4"/>
      <c r="HJ75" s="4" t="e">
        <f t="shared" si="237"/>
        <v>#REF!</v>
      </c>
      <c r="HK75" s="4"/>
      <c r="HL75" s="4" t="e">
        <f t="shared" si="238"/>
        <v>#REF!</v>
      </c>
      <c r="HM75" s="4">
        <f>-39+30656</f>
        <v>30617</v>
      </c>
      <c r="HN75" s="4" t="e">
        <f t="shared" si="96"/>
        <v>#REF!</v>
      </c>
      <c r="HO75" s="4" t="e">
        <f t="shared" si="239"/>
        <v>#REF!</v>
      </c>
      <c r="HP75" s="4" t="e">
        <f t="shared" si="361"/>
        <v>#REF!</v>
      </c>
      <c r="HQ75" s="4"/>
      <c r="HR75" s="4" t="e">
        <f t="shared" si="97"/>
        <v>#REF!</v>
      </c>
      <c r="HS75" s="4">
        <v>8662</v>
      </c>
      <c r="HT75" s="4" t="e">
        <f>HN75-HS75</f>
        <v>#REF!</v>
      </c>
      <c r="HU75" s="4"/>
      <c r="HV75" s="4" t="e">
        <f t="shared" si="99"/>
        <v>#REF!</v>
      </c>
      <c r="HW75" s="4" t="e">
        <f t="shared" si="100"/>
        <v>#REF!</v>
      </c>
      <c r="HX75" s="4" t="e">
        <f t="shared" si="362"/>
        <v>#REF!</v>
      </c>
      <c r="HY75" s="4"/>
      <c r="HZ75" s="4">
        <v>290000</v>
      </c>
      <c r="IA75" s="4">
        <f t="shared" si="363"/>
        <v>290000</v>
      </c>
      <c r="IB75" s="4"/>
      <c r="IC75" s="4"/>
      <c r="ID75" s="4" t="e">
        <f t="shared" si="240"/>
        <v>#REF!</v>
      </c>
      <c r="IE75" s="4"/>
      <c r="IF75" s="4" t="e">
        <f t="shared" si="241"/>
        <v>#REF!</v>
      </c>
      <c r="IG75" s="4">
        <v>5350</v>
      </c>
      <c r="IH75" s="4" t="e">
        <f t="shared" si="242"/>
        <v>#REF!</v>
      </c>
      <c r="II75" s="4"/>
      <c r="IJ75" s="4" t="e">
        <f t="shared" si="243"/>
        <v>#REF!</v>
      </c>
      <c r="IK75" s="4"/>
      <c r="IL75" s="4" t="e">
        <f t="shared" si="244"/>
        <v>#REF!</v>
      </c>
      <c r="IN75" s="4">
        <v>350000</v>
      </c>
      <c r="IO75" s="4">
        <v>350000</v>
      </c>
    </row>
    <row r="76" spans="1:249" ht="16.5" customHeight="1">
      <c r="A76" s="54" t="s">
        <v>499</v>
      </c>
      <c r="B76" s="7" t="s">
        <v>55</v>
      </c>
      <c r="C76" s="7" t="s">
        <v>5</v>
      </c>
      <c r="D76" s="7" t="s">
        <v>7</v>
      </c>
      <c r="E76" s="7" t="s">
        <v>147</v>
      </c>
      <c r="F76" s="7" t="s">
        <v>24</v>
      </c>
      <c r="G76" s="6" t="s">
        <v>500</v>
      </c>
      <c r="H76" s="14"/>
      <c r="I76" s="14"/>
      <c r="J76" s="4"/>
      <c r="K76" s="4"/>
      <c r="L76" s="4"/>
      <c r="M76" s="4"/>
      <c r="N76" s="4"/>
      <c r="O76" s="4"/>
      <c r="P76" s="4"/>
      <c r="Q76" s="4"/>
      <c r="R76" s="4"/>
      <c r="S76" s="5"/>
      <c r="T76" s="5"/>
      <c r="U76" s="4"/>
      <c r="V76" s="5"/>
      <c r="W76" s="4"/>
      <c r="X76" s="5"/>
      <c r="Y76" s="4"/>
      <c r="Z76" s="5"/>
      <c r="AA76" s="4"/>
      <c r="AB76" s="5"/>
      <c r="AC76" s="4"/>
      <c r="AD76" s="5"/>
      <c r="AE76" s="4"/>
      <c r="AF76" s="5"/>
      <c r="AG76" s="4"/>
      <c r="AH76" s="5"/>
      <c r="AI76" s="4"/>
      <c r="AJ76" s="5"/>
      <c r="AK76" s="4"/>
      <c r="AL76" s="5"/>
      <c r="AM76" s="4"/>
      <c r="AN76" s="5"/>
      <c r="AO76" s="4"/>
      <c r="AP76" s="5"/>
      <c r="AQ76" s="4"/>
      <c r="AR76" s="5"/>
      <c r="AS76" s="4"/>
      <c r="AT76" s="5"/>
      <c r="AU76" s="4"/>
      <c r="AV76" s="5"/>
      <c r="AW76" s="4"/>
      <c r="AX76" s="5"/>
      <c r="AY76" s="4"/>
      <c r="AZ76" s="5"/>
      <c r="BA76" s="4"/>
      <c r="BB76" s="5"/>
      <c r="BC76" s="4"/>
      <c r="BD76" s="5"/>
      <c r="BE76" s="4"/>
      <c r="BF76" s="5"/>
      <c r="BG76" s="4"/>
      <c r="BH76" s="5"/>
      <c r="BI76" s="4"/>
      <c r="BJ76" s="4"/>
      <c r="BK76" s="5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5"/>
      <c r="CA76" s="4"/>
      <c r="CB76" s="5"/>
      <c r="CC76" s="4"/>
      <c r="CD76" s="5"/>
      <c r="CE76" s="4"/>
      <c r="CF76" s="5"/>
      <c r="CG76" s="4"/>
      <c r="CH76" s="5"/>
      <c r="CI76" s="4"/>
      <c r="CJ76" s="5"/>
      <c r="CK76" s="4"/>
      <c r="CL76" s="5"/>
      <c r="CM76" s="4"/>
      <c r="CN76" s="5"/>
      <c r="CO76" s="4"/>
      <c r="CP76" s="5"/>
      <c r="CQ76" s="4"/>
      <c r="CR76" s="5"/>
      <c r="CS76" s="4"/>
      <c r="CT76" s="5"/>
      <c r="CU76" s="4"/>
      <c r="CV76" s="5"/>
      <c r="CW76" s="4"/>
      <c r="CX76" s="5"/>
      <c r="CY76" s="4"/>
      <c r="CZ76" s="5"/>
      <c r="DA76" s="4"/>
      <c r="DB76" s="5"/>
      <c r="DC76" s="4"/>
      <c r="DD76" s="5"/>
      <c r="DE76" s="4"/>
      <c r="DF76" s="5"/>
      <c r="DG76" s="4"/>
      <c r="DH76" s="5"/>
      <c r="DI76" s="4"/>
      <c r="DJ76" s="5"/>
      <c r="DK76" s="4"/>
      <c r="DL76" s="5"/>
      <c r="DM76" s="4"/>
      <c r="DN76" s="5"/>
      <c r="DO76" s="4"/>
      <c r="DP76" s="5"/>
      <c r="DQ76" s="5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  <c r="FM76" s="4"/>
      <c r="FN76" s="4"/>
      <c r="FO76" s="4"/>
      <c r="FP76" s="4"/>
      <c r="FQ76" s="4"/>
      <c r="FR76" s="4"/>
      <c r="FS76" s="4"/>
      <c r="FT76" s="4"/>
      <c r="FU76" s="4"/>
      <c r="FV76" s="4"/>
      <c r="FW76" s="4"/>
      <c r="FX76" s="4"/>
      <c r="FY76" s="4"/>
      <c r="FZ76" s="4"/>
      <c r="GA76" s="4"/>
      <c r="GB76" s="4"/>
      <c r="GC76" s="4"/>
      <c r="GD76" s="4"/>
      <c r="GE76" s="4"/>
      <c r="GF76" s="4"/>
      <c r="GG76" s="4"/>
      <c r="GH76" s="4"/>
      <c r="GI76" s="4"/>
      <c r="GJ76" s="4"/>
      <c r="GK76" s="4"/>
      <c r="GL76" s="4"/>
      <c r="GM76" s="4"/>
      <c r="GN76" s="4"/>
      <c r="GO76" s="4"/>
      <c r="GP76" s="4"/>
      <c r="GQ76" s="4"/>
      <c r="GR76" s="4"/>
      <c r="GS76" s="4"/>
      <c r="GT76" s="4"/>
      <c r="GU76" s="4"/>
      <c r="GV76" s="4"/>
      <c r="GW76" s="4"/>
      <c r="GX76" s="4"/>
      <c r="GY76" s="4"/>
      <c r="GZ76" s="4"/>
      <c r="HA76" s="4"/>
      <c r="HB76" s="4"/>
      <c r="HC76" s="4"/>
      <c r="HD76" s="4"/>
      <c r="HE76" s="4"/>
      <c r="HF76" s="4"/>
      <c r="HG76" s="4"/>
      <c r="HH76" s="4"/>
      <c r="HI76" s="4"/>
      <c r="HJ76" s="4"/>
      <c r="HK76" s="4"/>
      <c r="HL76" s="4"/>
      <c r="HM76" s="4"/>
      <c r="HN76" s="4"/>
      <c r="HO76" s="4"/>
      <c r="HP76" s="4"/>
      <c r="HQ76" s="4"/>
      <c r="HR76" s="4"/>
      <c r="HS76" s="4"/>
      <c r="HT76" s="4"/>
      <c r="HU76" s="4"/>
      <c r="HV76" s="4"/>
      <c r="HW76" s="4"/>
      <c r="HX76" s="4"/>
      <c r="HY76" s="4"/>
      <c r="HZ76" s="4">
        <f>HZ77</f>
        <v>205790</v>
      </c>
      <c r="IA76" s="4">
        <f t="shared" ref="IA76:IO76" si="370">IA77</f>
        <v>205790</v>
      </c>
      <c r="IB76" s="4">
        <f t="shared" si="370"/>
        <v>0</v>
      </c>
      <c r="IC76" s="4">
        <f t="shared" si="370"/>
        <v>0</v>
      </c>
      <c r="ID76" s="4" t="e">
        <f t="shared" si="370"/>
        <v>#REF!</v>
      </c>
      <c r="IE76" s="4">
        <f t="shared" si="370"/>
        <v>0</v>
      </c>
      <c r="IF76" s="4" t="e">
        <f t="shared" si="370"/>
        <v>#REF!</v>
      </c>
      <c r="IG76" s="4">
        <f t="shared" si="370"/>
        <v>0</v>
      </c>
      <c r="IH76" s="4" t="e">
        <f t="shared" si="370"/>
        <v>#REF!</v>
      </c>
      <c r="II76" s="4">
        <f t="shared" si="370"/>
        <v>0</v>
      </c>
      <c r="IJ76" s="4" t="e">
        <f t="shared" si="370"/>
        <v>#REF!</v>
      </c>
      <c r="IK76" s="4">
        <f t="shared" si="370"/>
        <v>0</v>
      </c>
      <c r="IL76" s="4" t="e">
        <f t="shared" si="370"/>
        <v>#REF!</v>
      </c>
      <c r="IM76" s="4">
        <f t="shared" si="370"/>
        <v>0</v>
      </c>
      <c r="IN76" s="4">
        <f t="shared" si="370"/>
        <v>205790</v>
      </c>
      <c r="IO76" s="4">
        <f t="shared" si="370"/>
        <v>205790</v>
      </c>
    </row>
    <row r="77" spans="1:249" ht="16.5" customHeight="1">
      <c r="A77" s="54" t="s">
        <v>501</v>
      </c>
      <c r="B77" s="7" t="s">
        <v>55</v>
      </c>
      <c r="C77" s="7" t="s">
        <v>5</v>
      </c>
      <c r="D77" s="7" t="s">
        <v>7</v>
      </c>
      <c r="E77" s="7" t="s">
        <v>147</v>
      </c>
      <c r="F77" s="7"/>
      <c r="G77" s="6" t="s">
        <v>502</v>
      </c>
      <c r="H77" s="14"/>
      <c r="I77" s="14"/>
      <c r="J77" s="4"/>
      <c r="K77" s="4"/>
      <c r="L77" s="4"/>
      <c r="M77" s="4"/>
      <c r="N77" s="4"/>
      <c r="O77" s="4"/>
      <c r="P77" s="4"/>
      <c r="Q77" s="4"/>
      <c r="R77" s="4"/>
      <c r="S77" s="5"/>
      <c r="T77" s="5"/>
      <c r="U77" s="4"/>
      <c r="V77" s="5"/>
      <c r="W77" s="4"/>
      <c r="X77" s="5"/>
      <c r="Y77" s="4"/>
      <c r="Z77" s="5"/>
      <c r="AA77" s="4"/>
      <c r="AB77" s="5"/>
      <c r="AC77" s="4"/>
      <c r="AD77" s="5"/>
      <c r="AE77" s="4"/>
      <c r="AF77" s="5"/>
      <c r="AG77" s="4"/>
      <c r="AH77" s="5"/>
      <c r="AI77" s="4"/>
      <c r="AJ77" s="5"/>
      <c r="AK77" s="4"/>
      <c r="AL77" s="5"/>
      <c r="AM77" s="4"/>
      <c r="AN77" s="5"/>
      <c r="AO77" s="4"/>
      <c r="AP77" s="5"/>
      <c r="AQ77" s="4"/>
      <c r="AR77" s="5"/>
      <c r="AS77" s="4"/>
      <c r="AT77" s="5"/>
      <c r="AU77" s="4"/>
      <c r="AV77" s="5"/>
      <c r="AW77" s="4"/>
      <c r="AX77" s="5"/>
      <c r="AY77" s="4"/>
      <c r="AZ77" s="5"/>
      <c r="BA77" s="4"/>
      <c r="BB77" s="5"/>
      <c r="BC77" s="4"/>
      <c r="BD77" s="5"/>
      <c r="BE77" s="4"/>
      <c r="BF77" s="5"/>
      <c r="BG77" s="4"/>
      <c r="BH77" s="5"/>
      <c r="BI77" s="4"/>
      <c r="BJ77" s="4"/>
      <c r="BK77" s="5"/>
      <c r="BL77" s="4"/>
      <c r="BM77" s="4"/>
      <c r="BN77" s="4"/>
      <c r="BO77" s="4"/>
      <c r="BP77" s="4"/>
      <c r="BQ77" s="4"/>
      <c r="BR77" s="4"/>
      <c r="BS77" s="4"/>
      <c r="BT77" s="4"/>
      <c r="BU77" s="4"/>
      <c r="BV77" s="4"/>
      <c r="BW77" s="4"/>
      <c r="BX77" s="4"/>
      <c r="BY77" s="4"/>
      <c r="BZ77" s="5"/>
      <c r="CA77" s="4"/>
      <c r="CB77" s="5"/>
      <c r="CC77" s="4"/>
      <c r="CD77" s="5"/>
      <c r="CE77" s="4"/>
      <c r="CF77" s="5"/>
      <c r="CG77" s="4"/>
      <c r="CH77" s="5"/>
      <c r="CI77" s="4"/>
      <c r="CJ77" s="5"/>
      <c r="CK77" s="4"/>
      <c r="CL77" s="5"/>
      <c r="CM77" s="4"/>
      <c r="CN77" s="5"/>
      <c r="CO77" s="4"/>
      <c r="CP77" s="5"/>
      <c r="CQ77" s="4"/>
      <c r="CR77" s="5"/>
      <c r="CS77" s="4"/>
      <c r="CT77" s="5"/>
      <c r="CU77" s="4"/>
      <c r="CV77" s="5"/>
      <c r="CW77" s="4"/>
      <c r="CX77" s="5"/>
      <c r="CY77" s="4"/>
      <c r="CZ77" s="5"/>
      <c r="DA77" s="4"/>
      <c r="DB77" s="5"/>
      <c r="DC77" s="4"/>
      <c r="DD77" s="5"/>
      <c r="DE77" s="4"/>
      <c r="DF77" s="5"/>
      <c r="DG77" s="4"/>
      <c r="DH77" s="5"/>
      <c r="DI77" s="4"/>
      <c r="DJ77" s="5"/>
      <c r="DK77" s="4"/>
      <c r="DL77" s="5"/>
      <c r="DM77" s="4"/>
      <c r="DN77" s="5"/>
      <c r="DO77" s="4"/>
      <c r="DP77" s="5"/>
      <c r="DQ77" s="5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  <c r="FM77" s="4"/>
      <c r="FN77" s="4"/>
      <c r="FO77" s="4"/>
      <c r="FP77" s="4"/>
      <c r="FQ77" s="4"/>
      <c r="FR77" s="4"/>
      <c r="FS77" s="4"/>
      <c r="FT77" s="4"/>
      <c r="FU77" s="4"/>
      <c r="FV77" s="4"/>
      <c r="FW77" s="4"/>
      <c r="FX77" s="4"/>
      <c r="FY77" s="4"/>
      <c r="FZ77" s="4"/>
      <c r="GA77" s="4"/>
      <c r="GB77" s="4"/>
      <c r="GC77" s="4"/>
      <c r="GD77" s="4"/>
      <c r="GE77" s="4"/>
      <c r="GF77" s="4"/>
      <c r="GG77" s="4"/>
      <c r="GH77" s="4"/>
      <c r="GI77" s="4"/>
      <c r="GJ77" s="4"/>
      <c r="GK77" s="4"/>
      <c r="GL77" s="4"/>
      <c r="GM77" s="4"/>
      <c r="GN77" s="4"/>
      <c r="GO77" s="4"/>
      <c r="GP77" s="4"/>
      <c r="GQ77" s="4"/>
      <c r="GR77" s="4"/>
      <c r="GS77" s="4"/>
      <c r="GT77" s="4"/>
      <c r="GU77" s="4"/>
      <c r="GV77" s="4"/>
      <c r="GW77" s="4"/>
      <c r="GX77" s="4"/>
      <c r="GY77" s="4"/>
      <c r="GZ77" s="4"/>
      <c r="HA77" s="4"/>
      <c r="HB77" s="4"/>
      <c r="HC77" s="4"/>
      <c r="HD77" s="4"/>
      <c r="HE77" s="4"/>
      <c r="HF77" s="4"/>
      <c r="HG77" s="4"/>
      <c r="HH77" s="4"/>
      <c r="HI77" s="4"/>
      <c r="HJ77" s="4"/>
      <c r="HK77" s="4"/>
      <c r="HL77" s="4"/>
      <c r="HM77" s="4"/>
      <c r="HN77" s="4"/>
      <c r="HO77" s="4"/>
      <c r="HP77" s="4"/>
      <c r="HQ77" s="4"/>
      <c r="HR77" s="4"/>
      <c r="HS77" s="4"/>
      <c r="HT77" s="4"/>
      <c r="HU77" s="4"/>
      <c r="HV77" s="4"/>
      <c r="HW77" s="4"/>
      <c r="HX77" s="4"/>
      <c r="HY77" s="4"/>
      <c r="HZ77" s="4">
        <f>HZ78+HZ79+HZ80</f>
        <v>205790</v>
      </c>
      <c r="IA77" s="4">
        <f t="shared" ref="IA77:IO77" si="371">IA78+IA79+IA80</f>
        <v>205790</v>
      </c>
      <c r="IB77" s="4">
        <f t="shared" si="371"/>
        <v>0</v>
      </c>
      <c r="IC77" s="4">
        <f t="shared" si="371"/>
        <v>0</v>
      </c>
      <c r="ID77" s="4" t="e">
        <f t="shared" si="371"/>
        <v>#REF!</v>
      </c>
      <c r="IE77" s="4">
        <f t="shared" si="371"/>
        <v>0</v>
      </c>
      <c r="IF77" s="4" t="e">
        <f t="shared" si="371"/>
        <v>#REF!</v>
      </c>
      <c r="IG77" s="4">
        <f t="shared" si="371"/>
        <v>0</v>
      </c>
      <c r="IH77" s="4" t="e">
        <f t="shared" si="371"/>
        <v>#REF!</v>
      </c>
      <c r="II77" s="4">
        <f t="shared" si="371"/>
        <v>0</v>
      </c>
      <c r="IJ77" s="4" t="e">
        <f t="shared" si="371"/>
        <v>#REF!</v>
      </c>
      <c r="IK77" s="4">
        <f t="shared" si="371"/>
        <v>0</v>
      </c>
      <c r="IL77" s="4" t="e">
        <f t="shared" si="371"/>
        <v>#REF!</v>
      </c>
      <c r="IM77" s="4">
        <f t="shared" si="371"/>
        <v>0</v>
      </c>
      <c r="IN77" s="4">
        <f t="shared" si="371"/>
        <v>205790</v>
      </c>
      <c r="IO77" s="4">
        <f t="shared" si="371"/>
        <v>205790</v>
      </c>
    </row>
    <row r="78" spans="1:249" ht="15.75" customHeight="1">
      <c r="A78" s="54" t="s">
        <v>211</v>
      </c>
      <c r="B78" s="7" t="s">
        <v>55</v>
      </c>
      <c r="C78" s="7" t="s">
        <v>5</v>
      </c>
      <c r="D78" s="7" t="s">
        <v>7</v>
      </c>
      <c r="E78" s="7" t="s">
        <v>147</v>
      </c>
      <c r="F78" s="7"/>
      <c r="G78" s="6" t="s">
        <v>179</v>
      </c>
      <c r="H78" s="14" t="s">
        <v>209</v>
      </c>
      <c r="I78" s="14"/>
      <c r="J78" s="4" t="e">
        <f>#REF!</f>
        <v>#REF!</v>
      </c>
      <c r="K78" s="4" t="e">
        <f t="shared" si="366"/>
        <v>#REF!</v>
      </c>
      <c r="L78" s="4"/>
      <c r="M78" s="4" t="e">
        <f>#REF!+J78</f>
        <v>#REF!</v>
      </c>
      <c r="N78" s="4" t="e">
        <f t="shared" si="347"/>
        <v>#REF!</v>
      </c>
      <c r="O78" s="4"/>
      <c r="P78" s="4" t="e">
        <f>#REF!</f>
        <v>#REF!</v>
      </c>
      <c r="Q78" s="4" t="e">
        <f t="shared" si="369"/>
        <v>#REF!</v>
      </c>
      <c r="R78" s="4"/>
      <c r="S78" s="5" t="e">
        <f t="shared" si="278"/>
        <v>#REF!</v>
      </c>
      <c r="T78" s="5" t="e">
        <f>#REF!</f>
        <v>#REF!</v>
      </c>
      <c r="U78" s="4"/>
      <c r="V78" s="5" t="e">
        <f t="shared" si="46"/>
        <v>#REF!</v>
      </c>
      <c r="W78" s="4"/>
      <c r="X78" s="5" t="e">
        <f t="shared" si="47"/>
        <v>#REF!</v>
      </c>
      <c r="Y78" s="4"/>
      <c r="Z78" s="5" t="e">
        <f t="shared" si="48"/>
        <v>#REF!</v>
      </c>
      <c r="AA78" s="4"/>
      <c r="AB78" s="5" t="e">
        <f t="shared" si="49"/>
        <v>#REF!</v>
      </c>
      <c r="AC78" s="4"/>
      <c r="AD78" s="5" t="e">
        <f t="shared" si="50"/>
        <v>#REF!</v>
      </c>
      <c r="AE78" s="4"/>
      <c r="AF78" s="5" t="e">
        <f t="shared" si="279"/>
        <v>#REF!</v>
      </c>
      <c r="AG78" s="4"/>
      <c r="AH78" s="5" t="e">
        <f t="shared" si="280"/>
        <v>#REF!</v>
      </c>
      <c r="AI78" s="4"/>
      <c r="AJ78" s="5" t="e">
        <f t="shared" si="281"/>
        <v>#REF!</v>
      </c>
      <c r="AK78" s="4"/>
      <c r="AL78" s="5" t="e">
        <f t="shared" si="282"/>
        <v>#REF!</v>
      </c>
      <c r="AM78" s="4"/>
      <c r="AN78" s="5" t="e">
        <f t="shared" si="283"/>
        <v>#REF!</v>
      </c>
      <c r="AO78" s="4">
        <v>27750</v>
      </c>
      <c r="AP78" s="5" t="e">
        <f t="shared" si="284"/>
        <v>#REF!</v>
      </c>
      <c r="AQ78" s="4"/>
      <c r="AR78" s="5" t="e">
        <f t="shared" si="285"/>
        <v>#REF!</v>
      </c>
      <c r="AS78" s="4"/>
      <c r="AT78" s="5" t="e">
        <f t="shared" si="286"/>
        <v>#REF!</v>
      </c>
      <c r="AU78" s="4"/>
      <c r="AV78" s="5" t="e">
        <f t="shared" si="287"/>
        <v>#REF!</v>
      </c>
      <c r="AW78" s="4"/>
      <c r="AX78" s="5" t="e">
        <f t="shared" si="288"/>
        <v>#REF!</v>
      </c>
      <c r="AY78" s="4"/>
      <c r="AZ78" s="5" t="e">
        <f t="shared" si="289"/>
        <v>#REF!</v>
      </c>
      <c r="BA78" s="4"/>
      <c r="BB78" s="5" t="e">
        <f t="shared" si="290"/>
        <v>#REF!</v>
      </c>
      <c r="BC78" s="4"/>
      <c r="BD78" s="5" t="e">
        <f t="shared" si="291"/>
        <v>#REF!</v>
      </c>
      <c r="BE78" s="4"/>
      <c r="BF78" s="5" t="e">
        <f t="shared" si="292"/>
        <v>#REF!</v>
      </c>
      <c r="BG78" s="4"/>
      <c r="BH78" s="5" t="e">
        <f t="shared" si="293"/>
        <v>#REF!</v>
      </c>
      <c r="BI78" s="4"/>
      <c r="BJ78" s="4"/>
      <c r="BK78" s="5" t="e">
        <f t="shared" si="294"/>
        <v>#REF!</v>
      </c>
      <c r="BL78" s="4" t="e">
        <f t="shared" si="349"/>
        <v>#REF!</v>
      </c>
      <c r="BM78" s="4"/>
      <c r="BN78" s="4">
        <f t="shared" si="52"/>
        <v>27750</v>
      </c>
      <c r="BO78" s="4">
        <f t="shared" si="350"/>
        <v>27750</v>
      </c>
      <c r="BP78" s="4"/>
      <c r="BQ78" s="4" t="e">
        <f t="shared" si="15"/>
        <v>#REF!</v>
      </c>
      <c r="BR78" s="4" t="e">
        <f t="shared" si="351"/>
        <v>#REF!</v>
      </c>
      <c r="BS78" s="4"/>
      <c r="BT78" s="4" t="e">
        <f t="shared" si="295"/>
        <v>#REF!</v>
      </c>
      <c r="BU78" s="4"/>
      <c r="BV78" s="4" t="e">
        <f t="shared" si="53"/>
        <v>#REF!</v>
      </c>
      <c r="BW78" s="4" t="e">
        <f t="shared" si="352"/>
        <v>#REF!</v>
      </c>
      <c r="BX78" s="4"/>
      <c r="BY78" s="4"/>
      <c r="BZ78" s="5" t="e">
        <f t="shared" si="200"/>
        <v>#REF!</v>
      </c>
      <c r="CA78" s="4"/>
      <c r="CB78" s="5" t="e">
        <f t="shared" si="296"/>
        <v>#REF!</v>
      </c>
      <c r="CC78" s="4"/>
      <c r="CD78" s="5" t="e">
        <f t="shared" si="297"/>
        <v>#REF!</v>
      </c>
      <c r="CE78" s="4"/>
      <c r="CF78" s="5" t="e">
        <f t="shared" si="298"/>
        <v>#REF!</v>
      </c>
      <c r="CG78" s="4"/>
      <c r="CH78" s="5" t="e">
        <f t="shared" si="299"/>
        <v>#REF!</v>
      </c>
      <c r="CI78" s="4"/>
      <c r="CJ78" s="5" t="e">
        <f t="shared" si="300"/>
        <v>#REF!</v>
      </c>
      <c r="CK78" s="4"/>
      <c r="CL78" s="5" t="e">
        <f t="shared" si="301"/>
        <v>#REF!</v>
      </c>
      <c r="CM78" s="4"/>
      <c r="CN78" s="5" t="e">
        <f t="shared" si="302"/>
        <v>#REF!</v>
      </c>
      <c r="CO78" s="4"/>
      <c r="CP78" s="5" t="e">
        <f t="shared" si="303"/>
        <v>#REF!</v>
      </c>
      <c r="CQ78" s="4"/>
      <c r="CR78" s="5" t="e">
        <f t="shared" si="304"/>
        <v>#REF!</v>
      </c>
      <c r="CS78" s="4"/>
      <c r="CT78" s="5" t="e">
        <f t="shared" si="305"/>
        <v>#REF!</v>
      </c>
      <c r="CU78" s="4"/>
      <c r="CV78" s="5" t="e">
        <f t="shared" si="306"/>
        <v>#REF!</v>
      </c>
      <c r="CW78" s="4"/>
      <c r="CX78" s="5" t="e">
        <f t="shared" si="307"/>
        <v>#REF!</v>
      </c>
      <c r="CY78" s="4"/>
      <c r="CZ78" s="5" t="e">
        <f t="shared" si="308"/>
        <v>#REF!</v>
      </c>
      <c r="DA78" s="4"/>
      <c r="DB78" s="5" t="e">
        <f t="shared" si="309"/>
        <v>#REF!</v>
      </c>
      <c r="DC78" s="4"/>
      <c r="DD78" s="5" t="e">
        <f t="shared" si="310"/>
        <v>#REF!</v>
      </c>
      <c r="DE78" s="4"/>
      <c r="DF78" s="5" t="e">
        <f t="shared" si="311"/>
        <v>#REF!</v>
      </c>
      <c r="DG78" s="4"/>
      <c r="DH78" s="5" t="e">
        <f t="shared" si="312"/>
        <v>#REF!</v>
      </c>
      <c r="DI78" s="4"/>
      <c r="DJ78" s="5" t="e">
        <f t="shared" si="313"/>
        <v>#REF!</v>
      </c>
      <c r="DK78" s="4"/>
      <c r="DL78" s="5" t="e">
        <f t="shared" si="314"/>
        <v>#REF!</v>
      </c>
      <c r="DM78" s="4"/>
      <c r="DN78" s="5" t="e">
        <f t="shared" si="315"/>
        <v>#REF!</v>
      </c>
      <c r="DO78" s="4"/>
      <c r="DP78" s="5"/>
      <c r="DQ78" s="5" t="e">
        <f t="shared" si="316"/>
        <v>#REF!</v>
      </c>
      <c r="DR78" s="4">
        <f t="shared" si="55"/>
        <v>0</v>
      </c>
      <c r="DS78" s="4">
        <f t="shared" si="353"/>
        <v>0</v>
      </c>
      <c r="DT78" s="4"/>
      <c r="DU78" s="4" t="e">
        <f t="shared" si="364"/>
        <v>#REF!</v>
      </c>
      <c r="DV78" s="4" t="e">
        <f t="shared" si="354"/>
        <v>#REF!</v>
      </c>
      <c r="DW78" s="4"/>
      <c r="DX78" s="4"/>
      <c r="DY78" s="4" t="e">
        <f t="shared" si="201"/>
        <v>#REF!</v>
      </c>
      <c r="DZ78" s="4"/>
      <c r="EA78" s="4" t="e">
        <f t="shared" si="202"/>
        <v>#REF!</v>
      </c>
      <c r="EB78" s="4"/>
      <c r="EC78" s="4" t="e">
        <f t="shared" si="203"/>
        <v>#REF!</v>
      </c>
      <c r="ED78" s="4"/>
      <c r="EE78" s="4" t="e">
        <f t="shared" si="317"/>
        <v>#REF!</v>
      </c>
      <c r="EF78" s="4"/>
      <c r="EG78" s="4" t="e">
        <f t="shared" si="318"/>
        <v>#REF!</v>
      </c>
      <c r="EH78" s="4"/>
      <c r="EI78" s="4" t="e">
        <f t="shared" si="319"/>
        <v>#REF!</v>
      </c>
      <c r="EJ78" s="4"/>
      <c r="EK78" s="4" t="e">
        <f t="shared" si="320"/>
        <v>#REF!</v>
      </c>
      <c r="EL78" s="4"/>
      <c r="EM78" s="4" t="e">
        <f t="shared" si="321"/>
        <v>#REF!</v>
      </c>
      <c r="EN78" s="4"/>
      <c r="EO78" s="4" t="e">
        <f t="shared" si="322"/>
        <v>#REF!</v>
      </c>
      <c r="EP78" s="4"/>
      <c r="EQ78" s="4" t="e">
        <f t="shared" si="323"/>
        <v>#REF!</v>
      </c>
      <c r="ER78" s="4">
        <v>-35000</v>
      </c>
      <c r="ES78" s="4">
        <f t="shared" si="355"/>
        <v>-35000</v>
      </c>
      <c r="ET78" s="4"/>
      <c r="EU78" s="4" t="e">
        <f t="shared" si="66"/>
        <v>#REF!</v>
      </c>
      <c r="EV78" s="4"/>
      <c r="EW78" s="4" t="e">
        <f t="shared" si="324"/>
        <v>#REF!</v>
      </c>
      <c r="EX78" s="4"/>
      <c r="EY78" s="4" t="e">
        <f t="shared" si="325"/>
        <v>#REF!</v>
      </c>
      <c r="EZ78" s="4"/>
      <c r="FA78" s="4" t="e">
        <f t="shared" si="326"/>
        <v>#REF!</v>
      </c>
      <c r="FB78" s="4"/>
      <c r="FC78" s="4" t="e">
        <f t="shared" si="327"/>
        <v>#REF!</v>
      </c>
      <c r="FD78" s="4"/>
      <c r="FE78" s="4" t="e">
        <f t="shared" si="328"/>
        <v>#REF!</v>
      </c>
      <c r="FF78" s="4"/>
      <c r="FG78" s="4" t="e">
        <f t="shared" si="329"/>
        <v>#REF!</v>
      </c>
      <c r="FH78" s="4"/>
      <c r="FI78" s="4" t="e">
        <f t="shared" si="330"/>
        <v>#REF!</v>
      </c>
      <c r="FJ78" s="4">
        <f t="shared" si="74"/>
        <v>0</v>
      </c>
      <c r="FK78" s="4">
        <f t="shared" si="356"/>
        <v>0</v>
      </c>
      <c r="FL78" s="4"/>
      <c r="FM78" s="4" t="e">
        <f t="shared" si="75"/>
        <v>#REF!</v>
      </c>
      <c r="FN78" s="4" t="e">
        <f t="shared" si="357"/>
        <v>#REF!</v>
      </c>
      <c r="FO78" s="4"/>
      <c r="FP78" s="4"/>
      <c r="FQ78" s="4" t="e">
        <f t="shared" si="76"/>
        <v>#REF!</v>
      </c>
      <c r="FR78" s="4"/>
      <c r="FS78" s="4" t="e">
        <f t="shared" si="331"/>
        <v>#REF!</v>
      </c>
      <c r="FT78" s="4"/>
      <c r="FU78" s="4" t="e">
        <f t="shared" si="332"/>
        <v>#REF!</v>
      </c>
      <c r="FV78" s="4"/>
      <c r="FW78" s="4" t="e">
        <f t="shared" si="333"/>
        <v>#REF!</v>
      </c>
      <c r="FX78" s="4" t="e">
        <f t="shared" si="221"/>
        <v>#REF!</v>
      </c>
      <c r="FY78" s="4" t="e">
        <f t="shared" si="358"/>
        <v>#REF!</v>
      </c>
      <c r="FZ78" s="4"/>
      <c r="GA78" s="4"/>
      <c r="GB78" s="4" t="e">
        <f t="shared" si="365"/>
        <v>#REF!</v>
      </c>
      <c r="GC78" s="4"/>
      <c r="GD78" s="4" t="e">
        <f t="shared" si="334"/>
        <v>#REF!</v>
      </c>
      <c r="GE78" s="4"/>
      <c r="GF78" s="4" t="e">
        <f t="shared" si="335"/>
        <v>#REF!</v>
      </c>
      <c r="GG78" s="4"/>
      <c r="GH78" s="4" t="e">
        <f t="shared" si="336"/>
        <v>#REF!</v>
      </c>
      <c r="GI78" s="4"/>
      <c r="GJ78" s="4" t="e">
        <f t="shared" si="337"/>
        <v>#REF!</v>
      </c>
      <c r="GK78" s="4"/>
      <c r="GL78" s="4" t="e">
        <f t="shared" si="338"/>
        <v>#REF!</v>
      </c>
      <c r="GM78" s="4">
        <v>26804</v>
      </c>
      <c r="GN78" s="4" t="e">
        <f t="shared" si="339"/>
        <v>#REF!</v>
      </c>
      <c r="GO78" s="4"/>
      <c r="GP78" s="4" t="e">
        <f t="shared" si="340"/>
        <v>#REF!</v>
      </c>
      <c r="GQ78" s="4"/>
      <c r="GR78" s="4" t="e">
        <f t="shared" si="341"/>
        <v>#REF!</v>
      </c>
      <c r="GS78" s="4"/>
      <c r="GT78" s="4" t="e">
        <f t="shared" si="342"/>
        <v>#REF!</v>
      </c>
      <c r="GU78" s="4"/>
      <c r="GV78" s="4" t="e">
        <f t="shared" si="343"/>
        <v>#REF!</v>
      </c>
      <c r="GW78" s="4"/>
      <c r="GX78" s="4" t="e">
        <f t="shared" si="344"/>
        <v>#REF!</v>
      </c>
      <c r="GY78" s="4"/>
      <c r="GZ78" s="4" t="e">
        <f t="shared" si="345"/>
        <v>#REF!</v>
      </c>
      <c r="HA78" s="4"/>
      <c r="HB78" s="4" t="e">
        <f t="shared" si="346"/>
        <v>#REF!</v>
      </c>
      <c r="HC78" s="4">
        <f t="shared" si="235"/>
        <v>26804</v>
      </c>
      <c r="HD78" s="4">
        <f t="shared" si="359"/>
        <v>26804</v>
      </c>
      <c r="HE78" s="4"/>
      <c r="HF78" s="4" t="e">
        <f t="shared" si="236"/>
        <v>#REF!</v>
      </c>
      <c r="HG78" s="4" t="e">
        <f t="shared" si="360"/>
        <v>#REF!</v>
      </c>
      <c r="HH78" s="4"/>
      <c r="HI78" s="4"/>
      <c r="HJ78" s="4" t="e">
        <f t="shared" si="237"/>
        <v>#REF!</v>
      </c>
      <c r="HK78" s="4"/>
      <c r="HL78" s="4" t="e">
        <f t="shared" si="238"/>
        <v>#REF!</v>
      </c>
      <c r="HM78" s="4"/>
      <c r="HN78" s="4" t="e">
        <f t="shared" si="96"/>
        <v>#REF!</v>
      </c>
      <c r="HO78" s="4" t="e">
        <f t="shared" si="239"/>
        <v>#REF!</v>
      </c>
      <c r="HP78" s="4" t="e">
        <f t="shared" si="361"/>
        <v>#REF!</v>
      </c>
      <c r="HQ78" s="4"/>
      <c r="HR78" s="4" t="e">
        <f t="shared" si="97"/>
        <v>#REF!</v>
      </c>
      <c r="HS78" s="4"/>
      <c r="HT78" s="4" t="e">
        <f t="shared" si="98"/>
        <v>#REF!</v>
      </c>
      <c r="HU78" s="4"/>
      <c r="HV78" s="4" t="e">
        <f t="shared" si="99"/>
        <v>#REF!</v>
      </c>
      <c r="HW78" s="4" t="e">
        <f t="shared" si="100"/>
        <v>#REF!</v>
      </c>
      <c r="HX78" s="4" t="e">
        <f t="shared" si="362"/>
        <v>#REF!</v>
      </c>
      <c r="HY78" s="4"/>
      <c r="HZ78" s="4">
        <v>122200</v>
      </c>
      <c r="IA78" s="4">
        <f t="shared" si="363"/>
        <v>122200</v>
      </c>
      <c r="IB78" s="4"/>
      <c r="IC78" s="4"/>
      <c r="ID78" s="4" t="e">
        <f t="shared" si="240"/>
        <v>#REF!</v>
      </c>
      <c r="IE78" s="4"/>
      <c r="IF78" s="4" t="e">
        <f t="shared" si="241"/>
        <v>#REF!</v>
      </c>
      <c r="IG78" s="4"/>
      <c r="IH78" s="4" t="e">
        <f t="shared" si="242"/>
        <v>#REF!</v>
      </c>
      <c r="II78" s="4"/>
      <c r="IJ78" s="4" t="e">
        <f t="shared" si="243"/>
        <v>#REF!</v>
      </c>
      <c r="IK78" s="4"/>
      <c r="IL78" s="4" t="e">
        <f t="shared" si="244"/>
        <v>#REF!</v>
      </c>
      <c r="IN78" s="4">
        <v>122200</v>
      </c>
      <c r="IO78" s="4">
        <v>122200</v>
      </c>
    </row>
    <row r="79" spans="1:249" ht="13.5" customHeight="1">
      <c r="A79" s="54" t="s">
        <v>211</v>
      </c>
      <c r="B79" s="7" t="s">
        <v>55</v>
      </c>
      <c r="C79" s="7" t="s">
        <v>5</v>
      </c>
      <c r="D79" s="7" t="s">
        <v>7</v>
      </c>
      <c r="E79" s="7" t="s">
        <v>147</v>
      </c>
      <c r="F79" s="7"/>
      <c r="G79" s="6" t="s">
        <v>180</v>
      </c>
      <c r="H79" s="14" t="s">
        <v>209</v>
      </c>
      <c r="I79" s="14"/>
      <c r="J79" s="4" t="e">
        <f>#REF!</f>
        <v>#REF!</v>
      </c>
      <c r="K79" s="4" t="e">
        <f t="shared" si="366"/>
        <v>#REF!</v>
      </c>
      <c r="L79" s="4"/>
      <c r="M79" s="4" t="e">
        <f>#REF!+J79</f>
        <v>#REF!</v>
      </c>
      <c r="N79" s="4" t="e">
        <f t="shared" si="347"/>
        <v>#REF!</v>
      </c>
      <c r="O79" s="4"/>
      <c r="P79" s="4" t="e">
        <f>#REF!</f>
        <v>#REF!</v>
      </c>
      <c r="Q79" s="4" t="e">
        <f t="shared" si="369"/>
        <v>#REF!</v>
      </c>
      <c r="R79" s="4"/>
      <c r="S79" s="5" t="e">
        <f t="shared" si="278"/>
        <v>#REF!</v>
      </c>
      <c r="T79" s="5" t="e">
        <f>#REF!</f>
        <v>#REF!</v>
      </c>
      <c r="U79" s="4"/>
      <c r="V79" s="5" t="e">
        <f t="shared" si="46"/>
        <v>#REF!</v>
      </c>
      <c r="W79" s="4"/>
      <c r="X79" s="5" t="e">
        <f t="shared" si="47"/>
        <v>#REF!</v>
      </c>
      <c r="Y79" s="4"/>
      <c r="Z79" s="5" t="e">
        <f t="shared" si="48"/>
        <v>#REF!</v>
      </c>
      <c r="AA79" s="4"/>
      <c r="AB79" s="5" t="e">
        <f t="shared" si="49"/>
        <v>#REF!</v>
      </c>
      <c r="AC79" s="4"/>
      <c r="AD79" s="5" t="e">
        <f t="shared" si="50"/>
        <v>#REF!</v>
      </c>
      <c r="AE79" s="4"/>
      <c r="AF79" s="5" t="e">
        <f t="shared" si="279"/>
        <v>#REF!</v>
      </c>
      <c r="AG79" s="4"/>
      <c r="AH79" s="5" t="e">
        <f t="shared" si="280"/>
        <v>#REF!</v>
      </c>
      <c r="AI79" s="4"/>
      <c r="AJ79" s="5" t="e">
        <f t="shared" si="281"/>
        <v>#REF!</v>
      </c>
      <c r="AK79" s="4"/>
      <c r="AL79" s="5" t="e">
        <f t="shared" si="282"/>
        <v>#REF!</v>
      </c>
      <c r="AM79" s="4"/>
      <c r="AN79" s="5" t="e">
        <f t="shared" si="283"/>
        <v>#REF!</v>
      </c>
      <c r="AO79" s="4">
        <v>8086</v>
      </c>
      <c r="AP79" s="5" t="e">
        <f t="shared" si="284"/>
        <v>#REF!</v>
      </c>
      <c r="AQ79" s="4"/>
      <c r="AR79" s="5" t="e">
        <f t="shared" si="285"/>
        <v>#REF!</v>
      </c>
      <c r="AS79" s="4"/>
      <c r="AT79" s="5" t="e">
        <f t="shared" si="286"/>
        <v>#REF!</v>
      </c>
      <c r="AU79" s="4"/>
      <c r="AV79" s="5" t="e">
        <f t="shared" si="287"/>
        <v>#REF!</v>
      </c>
      <c r="AW79" s="4"/>
      <c r="AX79" s="5" t="e">
        <f t="shared" si="288"/>
        <v>#REF!</v>
      </c>
      <c r="AY79" s="4"/>
      <c r="AZ79" s="5" t="e">
        <f t="shared" si="289"/>
        <v>#REF!</v>
      </c>
      <c r="BA79" s="4"/>
      <c r="BB79" s="5" t="e">
        <f t="shared" si="290"/>
        <v>#REF!</v>
      </c>
      <c r="BC79" s="4"/>
      <c r="BD79" s="5" t="e">
        <f t="shared" si="291"/>
        <v>#REF!</v>
      </c>
      <c r="BE79" s="4"/>
      <c r="BF79" s="5" t="e">
        <f t="shared" si="292"/>
        <v>#REF!</v>
      </c>
      <c r="BG79" s="4"/>
      <c r="BH79" s="5" t="e">
        <f t="shared" si="293"/>
        <v>#REF!</v>
      </c>
      <c r="BI79" s="4"/>
      <c r="BJ79" s="4"/>
      <c r="BK79" s="5" t="e">
        <f t="shared" si="294"/>
        <v>#REF!</v>
      </c>
      <c r="BL79" s="4" t="e">
        <f t="shared" si="349"/>
        <v>#REF!</v>
      </c>
      <c r="BM79" s="4"/>
      <c r="BN79" s="4">
        <f t="shared" si="52"/>
        <v>8086</v>
      </c>
      <c r="BO79" s="4">
        <f t="shared" si="350"/>
        <v>8086</v>
      </c>
      <c r="BP79" s="4"/>
      <c r="BQ79" s="4" t="e">
        <f t="shared" si="15"/>
        <v>#REF!</v>
      </c>
      <c r="BR79" s="4" t="e">
        <f t="shared" si="351"/>
        <v>#REF!</v>
      </c>
      <c r="BS79" s="4"/>
      <c r="BT79" s="4" t="e">
        <f t="shared" si="295"/>
        <v>#REF!</v>
      </c>
      <c r="BU79" s="4">
        <v>-50000</v>
      </c>
      <c r="BV79" s="4" t="e">
        <f t="shared" si="53"/>
        <v>#REF!</v>
      </c>
      <c r="BW79" s="4" t="e">
        <f t="shared" si="352"/>
        <v>#REF!</v>
      </c>
      <c r="BX79" s="4"/>
      <c r="BY79" s="4"/>
      <c r="BZ79" s="5" t="e">
        <f t="shared" si="200"/>
        <v>#REF!</v>
      </c>
      <c r="CA79" s="4"/>
      <c r="CB79" s="5" t="e">
        <f t="shared" si="296"/>
        <v>#REF!</v>
      </c>
      <c r="CC79" s="4"/>
      <c r="CD79" s="5" t="e">
        <f t="shared" si="297"/>
        <v>#REF!</v>
      </c>
      <c r="CE79" s="4"/>
      <c r="CF79" s="5" t="e">
        <f t="shared" si="298"/>
        <v>#REF!</v>
      </c>
      <c r="CG79" s="4"/>
      <c r="CH79" s="5" t="e">
        <f t="shared" si="299"/>
        <v>#REF!</v>
      </c>
      <c r="CI79" s="4"/>
      <c r="CJ79" s="5" t="e">
        <f t="shared" si="300"/>
        <v>#REF!</v>
      </c>
      <c r="CK79" s="4"/>
      <c r="CL79" s="5" t="e">
        <f t="shared" si="301"/>
        <v>#REF!</v>
      </c>
      <c r="CM79" s="4"/>
      <c r="CN79" s="5" t="e">
        <f t="shared" si="302"/>
        <v>#REF!</v>
      </c>
      <c r="CO79" s="4"/>
      <c r="CP79" s="5" t="e">
        <f t="shared" si="303"/>
        <v>#REF!</v>
      </c>
      <c r="CQ79" s="4"/>
      <c r="CR79" s="5" t="e">
        <f t="shared" si="304"/>
        <v>#REF!</v>
      </c>
      <c r="CS79" s="4"/>
      <c r="CT79" s="5" t="e">
        <f t="shared" si="305"/>
        <v>#REF!</v>
      </c>
      <c r="CU79" s="4"/>
      <c r="CV79" s="5" t="e">
        <f t="shared" si="306"/>
        <v>#REF!</v>
      </c>
      <c r="CW79" s="4"/>
      <c r="CX79" s="5" t="e">
        <f t="shared" si="307"/>
        <v>#REF!</v>
      </c>
      <c r="CY79" s="4"/>
      <c r="CZ79" s="5" t="e">
        <f t="shared" si="308"/>
        <v>#REF!</v>
      </c>
      <c r="DA79" s="4"/>
      <c r="DB79" s="5" t="e">
        <f t="shared" si="309"/>
        <v>#REF!</v>
      </c>
      <c r="DC79" s="4"/>
      <c r="DD79" s="5" t="e">
        <f t="shared" si="310"/>
        <v>#REF!</v>
      </c>
      <c r="DE79" s="4"/>
      <c r="DF79" s="5" t="e">
        <f t="shared" si="311"/>
        <v>#REF!</v>
      </c>
      <c r="DG79" s="4"/>
      <c r="DH79" s="5" t="e">
        <f t="shared" si="312"/>
        <v>#REF!</v>
      </c>
      <c r="DI79" s="4"/>
      <c r="DJ79" s="5" t="e">
        <f t="shared" si="313"/>
        <v>#REF!</v>
      </c>
      <c r="DK79" s="4"/>
      <c r="DL79" s="5" t="e">
        <f t="shared" si="314"/>
        <v>#REF!</v>
      </c>
      <c r="DM79" s="4"/>
      <c r="DN79" s="5" t="e">
        <f t="shared" si="315"/>
        <v>#REF!</v>
      </c>
      <c r="DO79" s="4"/>
      <c r="DP79" s="5"/>
      <c r="DQ79" s="5" t="e">
        <f t="shared" si="316"/>
        <v>#REF!</v>
      </c>
      <c r="DR79" s="4">
        <f t="shared" si="55"/>
        <v>0</v>
      </c>
      <c r="DS79" s="4">
        <f t="shared" si="353"/>
        <v>0</v>
      </c>
      <c r="DT79" s="4"/>
      <c r="DU79" s="4" t="e">
        <f t="shared" si="364"/>
        <v>#REF!</v>
      </c>
      <c r="DV79" s="4" t="e">
        <f t="shared" si="354"/>
        <v>#REF!</v>
      </c>
      <c r="DW79" s="4"/>
      <c r="DX79" s="4"/>
      <c r="DY79" s="4" t="e">
        <f t="shared" si="201"/>
        <v>#REF!</v>
      </c>
      <c r="DZ79" s="4"/>
      <c r="EA79" s="4" t="e">
        <f t="shared" si="202"/>
        <v>#REF!</v>
      </c>
      <c r="EB79" s="4"/>
      <c r="EC79" s="4" t="e">
        <f t="shared" si="203"/>
        <v>#REF!</v>
      </c>
      <c r="ED79" s="4"/>
      <c r="EE79" s="4" t="e">
        <f t="shared" si="317"/>
        <v>#REF!</v>
      </c>
      <c r="EF79" s="4"/>
      <c r="EG79" s="4" t="e">
        <f t="shared" si="318"/>
        <v>#REF!</v>
      </c>
      <c r="EH79" s="4"/>
      <c r="EI79" s="4" t="e">
        <f t="shared" si="319"/>
        <v>#REF!</v>
      </c>
      <c r="EJ79" s="4"/>
      <c r="EK79" s="4" t="e">
        <f t="shared" si="320"/>
        <v>#REF!</v>
      </c>
      <c r="EL79" s="4"/>
      <c r="EM79" s="4" t="e">
        <f t="shared" si="321"/>
        <v>#REF!</v>
      </c>
      <c r="EN79" s="4"/>
      <c r="EO79" s="4" t="e">
        <f t="shared" si="322"/>
        <v>#REF!</v>
      </c>
      <c r="EP79" s="4"/>
      <c r="EQ79" s="4" t="e">
        <f t="shared" si="323"/>
        <v>#REF!</v>
      </c>
      <c r="ER79" s="4"/>
      <c r="ES79" s="4">
        <f t="shared" si="355"/>
        <v>0</v>
      </c>
      <c r="ET79" s="4"/>
      <c r="EU79" s="4" t="e">
        <f t="shared" si="66"/>
        <v>#REF!</v>
      </c>
      <c r="EV79" s="4"/>
      <c r="EW79" s="4" t="e">
        <f t="shared" si="324"/>
        <v>#REF!</v>
      </c>
      <c r="EX79" s="4"/>
      <c r="EY79" s="4" t="e">
        <f t="shared" si="325"/>
        <v>#REF!</v>
      </c>
      <c r="EZ79" s="4"/>
      <c r="FA79" s="4" t="e">
        <f t="shared" si="326"/>
        <v>#REF!</v>
      </c>
      <c r="FB79" s="4"/>
      <c r="FC79" s="4" t="e">
        <f t="shared" si="327"/>
        <v>#REF!</v>
      </c>
      <c r="FD79" s="4"/>
      <c r="FE79" s="4" t="e">
        <f t="shared" si="328"/>
        <v>#REF!</v>
      </c>
      <c r="FF79" s="4"/>
      <c r="FG79" s="4" t="e">
        <f t="shared" si="329"/>
        <v>#REF!</v>
      </c>
      <c r="FH79" s="4"/>
      <c r="FI79" s="4" t="e">
        <f t="shared" si="330"/>
        <v>#REF!</v>
      </c>
      <c r="FJ79" s="4">
        <f t="shared" si="74"/>
        <v>0</v>
      </c>
      <c r="FK79" s="4">
        <f t="shared" si="356"/>
        <v>0</v>
      </c>
      <c r="FL79" s="4"/>
      <c r="FM79" s="4" t="e">
        <f t="shared" si="75"/>
        <v>#REF!</v>
      </c>
      <c r="FN79" s="4" t="e">
        <f t="shared" si="357"/>
        <v>#REF!</v>
      </c>
      <c r="FO79" s="4"/>
      <c r="FP79" s="4"/>
      <c r="FQ79" s="4" t="e">
        <f t="shared" si="76"/>
        <v>#REF!</v>
      </c>
      <c r="FR79" s="4"/>
      <c r="FS79" s="4" t="e">
        <f t="shared" si="331"/>
        <v>#REF!</v>
      </c>
      <c r="FT79" s="4"/>
      <c r="FU79" s="4" t="e">
        <f t="shared" si="332"/>
        <v>#REF!</v>
      </c>
      <c r="FV79" s="4"/>
      <c r="FW79" s="4" t="e">
        <f t="shared" si="333"/>
        <v>#REF!</v>
      </c>
      <c r="FX79" s="4" t="e">
        <f t="shared" si="221"/>
        <v>#REF!</v>
      </c>
      <c r="FY79" s="4" t="e">
        <f t="shared" si="358"/>
        <v>#REF!</v>
      </c>
      <c r="FZ79" s="4"/>
      <c r="GA79" s="4"/>
      <c r="GB79" s="4" t="e">
        <f t="shared" si="365"/>
        <v>#REF!</v>
      </c>
      <c r="GC79" s="4"/>
      <c r="GD79" s="4" t="e">
        <f t="shared" si="334"/>
        <v>#REF!</v>
      </c>
      <c r="GE79" s="4"/>
      <c r="GF79" s="4" t="e">
        <f t="shared" si="335"/>
        <v>#REF!</v>
      </c>
      <c r="GG79" s="4"/>
      <c r="GH79" s="4" t="e">
        <f t="shared" si="336"/>
        <v>#REF!</v>
      </c>
      <c r="GI79" s="4"/>
      <c r="GJ79" s="4" t="e">
        <f t="shared" si="337"/>
        <v>#REF!</v>
      </c>
      <c r="GK79" s="4"/>
      <c r="GL79" s="4" t="e">
        <f t="shared" si="338"/>
        <v>#REF!</v>
      </c>
      <c r="GM79" s="4">
        <v>8085.21</v>
      </c>
      <c r="GN79" s="4" t="e">
        <f t="shared" si="339"/>
        <v>#REF!</v>
      </c>
      <c r="GO79" s="4"/>
      <c r="GP79" s="4" t="e">
        <f t="shared" si="340"/>
        <v>#REF!</v>
      </c>
      <c r="GQ79" s="4"/>
      <c r="GR79" s="4" t="e">
        <f t="shared" si="341"/>
        <v>#REF!</v>
      </c>
      <c r="GS79" s="4"/>
      <c r="GT79" s="4" t="e">
        <f t="shared" si="342"/>
        <v>#REF!</v>
      </c>
      <c r="GU79" s="4"/>
      <c r="GV79" s="4" t="e">
        <f t="shared" si="343"/>
        <v>#REF!</v>
      </c>
      <c r="GW79" s="4"/>
      <c r="GX79" s="4" t="e">
        <f t="shared" si="344"/>
        <v>#REF!</v>
      </c>
      <c r="GY79" s="4"/>
      <c r="GZ79" s="4" t="e">
        <f t="shared" si="345"/>
        <v>#REF!</v>
      </c>
      <c r="HA79" s="4"/>
      <c r="HB79" s="4" t="e">
        <f t="shared" si="346"/>
        <v>#REF!</v>
      </c>
      <c r="HC79" s="4">
        <f t="shared" si="235"/>
        <v>8085.21</v>
      </c>
      <c r="HD79" s="4">
        <f t="shared" si="359"/>
        <v>8085.21</v>
      </c>
      <c r="HE79" s="4"/>
      <c r="HF79" s="4" t="e">
        <f t="shared" si="236"/>
        <v>#REF!</v>
      </c>
      <c r="HG79" s="4" t="e">
        <f t="shared" si="360"/>
        <v>#REF!</v>
      </c>
      <c r="HH79" s="4"/>
      <c r="HI79" s="4"/>
      <c r="HJ79" s="4" t="e">
        <f t="shared" si="237"/>
        <v>#REF!</v>
      </c>
      <c r="HK79" s="4"/>
      <c r="HL79" s="4" t="e">
        <f t="shared" si="238"/>
        <v>#REF!</v>
      </c>
      <c r="HM79" s="4">
        <v>-396</v>
      </c>
      <c r="HN79" s="4" t="e">
        <f t="shared" si="96"/>
        <v>#REF!</v>
      </c>
      <c r="HO79" s="4" t="e">
        <f t="shared" si="239"/>
        <v>#REF!</v>
      </c>
      <c r="HP79" s="4" t="e">
        <f t="shared" si="361"/>
        <v>#REF!</v>
      </c>
      <c r="HQ79" s="4"/>
      <c r="HR79" s="4" t="e">
        <f t="shared" si="97"/>
        <v>#REF!</v>
      </c>
      <c r="HS79" s="4"/>
      <c r="HT79" s="4" t="e">
        <f t="shared" si="98"/>
        <v>#REF!</v>
      </c>
      <c r="HU79" s="4"/>
      <c r="HV79" s="4" t="e">
        <f t="shared" si="99"/>
        <v>#REF!</v>
      </c>
      <c r="HW79" s="4" t="e">
        <f t="shared" si="100"/>
        <v>#REF!</v>
      </c>
      <c r="HX79" s="4" t="e">
        <f t="shared" si="362"/>
        <v>#REF!</v>
      </c>
      <c r="HY79" s="4"/>
      <c r="HZ79" s="4">
        <v>83590</v>
      </c>
      <c r="IA79" s="4">
        <f t="shared" si="363"/>
        <v>83590</v>
      </c>
      <c r="IB79" s="4"/>
      <c r="IC79" s="4"/>
      <c r="ID79" s="4" t="e">
        <f t="shared" si="240"/>
        <v>#REF!</v>
      </c>
      <c r="IE79" s="4"/>
      <c r="IF79" s="4" t="e">
        <f t="shared" si="241"/>
        <v>#REF!</v>
      </c>
      <c r="IG79" s="4"/>
      <c r="IH79" s="4" t="e">
        <f t="shared" si="242"/>
        <v>#REF!</v>
      </c>
      <c r="II79" s="4"/>
      <c r="IJ79" s="4" t="e">
        <f t="shared" si="243"/>
        <v>#REF!</v>
      </c>
      <c r="IK79" s="4"/>
      <c r="IL79" s="4" t="e">
        <f t="shared" si="244"/>
        <v>#REF!</v>
      </c>
      <c r="IN79" s="4">
        <v>83590</v>
      </c>
      <c r="IO79" s="4">
        <v>83590</v>
      </c>
    </row>
    <row r="80" spans="1:249" ht="16.5" customHeight="1">
      <c r="A80" s="54" t="s">
        <v>211</v>
      </c>
      <c r="B80" s="7" t="s">
        <v>55</v>
      </c>
      <c r="C80" s="7" t="s">
        <v>5</v>
      </c>
      <c r="D80" s="7" t="s">
        <v>7</v>
      </c>
      <c r="E80" s="7" t="s">
        <v>147</v>
      </c>
      <c r="F80" s="7"/>
      <c r="G80" s="6" t="s">
        <v>277</v>
      </c>
      <c r="H80" s="14">
        <v>12902</v>
      </c>
      <c r="I80" s="14"/>
      <c r="J80" s="4" t="e">
        <f>#REF!</f>
        <v>#REF!</v>
      </c>
      <c r="K80" s="4" t="e">
        <f t="shared" si="366"/>
        <v>#REF!</v>
      </c>
      <c r="L80" s="4"/>
      <c r="M80" s="4" t="e">
        <f>#REF!+J80</f>
        <v>#REF!</v>
      </c>
      <c r="N80" s="4" t="e">
        <f t="shared" si="347"/>
        <v>#REF!</v>
      </c>
      <c r="O80" s="4"/>
      <c r="P80" s="4" t="e">
        <f>#REF!</f>
        <v>#REF!</v>
      </c>
      <c r="Q80" s="4" t="e">
        <f t="shared" si="369"/>
        <v>#REF!</v>
      </c>
      <c r="R80" s="4"/>
      <c r="S80" s="5" t="e">
        <f t="shared" si="278"/>
        <v>#REF!</v>
      </c>
      <c r="T80" s="5" t="e">
        <f>#REF!</f>
        <v>#REF!</v>
      </c>
      <c r="U80" s="4"/>
      <c r="V80" s="5" t="e">
        <f t="shared" si="46"/>
        <v>#REF!</v>
      </c>
      <c r="W80" s="4"/>
      <c r="X80" s="5" t="e">
        <f t="shared" si="47"/>
        <v>#REF!</v>
      </c>
      <c r="Y80" s="4"/>
      <c r="Z80" s="5" t="e">
        <f t="shared" si="48"/>
        <v>#REF!</v>
      </c>
      <c r="AA80" s="4"/>
      <c r="AB80" s="5" t="e">
        <f t="shared" si="49"/>
        <v>#REF!</v>
      </c>
      <c r="AC80" s="4"/>
      <c r="AD80" s="5" t="e">
        <f t="shared" si="50"/>
        <v>#REF!</v>
      </c>
      <c r="AE80" s="4"/>
      <c r="AF80" s="5" t="e">
        <f t="shared" si="279"/>
        <v>#REF!</v>
      </c>
      <c r="AG80" s="4"/>
      <c r="AH80" s="5" t="e">
        <f t="shared" si="280"/>
        <v>#REF!</v>
      </c>
      <c r="AI80" s="4"/>
      <c r="AJ80" s="5" t="e">
        <f t="shared" si="281"/>
        <v>#REF!</v>
      </c>
      <c r="AK80" s="4"/>
      <c r="AL80" s="5" t="e">
        <f t="shared" si="282"/>
        <v>#REF!</v>
      </c>
      <c r="AM80" s="4"/>
      <c r="AN80" s="5" t="e">
        <f t="shared" si="283"/>
        <v>#REF!</v>
      </c>
      <c r="AO80" s="4"/>
      <c r="AP80" s="5" t="e">
        <f t="shared" si="284"/>
        <v>#REF!</v>
      </c>
      <c r="AQ80" s="4"/>
      <c r="AR80" s="5" t="e">
        <f t="shared" si="285"/>
        <v>#REF!</v>
      </c>
      <c r="AS80" s="4"/>
      <c r="AT80" s="5" t="e">
        <f t="shared" si="286"/>
        <v>#REF!</v>
      </c>
      <c r="AU80" s="4"/>
      <c r="AV80" s="5" t="e">
        <f t="shared" si="287"/>
        <v>#REF!</v>
      </c>
      <c r="AW80" s="4"/>
      <c r="AX80" s="5" t="e">
        <f t="shared" si="288"/>
        <v>#REF!</v>
      </c>
      <c r="AY80" s="4"/>
      <c r="AZ80" s="5" t="e">
        <f t="shared" si="289"/>
        <v>#REF!</v>
      </c>
      <c r="BA80" s="4"/>
      <c r="BB80" s="5" t="e">
        <f t="shared" si="290"/>
        <v>#REF!</v>
      </c>
      <c r="BC80" s="4"/>
      <c r="BD80" s="5" t="e">
        <f t="shared" si="291"/>
        <v>#REF!</v>
      </c>
      <c r="BE80" s="4"/>
      <c r="BF80" s="5" t="e">
        <f t="shared" si="292"/>
        <v>#REF!</v>
      </c>
      <c r="BG80" s="4"/>
      <c r="BH80" s="5" t="e">
        <f t="shared" si="293"/>
        <v>#REF!</v>
      </c>
      <c r="BI80" s="4"/>
      <c r="BJ80" s="4"/>
      <c r="BK80" s="5" t="e">
        <f t="shared" si="294"/>
        <v>#REF!</v>
      </c>
      <c r="BL80" s="4" t="e">
        <f t="shared" si="349"/>
        <v>#REF!</v>
      </c>
      <c r="BM80" s="4"/>
      <c r="BN80" s="4">
        <f t="shared" si="52"/>
        <v>0</v>
      </c>
      <c r="BO80" s="4">
        <f t="shared" si="350"/>
        <v>0</v>
      </c>
      <c r="BP80" s="4"/>
      <c r="BQ80" s="4" t="e">
        <f t="shared" si="15"/>
        <v>#REF!</v>
      </c>
      <c r="BR80" s="4" t="e">
        <f t="shared" si="351"/>
        <v>#REF!</v>
      </c>
      <c r="BS80" s="4"/>
      <c r="BT80" s="4" t="e">
        <f t="shared" si="295"/>
        <v>#REF!</v>
      </c>
      <c r="BU80" s="4">
        <v>50000</v>
      </c>
      <c r="BV80" s="4" t="e">
        <f t="shared" si="53"/>
        <v>#REF!</v>
      </c>
      <c r="BW80" s="4" t="e">
        <f t="shared" si="352"/>
        <v>#REF!</v>
      </c>
      <c r="BX80" s="4"/>
      <c r="BY80" s="4"/>
      <c r="BZ80" s="5" t="e">
        <f t="shared" si="200"/>
        <v>#REF!</v>
      </c>
      <c r="CA80" s="4"/>
      <c r="CB80" s="5" t="e">
        <f t="shared" si="296"/>
        <v>#REF!</v>
      </c>
      <c r="CC80" s="4"/>
      <c r="CD80" s="5" t="e">
        <f t="shared" si="297"/>
        <v>#REF!</v>
      </c>
      <c r="CE80" s="4"/>
      <c r="CF80" s="5" t="e">
        <f t="shared" si="298"/>
        <v>#REF!</v>
      </c>
      <c r="CG80" s="4"/>
      <c r="CH80" s="5" t="e">
        <f t="shared" si="299"/>
        <v>#REF!</v>
      </c>
      <c r="CI80" s="4"/>
      <c r="CJ80" s="5" t="e">
        <f t="shared" si="300"/>
        <v>#REF!</v>
      </c>
      <c r="CK80" s="4"/>
      <c r="CL80" s="5" t="e">
        <f t="shared" si="301"/>
        <v>#REF!</v>
      </c>
      <c r="CM80" s="4">
        <v>269.8</v>
      </c>
      <c r="CN80" s="5" t="e">
        <f t="shared" si="302"/>
        <v>#REF!</v>
      </c>
      <c r="CO80" s="4"/>
      <c r="CP80" s="5" t="e">
        <f t="shared" si="303"/>
        <v>#REF!</v>
      </c>
      <c r="CQ80" s="4"/>
      <c r="CR80" s="5" t="e">
        <f t="shared" si="304"/>
        <v>#REF!</v>
      </c>
      <c r="CS80" s="4"/>
      <c r="CT80" s="5" t="e">
        <f t="shared" si="305"/>
        <v>#REF!</v>
      </c>
      <c r="CU80" s="4"/>
      <c r="CV80" s="5" t="e">
        <f t="shared" si="306"/>
        <v>#REF!</v>
      </c>
      <c r="CW80" s="4"/>
      <c r="CX80" s="5" t="e">
        <f t="shared" si="307"/>
        <v>#REF!</v>
      </c>
      <c r="CY80" s="4"/>
      <c r="CZ80" s="5" t="e">
        <f t="shared" si="308"/>
        <v>#REF!</v>
      </c>
      <c r="DA80" s="4"/>
      <c r="DB80" s="5" t="e">
        <f t="shared" si="309"/>
        <v>#REF!</v>
      </c>
      <c r="DC80" s="4"/>
      <c r="DD80" s="5" t="e">
        <f t="shared" si="310"/>
        <v>#REF!</v>
      </c>
      <c r="DE80" s="4">
        <v>50000</v>
      </c>
      <c r="DF80" s="5" t="e">
        <f t="shared" si="311"/>
        <v>#REF!</v>
      </c>
      <c r="DG80" s="4"/>
      <c r="DH80" s="5" t="e">
        <f t="shared" si="312"/>
        <v>#REF!</v>
      </c>
      <c r="DI80" s="4"/>
      <c r="DJ80" s="5" t="e">
        <f t="shared" si="313"/>
        <v>#REF!</v>
      </c>
      <c r="DK80" s="4"/>
      <c r="DL80" s="5" t="e">
        <f t="shared" si="314"/>
        <v>#REF!</v>
      </c>
      <c r="DM80" s="4"/>
      <c r="DN80" s="5" t="e">
        <f t="shared" si="315"/>
        <v>#REF!</v>
      </c>
      <c r="DO80" s="4"/>
      <c r="DP80" s="5"/>
      <c r="DQ80" s="5" t="e">
        <f t="shared" si="316"/>
        <v>#REF!</v>
      </c>
      <c r="DR80" s="4">
        <f t="shared" si="55"/>
        <v>50269.8</v>
      </c>
      <c r="DS80" s="4">
        <f t="shared" si="353"/>
        <v>50269.8</v>
      </c>
      <c r="DT80" s="4"/>
      <c r="DU80" s="4" t="e">
        <f t="shared" si="364"/>
        <v>#REF!</v>
      </c>
      <c r="DV80" s="4" t="e">
        <f t="shared" si="354"/>
        <v>#REF!</v>
      </c>
      <c r="DW80" s="4"/>
      <c r="DX80" s="4"/>
      <c r="DY80" s="4" t="e">
        <f t="shared" si="201"/>
        <v>#REF!</v>
      </c>
      <c r="DZ80" s="4"/>
      <c r="EA80" s="4" t="e">
        <f t="shared" si="202"/>
        <v>#REF!</v>
      </c>
      <c r="EB80" s="4"/>
      <c r="EC80" s="4" t="e">
        <f t="shared" si="203"/>
        <v>#REF!</v>
      </c>
      <c r="ED80" s="4"/>
      <c r="EE80" s="4" t="e">
        <f t="shared" si="317"/>
        <v>#REF!</v>
      </c>
      <c r="EF80" s="4"/>
      <c r="EG80" s="4" t="e">
        <f t="shared" si="318"/>
        <v>#REF!</v>
      </c>
      <c r="EH80" s="4"/>
      <c r="EI80" s="4" t="e">
        <f t="shared" si="319"/>
        <v>#REF!</v>
      </c>
      <c r="EJ80" s="4"/>
      <c r="EK80" s="4" t="e">
        <f t="shared" si="320"/>
        <v>#REF!</v>
      </c>
      <c r="EL80" s="4"/>
      <c r="EM80" s="4" t="e">
        <f t="shared" si="321"/>
        <v>#REF!</v>
      </c>
      <c r="EN80" s="4"/>
      <c r="EO80" s="4" t="e">
        <f t="shared" si="322"/>
        <v>#REF!</v>
      </c>
      <c r="EP80" s="4"/>
      <c r="EQ80" s="4" t="e">
        <f t="shared" si="323"/>
        <v>#REF!</v>
      </c>
      <c r="ER80" s="4"/>
      <c r="ES80" s="4">
        <f t="shared" si="355"/>
        <v>0</v>
      </c>
      <c r="ET80" s="4"/>
      <c r="EU80" s="4" t="e">
        <f t="shared" si="66"/>
        <v>#REF!</v>
      </c>
      <c r="EV80" s="4"/>
      <c r="EW80" s="4" t="e">
        <f t="shared" si="324"/>
        <v>#REF!</v>
      </c>
      <c r="EX80" s="4"/>
      <c r="EY80" s="4" t="e">
        <f t="shared" si="325"/>
        <v>#REF!</v>
      </c>
      <c r="EZ80" s="4"/>
      <c r="FA80" s="4" t="e">
        <f t="shared" si="326"/>
        <v>#REF!</v>
      </c>
      <c r="FB80" s="4"/>
      <c r="FC80" s="4" t="e">
        <f t="shared" si="327"/>
        <v>#REF!</v>
      </c>
      <c r="FD80" s="4">
        <v>152.88999999999999</v>
      </c>
      <c r="FE80" s="4" t="e">
        <f t="shared" si="328"/>
        <v>#REF!</v>
      </c>
      <c r="FF80" s="4"/>
      <c r="FG80" s="4" t="e">
        <f t="shared" si="329"/>
        <v>#REF!</v>
      </c>
      <c r="FH80" s="4"/>
      <c r="FI80" s="4" t="e">
        <f t="shared" si="330"/>
        <v>#REF!</v>
      </c>
      <c r="FJ80" s="4">
        <f t="shared" si="74"/>
        <v>152.88999999999999</v>
      </c>
      <c r="FK80" s="4">
        <f t="shared" si="356"/>
        <v>152.88999999999999</v>
      </c>
      <c r="FL80" s="4"/>
      <c r="FM80" s="4" t="e">
        <f t="shared" si="75"/>
        <v>#REF!</v>
      </c>
      <c r="FN80" s="4" t="e">
        <f t="shared" si="357"/>
        <v>#REF!</v>
      </c>
      <c r="FO80" s="4"/>
      <c r="FP80" s="4"/>
      <c r="FQ80" s="4" t="e">
        <f t="shared" si="76"/>
        <v>#REF!</v>
      </c>
      <c r="FR80" s="4"/>
      <c r="FS80" s="4" t="e">
        <f t="shared" si="331"/>
        <v>#REF!</v>
      </c>
      <c r="FT80" s="4"/>
      <c r="FU80" s="4" t="e">
        <f t="shared" si="332"/>
        <v>#REF!</v>
      </c>
      <c r="FV80" s="4"/>
      <c r="FW80" s="4" t="e">
        <f t="shared" si="333"/>
        <v>#REF!</v>
      </c>
      <c r="FX80" s="4" t="e">
        <f t="shared" si="221"/>
        <v>#REF!</v>
      </c>
      <c r="FY80" s="4" t="e">
        <f t="shared" si="358"/>
        <v>#REF!</v>
      </c>
      <c r="FZ80" s="4"/>
      <c r="GA80" s="4"/>
      <c r="GB80" s="4" t="e">
        <f t="shared" si="365"/>
        <v>#REF!</v>
      </c>
      <c r="GC80" s="4"/>
      <c r="GD80" s="4" t="e">
        <f t="shared" si="334"/>
        <v>#REF!</v>
      </c>
      <c r="GE80" s="4"/>
      <c r="GF80" s="4" t="e">
        <f t="shared" si="335"/>
        <v>#REF!</v>
      </c>
      <c r="GG80" s="4"/>
      <c r="GH80" s="4" t="e">
        <f t="shared" si="336"/>
        <v>#REF!</v>
      </c>
      <c r="GI80" s="4"/>
      <c r="GJ80" s="4" t="e">
        <f t="shared" si="337"/>
        <v>#REF!</v>
      </c>
      <c r="GK80" s="4"/>
      <c r="GL80" s="4" t="e">
        <f t="shared" si="338"/>
        <v>#REF!</v>
      </c>
      <c r="GM80" s="4"/>
      <c r="GN80" s="4" t="e">
        <f t="shared" si="339"/>
        <v>#REF!</v>
      </c>
      <c r="GO80" s="4"/>
      <c r="GP80" s="4" t="e">
        <f t="shared" si="340"/>
        <v>#REF!</v>
      </c>
      <c r="GQ80" s="4"/>
      <c r="GR80" s="4" t="e">
        <f t="shared" si="341"/>
        <v>#REF!</v>
      </c>
      <c r="GS80" s="4"/>
      <c r="GT80" s="4" t="e">
        <f t="shared" si="342"/>
        <v>#REF!</v>
      </c>
      <c r="GU80" s="4"/>
      <c r="GV80" s="4" t="e">
        <f t="shared" si="343"/>
        <v>#REF!</v>
      </c>
      <c r="GW80" s="4"/>
      <c r="GX80" s="4" t="e">
        <f t="shared" si="344"/>
        <v>#REF!</v>
      </c>
      <c r="GY80" s="4"/>
      <c r="GZ80" s="4" t="e">
        <f t="shared" si="345"/>
        <v>#REF!</v>
      </c>
      <c r="HA80" s="4"/>
      <c r="HB80" s="4" t="e">
        <f t="shared" si="346"/>
        <v>#REF!</v>
      </c>
      <c r="HC80" s="4">
        <f t="shared" si="235"/>
        <v>0</v>
      </c>
      <c r="HD80" s="4">
        <f t="shared" si="359"/>
        <v>0</v>
      </c>
      <c r="HE80" s="4"/>
      <c r="HF80" s="4" t="e">
        <f t="shared" si="236"/>
        <v>#REF!</v>
      </c>
      <c r="HG80" s="4" t="e">
        <f t="shared" si="360"/>
        <v>#REF!</v>
      </c>
      <c r="HH80" s="4"/>
      <c r="HI80" s="4"/>
      <c r="HJ80" s="4" t="e">
        <f t="shared" si="237"/>
        <v>#REF!</v>
      </c>
      <c r="HK80" s="4"/>
      <c r="HL80" s="4" t="e">
        <f t="shared" si="238"/>
        <v>#REF!</v>
      </c>
      <c r="HM80" s="4">
        <v>-686</v>
      </c>
      <c r="HN80" s="4" t="e">
        <f t="shared" si="96"/>
        <v>#REF!</v>
      </c>
      <c r="HO80" s="4" t="e">
        <f t="shared" si="239"/>
        <v>#REF!</v>
      </c>
      <c r="HP80" s="4" t="e">
        <f t="shared" si="361"/>
        <v>#REF!</v>
      </c>
      <c r="HQ80" s="4"/>
      <c r="HR80" s="4" t="e">
        <f t="shared" si="97"/>
        <v>#REF!</v>
      </c>
      <c r="HS80" s="4"/>
      <c r="HT80" s="4" t="e">
        <f t="shared" si="98"/>
        <v>#REF!</v>
      </c>
      <c r="HU80" s="4"/>
      <c r="HV80" s="4" t="e">
        <f t="shared" si="99"/>
        <v>#REF!</v>
      </c>
      <c r="HW80" s="4" t="e">
        <f t="shared" si="100"/>
        <v>#REF!</v>
      </c>
      <c r="HX80" s="4" t="e">
        <f t="shared" si="362"/>
        <v>#REF!</v>
      </c>
      <c r="HY80" s="4"/>
      <c r="HZ80" s="4">
        <v>0</v>
      </c>
      <c r="IA80" s="4">
        <f t="shared" si="363"/>
        <v>0</v>
      </c>
      <c r="IB80" s="4"/>
      <c r="IC80" s="4"/>
      <c r="ID80" s="4" t="e">
        <f t="shared" si="240"/>
        <v>#REF!</v>
      </c>
      <c r="IE80" s="4"/>
      <c r="IF80" s="4" t="e">
        <f t="shared" si="241"/>
        <v>#REF!</v>
      </c>
      <c r="IG80" s="4"/>
      <c r="IH80" s="4" t="e">
        <f t="shared" si="242"/>
        <v>#REF!</v>
      </c>
      <c r="II80" s="4"/>
      <c r="IJ80" s="4" t="e">
        <f t="shared" si="243"/>
        <v>#REF!</v>
      </c>
      <c r="IK80" s="4"/>
      <c r="IL80" s="4" t="e">
        <f t="shared" si="244"/>
        <v>#REF!</v>
      </c>
      <c r="IN80" s="4">
        <v>0</v>
      </c>
      <c r="IO80" s="4">
        <v>0</v>
      </c>
    </row>
    <row r="81" spans="1:249" ht="16.5" customHeight="1">
      <c r="A81" s="54" t="s">
        <v>509</v>
      </c>
      <c r="B81" s="7" t="s">
        <v>55</v>
      </c>
      <c r="C81" s="7" t="s">
        <v>5</v>
      </c>
      <c r="D81" s="7" t="s">
        <v>13</v>
      </c>
      <c r="E81" s="7"/>
      <c r="F81" s="7"/>
      <c r="G81" s="6"/>
      <c r="H81" s="14"/>
      <c r="I81" s="14"/>
      <c r="J81" s="4"/>
      <c r="K81" s="4"/>
      <c r="L81" s="4"/>
      <c r="M81" s="4"/>
      <c r="N81" s="4"/>
      <c r="O81" s="4"/>
      <c r="P81" s="4"/>
      <c r="Q81" s="4"/>
      <c r="R81" s="4"/>
      <c r="S81" s="5"/>
      <c r="T81" s="5"/>
      <c r="U81" s="4"/>
      <c r="V81" s="5"/>
      <c r="W81" s="4"/>
      <c r="X81" s="5"/>
      <c r="Y81" s="4"/>
      <c r="Z81" s="5"/>
      <c r="AA81" s="4"/>
      <c r="AB81" s="5"/>
      <c r="AC81" s="4"/>
      <c r="AD81" s="5"/>
      <c r="AE81" s="4"/>
      <c r="AF81" s="5"/>
      <c r="AG81" s="4"/>
      <c r="AH81" s="5"/>
      <c r="AI81" s="4"/>
      <c r="AJ81" s="5"/>
      <c r="AK81" s="4"/>
      <c r="AL81" s="5"/>
      <c r="AM81" s="4"/>
      <c r="AN81" s="5"/>
      <c r="AO81" s="4"/>
      <c r="AP81" s="5"/>
      <c r="AQ81" s="4"/>
      <c r="AR81" s="5"/>
      <c r="AS81" s="4"/>
      <c r="AT81" s="5"/>
      <c r="AU81" s="4"/>
      <c r="AV81" s="5"/>
      <c r="AW81" s="4"/>
      <c r="AX81" s="5"/>
      <c r="AY81" s="4"/>
      <c r="AZ81" s="5"/>
      <c r="BA81" s="4"/>
      <c r="BB81" s="5"/>
      <c r="BC81" s="4"/>
      <c r="BD81" s="5"/>
      <c r="BE81" s="4"/>
      <c r="BF81" s="5"/>
      <c r="BG81" s="4"/>
      <c r="BH81" s="5"/>
      <c r="BI81" s="4"/>
      <c r="BJ81" s="4"/>
      <c r="BK81" s="5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5"/>
      <c r="CA81" s="4"/>
      <c r="CB81" s="5"/>
      <c r="CC81" s="4"/>
      <c r="CD81" s="5"/>
      <c r="CE81" s="4"/>
      <c r="CF81" s="5"/>
      <c r="CG81" s="4"/>
      <c r="CH81" s="5"/>
      <c r="CI81" s="4"/>
      <c r="CJ81" s="5"/>
      <c r="CK81" s="4"/>
      <c r="CL81" s="5"/>
      <c r="CM81" s="4"/>
      <c r="CN81" s="5"/>
      <c r="CO81" s="4"/>
      <c r="CP81" s="5"/>
      <c r="CQ81" s="4"/>
      <c r="CR81" s="5"/>
      <c r="CS81" s="4"/>
      <c r="CT81" s="5"/>
      <c r="CU81" s="4"/>
      <c r="CV81" s="5"/>
      <c r="CW81" s="4"/>
      <c r="CX81" s="5"/>
      <c r="CY81" s="4"/>
      <c r="CZ81" s="5"/>
      <c r="DA81" s="4"/>
      <c r="DB81" s="5"/>
      <c r="DC81" s="4"/>
      <c r="DD81" s="5"/>
      <c r="DE81" s="4"/>
      <c r="DF81" s="5"/>
      <c r="DG81" s="4"/>
      <c r="DH81" s="5"/>
      <c r="DI81" s="4"/>
      <c r="DJ81" s="5"/>
      <c r="DK81" s="4"/>
      <c r="DL81" s="5"/>
      <c r="DM81" s="4"/>
      <c r="DN81" s="5"/>
      <c r="DO81" s="4"/>
      <c r="DP81" s="5"/>
      <c r="DQ81" s="5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  <c r="FM81" s="4"/>
      <c r="FN81" s="4"/>
      <c r="FO81" s="4"/>
      <c r="FP81" s="4"/>
      <c r="FQ81" s="4"/>
      <c r="FR81" s="4"/>
      <c r="FS81" s="4"/>
      <c r="FT81" s="4"/>
      <c r="FU81" s="4"/>
      <c r="FV81" s="4"/>
      <c r="FW81" s="4"/>
      <c r="FX81" s="4"/>
      <c r="FY81" s="4"/>
      <c r="FZ81" s="4"/>
      <c r="GA81" s="4"/>
      <c r="GB81" s="4"/>
      <c r="GC81" s="4"/>
      <c r="GD81" s="4"/>
      <c r="GE81" s="4"/>
      <c r="GF81" s="4"/>
      <c r="GG81" s="4"/>
      <c r="GH81" s="4"/>
      <c r="GI81" s="4"/>
      <c r="GJ81" s="4"/>
      <c r="GK81" s="4"/>
      <c r="GL81" s="4"/>
      <c r="GM81" s="4"/>
      <c r="GN81" s="4"/>
      <c r="GO81" s="4"/>
      <c r="GP81" s="4"/>
      <c r="GQ81" s="4"/>
      <c r="GR81" s="4"/>
      <c r="GS81" s="4"/>
      <c r="GT81" s="4"/>
      <c r="GU81" s="4"/>
      <c r="GV81" s="4"/>
      <c r="GW81" s="4"/>
      <c r="GX81" s="4"/>
      <c r="GY81" s="4"/>
      <c r="GZ81" s="4"/>
      <c r="HA81" s="4"/>
      <c r="HB81" s="4"/>
      <c r="HC81" s="4"/>
      <c r="HD81" s="4"/>
      <c r="HE81" s="4"/>
      <c r="HF81" s="4"/>
      <c r="HG81" s="4"/>
      <c r="HH81" s="4"/>
      <c r="HI81" s="4"/>
      <c r="HJ81" s="4"/>
      <c r="HK81" s="4"/>
      <c r="HL81" s="4"/>
      <c r="HM81" s="4"/>
      <c r="HN81" s="4"/>
      <c r="HO81" s="4"/>
      <c r="HP81" s="4"/>
      <c r="HQ81" s="4"/>
      <c r="HR81" s="4"/>
      <c r="HS81" s="4"/>
      <c r="HT81" s="4"/>
      <c r="HU81" s="4"/>
      <c r="HV81" s="4"/>
      <c r="HW81" s="4"/>
      <c r="HX81" s="4"/>
      <c r="HY81" s="4"/>
      <c r="HZ81" s="4">
        <f>HZ82</f>
        <v>384700</v>
      </c>
      <c r="IA81" s="4">
        <f t="shared" ref="IA81:IO81" si="372">IA82</f>
        <v>384700</v>
      </c>
      <c r="IB81" s="4">
        <f t="shared" si="372"/>
        <v>0</v>
      </c>
      <c r="IC81" s="4">
        <f t="shared" si="372"/>
        <v>0</v>
      </c>
      <c r="ID81" s="4" t="e">
        <f t="shared" si="372"/>
        <v>#REF!</v>
      </c>
      <c r="IE81" s="4">
        <f t="shared" si="372"/>
        <v>0</v>
      </c>
      <c r="IF81" s="4" t="e">
        <f t="shared" si="372"/>
        <v>#REF!</v>
      </c>
      <c r="IG81" s="4">
        <f t="shared" si="372"/>
        <v>0</v>
      </c>
      <c r="IH81" s="4" t="e">
        <f t="shared" si="372"/>
        <v>#REF!</v>
      </c>
      <c r="II81" s="4">
        <f t="shared" si="372"/>
        <v>0</v>
      </c>
      <c r="IJ81" s="4" t="e">
        <f t="shared" si="372"/>
        <v>#REF!</v>
      </c>
      <c r="IK81" s="4">
        <f t="shared" si="372"/>
        <v>0</v>
      </c>
      <c r="IL81" s="4" t="e">
        <f t="shared" si="372"/>
        <v>#REF!</v>
      </c>
      <c r="IM81" s="4">
        <f t="shared" si="372"/>
        <v>0</v>
      </c>
      <c r="IN81" s="4">
        <f t="shared" si="372"/>
        <v>500000</v>
      </c>
      <c r="IO81" s="4">
        <f t="shared" si="372"/>
        <v>500000</v>
      </c>
    </row>
    <row r="82" spans="1:249" s="39" customFormat="1" ht="16.5" customHeight="1">
      <c r="A82" s="54" t="s">
        <v>44</v>
      </c>
      <c r="B82" s="7" t="s">
        <v>55</v>
      </c>
      <c r="C82" s="6" t="s">
        <v>5</v>
      </c>
      <c r="D82" s="6" t="s">
        <v>13</v>
      </c>
      <c r="E82" s="6" t="s">
        <v>129</v>
      </c>
      <c r="F82" s="6" t="s">
        <v>38</v>
      </c>
      <c r="G82" s="6"/>
      <c r="H82" s="14"/>
      <c r="I82" s="14"/>
      <c r="J82" s="4" t="e">
        <f>#REF!</f>
        <v>#REF!</v>
      </c>
      <c r="K82" s="4" t="e">
        <f>K84</f>
        <v>#REF!</v>
      </c>
      <c r="L82" s="4">
        <f>L84</f>
        <v>0</v>
      </c>
      <c r="M82" s="4" t="e">
        <f>#REF!+J82</f>
        <v>#REF!</v>
      </c>
      <c r="N82" s="4" t="e">
        <f>N84</f>
        <v>#REF!</v>
      </c>
      <c r="O82" s="4">
        <f>O84</f>
        <v>0</v>
      </c>
      <c r="P82" s="4" t="e">
        <f>#REF!</f>
        <v>#REF!</v>
      </c>
      <c r="Q82" s="4" t="e">
        <f>Q84</f>
        <v>#REF!</v>
      </c>
      <c r="R82" s="4">
        <f>R84</f>
        <v>0</v>
      </c>
      <c r="S82" s="5" t="e">
        <f t="shared" si="278"/>
        <v>#REF!</v>
      </c>
      <c r="T82" s="5" t="e">
        <f>#REF!</f>
        <v>#REF!</v>
      </c>
      <c r="U82" s="4">
        <f>U84</f>
        <v>0</v>
      </c>
      <c r="V82" s="5" t="e">
        <f t="shared" si="46"/>
        <v>#REF!</v>
      </c>
      <c r="W82" s="4">
        <f>W84</f>
        <v>0</v>
      </c>
      <c r="X82" s="5" t="e">
        <f t="shared" si="47"/>
        <v>#REF!</v>
      </c>
      <c r="Y82" s="4">
        <f>Y84</f>
        <v>0</v>
      </c>
      <c r="Z82" s="5" t="e">
        <f t="shared" si="48"/>
        <v>#REF!</v>
      </c>
      <c r="AA82" s="4">
        <f>AA84</f>
        <v>0</v>
      </c>
      <c r="AB82" s="5" t="e">
        <f t="shared" si="49"/>
        <v>#REF!</v>
      </c>
      <c r="AC82" s="4">
        <f>AC84</f>
        <v>0</v>
      </c>
      <c r="AD82" s="5" t="e">
        <f t="shared" si="50"/>
        <v>#REF!</v>
      </c>
      <c r="AE82" s="4">
        <f>AE84</f>
        <v>0</v>
      </c>
      <c r="AF82" s="5" t="e">
        <f t="shared" si="279"/>
        <v>#REF!</v>
      </c>
      <c r="AG82" s="4">
        <f>AG84</f>
        <v>0</v>
      </c>
      <c r="AH82" s="5" t="e">
        <f t="shared" si="280"/>
        <v>#REF!</v>
      </c>
      <c r="AI82" s="4">
        <f>AI84</f>
        <v>0</v>
      </c>
      <c r="AJ82" s="5" t="e">
        <f t="shared" si="281"/>
        <v>#REF!</v>
      </c>
      <c r="AK82" s="4">
        <f>AK84</f>
        <v>0</v>
      </c>
      <c r="AL82" s="5" t="e">
        <f t="shared" si="282"/>
        <v>#REF!</v>
      </c>
      <c r="AM82" s="4">
        <f>AM84</f>
        <v>0</v>
      </c>
      <c r="AN82" s="5" t="e">
        <f t="shared" si="283"/>
        <v>#REF!</v>
      </c>
      <c r="AO82" s="4">
        <f>AO84</f>
        <v>0</v>
      </c>
      <c r="AP82" s="5" t="e">
        <f t="shared" si="284"/>
        <v>#REF!</v>
      </c>
      <c r="AQ82" s="4">
        <f>AQ84</f>
        <v>0</v>
      </c>
      <c r="AR82" s="5" t="e">
        <f t="shared" si="285"/>
        <v>#REF!</v>
      </c>
      <c r="AS82" s="4">
        <f>AS84</f>
        <v>0</v>
      </c>
      <c r="AT82" s="5" t="e">
        <f t="shared" si="286"/>
        <v>#REF!</v>
      </c>
      <c r="AU82" s="4">
        <f>AU84</f>
        <v>0</v>
      </c>
      <c r="AV82" s="5" t="e">
        <f t="shared" si="287"/>
        <v>#REF!</v>
      </c>
      <c r="AW82" s="4">
        <f>AW84</f>
        <v>0</v>
      </c>
      <c r="AX82" s="5" t="e">
        <f t="shared" si="288"/>
        <v>#REF!</v>
      </c>
      <c r="AY82" s="4">
        <f>AY84</f>
        <v>0</v>
      </c>
      <c r="AZ82" s="5" t="e">
        <f t="shared" si="289"/>
        <v>#REF!</v>
      </c>
      <c r="BA82" s="4">
        <f>BA84</f>
        <v>0</v>
      </c>
      <c r="BB82" s="5" t="e">
        <f t="shared" si="290"/>
        <v>#REF!</v>
      </c>
      <c r="BC82" s="4">
        <f>BC84</f>
        <v>0</v>
      </c>
      <c r="BD82" s="5" t="e">
        <f t="shared" si="291"/>
        <v>#REF!</v>
      </c>
      <c r="BE82" s="4">
        <f>BE84</f>
        <v>0</v>
      </c>
      <c r="BF82" s="5" t="e">
        <f t="shared" si="292"/>
        <v>#REF!</v>
      </c>
      <c r="BG82" s="4">
        <f>BG84</f>
        <v>0</v>
      </c>
      <c r="BH82" s="5" t="e">
        <f t="shared" si="293"/>
        <v>#REF!</v>
      </c>
      <c r="BI82" s="4">
        <f>BI84</f>
        <v>0</v>
      </c>
      <c r="BJ82" s="4">
        <f>BJ84</f>
        <v>0</v>
      </c>
      <c r="BK82" s="5" t="e">
        <f t="shared" si="294"/>
        <v>#REF!</v>
      </c>
      <c r="BL82" s="4" t="e">
        <f>BL84</f>
        <v>#REF!</v>
      </c>
      <c r="BM82" s="4">
        <f>BM84</f>
        <v>0</v>
      </c>
      <c r="BN82" s="4">
        <f t="shared" si="52"/>
        <v>0</v>
      </c>
      <c r="BO82" s="4">
        <f>BO84</f>
        <v>0</v>
      </c>
      <c r="BP82" s="4">
        <f>BP84</f>
        <v>0</v>
      </c>
      <c r="BQ82" s="4" t="e">
        <f t="shared" si="15"/>
        <v>#REF!</v>
      </c>
      <c r="BR82" s="4" t="e">
        <f>BR84</f>
        <v>#REF!</v>
      </c>
      <c r="BS82" s="4">
        <f>BS84</f>
        <v>0</v>
      </c>
      <c r="BT82" s="4" t="e">
        <f t="shared" si="295"/>
        <v>#REF!</v>
      </c>
      <c r="BU82" s="4">
        <f>BU84</f>
        <v>0</v>
      </c>
      <c r="BV82" s="4" t="e">
        <f t="shared" si="53"/>
        <v>#REF!</v>
      </c>
      <c r="BW82" s="4" t="e">
        <f t="shared" ref="BW82:BY82" si="373">BW84</f>
        <v>#REF!</v>
      </c>
      <c r="BX82" s="4">
        <f t="shared" si="373"/>
        <v>0</v>
      </c>
      <c r="BY82" s="4">
        <f t="shared" si="373"/>
        <v>0</v>
      </c>
      <c r="BZ82" s="5" t="e">
        <f t="shared" si="200"/>
        <v>#REF!</v>
      </c>
      <c r="CA82" s="4">
        <f>CA84</f>
        <v>0</v>
      </c>
      <c r="CB82" s="5" t="e">
        <f t="shared" si="296"/>
        <v>#REF!</v>
      </c>
      <c r="CC82" s="4">
        <f>CC84</f>
        <v>0</v>
      </c>
      <c r="CD82" s="5" t="e">
        <f t="shared" si="297"/>
        <v>#REF!</v>
      </c>
      <c r="CE82" s="4">
        <f>CE84</f>
        <v>0</v>
      </c>
      <c r="CF82" s="5" t="e">
        <f t="shared" si="298"/>
        <v>#REF!</v>
      </c>
      <c r="CG82" s="4">
        <f>CG84</f>
        <v>0</v>
      </c>
      <c r="CH82" s="5" t="e">
        <f t="shared" si="299"/>
        <v>#REF!</v>
      </c>
      <c r="CI82" s="4">
        <f>CI84</f>
        <v>0</v>
      </c>
      <c r="CJ82" s="5" t="e">
        <f t="shared" si="300"/>
        <v>#REF!</v>
      </c>
      <c r="CK82" s="4">
        <f>CK84</f>
        <v>0</v>
      </c>
      <c r="CL82" s="5" t="e">
        <f t="shared" si="301"/>
        <v>#REF!</v>
      </c>
      <c r="CM82" s="4">
        <f>CM84</f>
        <v>0</v>
      </c>
      <c r="CN82" s="5" t="e">
        <f t="shared" si="302"/>
        <v>#REF!</v>
      </c>
      <c r="CO82" s="4">
        <f>CO84</f>
        <v>0</v>
      </c>
      <c r="CP82" s="5" t="e">
        <f t="shared" si="303"/>
        <v>#REF!</v>
      </c>
      <c r="CQ82" s="4">
        <f>CQ84</f>
        <v>0</v>
      </c>
      <c r="CR82" s="5" t="e">
        <f t="shared" si="304"/>
        <v>#REF!</v>
      </c>
      <c r="CS82" s="4">
        <f>CS84</f>
        <v>0</v>
      </c>
      <c r="CT82" s="5" t="e">
        <f t="shared" si="305"/>
        <v>#REF!</v>
      </c>
      <c r="CU82" s="4">
        <f>CU84</f>
        <v>0</v>
      </c>
      <c r="CV82" s="5" t="e">
        <f t="shared" si="306"/>
        <v>#REF!</v>
      </c>
      <c r="CW82" s="4">
        <f>CW84</f>
        <v>0</v>
      </c>
      <c r="CX82" s="5" t="e">
        <f t="shared" si="307"/>
        <v>#REF!</v>
      </c>
      <c r="CY82" s="4">
        <f>CY84</f>
        <v>0</v>
      </c>
      <c r="CZ82" s="5" t="e">
        <f t="shared" si="308"/>
        <v>#REF!</v>
      </c>
      <c r="DA82" s="4">
        <f>DA84</f>
        <v>0</v>
      </c>
      <c r="DB82" s="5" t="e">
        <f t="shared" si="309"/>
        <v>#REF!</v>
      </c>
      <c r="DC82" s="4">
        <f>DC84</f>
        <v>0</v>
      </c>
      <c r="DD82" s="5" t="e">
        <f t="shared" si="310"/>
        <v>#REF!</v>
      </c>
      <c r="DE82" s="4">
        <f>DE84</f>
        <v>0</v>
      </c>
      <c r="DF82" s="5" t="e">
        <f t="shared" si="311"/>
        <v>#REF!</v>
      </c>
      <c r="DG82" s="4">
        <f>DG84</f>
        <v>0</v>
      </c>
      <c r="DH82" s="5" t="e">
        <f t="shared" si="312"/>
        <v>#REF!</v>
      </c>
      <c r="DI82" s="4">
        <f>DI84</f>
        <v>0</v>
      </c>
      <c r="DJ82" s="5" t="e">
        <f t="shared" si="313"/>
        <v>#REF!</v>
      </c>
      <c r="DK82" s="4">
        <f>DK84</f>
        <v>0</v>
      </c>
      <c r="DL82" s="5" t="e">
        <f t="shared" si="314"/>
        <v>#REF!</v>
      </c>
      <c r="DM82" s="4">
        <f>DM84</f>
        <v>0</v>
      </c>
      <c r="DN82" s="5" t="e">
        <f t="shared" si="315"/>
        <v>#REF!</v>
      </c>
      <c r="DO82" s="4">
        <f>DO84</f>
        <v>0</v>
      </c>
      <c r="DP82" s="5"/>
      <c r="DQ82" s="5" t="e">
        <f t="shared" si="316"/>
        <v>#REF!</v>
      </c>
      <c r="DR82" s="4">
        <f t="shared" si="55"/>
        <v>0</v>
      </c>
      <c r="DS82" s="4">
        <f>DS84</f>
        <v>0</v>
      </c>
      <c r="DT82" s="4">
        <f>DT84</f>
        <v>0</v>
      </c>
      <c r="DU82" s="4" t="e">
        <f t="shared" si="364"/>
        <v>#REF!</v>
      </c>
      <c r="DV82" s="4" t="e">
        <f>DV84</f>
        <v>#REF!</v>
      </c>
      <c r="DW82" s="4">
        <f>DW84</f>
        <v>0</v>
      </c>
      <c r="DX82" s="4">
        <f>DX84</f>
        <v>0</v>
      </c>
      <c r="DY82" s="4" t="e">
        <f t="shared" si="201"/>
        <v>#REF!</v>
      </c>
      <c r="DZ82" s="4">
        <f>DZ84</f>
        <v>0</v>
      </c>
      <c r="EA82" s="4" t="e">
        <f t="shared" si="202"/>
        <v>#REF!</v>
      </c>
      <c r="EB82" s="4">
        <f>EB84</f>
        <v>0</v>
      </c>
      <c r="EC82" s="4" t="e">
        <f t="shared" si="203"/>
        <v>#REF!</v>
      </c>
      <c r="ED82" s="4">
        <f>ED84</f>
        <v>0</v>
      </c>
      <c r="EE82" s="4" t="e">
        <f t="shared" si="317"/>
        <v>#REF!</v>
      </c>
      <c r="EF82" s="4">
        <f>EF84</f>
        <v>0</v>
      </c>
      <c r="EG82" s="4" t="e">
        <f t="shared" si="318"/>
        <v>#REF!</v>
      </c>
      <c r="EH82" s="4">
        <f>EH84</f>
        <v>0</v>
      </c>
      <c r="EI82" s="4" t="e">
        <f t="shared" si="319"/>
        <v>#REF!</v>
      </c>
      <c r="EJ82" s="4">
        <f>EJ84</f>
        <v>0</v>
      </c>
      <c r="EK82" s="4" t="e">
        <f t="shared" si="320"/>
        <v>#REF!</v>
      </c>
      <c r="EL82" s="4">
        <f>EL84</f>
        <v>0</v>
      </c>
      <c r="EM82" s="4" t="e">
        <f t="shared" si="321"/>
        <v>#REF!</v>
      </c>
      <c r="EN82" s="4">
        <f>EN84</f>
        <v>0</v>
      </c>
      <c r="EO82" s="4" t="e">
        <f t="shared" si="322"/>
        <v>#REF!</v>
      </c>
      <c r="EP82" s="4">
        <f>EP84</f>
        <v>0</v>
      </c>
      <c r="EQ82" s="4" t="e">
        <f t="shared" si="323"/>
        <v>#REF!</v>
      </c>
      <c r="ER82" s="4">
        <f>ER84</f>
        <v>0</v>
      </c>
      <c r="ES82" s="4">
        <f>ES84</f>
        <v>0</v>
      </c>
      <c r="ET82" s="4">
        <f>ET84</f>
        <v>0</v>
      </c>
      <c r="EU82" s="4" t="e">
        <f t="shared" si="66"/>
        <v>#REF!</v>
      </c>
      <c r="EV82" s="4">
        <f>EV84</f>
        <v>0</v>
      </c>
      <c r="EW82" s="4" t="e">
        <f t="shared" si="324"/>
        <v>#REF!</v>
      </c>
      <c r="EX82" s="4">
        <f>EX84</f>
        <v>0</v>
      </c>
      <c r="EY82" s="4" t="e">
        <f t="shared" si="325"/>
        <v>#REF!</v>
      </c>
      <c r="EZ82" s="4">
        <f>EZ84</f>
        <v>0</v>
      </c>
      <c r="FA82" s="4" t="e">
        <f t="shared" si="326"/>
        <v>#REF!</v>
      </c>
      <c r="FB82" s="4">
        <f>FB84</f>
        <v>0</v>
      </c>
      <c r="FC82" s="4" t="e">
        <f t="shared" si="327"/>
        <v>#REF!</v>
      </c>
      <c r="FD82" s="4">
        <f>FD84</f>
        <v>0</v>
      </c>
      <c r="FE82" s="4" t="e">
        <f t="shared" si="328"/>
        <v>#REF!</v>
      </c>
      <c r="FF82" s="4">
        <f>FF84</f>
        <v>0</v>
      </c>
      <c r="FG82" s="4" t="e">
        <f t="shared" si="329"/>
        <v>#REF!</v>
      </c>
      <c r="FH82" s="4">
        <f>FH84</f>
        <v>0</v>
      </c>
      <c r="FI82" s="4" t="e">
        <f t="shared" si="330"/>
        <v>#REF!</v>
      </c>
      <c r="FJ82" s="4">
        <f t="shared" si="74"/>
        <v>0</v>
      </c>
      <c r="FK82" s="4">
        <f>FK84</f>
        <v>0</v>
      </c>
      <c r="FL82" s="4">
        <f>FL84</f>
        <v>0</v>
      </c>
      <c r="FM82" s="4" t="e">
        <f t="shared" si="75"/>
        <v>#REF!</v>
      </c>
      <c r="FN82" s="4" t="e">
        <f>FN84</f>
        <v>#REF!</v>
      </c>
      <c r="FO82" s="4">
        <f>FO84</f>
        <v>0</v>
      </c>
      <c r="FP82" s="4">
        <f>FP84</f>
        <v>0</v>
      </c>
      <c r="FQ82" s="4" t="e">
        <f t="shared" si="76"/>
        <v>#REF!</v>
      </c>
      <c r="FR82" s="4">
        <f>FR84</f>
        <v>0</v>
      </c>
      <c r="FS82" s="4" t="e">
        <f t="shared" si="331"/>
        <v>#REF!</v>
      </c>
      <c r="FT82" s="4">
        <f>FT84</f>
        <v>0</v>
      </c>
      <c r="FU82" s="4" t="e">
        <f t="shared" si="332"/>
        <v>#REF!</v>
      </c>
      <c r="FV82" s="4">
        <f>FV84</f>
        <v>0</v>
      </c>
      <c r="FW82" s="4" t="e">
        <f t="shared" si="333"/>
        <v>#REF!</v>
      </c>
      <c r="FX82" s="4" t="e">
        <f t="shared" si="221"/>
        <v>#REF!</v>
      </c>
      <c r="FY82" s="4" t="e">
        <f>FY84</f>
        <v>#REF!</v>
      </c>
      <c r="FZ82" s="4">
        <f>FZ84</f>
        <v>0</v>
      </c>
      <c r="GA82" s="4">
        <f>GA84</f>
        <v>0</v>
      </c>
      <c r="GB82" s="4" t="e">
        <f t="shared" si="365"/>
        <v>#REF!</v>
      </c>
      <c r="GC82" s="4">
        <f>GC84</f>
        <v>0</v>
      </c>
      <c r="GD82" s="4" t="e">
        <f t="shared" si="334"/>
        <v>#REF!</v>
      </c>
      <c r="GE82" s="4">
        <f>GE84</f>
        <v>0</v>
      </c>
      <c r="GF82" s="4" t="e">
        <f t="shared" si="335"/>
        <v>#REF!</v>
      </c>
      <c r="GG82" s="4">
        <f>GG84</f>
        <v>0</v>
      </c>
      <c r="GH82" s="4" t="e">
        <f t="shared" si="336"/>
        <v>#REF!</v>
      </c>
      <c r="GI82" s="4">
        <f>GI84</f>
        <v>0</v>
      </c>
      <c r="GJ82" s="4" t="e">
        <f t="shared" si="337"/>
        <v>#REF!</v>
      </c>
      <c r="GK82" s="4">
        <f>GK84</f>
        <v>0</v>
      </c>
      <c r="GL82" s="4" t="e">
        <f t="shared" si="338"/>
        <v>#REF!</v>
      </c>
      <c r="GM82" s="4">
        <f>GM84</f>
        <v>0</v>
      </c>
      <c r="GN82" s="4" t="e">
        <f t="shared" si="339"/>
        <v>#REF!</v>
      </c>
      <c r="GO82" s="4">
        <f>GO84</f>
        <v>0</v>
      </c>
      <c r="GP82" s="4" t="e">
        <f t="shared" si="340"/>
        <v>#REF!</v>
      </c>
      <c r="GQ82" s="4">
        <f>GQ84</f>
        <v>0</v>
      </c>
      <c r="GR82" s="4" t="e">
        <f t="shared" si="341"/>
        <v>#REF!</v>
      </c>
      <c r="GS82" s="4">
        <f>GS84</f>
        <v>0</v>
      </c>
      <c r="GT82" s="4" t="e">
        <f t="shared" si="342"/>
        <v>#REF!</v>
      </c>
      <c r="GU82" s="4">
        <f>GU84</f>
        <v>0</v>
      </c>
      <c r="GV82" s="4" t="e">
        <f t="shared" si="343"/>
        <v>#REF!</v>
      </c>
      <c r="GW82" s="4">
        <f>GW84</f>
        <v>0</v>
      </c>
      <c r="GX82" s="4" t="e">
        <f t="shared" si="344"/>
        <v>#REF!</v>
      </c>
      <c r="GY82" s="4">
        <f>GY84</f>
        <v>0</v>
      </c>
      <c r="GZ82" s="4" t="e">
        <f t="shared" si="345"/>
        <v>#REF!</v>
      </c>
      <c r="HA82" s="4">
        <f>HA84</f>
        <v>0</v>
      </c>
      <c r="HB82" s="4" t="e">
        <f t="shared" si="346"/>
        <v>#REF!</v>
      </c>
      <c r="HC82" s="4">
        <f t="shared" si="235"/>
        <v>0</v>
      </c>
      <c r="HD82" s="4">
        <f>HD84</f>
        <v>0</v>
      </c>
      <c r="HE82" s="4">
        <f>HE84</f>
        <v>0</v>
      </c>
      <c r="HF82" s="4" t="e">
        <f t="shared" si="236"/>
        <v>#REF!</v>
      </c>
      <c r="HG82" s="4" t="e">
        <f>HG84</f>
        <v>#REF!</v>
      </c>
      <c r="HH82" s="4">
        <f>HH84</f>
        <v>0</v>
      </c>
      <c r="HI82" s="4">
        <f>HI84</f>
        <v>0</v>
      </c>
      <c r="HJ82" s="4" t="e">
        <f t="shared" si="237"/>
        <v>#REF!</v>
      </c>
      <c r="HK82" s="4">
        <f>HK84</f>
        <v>0</v>
      </c>
      <c r="HL82" s="4" t="e">
        <f t="shared" si="238"/>
        <v>#REF!</v>
      </c>
      <c r="HM82" s="4">
        <f>HM84</f>
        <v>0</v>
      </c>
      <c r="HN82" s="4" t="e">
        <f t="shared" si="96"/>
        <v>#REF!</v>
      </c>
      <c r="HO82" s="4" t="e">
        <f t="shared" si="239"/>
        <v>#REF!</v>
      </c>
      <c r="HP82" s="4" t="e">
        <f>HP84</f>
        <v>#REF!</v>
      </c>
      <c r="HQ82" s="4">
        <f>HQ84</f>
        <v>0</v>
      </c>
      <c r="HR82" s="4" t="e">
        <f t="shared" si="97"/>
        <v>#REF!</v>
      </c>
      <c r="HS82" s="4">
        <f>HS84</f>
        <v>0</v>
      </c>
      <c r="HT82" s="4" t="e">
        <f t="shared" si="98"/>
        <v>#REF!</v>
      </c>
      <c r="HU82" s="4">
        <f>HU84</f>
        <v>-496000</v>
      </c>
      <c r="HV82" s="4" t="e">
        <f t="shared" si="99"/>
        <v>#REF!</v>
      </c>
      <c r="HW82" s="4" t="e">
        <f t="shared" si="100"/>
        <v>#REF!</v>
      </c>
      <c r="HX82" s="4" t="e">
        <f>HX84</f>
        <v>#REF!</v>
      </c>
      <c r="HY82" s="4">
        <f>HY84</f>
        <v>0</v>
      </c>
      <c r="HZ82" s="4">
        <f>HZ83</f>
        <v>384700</v>
      </c>
      <c r="IA82" s="4">
        <f>IA84</f>
        <v>384700</v>
      </c>
      <c r="IB82" s="4">
        <f>IB84</f>
        <v>0</v>
      </c>
      <c r="IC82" s="4">
        <f>IC84</f>
        <v>0</v>
      </c>
      <c r="ID82" s="4" t="e">
        <f t="shared" si="240"/>
        <v>#REF!</v>
      </c>
      <c r="IE82" s="4">
        <f>IE84</f>
        <v>0</v>
      </c>
      <c r="IF82" s="4" t="e">
        <f t="shared" si="241"/>
        <v>#REF!</v>
      </c>
      <c r="IG82" s="4">
        <f>IG84</f>
        <v>0</v>
      </c>
      <c r="IH82" s="4" t="e">
        <f t="shared" si="242"/>
        <v>#REF!</v>
      </c>
      <c r="II82" s="4">
        <f>II84</f>
        <v>0</v>
      </c>
      <c r="IJ82" s="4" t="e">
        <f t="shared" si="243"/>
        <v>#REF!</v>
      </c>
      <c r="IK82" s="4">
        <f>IK84</f>
        <v>0</v>
      </c>
      <c r="IL82" s="4" t="e">
        <f t="shared" si="244"/>
        <v>#REF!</v>
      </c>
      <c r="IM82" s="1"/>
      <c r="IN82" s="4">
        <f t="shared" ref="IN82:IO82" si="374">IN84</f>
        <v>500000</v>
      </c>
      <c r="IO82" s="4">
        <f t="shared" si="374"/>
        <v>500000</v>
      </c>
    </row>
    <row r="83" spans="1:249" s="39" customFormat="1" ht="16.5" customHeight="1">
      <c r="A83" s="54" t="s">
        <v>499</v>
      </c>
      <c r="B83" s="7" t="s">
        <v>55</v>
      </c>
      <c r="C83" s="6" t="s">
        <v>5</v>
      </c>
      <c r="D83" s="6" t="s">
        <v>13</v>
      </c>
      <c r="E83" s="6" t="s">
        <v>129</v>
      </c>
      <c r="F83" s="6" t="s">
        <v>38</v>
      </c>
      <c r="G83" s="6" t="s">
        <v>500</v>
      </c>
      <c r="H83" s="14"/>
      <c r="I83" s="14"/>
      <c r="J83" s="4"/>
      <c r="K83" s="4"/>
      <c r="L83" s="4"/>
      <c r="M83" s="4"/>
      <c r="N83" s="4"/>
      <c r="O83" s="4"/>
      <c r="P83" s="4"/>
      <c r="Q83" s="4"/>
      <c r="R83" s="4"/>
      <c r="S83" s="5"/>
      <c r="T83" s="5"/>
      <c r="U83" s="4"/>
      <c r="V83" s="5"/>
      <c r="W83" s="4"/>
      <c r="X83" s="5"/>
      <c r="Y83" s="4"/>
      <c r="Z83" s="5"/>
      <c r="AA83" s="4"/>
      <c r="AB83" s="5"/>
      <c r="AC83" s="4"/>
      <c r="AD83" s="5"/>
      <c r="AE83" s="4"/>
      <c r="AF83" s="5"/>
      <c r="AG83" s="4"/>
      <c r="AH83" s="5"/>
      <c r="AI83" s="4"/>
      <c r="AJ83" s="5"/>
      <c r="AK83" s="4"/>
      <c r="AL83" s="5"/>
      <c r="AM83" s="4"/>
      <c r="AN83" s="5"/>
      <c r="AO83" s="4"/>
      <c r="AP83" s="5"/>
      <c r="AQ83" s="4"/>
      <c r="AR83" s="5"/>
      <c r="AS83" s="4"/>
      <c r="AT83" s="5"/>
      <c r="AU83" s="4"/>
      <c r="AV83" s="5"/>
      <c r="AW83" s="4"/>
      <c r="AX83" s="5"/>
      <c r="AY83" s="4"/>
      <c r="AZ83" s="5"/>
      <c r="BA83" s="4"/>
      <c r="BB83" s="5"/>
      <c r="BC83" s="4"/>
      <c r="BD83" s="5"/>
      <c r="BE83" s="4"/>
      <c r="BF83" s="5"/>
      <c r="BG83" s="4"/>
      <c r="BH83" s="5"/>
      <c r="BI83" s="4"/>
      <c r="BJ83" s="4"/>
      <c r="BK83" s="5"/>
      <c r="BL83" s="4"/>
      <c r="BM83" s="4"/>
      <c r="BN83" s="4"/>
      <c r="BO83" s="4"/>
      <c r="BP83" s="4"/>
      <c r="BQ83" s="4"/>
      <c r="BR83" s="4"/>
      <c r="BS83" s="4"/>
      <c r="BT83" s="4"/>
      <c r="BU83" s="4"/>
      <c r="BV83" s="4"/>
      <c r="BW83" s="4"/>
      <c r="BX83" s="4"/>
      <c r="BY83" s="4"/>
      <c r="BZ83" s="5"/>
      <c r="CA83" s="4"/>
      <c r="CB83" s="5"/>
      <c r="CC83" s="4"/>
      <c r="CD83" s="5"/>
      <c r="CE83" s="4"/>
      <c r="CF83" s="5"/>
      <c r="CG83" s="4"/>
      <c r="CH83" s="5"/>
      <c r="CI83" s="4"/>
      <c r="CJ83" s="5"/>
      <c r="CK83" s="4"/>
      <c r="CL83" s="5"/>
      <c r="CM83" s="4"/>
      <c r="CN83" s="5"/>
      <c r="CO83" s="4"/>
      <c r="CP83" s="5"/>
      <c r="CQ83" s="4"/>
      <c r="CR83" s="5"/>
      <c r="CS83" s="4"/>
      <c r="CT83" s="5"/>
      <c r="CU83" s="4"/>
      <c r="CV83" s="5"/>
      <c r="CW83" s="4"/>
      <c r="CX83" s="5"/>
      <c r="CY83" s="4"/>
      <c r="CZ83" s="5"/>
      <c r="DA83" s="4"/>
      <c r="DB83" s="5"/>
      <c r="DC83" s="4"/>
      <c r="DD83" s="5"/>
      <c r="DE83" s="4"/>
      <c r="DF83" s="5"/>
      <c r="DG83" s="4"/>
      <c r="DH83" s="5"/>
      <c r="DI83" s="4"/>
      <c r="DJ83" s="5"/>
      <c r="DK83" s="4"/>
      <c r="DL83" s="5"/>
      <c r="DM83" s="4"/>
      <c r="DN83" s="5"/>
      <c r="DO83" s="4"/>
      <c r="DP83" s="5"/>
      <c r="DQ83" s="5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  <c r="FM83" s="4"/>
      <c r="FN83" s="4"/>
      <c r="FO83" s="4"/>
      <c r="FP83" s="4"/>
      <c r="FQ83" s="4"/>
      <c r="FR83" s="4"/>
      <c r="FS83" s="4"/>
      <c r="FT83" s="4"/>
      <c r="FU83" s="4"/>
      <c r="FV83" s="4"/>
      <c r="FW83" s="4"/>
      <c r="FX83" s="4"/>
      <c r="FY83" s="4"/>
      <c r="FZ83" s="4"/>
      <c r="GA83" s="4"/>
      <c r="GB83" s="4"/>
      <c r="GC83" s="4"/>
      <c r="GD83" s="4"/>
      <c r="GE83" s="4"/>
      <c r="GF83" s="4"/>
      <c r="GG83" s="4"/>
      <c r="GH83" s="4"/>
      <c r="GI83" s="4"/>
      <c r="GJ83" s="4"/>
      <c r="GK83" s="4"/>
      <c r="GL83" s="4"/>
      <c r="GM83" s="4"/>
      <c r="GN83" s="4"/>
      <c r="GO83" s="4"/>
      <c r="GP83" s="4"/>
      <c r="GQ83" s="4"/>
      <c r="GR83" s="4"/>
      <c r="GS83" s="4"/>
      <c r="GT83" s="4"/>
      <c r="GU83" s="4"/>
      <c r="GV83" s="4"/>
      <c r="GW83" s="4"/>
      <c r="GX83" s="4"/>
      <c r="GY83" s="4"/>
      <c r="GZ83" s="4"/>
      <c r="HA83" s="4"/>
      <c r="HB83" s="4"/>
      <c r="HC83" s="4"/>
      <c r="HD83" s="4"/>
      <c r="HE83" s="4"/>
      <c r="HF83" s="4"/>
      <c r="HG83" s="4"/>
      <c r="HH83" s="4"/>
      <c r="HI83" s="4"/>
      <c r="HJ83" s="4"/>
      <c r="HK83" s="4"/>
      <c r="HL83" s="4"/>
      <c r="HM83" s="4"/>
      <c r="HN83" s="4"/>
      <c r="HO83" s="4"/>
      <c r="HP83" s="4"/>
      <c r="HQ83" s="4"/>
      <c r="HR83" s="4"/>
      <c r="HS83" s="4"/>
      <c r="HT83" s="4"/>
      <c r="HU83" s="4"/>
      <c r="HV83" s="4"/>
      <c r="HW83" s="4"/>
      <c r="HX83" s="4"/>
      <c r="HY83" s="4"/>
      <c r="HZ83" s="4">
        <f>HZ84</f>
        <v>384700</v>
      </c>
      <c r="IA83" s="4">
        <f t="shared" ref="IA83:IO83" si="375">IA84</f>
        <v>384700</v>
      </c>
      <c r="IB83" s="4">
        <f t="shared" si="375"/>
        <v>0</v>
      </c>
      <c r="IC83" s="4">
        <f t="shared" si="375"/>
        <v>0</v>
      </c>
      <c r="ID83" s="4" t="e">
        <f t="shared" si="375"/>
        <v>#REF!</v>
      </c>
      <c r="IE83" s="4">
        <f t="shared" si="375"/>
        <v>0</v>
      </c>
      <c r="IF83" s="4" t="e">
        <f t="shared" si="375"/>
        <v>#REF!</v>
      </c>
      <c r="IG83" s="4">
        <f t="shared" si="375"/>
        <v>0</v>
      </c>
      <c r="IH83" s="4" t="e">
        <f t="shared" si="375"/>
        <v>#REF!</v>
      </c>
      <c r="II83" s="4">
        <f t="shared" si="375"/>
        <v>0</v>
      </c>
      <c r="IJ83" s="4" t="e">
        <f t="shared" si="375"/>
        <v>#REF!</v>
      </c>
      <c r="IK83" s="4">
        <f t="shared" si="375"/>
        <v>0</v>
      </c>
      <c r="IL83" s="4" t="e">
        <f t="shared" si="375"/>
        <v>#REF!</v>
      </c>
      <c r="IM83" s="4">
        <f t="shared" si="375"/>
        <v>0</v>
      </c>
      <c r="IN83" s="4">
        <f t="shared" si="375"/>
        <v>500000</v>
      </c>
      <c r="IO83" s="4">
        <f t="shared" si="375"/>
        <v>500000</v>
      </c>
    </row>
    <row r="84" spans="1:249" s="15" customFormat="1" ht="33.75" customHeight="1">
      <c r="A84" s="54" t="s">
        <v>212</v>
      </c>
      <c r="B84" s="7" t="s">
        <v>55</v>
      </c>
      <c r="C84" s="6" t="s">
        <v>5</v>
      </c>
      <c r="D84" s="6" t="s">
        <v>13</v>
      </c>
      <c r="E84" s="6" t="s">
        <v>129</v>
      </c>
      <c r="F84" s="6" t="s">
        <v>38</v>
      </c>
      <c r="G84" s="6" t="s">
        <v>46</v>
      </c>
      <c r="H84" s="14" t="s">
        <v>213</v>
      </c>
      <c r="I84" s="14"/>
      <c r="J84" s="4" t="e">
        <f>#REF!</f>
        <v>#REF!</v>
      </c>
      <c r="K84" s="4" t="e">
        <f>J84</f>
        <v>#REF!</v>
      </c>
      <c r="L84" s="4"/>
      <c r="M84" s="4" t="e">
        <f>#REF!+J84</f>
        <v>#REF!</v>
      </c>
      <c r="N84" s="4" t="e">
        <f>M84</f>
        <v>#REF!</v>
      </c>
      <c r="O84" s="4"/>
      <c r="P84" s="4" t="e">
        <f>#REF!</f>
        <v>#REF!</v>
      </c>
      <c r="Q84" s="4" t="e">
        <f>P84</f>
        <v>#REF!</v>
      </c>
      <c r="R84" s="4"/>
      <c r="S84" s="5" t="e">
        <f t="shared" si="278"/>
        <v>#REF!</v>
      </c>
      <c r="T84" s="5" t="e">
        <f>#REF!</f>
        <v>#REF!</v>
      </c>
      <c r="U84" s="4"/>
      <c r="V84" s="5" t="e">
        <f t="shared" si="46"/>
        <v>#REF!</v>
      </c>
      <c r="W84" s="4"/>
      <c r="X84" s="5" t="e">
        <f t="shared" si="47"/>
        <v>#REF!</v>
      </c>
      <c r="Y84" s="4"/>
      <c r="Z84" s="5" t="e">
        <f t="shared" si="48"/>
        <v>#REF!</v>
      </c>
      <c r="AA84" s="4"/>
      <c r="AB84" s="5" t="e">
        <f t="shared" si="49"/>
        <v>#REF!</v>
      </c>
      <c r="AC84" s="4"/>
      <c r="AD84" s="5" t="e">
        <f t="shared" si="50"/>
        <v>#REF!</v>
      </c>
      <c r="AE84" s="4"/>
      <c r="AF84" s="5" t="e">
        <f t="shared" si="279"/>
        <v>#REF!</v>
      </c>
      <c r="AG84" s="4"/>
      <c r="AH84" s="5" t="e">
        <f t="shared" si="280"/>
        <v>#REF!</v>
      </c>
      <c r="AI84" s="4"/>
      <c r="AJ84" s="5" t="e">
        <f t="shared" si="281"/>
        <v>#REF!</v>
      </c>
      <c r="AK84" s="4"/>
      <c r="AL84" s="5" t="e">
        <f t="shared" si="282"/>
        <v>#REF!</v>
      </c>
      <c r="AM84" s="4"/>
      <c r="AN84" s="5" t="e">
        <f t="shared" si="283"/>
        <v>#REF!</v>
      </c>
      <c r="AO84" s="4"/>
      <c r="AP84" s="5" t="e">
        <f t="shared" si="284"/>
        <v>#REF!</v>
      </c>
      <c r="AQ84" s="4"/>
      <c r="AR84" s="5" t="e">
        <f t="shared" si="285"/>
        <v>#REF!</v>
      </c>
      <c r="AS84" s="4"/>
      <c r="AT84" s="5" t="e">
        <f t="shared" si="286"/>
        <v>#REF!</v>
      </c>
      <c r="AU84" s="4"/>
      <c r="AV84" s="5" t="e">
        <f t="shared" si="287"/>
        <v>#REF!</v>
      </c>
      <c r="AW84" s="4"/>
      <c r="AX84" s="5" t="e">
        <f t="shared" si="288"/>
        <v>#REF!</v>
      </c>
      <c r="AY84" s="4"/>
      <c r="AZ84" s="5" t="e">
        <f t="shared" si="289"/>
        <v>#REF!</v>
      </c>
      <c r="BA84" s="4"/>
      <c r="BB84" s="5" t="e">
        <f t="shared" si="290"/>
        <v>#REF!</v>
      </c>
      <c r="BC84" s="4"/>
      <c r="BD84" s="5" t="e">
        <f t="shared" si="291"/>
        <v>#REF!</v>
      </c>
      <c r="BE84" s="4"/>
      <c r="BF84" s="5" t="e">
        <f t="shared" si="292"/>
        <v>#REF!</v>
      </c>
      <c r="BG84" s="4"/>
      <c r="BH84" s="5" t="e">
        <f t="shared" si="293"/>
        <v>#REF!</v>
      </c>
      <c r="BI84" s="4"/>
      <c r="BJ84" s="4"/>
      <c r="BK84" s="5" t="e">
        <f t="shared" si="294"/>
        <v>#REF!</v>
      </c>
      <c r="BL84" s="4" t="e">
        <f>BK84</f>
        <v>#REF!</v>
      </c>
      <c r="BM84" s="4"/>
      <c r="BN84" s="4">
        <f t="shared" si="52"/>
        <v>0</v>
      </c>
      <c r="BO84" s="4">
        <f>BN84</f>
        <v>0</v>
      </c>
      <c r="BP84" s="4"/>
      <c r="BQ84" s="4" t="e">
        <f t="shared" si="15"/>
        <v>#REF!</v>
      </c>
      <c r="BR84" s="4" t="e">
        <f>BQ84</f>
        <v>#REF!</v>
      </c>
      <c r="BS84" s="4"/>
      <c r="BT84" s="4" t="e">
        <f t="shared" si="295"/>
        <v>#REF!</v>
      </c>
      <c r="BU84" s="4"/>
      <c r="BV84" s="4" t="e">
        <f t="shared" si="53"/>
        <v>#REF!</v>
      </c>
      <c r="BW84" s="4" t="e">
        <f>BV84</f>
        <v>#REF!</v>
      </c>
      <c r="BX84" s="4"/>
      <c r="BY84" s="4"/>
      <c r="BZ84" s="5" t="e">
        <f t="shared" si="200"/>
        <v>#REF!</v>
      </c>
      <c r="CA84" s="4"/>
      <c r="CB84" s="5" t="e">
        <f t="shared" si="296"/>
        <v>#REF!</v>
      </c>
      <c r="CC84" s="4"/>
      <c r="CD84" s="5" t="e">
        <f t="shared" si="297"/>
        <v>#REF!</v>
      </c>
      <c r="CE84" s="4"/>
      <c r="CF84" s="5" t="e">
        <f t="shared" si="298"/>
        <v>#REF!</v>
      </c>
      <c r="CG84" s="4"/>
      <c r="CH84" s="5" t="e">
        <f t="shared" si="299"/>
        <v>#REF!</v>
      </c>
      <c r="CI84" s="4"/>
      <c r="CJ84" s="5" t="e">
        <f t="shared" si="300"/>
        <v>#REF!</v>
      </c>
      <c r="CK84" s="4"/>
      <c r="CL84" s="5" t="e">
        <f t="shared" si="301"/>
        <v>#REF!</v>
      </c>
      <c r="CM84" s="4"/>
      <c r="CN84" s="5" t="e">
        <f t="shared" si="302"/>
        <v>#REF!</v>
      </c>
      <c r="CO84" s="4"/>
      <c r="CP84" s="5" t="e">
        <f t="shared" si="303"/>
        <v>#REF!</v>
      </c>
      <c r="CQ84" s="4"/>
      <c r="CR84" s="5" t="e">
        <f t="shared" si="304"/>
        <v>#REF!</v>
      </c>
      <c r="CS84" s="4"/>
      <c r="CT84" s="5" t="e">
        <f t="shared" si="305"/>
        <v>#REF!</v>
      </c>
      <c r="CU84" s="4"/>
      <c r="CV84" s="5" t="e">
        <f t="shared" si="306"/>
        <v>#REF!</v>
      </c>
      <c r="CW84" s="4"/>
      <c r="CX84" s="5" t="e">
        <f t="shared" si="307"/>
        <v>#REF!</v>
      </c>
      <c r="CY84" s="4"/>
      <c r="CZ84" s="5" t="e">
        <f t="shared" si="308"/>
        <v>#REF!</v>
      </c>
      <c r="DA84" s="4"/>
      <c r="DB84" s="5" t="e">
        <f t="shared" si="309"/>
        <v>#REF!</v>
      </c>
      <c r="DC84" s="4"/>
      <c r="DD84" s="5" t="e">
        <f t="shared" si="310"/>
        <v>#REF!</v>
      </c>
      <c r="DE84" s="4"/>
      <c r="DF84" s="5" t="e">
        <f t="shared" si="311"/>
        <v>#REF!</v>
      </c>
      <c r="DG84" s="4"/>
      <c r="DH84" s="5" t="e">
        <f t="shared" si="312"/>
        <v>#REF!</v>
      </c>
      <c r="DI84" s="4"/>
      <c r="DJ84" s="5" t="e">
        <f t="shared" si="313"/>
        <v>#REF!</v>
      </c>
      <c r="DK84" s="4"/>
      <c r="DL84" s="5" t="e">
        <f t="shared" si="314"/>
        <v>#REF!</v>
      </c>
      <c r="DM84" s="4"/>
      <c r="DN84" s="5" t="e">
        <f t="shared" si="315"/>
        <v>#REF!</v>
      </c>
      <c r="DO84" s="4"/>
      <c r="DP84" s="5"/>
      <c r="DQ84" s="5" t="e">
        <f t="shared" si="316"/>
        <v>#REF!</v>
      </c>
      <c r="DR84" s="4">
        <f t="shared" si="55"/>
        <v>0</v>
      </c>
      <c r="DS84" s="4">
        <f>DR84</f>
        <v>0</v>
      </c>
      <c r="DT84" s="4"/>
      <c r="DU84" s="4" t="e">
        <f t="shared" si="364"/>
        <v>#REF!</v>
      </c>
      <c r="DV84" s="4" t="e">
        <f>DU84</f>
        <v>#REF!</v>
      </c>
      <c r="DW84" s="4"/>
      <c r="DX84" s="4"/>
      <c r="DY84" s="4" t="e">
        <f t="shared" si="201"/>
        <v>#REF!</v>
      </c>
      <c r="DZ84" s="4"/>
      <c r="EA84" s="4" t="e">
        <f t="shared" si="202"/>
        <v>#REF!</v>
      </c>
      <c r="EB84" s="4"/>
      <c r="EC84" s="4" t="e">
        <f t="shared" si="203"/>
        <v>#REF!</v>
      </c>
      <c r="ED84" s="4"/>
      <c r="EE84" s="4" t="e">
        <f t="shared" si="317"/>
        <v>#REF!</v>
      </c>
      <c r="EF84" s="4"/>
      <c r="EG84" s="4" t="e">
        <f t="shared" si="318"/>
        <v>#REF!</v>
      </c>
      <c r="EH84" s="4"/>
      <c r="EI84" s="4" t="e">
        <f t="shared" si="319"/>
        <v>#REF!</v>
      </c>
      <c r="EJ84" s="4"/>
      <c r="EK84" s="4" t="e">
        <f t="shared" si="320"/>
        <v>#REF!</v>
      </c>
      <c r="EL84" s="4"/>
      <c r="EM84" s="4" t="e">
        <f t="shared" si="321"/>
        <v>#REF!</v>
      </c>
      <c r="EN84" s="4"/>
      <c r="EO84" s="4" t="e">
        <f t="shared" si="322"/>
        <v>#REF!</v>
      </c>
      <c r="EP84" s="4"/>
      <c r="EQ84" s="4" t="e">
        <f t="shared" si="323"/>
        <v>#REF!</v>
      </c>
      <c r="ER84" s="4"/>
      <c r="ES84" s="4">
        <f>ER84</f>
        <v>0</v>
      </c>
      <c r="ET84" s="4"/>
      <c r="EU84" s="4" t="e">
        <f t="shared" si="66"/>
        <v>#REF!</v>
      </c>
      <c r="EV84" s="4"/>
      <c r="EW84" s="4" t="e">
        <f t="shared" si="324"/>
        <v>#REF!</v>
      </c>
      <c r="EX84" s="4"/>
      <c r="EY84" s="4" t="e">
        <f t="shared" si="325"/>
        <v>#REF!</v>
      </c>
      <c r="EZ84" s="4"/>
      <c r="FA84" s="4" t="e">
        <f t="shared" si="326"/>
        <v>#REF!</v>
      </c>
      <c r="FB84" s="4"/>
      <c r="FC84" s="4" t="e">
        <f t="shared" si="327"/>
        <v>#REF!</v>
      </c>
      <c r="FD84" s="4"/>
      <c r="FE84" s="4" t="e">
        <f t="shared" si="328"/>
        <v>#REF!</v>
      </c>
      <c r="FF84" s="4"/>
      <c r="FG84" s="4" t="e">
        <f t="shared" si="329"/>
        <v>#REF!</v>
      </c>
      <c r="FH84" s="4"/>
      <c r="FI84" s="4" t="e">
        <f t="shared" si="330"/>
        <v>#REF!</v>
      </c>
      <c r="FJ84" s="4">
        <f t="shared" si="74"/>
        <v>0</v>
      </c>
      <c r="FK84" s="4">
        <f>FJ84</f>
        <v>0</v>
      </c>
      <c r="FL84" s="4"/>
      <c r="FM84" s="4" t="e">
        <f t="shared" si="75"/>
        <v>#REF!</v>
      </c>
      <c r="FN84" s="4" t="e">
        <f>FM84</f>
        <v>#REF!</v>
      </c>
      <c r="FO84" s="4"/>
      <c r="FP84" s="4"/>
      <c r="FQ84" s="4" t="e">
        <f t="shared" si="76"/>
        <v>#REF!</v>
      </c>
      <c r="FR84" s="4"/>
      <c r="FS84" s="4" t="e">
        <f t="shared" si="331"/>
        <v>#REF!</v>
      </c>
      <c r="FT84" s="4"/>
      <c r="FU84" s="4" t="e">
        <f t="shared" si="332"/>
        <v>#REF!</v>
      </c>
      <c r="FV84" s="4"/>
      <c r="FW84" s="4" t="e">
        <f t="shared" si="333"/>
        <v>#REF!</v>
      </c>
      <c r="FX84" s="4" t="e">
        <f t="shared" si="221"/>
        <v>#REF!</v>
      </c>
      <c r="FY84" s="4" t="e">
        <f>FX84</f>
        <v>#REF!</v>
      </c>
      <c r="FZ84" s="4"/>
      <c r="GA84" s="4"/>
      <c r="GB84" s="4" t="e">
        <f t="shared" si="365"/>
        <v>#REF!</v>
      </c>
      <c r="GC84" s="4"/>
      <c r="GD84" s="4" t="e">
        <f t="shared" si="334"/>
        <v>#REF!</v>
      </c>
      <c r="GE84" s="4"/>
      <c r="GF84" s="4" t="e">
        <f t="shared" si="335"/>
        <v>#REF!</v>
      </c>
      <c r="GG84" s="4"/>
      <c r="GH84" s="4" t="e">
        <f t="shared" si="336"/>
        <v>#REF!</v>
      </c>
      <c r="GI84" s="4"/>
      <c r="GJ84" s="4" t="e">
        <f t="shared" si="337"/>
        <v>#REF!</v>
      </c>
      <c r="GK84" s="4"/>
      <c r="GL84" s="4" t="e">
        <f t="shared" si="338"/>
        <v>#REF!</v>
      </c>
      <c r="GM84" s="4"/>
      <c r="GN84" s="4" t="e">
        <f t="shared" si="339"/>
        <v>#REF!</v>
      </c>
      <c r="GO84" s="4"/>
      <c r="GP84" s="4" t="e">
        <f t="shared" si="340"/>
        <v>#REF!</v>
      </c>
      <c r="GQ84" s="4"/>
      <c r="GR84" s="4" t="e">
        <f t="shared" si="341"/>
        <v>#REF!</v>
      </c>
      <c r="GS84" s="4"/>
      <c r="GT84" s="4" t="e">
        <f t="shared" si="342"/>
        <v>#REF!</v>
      </c>
      <c r="GU84" s="4"/>
      <c r="GV84" s="4" t="e">
        <f t="shared" si="343"/>
        <v>#REF!</v>
      </c>
      <c r="GW84" s="4"/>
      <c r="GX84" s="4" t="e">
        <f t="shared" si="344"/>
        <v>#REF!</v>
      </c>
      <c r="GY84" s="4"/>
      <c r="GZ84" s="4" t="e">
        <f t="shared" si="345"/>
        <v>#REF!</v>
      </c>
      <c r="HA84" s="4"/>
      <c r="HB84" s="4" t="e">
        <f t="shared" si="346"/>
        <v>#REF!</v>
      </c>
      <c r="HC84" s="4">
        <f t="shared" si="235"/>
        <v>0</v>
      </c>
      <c r="HD84" s="4">
        <f>HC84</f>
        <v>0</v>
      </c>
      <c r="HE84" s="4"/>
      <c r="HF84" s="4" t="e">
        <f t="shared" si="236"/>
        <v>#REF!</v>
      </c>
      <c r="HG84" s="4" t="e">
        <f>HF84</f>
        <v>#REF!</v>
      </c>
      <c r="HH84" s="4"/>
      <c r="HI84" s="4"/>
      <c r="HJ84" s="4" t="e">
        <f t="shared" si="237"/>
        <v>#REF!</v>
      </c>
      <c r="HK84" s="4"/>
      <c r="HL84" s="4" t="e">
        <f t="shared" si="238"/>
        <v>#REF!</v>
      </c>
      <c r="HM84" s="4"/>
      <c r="HN84" s="4" t="e">
        <f t="shared" si="96"/>
        <v>#REF!</v>
      </c>
      <c r="HO84" s="4" t="e">
        <f t="shared" si="239"/>
        <v>#REF!</v>
      </c>
      <c r="HP84" s="4" t="e">
        <f>HO84</f>
        <v>#REF!</v>
      </c>
      <c r="HQ84" s="4"/>
      <c r="HR84" s="4" t="e">
        <f t="shared" si="97"/>
        <v>#REF!</v>
      </c>
      <c r="HS84" s="4"/>
      <c r="HT84" s="4" t="e">
        <f t="shared" si="98"/>
        <v>#REF!</v>
      </c>
      <c r="HU84" s="4">
        <v>-496000</v>
      </c>
      <c r="HV84" s="4" t="e">
        <f t="shared" si="99"/>
        <v>#REF!</v>
      </c>
      <c r="HW84" s="4" t="e">
        <f t="shared" si="100"/>
        <v>#REF!</v>
      </c>
      <c r="HX84" s="4" t="e">
        <f>HW84</f>
        <v>#REF!</v>
      </c>
      <c r="HY84" s="4"/>
      <c r="HZ84" s="4">
        <v>384700</v>
      </c>
      <c r="IA84" s="4">
        <f>HZ84</f>
        <v>384700</v>
      </c>
      <c r="IB84" s="4"/>
      <c r="IC84" s="4"/>
      <c r="ID84" s="4" t="e">
        <f t="shared" si="240"/>
        <v>#REF!</v>
      </c>
      <c r="IE84" s="4"/>
      <c r="IF84" s="4" t="e">
        <f t="shared" si="241"/>
        <v>#REF!</v>
      </c>
      <c r="IG84" s="4"/>
      <c r="IH84" s="4" t="e">
        <f t="shared" si="242"/>
        <v>#REF!</v>
      </c>
      <c r="II84" s="4"/>
      <c r="IJ84" s="4" t="e">
        <f t="shared" si="243"/>
        <v>#REF!</v>
      </c>
      <c r="IK84" s="4"/>
      <c r="IL84" s="4" t="e">
        <f t="shared" si="244"/>
        <v>#REF!</v>
      </c>
      <c r="IM84" s="1"/>
      <c r="IN84" s="4">
        <v>500000</v>
      </c>
      <c r="IO84" s="4">
        <v>500000</v>
      </c>
    </row>
    <row r="85" spans="1:249" s="15" customFormat="1" ht="18.75" customHeight="1">
      <c r="A85" s="54" t="s">
        <v>510</v>
      </c>
      <c r="B85" s="7" t="s">
        <v>55</v>
      </c>
      <c r="C85" s="7" t="s">
        <v>5</v>
      </c>
      <c r="D85" s="7" t="s">
        <v>39</v>
      </c>
      <c r="E85" s="7"/>
      <c r="F85" s="7"/>
      <c r="G85" s="6"/>
      <c r="H85" s="14"/>
      <c r="I85" s="14"/>
      <c r="J85" s="4"/>
      <c r="K85" s="4"/>
      <c r="L85" s="4"/>
      <c r="M85" s="4"/>
      <c r="N85" s="4"/>
      <c r="O85" s="4"/>
      <c r="P85" s="4"/>
      <c r="Q85" s="4"/>
      <c r="R85" s="4"/>
      <c r="S85" s="5"/>
      <c r="T85" s="5"/>
      <c r="U85" s="4"/>
      <c r="V85" s="5"/>
      <c r="W85" s="4"/>
      <c r="X85" s="5"/>
      <c r="Y85" s="4"/>
      <c r="Z85" s="5"/>
      <c r="AA85" s="4"/>
      <c r="AB85" s="5"/>
      <c r="AC85" s="4"/>
      <c r="AD85" s="5"/>
      <c r="AE85" s="4"/>
      <c r="AF85" s="5"/>
      <c r="AG85" s="4"/>
      <c r="AH85" s="5"/>
      <c r="AI85" s="4"/>
      <c r="AJ85" s="5"/>
      <c r="AK85" s="4"/>
      <c r="AL85" s="5"/>
      <c r="AM85" s="4"/>
      <c r="AN85" s="5"/>
      <c r="AO85" s="4"/>
      <c r="AP85" s="5"/>
      <c r="AQ85" s="4"/>
      <c r="AR85" s="5"/>
      <c r="AS85" s="4"/>
      <c r="AT85" s="5"/>
      <c r="AU85" s="4"/>
      <c r="AV85" s="5"/>
      <c r="AW85" s="4"/>
      <c r="AX85" s="5"/>
      <c r="AY85" s="4"/>
      <c r="AZ85" s="5"/>
      <c r="BA85" s="4"/>
      <c r="BB85" s="5"/>
      <c r="BC85" s="4"/>
      <c r="BD85" s="5"/>
      <c r="BE85" s="4"/>
      <c r="BF85" s="5"/>
      <c r="BG85" s="4"/>
      <c r="BH85" s="5"/>
      <c r="BI85" s="4"/>
      <c r="BJ85" s="4"/>
      <c r="BK85" s="5"/>
      <c r="BL85" s="4"/>
      <c r="BM85" s="4"/>
      <c r="BN85" s="4"/>
      <c r="BO85" s="4"/>
      <c r="BP85" s="4"/>
      <c r="BQ85" s="4"/>
      <c r="BR85" s="4"/>
      <c r="BS85" s="4"/>
      <c r="BT85" s="4"/>
      <c r="BU85" s="4"/>
      <c r="BV85" s="4"/>
      <c r="BW85" s="4"/>
      <c r="BX85" s="4"/>
      <c r="BY85" s="4"/>
      <c r="BZ85" s="5"/>
      <c r="CA85" s="4"/>
      <c r="CB85" s="5"/>
      <c r="CC85" s="4"/>
      <c r="CD85" s="5"/>
      <c r="CE85" s="4"/>
      <c r="CF85" s="5"/>
      <c r="CG85" s="4"/>
      <c r="CH85" s="5"/>
      <c r="CI85" s="4"/>
      <c r="CJ85" s="5"/>
      <c r="CK85" s="4"/>
      <c r="CL85" s="5"/>
      <c r="CM85" s="4"/>
      <c r="CN85" s="5"/>
      <c r="CO85" s="4"/>
      <c r="CP85" s="5"/>
      <c r="CQ85" s="4"/>
      <c r="CR85" s="5"/>
      <c r="CS85" s="4"/>
      <c r="CT85" s="5"/>
      <c r="CU85" s="4"/>
      <c r="CV85" s="5"/>
      <c r="CW85" s="4"/>
      <c r="CX85" s="5"/>
      <c r="CY85" s="4"/>
      <c r="CZ85" s="5"/>
      <c r="DA85" s="4"/>
      <c r="DB85" s="5"/>
      <c r="DC85" s="4"/>
      <c r="DD85" s="5"/>
      <c r="DE85" s="4"/>
      <c r="DF85" s="5"/>
      <c r="DG85" s="4"/>
      <c r="DH85" s="5"/>
      <c r="DI85" s="4"/>
      <c r="DJ85" s="5"/>
      <c r="DK85" s="4"/>
      <c r="DL85" s="5"/>
      <c r="DM85" s="4"/>
      <c r="DN85" s="5"/>
      <c r="DO85" s="4"/>
      <c r="DP85" s="5"/>
      <c r="DQ85" s="5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  <c r="FM85" s="4"/>
      <c r="FN85" s="4"/>
      <c r="FO85" s="4"/>
      <c r="FP85" s="4"/>
      <c r="FQ85" s="4"/>
      <c r="FR85" s="4"/>
      <c r="FS85" s="4"/>
      <c r="FT85" s="4"/>
      <c r="FU85" s="4"/>
      <c r="FV85" s="4"/>
      <c r="FW85" s="4"/>
      <c r="FX85" s="4"/>
      <c r="FY85" s="4"/>
      <c r="FZ85" s="4"/>
      <c r="GA85" s="4"/>
      <c r="GB85" s="4"/>
      <c r="GC85" s="4"/>
      <c r="GD85" s="4"/>
      <c r="GE85" s="4"/>
      <c r="GF85" s="4"/>
      <c r="GG85" s="4"/>
      <c r="GH85" s="4"/>
      <c r="GI85" s="4"/>
      <c r="GJ85" s="4"/>
      <c r="GK85" s="4"/>
      <c r="GL85" s="4"/>
      <c r="GM85" s="4"/>
      <c r="GN85" s="4"/>
      <c r="GO85" s="4"/>
      <c r="GP85" s="4"/>
      <c r="GQ85" s="4"/>
      <c r="GR85" s="4"/>
      <c r="GS85" s="4"/>
      <c r="GT85" s="4"/>
      <c r="GU85" s="4"/>
      <c r="GV85" s="4"/>
      <c r="GW85" s="4"/>
      <c r="GX85" s="4"/>
      <c r="GY85" s="4"/>
      <c r="GZ85" s="4"/>
      <c r="HA85" s="4"/>
      <c r="HB85" s="4"/>
      <c r="HC85" s="4"/>
      <c r="HD85" s="4"/>
      <c r="HE85" s="4"/>
      <c r="HF85" s="4"/>
      <c r="HG85" s="4"/>
      <c r="HH85" s="4"/>
      <c r="HI85" s="4"/>
      <c r="HJ85" s="4"/>
      <c r="HK85" s="4"/>
      <c r="HL85" s="4"/>
      <c r="HM85" s="4"/>
      <c r="HN85" s="4"/>
      <c r="HO85" s="4"/>
      <c r="HP85" s="4"/>
      <c r="HQ85" s="4"/>
      <c r="HR85" s="4"/>
      <c r="HS85" s="4"/>
      <c r="HT85" s="4"/>
      <c r="HU85" s="4"/>
      <c r="HV85" s="4"/>
      <c r="HW85" s="4"/>
      <c r="HX85" s="4"/>
      <c r="HY85" s="4"/>
      <c r="HZ85" s="4">
        <f>HZ86+HZ96</f>
        <v>1863632</v>
      </c>
      <c r="IA85" s="4">
        <f t="shared" ref="IA85:IO85" si="376">IA86+IA96</f>
        <v>1562840</v>
      </c>
      <c r="IB85" s="4">
        <f t="shared" si="376"/>
        <v>300792</v>
      </c>
      <c r="IC85" s="4">
        <f t="shared" si="376"/>
        <v>0</v>
      </c>
      <c r="ID85" s="4" t="e">
        <f t="shared" si="376"/>
        <v>#REF!</v>
      </c>
      <c r="IE85" s="4">
        <f t="shared" si="376"/>
        <v>25375</v>
      </c>
      <c r="IF85" s="4" t="e">
        <f t="shared" si="376"/>
        <v>#REF!</v>
      </c>
      <c r="IG85" s="4">
        <f t="shared" si="376"/>
        <v>0</v>
      </c>
      <c r="IH85" s="4" t="e">
        <f t="shared" si="376"/>
        <v>#REF!</v>
      </c>
      <c r="II85" s="4">
        <f t="shared" si="376"/>
        <v>3791</v>
      </c>
      <c r="IJ85" s="4" t="e">
        <f t="shared" si="376"/>
        <v>#REF!</v>
      </c>
      <c r="IK85" s="4">
        <f t="shared" si="376"/>
        <v>0</v>
      </c>
      <c r="IL85" s="4" t="e">
        <f t="shared" si="376"/>
        <v>#REF!</v>
      </c>
      <c r="IM85" s="4">
        <f t="shared" si="376"/>
        <v>0</v>
      </c>
      <c r="IN85" s="4">
        <f t="shared" si="376"/>
        <v>1987792</v>
      </c>
      <c r="IO85" s="4">
        <f t="shared" si="376"/>
        <v>1987792</v>
      </c>
    </row>
    <row r="86" spans="1:249" s="16" customFormat="1" ht="107.25" customHeight="1">
      <c r="A86" s="17" t="s">
        <v>511</v>
      </c>
      <c r="B86" s="7" t="s">
        <v>55</v>
      </c>
      <c r="C86" s="7" t="s">
        <v>5</v>
      </c>
      <c r="D86" s="7" t="s">
        <v>39</v>
      </c>
      <c r="E86" s="7" t="s">
        <v>149</v>
      </c>
      <c r="F86" s="7" t="s">
        <v>63</v>
      </c>
      <c r="G86" s="6"/>
      <c r="H86" s="14"/>
      <c r="I86" s="14"/>
      <c r="J86" s="4" t="e">
        <f>#REF!</f>
        <v>#REF!</v>
      </c>
      <c r="K86" s="4">
        <f>SUM(K89:K95)-K90</f>
        <v>0</v>
      </c>
      <c r="L86" s="4" t="e">
        <f>SUM(L89:L95)-L90</f>
        <v>#REF!</v>
      </c>
      <c r="M86" s="4" t="e">
        <f>#REF!+J86</f>
        <v>#REF!</v>
      </c>
      <c r="N86" s="4">
        <f>SUM(N89:N95)-N90</f>
        <v>0</v>
      </c>
      <c r="O86" s="4" t="e">
        <f>SUM(O89:O95)-O90</f>
        <v>#REF!</v>
      </c>
      <c r="P86" s="4" t="e">
        <f>#REF!</f>
        <v>#REF!</v>
      </c>
      <c r="Q86" s="4">
        <f>SUM(Q89:Q95)-Q90</f>
        <v>0</v>
      </c>
      <c r="R86" s="4" t="e">
        <f>SUM(R89:R95)-R90</f>
        <v>#REF!</v>
      </c>
      <c r="S86" s="5" t="e">
        <f t="shared" si="278"/>
        <v>#REF!</v>
      </c>
      <c r="T86" s="5" t="e">
        <f>#REF!</f>
        <v>#REF!</v>
      </c>
      <c r="U86" s="4">
        <f>SUM(U89:U95)-U90</f>
        <v>0</v>
      </c>
      <c r="V86" s="5" t="e">
        <f t="shared" si="46"/>
        <v>#REF!</v>
      </c>
      <c r="W86" s="4">
        <f>SUM(W89:W95)-W90</f>
        <v>0</v>
      </c>
      <c r="X86" s="5" t="e">
        <f t="shared" si="47"/>
        <v>#REF!</v>
      </c>
      <c r="Y86" s="4">
        <f>SUM(Y89:Y95)-Y90</f>
        <v>18219.47</v>
      </c>
      <c r="Z86" s="5" t="e">
        <f t="shared" si="48"/>
        <v>#REF!</v>
      </c>
      <c r="AA86" s="4">
        <f>SUM(AA89:AA95)-AA90</f>
        <v>0</v>
      </c>
      <c r="AB86" s="5" t="e">
        <f t="shared" si="49"/>
        <v>#REF!</v>
      </c>
      <c r="AC86" s="4">
        <f>SUM(AC89:AC95)-AC90</f>
        <v>0</v>
      </c>
      <c r="AD86" s="5" t="e">
        <f t="shared" si="50"/>
        <v>#REF!</v>
      </c>
      <c r="AE86" s="4">
        <f>SUM(AE89:AE95)-AE90</f>
        <v>0</v>
      </c>
      <c r="AF86" s="5" t="e">
        <f t="shared" si="279"/>
        <v>#REF!</v>
      </c>
      <c r="AG86" s="4">
        <f>SUM(AG89:AG95)-AG90</f>
        <v>0</v>
      </c>
      <c r="AH86" s="5" t="e">
        <f t="shared" si="280"/>
        <v>#REF!</v>
      </c>
      <c r="AI86" s="4">
        <f>SUM(AI89:AI95)-AI90</f>
        <v>0</v>
      </c>
      <c r="AJ86" s="5" t="e">
        <f t="shared" si="281"/>
        <v>#REF!</v>
      </c>
      <c r="AK86" s="4">
        <f>SUM(AK89:AK95)-AK90</f>
        <v>34325.160000000003</v>
      </c>
      <c r="AL86" s="5" t="e">
        <f t="shared" si="282"/>
        <v>#REF!</v>
      </c>
      <c r="AM86" s="4">
        <f>SUM(AM89:AM95)-AM90</f>
        <v>0</v>
      </c>
      <c r="AN86" s="5" t="e">
        <f t="shared" si="283"/>
        <v>#REF!</v>
      </c>
      <c r="AO86" s="4">
        <f>SUM(AO89:AO95)-AO90</f>
        <v>0</v>
      </c>
      <c r="AP86" s="5" t="e">
        <f t="shared" si="284"/>
        <v>#REF!</v>
      </c>
      <c r="AQ86" s="4">
        <f>SUM(AQ89:AQ95)-AQ90</f>
        <v>0</v>
      </c>
      <c r="AR86" s="5" t="e">
        <f t="shared" si="285"/>
        <v>#REF!</v>
      </c>
      <c r="AS86" s="4">
        <f>SUM(AS89:AS95)-AS90</f>
        <v>0</v>
      </c>
      <c r="AT86" s="5" t="e">
        <f t="shared" si="286"/>
        <v>#REF!</v>
      </c>
      <c r="AU86" s="4">
        <f>SUM(AU89:AU95)-AU90</f>
        <v>0</v>
      </c>
      <c r="AV86" s="5" t="e">
        <f t="shared" si="287"/>
        <v>#REF!</v>
      </c>
      <c r="AW86" s="4">
        <f>SUM(AW89:AW95)-AW90</f>
        <v>424.8</v>
      </c>
      <c r="AX86" s="5" t="e">
        <f t="shared" si="288"/>
        <v>#REF!</v>
      </c>
      <c r="AY86" s="4">
        <f>SUM(AY89:AY95)-AY90</f>
        <v>0</v>
      </c>
      <c r="AZ86" s="5" t="e">
        <f t="shared" si="289"/>
        <v>#REF!</v>
      </c>
      <c r="BA86" s="4">
        <f>SUM(BA89:BA95)-BA90</f>
        <v>0</v>
      </c>
      <c r="BB86" s="5" t="e">
        <f t="shared" si="290"/>
        <v>#REF!</v>
      </c>
      <c r="BC86" s="4">
        <f>SUM(BC89:BC95)-BC90</f>
        <v>0</v>
      </c>
      <c r="BD86" s="5" t="e">
        <f t="shared" si="291"/>
        <v>#REF!</v>
      </c>
      <c r="BE86" s="4">
        <f>SUM(BE89:BE95)-BE90</f>
        <v>0</v>
      </c>
      <c r="BF86" s="5" t="e">
        <f t="shared" si="292"/>
        <v>#REF!</v>
      </c>
      <c r="BG86" s="4">
        <f>SUM(BG89:BG95)-BG90</f>
        <v>0</v>
      </c>
      <c r="BH86" s="5" t="e">
        <f t="shared" si="293"/>
        <v>#REF!</v>
      </c>
      <c r="BI86" s="4">
        <f>SUM(BI89:BI95)-BI90</f>
        <v>0</v>
      </c>
      <c r="BJ86" s="4">
        <f>SUM(BJ89:BJ95)-BJ90</f>
        <v>0</v>
      </c>
      <c r="BK86" s="5" t="e">
        <f t="shared" si="294"/>
        <v>#REF!</v>
      </c>
      <c r="BL86" s="4">
        <f>SUM(BL89:BL95)-BL90</f>
        <v>0</v>
      </c>
      <c r="BM86" s="4" t="e">
        <f>SUM(BM89:BM95)-BM90</f>
        <v>#REF!</v>
      </c>
      <c r="BN86" s="4">
        <f t="shared" si="52"/>
        <v>52969.430000000008</v>
      </c>
      <c r="BO86" s="4">
        <f>SUM(BO89:BO95)-BO90</f>
        <v>0</v>
      </c>
      <c r="BP86" s="4">
        <f>SUM(BP89:BP95)-BP90</f>
        <v>52969.430000000008</v>
      </c>
      <c r="BQ86" s="4" t="e">
        <f t="shared" si="15"/>
        <v>#REF!</v>
      </c>
      <c r="BR86" s="4">
        <f>SUM(BR89:BR95)-BR90</f>
        <v>0</v>
      </c>
      <c r="BS86" s="4" t="e">
        <f>SUM(BS89:BS95)-BS90</f>
        <v>#REF!</v>
      </c>
      <c r="BT86" s="4" t="e">
        <f t="shared" si="295"/>
        <v>#REF!</v>
      </c>
      <c r="BU86" s="4">
        <f>SUM(BU89:BU95)-BU90</f>
        <v>0</v>
      </c>
      <c r="BV86" s="4" t="e">
        <f t="shared" si="53"/>
        <v>#REF!</v>
      </c>
      <c r="BW86" s="4">
        <f>SUM(BW89:BW95)-BW90</f>
        <v>0</v>
      </c>
      <c r="BX86" s="4" t="e">
        <f>SUM(BX89:BX95)-BX90</f>
        <v>#REF!</v>
      </c>
      <c r="BY86" s="4">
        <f>SUM(BY89:BY95)-BY90</f>
        <v>0</v>
      </c>
      <c r="BZ86" s="5" t="e">
        <f t="shared" si="200"/>
        <v>#REF!</v>
      </c>
      <c r="CA86" s="4">
        <f>SUM(CA89:CA95)-CA90</f>
        <v>0</v>
      </c>
      <c r="CB86" s="5" t="e">
        <f t="shared" si="296"/>
        <v>#REF!</v>
      </c>
      <c r="CC86" s="4">
        <f>SUM(CC89:CC95)-CC90</f>
        <v>0</v>
      </c>
      <c r="CD86" s="5" t="e">
        <f t="shared" si="297"/>
        <v>#REF!</v>
      </c>
      <c r="CE86" s="4">
        <f>SUM(CE89:CE95)-CE90</f>
        <v>0</v>
      </c>
      <c r="CF86" s="5" t="e">
        <f t="shared" si="298"/>
        <v>#REF!</v>
      </c>
      <c r="CG86" s="4">
        <f>SUM(CG89:CG95)-CG90</f>
        <v>0</v>
      </c>
      <c r="CH86" s="5" t="e">
        <f t="shared" si="299"/>
        <v>#REF!</v>
      </c>
      <c r="CI86" s="4">
        <f>SUM(CI89:CI95)-CI90</f>
        <v>0</v>
      </c>
      <c r="CJ86" s="5" t="e">
        <f t="shared" si="300"/>
        <v>#REF!</v>
      </c>
      <c r="CK86" s="4">
        <f>SUM(CK89:CK95)-CK90</f>
        <v>12571.2</v>
      </c>
      <c r="CL86" s="5" t="e">
        <f t="shared" si="301"/>
        <v>#REF!</v>
      </c>
      <c r="CM86" s="4">
        <f>SUM(CM89:CM95)-CM90</f>
        <v>0</v>
      </c>
      <c r="CN86" s="5" t="e">
        <f t="shared" si="302"/>
        <v>#REF!</v>
      </c>
      <c r="CO86" s="4">
        <f>SUM(CO89:CO95)-CO90</f>
        <v>11763.92</v>
      </c>
      <c r="CP86" s="5" t="e">
        <f t="shared" si="303"/>
        <v>#REF!</v>
      </c>
      <c r="CQ86" s="4">
        <f>SUM(CQ89:CQ95)-CQ90</f>
        <v>0</v>
      </c>
      <c r="CR86" s="5" t="e">
        <f t="shared" si="304"/>
        <v>#REF!</v>
      </c>
      <c r="CS86" s="4">
        <f>SUM(CS89:CS95)-CS90</f>
        <v>0</v>
      </c>
      <c r="CT86" s="5" t="e">
        <f t="shared" si="305"/>
        <v>#REF!</v>
      </c>
      <c r="CU86" s="4">
        <f>SUM(CU89:CU95)-CU90</f>
        <v>0</v>
      </c>
      <c r="CV86" s="5" t="e">
        <f t="shared" si="306"/>
        <v>#REF!</v>
      </c>
      <c r="CW86" s="4">
        <f>SUM(CW89:CW95)-CW90</f>
        <v>0</v>
      </c>
      <c r="CX86" s="5" t="e">
        <f t="shared" si="307"/>
        <v>#REF!</v>
      </c>
      <c r="CY86" s="4">
        <f>SUM(CY89:CY95)-CY90</f>
        <v>0</v>
      </c>
      <c r="CZ86" s="5" t="e">
        <f t="shared" si="308"/>
        <v>#REF!</v>
      </c>
      <c r="DA86" s="4">
        <f>SUM(DA89:DA95)-DA90</f>
        <v>0</v>
      </c>
      <c r="DB86" s="5" t="e">
        <f t="shared" si="309"/>
        <v>#REF!</v>
      </c>
      <c r="DC86" s="4">
        <f>SUM(DC89:DC95)-DC90</f>
        <v>0</v>
      </c>
      <c r="DD86" s="5" t="e">
        <f t="shared" si="310"/>
        <v>#REF!</v>
      </c>
      <c r="DE86" s="4">
        <f>SUM(DE89:DE95)-DE90</f>
        <v>2902.8</v>
      </c>
      <c r="DF86" s="5" t="e">
        <f t="shared" si="311"/>
        <v>#REF!</v>
      </c>
      <c r="DG86" s="4">
        <f>SUM(DG89:DG95)-DG90</f>
        <v>0</v>
      </c>
      <c r="DH86" s="5" t="e">
        <f t="shared" si="312"/>
        <v>#REF!</v>
      </c>
      <c r="DI86" s="4">
        <f>SUM(DI89:DI95)-DI90</f>
        <v>0</v>
      </c>
      <c r="DJ86" s="5" t="e">
        <f t="shared" si="313"/>
        <v>#REF!</v>
      </c>
      <c r="DK86" s="4">
        <f>SUM(DK89:DK95)-DK90</f>
        <v>0</v>
      </c>
      <c r="DL86" s="5" t="e">
        <f t="shared" si="314"/>
        <v>#REF!</v>
      </c>
      <c r="DM86" s="4">
        <f>SUM(DM89:DM95)-DM90</f>
        <v>0</v>
      </c>
      <c r="DN86" s="5" t="e">
        <f t="shared" si="315"/>
        <v>#REF!</v>
      </c>
      <c r="DO86" s="4">
        <f>SUM(DO89:DO95)-DO90</f>
        <v>0</v>
      </c>
      <c r="DP86" s="5"/>
      <c r="DQ86" s="5" t="e">
        <f t="shared" si="316"/>
        <v>#REF!</v>
      </c>
      <c r="DR86" s="4">
        <f t="shared" si="55"/>
        <v>27237.920000000002</v>
      </c>
      <c r="DS86" s="4">
        <f>SUM(DS89:DS95)-DS90</f>
        <v>0</v>
      </c>
      <c r="DT86" s="4">
        <f>SUM(DT89:DT95)-DT90</f>
        <v>27237.920000000002</v>
      </c>
      <c r="DU86" s="4" t="e">
        <f t="shared" si="364"/>
        <v>#REF!</v>
      </c>
      <c r="DV86" s="4">
        <f>SUM(DV89:DV95)-DV90</f>
        <v>0</v>
      </c>
      <c r="DW86" s="4" t="e">
        <f>SUM(DW89:DW95)-DW90</f>
        <v>#REF!</v>
      </c>
      <c r="DX86" s="4">
        <f>SUM(DX89:DX95)-DX90</f>
        <v>0</v>
      </c>
      <c r="DY86" s="4" t="e">
        <f t="shared" si="201"/>
        <v>#REF!</v>
      </c>
      <c r="DZ86" s="4">
        <f>SUM(DZ89:DZ95)-DZ90</f>
        <v>0</v>
      </c>
      <c r="EA86" s="4" t="e">
        <f t="shared" si="202"/>
        <v>#REF!</v>
      </c>
      <c r="EB86" s="4">
        <f>SUM(EB89:EB95)-EB90</f>
        <v>0</v>
      </c>
      <c r="EC86" s="4" t="e">
        <f t="shared" si="203"/>
        <v>#REF!</v>
      </c>
      <c r="ED86" s="4">
        <f>SUM(ED89:ED95)-ED90</f>
        <v>5013.2</v>
      </c>
      <c r="EE86" s="4" t="e">
        <f t="shared" si="317"/>
        <v>#REF!</v>
      </c>
      <c r="EF86" s="4">
        <f>SUM(EF89:EF95)-EF90</f>
        <v>0</v>
      </c>
      <c r="EG86" s="4" t="e">
        <f t="shared" si="318"/>
        <v>#REF!</v>
      </c>
      <c r="EH86" s="4">
        <f>SUM(EH89:EH95)-EH90</f>
        <v>0</v>
      </c>
      <c r="EI86" s="4" t="e">
        <f t="shared" si="319"/>
        <v>#REF!</v>
      </c>
      <c r="EJ86" s="4">
        <f>SUM(EJ89:EJ95)-EJ90</f>
        <v>1514</v>
      </c>
      <c r="EK86" s="4" t="e">
        <f t="shared" si="320"/>
        <v>#REF!</v>
      </c>
      <c r="EL86" s="4">
        <f>SUM(EL89:EL95)-EL90</f>
        <v>0</v>
      </c>
      <c r="EM86" s="4" t="e">
        <f t="shared" si="321"/>
        <v>#REF!</v>
      </c>
      <c r="EN86" s="4">
        <f>SUM(EN89:EN95)-EN90</f>
        <v>0</v>
      </c>
      <c r="EO86" s="4" t="e">
        <f t="shared" si="322"/>
        <v>#REF!</v>
      </c>
      <c r="EP86" s="4">
        <f>SUM(EP89:EP95)-EP90</f>
        <v>6000</v>
      </c>
      <c r="EQ86" s="4" t="e">
        <f t="shared" si="323"/>
        <v>#REF!</v>
      </c>
      <c r="ER86" s="4">
        <f>SUM(ER89:ER95)-ER90</f>
        <v>0</v>
      </c>
      <c r="ES86" s="4">
        <f>SUM(ES89:ES95)-ES90</f>
        <v>0</v>
      </c>
      <c r="ET86" s="4">
        <f>SUM(ET89:ET95)-ET90</f>
        <v>0</v>
      </c>
      <c r="EU86" s="4" t="e">
        <f t="shared" si="66"/>
        <v>#REF!</v>
      </c>
      <c r="EV86" s="4">
        <f>SUM(EV89:EV95)-EV90</f>
        <v>0</v>
      </c>
      <c r="EW86" s="4" t="e">
        <f t="shared" si="324"/>
        <v>#REF!</v>
      </c>
      <c r="EX86" s="4">
        <f>SUM(EX89:EX95)-EX90</f>
        <v>424.8</v>
      </c>
      <c r="EY86" s="4" t="e">
        <f t="shared" si="325"/>
        <v>#REF!</v>
      </c>
      <c r="EZ86" s="4">
        <f>SUM(EZ89:EZ95)-EZ90</f>
        <v>0</v>
      </c>
      <c r="FA86" s="4" t="e">
        <f t="shared" si="326"/>
        <v>#REF!</v>
      </c>
      <c r="FB86" s="4">
        <f>SUM(FB89:FB95)-FB90</f>
        <v>0</v>
      </c>
      <c r="FC86" s="4" t="e">
        <f t="shared" si="327"/>
        <v>#REF!</v>
      </c>
      <c r="FD86" s="4">
        <f>SUM(FD89:FD95)-FD90</f>
        <v>0</v>
      </c>
      <c r="FE86" s="4" t="e">
        <f t="shared" si="328"/>
        <v>#REF!</v>
      </c>
      <c r="FF86" s="4">
        <f>SUM(FF89:FF95)-FF90</f>
        <v>0</v>
      </c>
      <c r="FG86" s="4" t="e">
        <f t="shared" si="329"/>
        <v>#REF!</v>
      </c>
      <c r="FH86" s="4">
        <f>SUM(FH89:FH95)-FH90</f>
        <v>0</v>
      </c>
      <c r="FI86" s="4" t="e">
        <f t="shared" si="330"/>
        <v>#REF!</v>
      </c>
      <c r="FJ86" s="4">
        <f t="shared" si="74"/>
        <v>12952</v>
      </c>
      <c r="FK86" s="4">
        <f>SUM(FK89:FK95)-FK90</f>
        <v>0</v>
      </c>
      <c r="FL86" s="4">
        <f>SUM(FL89:FL95)-FL90</f>
        <v>12952</v>
      </c>
      <c r="FM86" s="4" t="e">
        <f>FJ86+DU86</f>
        <v>#REF!</v>
      </c>
      <c r="FN86" s="4">
        <f>SUM(FN89:FN95)-FN90</f>
        <v>0</v>
      </c>
      <c r="FO86" s="4" t="e">
        <f>SUM(FO89:FO95)-FO90</f>
        <v>#REF!</v>
      </c>
      <c r="FP86" s="4">
        <f>SUM(FP89:FP95)-FP90</f>
        <v>10471</v>
      </c>
      <c r="FQ86" s="4" t="e">
        <f t="shared" si="76"/>
        <v>#REF!</v>
      </c>
      <c r="FR86" s="4">
        <f>SUM(FR89:FR95)-FR90</f>
        <v>0</v>
      </c>
      <c r="FS86" s="4" t="e">
        <f t="shared" si="331"/>
        <v>#REF!</v>
      </c>
      <c r="FT86" s="4">
        <f>SUM(FT89:FT95)-FT90</f>
        <v>0</v>
      </c>
      <c r="FU86" s="4" t="e">
        <f t="shared" si="332"/>
        <v>#REF!</v>
      </c>
      <c r="FV86" s="4">
        <f>SUM(FV89:FV95)-FV90</f>
        <v>0</v>
      </c>
      <c r="FW86" s="4" t="e">
        <f t="shared" si="333"/>
        <v>#REF!</v>
      </c>
      <c r="FX86" s="4" t="e">
        <f t="shared" si="221"/>
        <v>#REF!</v>
      </c>
      <c r="FY86" s="4">
        <f>SUM(FY89:FY95)-FY90</f>
        <v>0</v>
      </c>
      <c r="FZ86" s="4" t="e">
        <f>SUM(FZ89:FZ95)-FZ90</f>
        <v>#REF!</v>
      </c>
      <c r="GA86" s="4">
        <f>SUM(GA89:GA95)-GA90</f>
        <v>0</v>
      </c>
      <c r="GB86" s="4" t="e">
        <f t="shared" si="365"/>
        <v>#REF!</v>
      </c>
      <c r="GC86" s="4">
        <f>SUM(GC89:GC95)-GC90</f>
        <v>0</v>
      </c>
      <c r="GD86" s="4" t="e">
        <f t="shared" si="334"/>
        <v>#REF!</v>
      </c>
      <c r="GE86" s="4">
        <f>SUM(GE89:GE95)-GE90</f>
        <v>0</v>
      </c>
      <c r="GF86" s="4" t="e">
        <f t="shared" si="335"/>
        <v>#REF!</v>
      </c>
      <c r="GG86" s="4">
        <f>SUM(GG89:GG95)-GG90</f>
        <v>0</v>
      </c>
      <c r="GH86" s="4" t="e">
        <f t="shared" si="336"/>
        <v>#REF!</v>
      </c>
      <c r="GI86" s="4">
        <f>SUM(GI89:GI95)-GI90</f>
        <v>0</v>
      </c>
      <c r="GJ86" s="4" t="e">
        <f t="shared" si="337"/>
        <v>#REF!</v>
      </c>
      <c r="GK86" s="4">
        <f>SUM(GK89:GK95)-GK90</f>
        <v>0</v>
      </c>
      <c r="GL86" s="4" t="e">
        <f t="shared" si="338"/>
        <v>#REF!</v>
      </c>
      <c r="GM86" s="4">
        <f>SUM(GM89:GM95)-GM90</f>
        <v>6000</v>
      </c>
      <c r="GN86" s="4" t="e">
        <f t="shared" si="339"/>
        <v>#REF!</v>
      </c>
      <c r="GO86" s="4">
        <f>SUM(GO89:GO95)-GO90</f>
        <v>424.8</v>
      </c>
      <c r="GP86" s="4" t="e">
        <f t="shared" si="340"/>
        <v>#REF!</v>
      </c>
      <c r="GQ86" s="4">
        <f>SUM(GQ89:GQ95)-GQ90</f>
        <v>0</v>
      </c>
      <c r="GR86" s="4" t="e">
        <f t="shared" si="341"/>
        <v>#REF!</v>
      </c>
      <c r="GS86" s="4">
        <f>SUM(GS89:GS95)-GS90</f>
        <v>0</v>
      </c>
      <c r="GT86" s="4" t="e">
        <f t="shared" si="342"/>
        <v>#REF!</v>
      </c>
      <c r="GU86" s="4">
        <f>SUM(GU89:GU95)-GU90</f>
        <v>0</v>
      </c>
      <c r="GV86" s="4" t="e">
        <f t="shared" si="343"/>
        <v>#REF!</v>
      </c>
      <c r="GW86" s="4">
        <f>SUM(GW89:GW95)-GW90</f>
        <v>0</v>
      </c>
      <c r="GX86" s="4" t="e">
        <f t="shared" si="344"/>
        <v>#REF!</v>
      </c>
      <c r="GY86" s="4">
        <f>SUM(GY89:GY95)-GY90</f>
        <v>0</v>
      </c>
      <c r="GZ86" s="4" t="e">
        <f t="shared" si="345"/>
        <v>#REF!</v>
      </c>
      <c r="HA86" s="4">
        <f>SUM(HA89:HA95)-HA90</f>
        <v>0</v>
      </c>
      <c r="HB86" s="4" t="e">
        <f t="shared" si="346"/>
        <v>#REF!</v>
      </c>
      <c r="HC86" s="4">
        <f t="shared" si="235"/>
        <v>16895.8</v>
      </c>
      <c r="HD86" s="4">
        <f>SUM(HD89:HD95)-HD90</f>
        <v>0</v>
      </c>
      <c r="HE86" s="4">
        <f>SUM(HE89:HE95)-HE90</f>
        <v>16895.8</v>
      </c>
      <c r="HF86" s="4" t="e">
        <f t="shared" si="236"/>
        <v>#REF!</v>
      </c>
      <c r="HG86" s="4">
        <f>SUM(HG89:HG95)-HG90</f>
        <v>0</v>
      </c>
      <c r="HH86" s="4" t="e">
        <f>SUM(HH89:HH95)-HH90</f>
        <v>#REF!</v>
      </c>
      <c r="HI86" s="4">
        <f>SUM(HI89:HI95)-HI90</f>
        <v>0</v>
      </c>
      <c r="HJ86" s="4" t="e">
        <f t="shared" si="237"/>
        <v>#REF!</v>
      </c>
      <c r="HK86" s="4">
        <f>SUM(HK89:HK95)-HK90</f>
        <v>6551</v>
      </c>
      <c r="HL86" s="4" t="e">
        <f t="shared" si="238"/>
        <v>#REF!</v>
      </c>
      <c r="HM86" s="4">
        <f>SUM(HM89:HM95)-HM90</f>
        <v>0</v>
      </c>
      <c r="HN86" s="4" t="e">
        <f t="shared" si="96"/>
        <v>#REF!</v>
      </c>
      <c r="HO86" s="4" t="e">
        <f t="shared" si="239"/>
        <v>#REF!</v>
      </c>
      <c r="HP86" s="4">
        <f>SUM(HP89:HP95)-HP90</f>
        <v>0</v>
      </c>
      <c r="HQ86" s="4" t="e">
        <f>SUM(HQ89:HQ95)-HQ90</f>
        <v>#REF!</v>
      </c>
      <c r="HR86" s="4" t="e">
        <f t="shared" si="97"/>
        <v>#REF!</v>
      </c>
      <c r="HS86" s="4">
        <f>SUM(HS89:HS95)-HS90</f>
        <v>0</v>
      </c>
      <c r="HT86" s="4" t="e">
        <f t="shared" si="98"/>
        <v>#REF!</v>
      </c>
      <c r="HU86" s="4">
        <f>SUM(HU89:HU95)-HU90</f>
        <v>0</v>
      </c>
      <c r="HV86" s="4" t="e">
        <f t="shared" si="99"/>
        <v>#REF!</v>
      </c>
      <c r="HW86" s="4" t="e">
        <f t="shared" si="100"/>
        <v>#REF!</v>
      </c>
      <c r="HX86" s="4">
        <f>SUM(HX89:HX95)-HX90</f>
        <v>0</v>
      </c>
      <c r="HY86" s="4" t="e">
        <f>SUM(HY89:HY95)-HY90</f>
        <v>#REF!</v>
      </c>
      <c r="HZ86" s="4">
        <f>HZ87+HZ92</f>
        <v>300792</v>
      </c>
      <c r="IA86" s="4">
        <f t="shared" ref="IA86:IO86" si="377">IA87+IA92</f>
        <v>0</v>
      </c>
      <c r="IB86" s="4">
        <f t="shared" si="377"/>
        <v>300792</v>
      </c>
      <c r="IC86" s="4">
        <f t="shared" si="377"/>
        <v>0</v>
      </c>
      <c r="ID86" s="4" t="e">
        <f t="shared" si="377"/>
        <v>#REF!</v>
      </c>
      <c r="IE86" s="4">
        <f t="shared" si="377"/>
        <v>0</v>
      </c>
      <c r="IF86" s="4" t="e">
        <f t="shared" si="377"/>
        <v>#REF!</v>
      </c>
      <c r="IG86" s="4">
        <f t="shared" si="377"/>
        <v>0</v>
      </c>
      <c r="IH86" s="4" t="e">
        <f t="shared" si="377"/>
        <v>#REF!</v>
      </c>
      <c r="II86" s="4">
        <f t="shared" si="377"/>
        <v>3791</v>
      </c>
      <c r="IJ86" s="4" t="e">
        <f t="shared" si="377"/>
        <v>#REF!</v>
      </c>
      <c r="IK86" s="4">
        <f t="shared" si="377"/>
        <v>0</v>
      </c>
      <c r="IL86" s="4" t="e">
        <f t="shared" si="377"/>
        <v>#REF!</v>
      </c>
      <c r="IM86" s="4">
        <f t="shared" si="377"/>
        <v>0</v>
      </c>
      <c r="IN86" s="4">
        <f t="shared" si="377"/>
        <v>300792</v>
      </c>
      <c r="IO86" s="4">
        <f t="shared" si="377"/>
        <v>300792</v>
      </c>
    </row>
    <row r="87" spans="1:249" s="16" customFormat="1" ht="31.5" customHeight="1">
      <c r="A87" s="54" t="s">
        <v>496</v>
      </c>
      <c r="B87" s="7" t="s">
        <v>55</v>
      </c>
      <c r="C87" s="7" t="s">
        <v>5</v>
      </c>
      <c r="D87" s="7" t="s">
        <v>39</v>
      </c>
      <c r="E87" s="7" t="s">
        <v>149</v>
      </c>
      <c r="F87" s="7" t="s">
        <v>63</v>
      </c>
      <c r="G87" s="6" t="s">
        <v>47</v>
      </c>
      <c r="H87" s="14"/>
      <c r="I87" s="14"/>
      <c r="J87" s="4"/>
      <c r="K87" s="4"/>
      <c r="L87" s="4"/>
      <c r="M87" s="4"/>
      <c r="N87" s="4"/>
      <c r="O87" s="4"/>
      <c r="P87" s="4"/>
      <c r="Q87" s="4"/>
      <c r="R87" s="4"/>
      <c r="S87" s="5"/>
      <c r="T87" s="5"/>
      <c r="U87" s="4"/>
      <c r="V87" s="5"/>
      <c r="W87" s="4"/>
      <c r="X87" s="5"/>
      <c r="Y87" s="4"/>
      <c r="Z87" s="5"/>
      <c r="AA87" s="4"/>
      <c r="AB87" s="5"/>
      <c r="AC87" s="4"/>
      <c r="AD87" s="5"/>
      <c r="AE87" s="4"/>
      <c r="AF87" s="5"/>
      <c r="AG87" s="4"/>
      <c r="AH87" s="5"/>
      <c r="AI87" s="4"/>
      <c r="AJ87" s="5"/>
      <c r="AK87" s="4"/>
      <c r="AL87" s="5"/>
      <c r="AM87" s="4"/>
      <c r="AN87" s="5"/>
      <c r="AO87" s="4"/>
      <c r="AP87" s="5"/>
      <c r="AQ87" s="4"/>
      <c r="AR87" s="5"/>
      <c r="AS87" s="4"/>
      <c r="AT87" s="5"/>
      <c r="AU87" s="4"/>
      <c r="AV87" s="5"/>
      <c r="AW87" s="4"/>
      <c r="AX87" s="5"/>
      <c r="AY87" s="4"/>
      <c r="AZ87" s="5"/>
      <c r="BA87" s="4"/>
      <c r="BB87" s="5"/>
      <c r="BC87" s="4"/>
      <c r="BD87" s="5"/>
      <c r="BE87" s="4"/>
      <c r="BF87" s="5"/>
      <c r="BG87" s="4"/>
      <c r="BH87" s="5"/>
      <c r="BI87" s="4"/>
      <c r="BJ87" s="4"/>
      <c r="BK87" s="5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5"/>
      <c r="CA87" s="4"/>
      <c r="CB87" s="5"/>
      <c r="CC87" s="4"/>
      <c r="CD87" s="5"/>
      <c r="CE87" s="4"/>
      <c r="CF87" s="5"/>
      <c r="CG87" s="4"/>
      <c r="CH87" s="5"/>
      <c r="CI87" s="4"/>
      <c r="CJ87" s="5"/>
      <c r="CK87" s="4"/>
      <c r="CL87" s="5"/>
      <c r="CM87" s="4"/>
      <c r="CN87" s="5"/>
      <c r="CO87" s="4"/>
      <c r="CP87" s="5"/>
      <c r="CQ87" s="4"/>
      <c r="CR87" s="5"/>
      <c r="CS87" s="4"/>
      <c r="CT87" s="5"/>
      <c r="CU87" s="4"/>
      <c r="CV87" s="5"/>
      <c r="CW87" s="4"/>
      <c r="CX87" s="5"/>
      <c r="CY87" s="4"/>
      <c r="CZ87" s="5"/>
      <c r="DA87" s="4"/>
      <c r="DB87" s="5"/>
      <c r="DC87" s="4"/>
      <c r="DD87" s="5"/>
      <c r="DE87" s="4"/>
      <c r="DF87" s="5"/>
      <c r="DG87" s="4"/>
      <c r="DH87" s="5"/>
      <c r="DI87" s="4"/>
      <c r="DJ87" s="5"/>
      <c r="DK87" s="4"/>
      <c r="DL87" s="5"/>
      <c r="DM87" s="4"/>
      <c r="DN87" s="5"/>
      <c r="DO87" s="4"/>
      <c r="DP87" s="5"/>
      <c r="DQ87" s="5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  <c r="FM87" s="4"/>
      <c r="FN87" s="4"/>
      <c r="FO87" s="4"/>
      <c r="FP87" s="4"/>
      <c r="FQ87" s="4"/>
      <c r="FR87" s="4"/>
      <c r="FS87" s="4"/>
      <c r="FT87" s="4"/>
      <c r="FU87" s="4"/>
      <c r="FV87" s="4"/>
      <c r="FW87" s="4"/>
      <c r="FX87" s="4"/>
      <c r="FY87" s="4"/>
      <c r="FZ87" s="4"/>
      <c r="GA87" s="4"/>
      <c r="GB87" s="4"/>
      <c r="GC87" s="4"/>
      <c r="GD87" s="4"/>
      <c r="GE87" s="4"/>
      <c r="GF87" s="4"/>
      <c r="GG87" s="4"/>
      <c r="GH87" s="4"/>
      <c r="GI87" s="4"/>
      <c r="GJ87" s="4"/>
      <c r="GK87" s="4"/>
      <c r="GL87" s="4"/>
      <c r="GM87" s="4"/>
      <c r="GN87" s="4"/>
      <c r="GO87" s="4"/>
      <c r="GP87" s="4"/>
      <c r="GQ87" s="4"/>
      <c r="GR87" s="4"/>
      <c r="GS87" s="4"/>
      <c r="GT87" s="4"/>
      <c r="GU87" s="4"/>
      <c r="GV87" s="4"/>
      <c r="GW87" s="4"/>
      <c r="GX87" s="4"/>
      <c r="GY87" s="4"/>
      <c r="GZ87" s="4"/>
      <c r="HA87" s="4"/>
      <c r="HB87" s="4"/>
      <c r="HC87" s="4"/>
      <c r="HD87" s="4"/>
      <c r="HE87" s="4"/>
      <c r="HF87" s="4"/>
      <c r="HG87" s="4"/>
      <c r="HH87" s="4"/>
      <c r="HI87" s="4"/>
      <c r="HJ87" s="4"/>
      <c r="HK87" s="4"/>
      <c r="HL87" s="4"/>
      <c r="HM87" s="4"/>
      <c r="HN87" s="4"/>
      <c r="HO87" s="4"/>
      <c r="HP87" s="4"/>
      <c r="HQ87" s="4"/>
      <c r="HR87" s="4"/>
      <c r="HS87" s="4"/>
      <c r="HT87" s="4"/>
      <c r="HU87" s="4"/>
      <c r="HV87" s="4"/>
      <c r="HW87" s="4"/>
      <c r="HX87" s="4"/>
      <c r="HY87" s="4"/>
      <c r="HZ87" s="4">
        <f>HZ88</f>
        <v>280317</v>
      </c>
      <c r="IA87" s="4">
        <f t="shared" ref="IA87:IO87" si="378">IA88</f>
        <v>0</v>
      </c>
      <c r="IB87" s="4">
        <f t="shared" si="378"/>
        <v>280317</v>
      </c>
      <c r="IC87" s="4">
        <f t="shared" si="378"/>
        <v>0</v>
      </c>
      <c r="ID87" s="4" t="e">
        <f t="shared" si="378"/>
        <v>#REF!</v>
      </c>
      <c r="IE87" s="4">
        <f t="shared" si="378"/>
        <v>0</v>
      </c>
      <c r="IF87" s="4" t="e">
        <f t="shared" si="378"/>
        <v>#REF!</v>
      </c>
      <c r="IG87" s="4">
        <f t="shared" si="378"/>
        <v>0</v>
      </c>
      <c r="IH87" s="4" t="e">
        <f t="shared" si="378"/>
        <v>#REF!</v>
      </c>
      <c r="II87" s="4">
        <f t="shared" si="378"/>
        <v>3791</v>
      </c>
      <c r="IJ87" s="4" t="e">
        <f t="shared" si="378"/>
        <v>#REF!</v>
      </c>
      <c r="IK87" s="4">
        <f t="shared" si="378"/>
        <v>0</v>
      </c>
      <c r="IL87" s="4" t="e">
        <f t="shared" si="378"/>
        <v>#REF!</v>
      </c>
      <c r="IM87" s="4">
        <f t="shared" si="378"/>
        <v>0</v>
      </c>
      <c r="IN87" s="4">
        <f t="shared" si="378"/>
        <v>280317</v>
      </c>
      <c r="IO87" s="4">
        <f t="shared" si="378"/>
        <v>280317</v>
      </c>
    </row>
    <row r="88" spans="1:249" s="16" customFormat="1" ht="30.75" customHeight="1">
      <c r="A88" s="54" t="s">
        <v>497</v>
      </c>
      <c r="B88" s="7" t="s">
        <v>55</v>
      </c>
      <c r="C88" s="7" t="s">
        <v>5</v>
      </c>
      <c r="D88" s="7" t="s">
        <v>39</v>
      </c>
      <c r="E88" s="7" t="s">
        <v>149</v>
      </c>
      <c r="F88" s="7" t="s">
        <v>63</v>
      </c>
      <c r="G88" s="6" t="s">
        <v>498</v>
      </c>
      <c r="H88" s="14"/>
      <c r="I88" s="14"/>
      <c r="J88" s="4"/>
      <c r="K88" s="4"/>
      <c r="L88" s="4"/>
      <c r="M88" s="4"/>
      <c r="N88" s="4"/>
      <c r="O88" s="4"/>
      <c r="P88" s="4"/>
      <c r="Q88" s="4"/>
      <c r="R88" s="4"/>
      <c r="S88" s="5"/>
      <c r="T88" s="5"/>
      <c r="U88" s="4"/>
      <c r="V88" s="5"/>
      <c r="W88" s="4"/>
      <c r="X88" s="5"/>
      <c r="Y88" s="4"/>
      <c r="Z88" s="5"/>
      <c r="AA88" s="4"/>
      <c r="AB88" s="5"/>
      <c r="AC88" s="4"/>
      <c r="AD88" s="5"/>
      <c r="AE88" s="4"/>
      <c r="AF88" s="5"/>
      <c r="AG88" s="4"/>
      <c r="AH88" s="5"/>
      <c r="AI88" s="4"/>
      <c r="AJ88" s="5"/>
      <c r="AK88" s="4"/>
      <c r="AL88" s="5"/>
      <c r="AM88" s="4"/>
      <c r="AN88" s="5"/>
      <c r="AO88" s="4"/>
      <c r="AP88" s="5"/>
      <c r="AQ88" s="4"/>
      <c r="AR88" s="5"/>
      <c r="AS88" s="4"/>
      <c r="AT88" s="5"/>
      <c r="AU88" s="4"/>
      <c r="AV88" s="5"/>
      <c r="AW88" s="4"/>
      <c r="AX88" s="5"/>
      <c r="AY88" s="4"/>
      <c r="AZ88" s="5"/>
      <c r="BA88" s="4"/>
      <c r="BB88" s="5"/>
      <c r="BC88" s="4"/>
      <c r="BD88" s="5"/>
      <c r="BE88" s="4"/>
      <c r="BF88" s="5"/>
      <c r="BG88" s="4"/>
      <c r="BH88" s="5"/>
      <c r="BI88" s="4"/>
      <c r="BJ88" s="4"/>
      <c r="BK88" s="5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5"/>
      <c r="CA88" s="4"/>
      <c r="CB88" s="5"/>
      <c r="CC88" s="4"/>
      <c r="CD88" s="5"/>
      <c r="CE88" s="4"/>
      <c r="CF88" s="5"/>
      <c r="CG88" s="4"/>
      <c r="CH88" s="5"/>
      <c r="CI88" s="4"/>
      <c r="CJ88" s="5"/>
      <c r="CK88" s="4"/>
      <c r="CL88" s="5"/>
      <c r="CM88" s="4"/>
      <c r="CN88" s="5"/>
      <c r="CO88" s="4"/>
      <c r="CP88" s="5"/>
      <c r="CQ88" s="4"/>
      <c r="CR88" s="5"/>
      <c r="CS88" s="4"/>
      <c r="CT88" s="5"/>
      <c r="CU88" s="4"/>
      <c r="CV88" s="5"/>
      <c r="CW88" s="4"/>
      <c r="CX88" s="5"/>
      <c r="CY88" s="4"/>
      <c r="CZ88" s="5"/>
      <c r="DA88" s="4"/>
      <c r="DB88" s="5"/>
      <c r="DC88" s="4"/>
      <c r="DD88" s="5"/>
      <c r="DE88" s="4"/>
      <c r="DF88" s="5"/>
      <c r="DG88" s="4"/>
      <c r="DH88" s="5"/>
      <c r="DI88" s="4"/>
      <c r="DJ88" s="5"/>
      <c r="DK88" s="4"/>
      <c r="DL88" s="5"/>
      <c r="DM88" s="4"/>
      <c r="DN88" s="5"/>
      <c r="DO88" s="4"/>
      <c r="DP88" s="5"/>
      <c r="DQ88" s="5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  <c r="FM88" s="4"/>
      <c r="FN88" s="4"/>
      <c r="FO88" s="4"/>
      <c r="FP88" s="4"/>
      <c r="FQ88" s="4"/>
      <c r="FR88" s="4"/>
      <c r="FS88" s="4"/>
      <c r="FT88" s="4"/>
      <c r="FU88" s="4"/>
      <c r="FV88" s="4"/>
      <c r="FW88" s="4"/>
      <c r="FX88" s="4"/>
      <c r="FY88" s="4"/>
      <c r="FZ88" s="4"/>
      <c r="GA88" s="4"/>
      <c r="GB88" s="4"/>
      <c r="GC88" s="4"/>
      <c r="GD88" s="4"/>
      <c r="GE88" s="4"/>
      <c r="GF88" s="4"/>
      <c r="GG88" s="4"/>
      <c r="GH88" s="4"/>
      <c r="GI88" s="4"/>
      <c r="GJ88" s="4"/>
      <c r="GK88" s="4"/>
      <c r="GL88" s="4"/>
      <c r="GM88" s="4"/>
      <c r="GN88" s="4"/>
      <c r="GO88" s="4"/>
      <c r="GP88" s="4"/>
      <c r="GQ88" s="4"/>
      <c r="GR88" s="4"/>
      <c r="GS88" s="4"/>
      <c r="GT88" s="4"/>
      <c r="GU88" s="4"/>
      <c r="GV88" s="4"/>
      <c r="GW88" s="4"/>
      <c r="GX88" s="4"/>
      <c r="GY88" s="4"/>
      <c r="GZ88" s="4"/>
      <c r="HA88" s="4"/>
      <c r="HB88" s="4"/>
      <c r="HC88" s="4"/>
      <c r="HD88" s="4"/>
      <c r="HE88" s="4"/>
      <c r="HF88" s="4"/>
      <c r="HG88" s="4"/>
      <c r="HH88" s="4"/>
      <c r="HI88" s="4"/>
      <c r="HJ88" s="4"/>
      <c r="HK88" s="4"/>
      <c r="HL88" s="4"/>
      <c r="HM88" s="4"/>
      <c r="HN88" s="4"/>
      <c r="HO88" s="4"/>
      <c r="HP88" s="4"/>
      <c r="HQ88" s="4"/>
      <c r="HR88" s="4"/>
      <c r="HS88" s="4"/>
      <c r="HT88" s="4"/>
      <c r="HU88" s="4"/>
      <c r="HV88" s="4"/>
      <c r="HW88" s="4"/>
      <c r="HX88" s="4"/>
      <c r="HY88" s="4"/>
      <c r="HZ88" s="4">
        <f>HZ89+HZ91</f>
        <v>280317</v>
      </c>
      <c r="IA88" s="4">
        <f t="shared" ref="IA88:IO88" si="379">IA89+IA91</f>
        <v>0</v>
      </c>
      <c r="IB88" s="4">
        <f t="shared" si="379"/>
        <v>280317</v>
      </c>
      <c r="IC88" s="4">
        <f t="shared" si="379"/>
        <v>0</v>
      </c>
      <c r="ID88" s="4" t="e">
        <f t="shared" si="379"/>
        <v>#REF!</v>
      </c>
      <c r="IE88" s="4">
        <f t="shared" si="379"/>
        <v>0</v>
      </c>
      <c r="IF88" s="4" t="e">
        <f t="shared" si="379"/>
        <v>#REF!</v>
      </c>
      <c r="IG88" s="4">
        <f t="shared" si="379"/>
        <v>0</v>
      </c>
      <c r="IH88" s="4" t="e">
        <f t="shared" si="379"/>
        <v>#REF!</v>
      </c>
      <c r="II88" s="4">
        <f t="shared" si="379"/>
        <v>3791</v>
      </c>
      <c r="IJ88" s="4" t="e">
        <f t="shared" si="379"/>
        <v>#REF!</v>
      </c>
      <c r="IK88" s="4">
        <f t="shared" si="379"/>
        <v>0</v>
      </c>
      <c r="IL88" s="4" t="e">
        <f t="shared" si="379"/>
        <v>#REF!</v>
      </c>
      <c r="IM88" s="4">
        <f t="shared" si="379"/>
        <v>0</v>
      </c>
      <c r="IN88" s="4">
        <f t="shared" si="379"/>
        <v>280317</v>
      </c>
      <c r="IO88" s="4">
        <f t="shared" si="379"/>
        <v>280317</v>
      </c>
    </row>
    <row r="89" spans="1:249" ht="18.75" customHeight="1">
      <c r="A89" s="54" t="s">
        <v>193</v>
      </c>
      <c r="B89" s="7" t="s">
        <v>55</v>
      </c>
      <c r="C89" s="7" t="s">
        <v>5</v>
      </c>
      <c r="D89" s="7" t="s">
        <v>39</v>
      </c>
      <c r="E89" s="7" t="s">
        <v>149</v>
      </c>
      <c r="F89" s="7"/>
      <c r="G89" s="6" t="s">
        <v>171</v>
      </c>
      <c r="H89" s="14" t="s">
        <v>192</v>
      </c>
      <c r="I89" s="14"/>
      <c r="J89" s="4" t="e">
        <f>#REF!</f>
        <v>#REF!</v>
      </c>
      <c r="K89" s="4"/>
      <c r="L89" s="4" t="e">
        <f t="shared" ref="L89:L95" si="380">J89</f>
        <v>#REF!</v>
      </c>
      <c r="M89" s="4" t="e">
        <f>#REF!+J89</f>
        <v>#REF!</v>
      </c>
      <c r="N89" s="4"/>
      <c r="O89" s="4" t="e">
        <f t="shared" ref="O89:O95" si="381">M89</f>
        <v>#REF!</v>
      </c>
      <c r="P89" s="4" t="e">
        <f>#REF!</f>
        <v>#REF!</v>
      </c>
      <c r="Q89" s="4"/>
      <c r="R89" s="4" t="e">
        <f t="shared" ref="R89:R95" si="382">P89</f>
        <v>#REF!</v>
      </c>
      <c r="S89" s="5" t="e">
        <f t="shared" si="278"/>
        <v>#REF!</v>
      </c>
      <c r="T89" s="5" t="e">
        <f>#REF!</f>
        <v>#REF!</v>
      </c>
      <c r="U89" s="4"/>
      <c r="V89" s="5" t="e">
        <f t="shared" si="46"/>
        <v>#REF!</v>
      </c>
      <c r="W89" s="4"/>
      <c r="X89" s="5" t="e">
        <f t="shared" si="47"/>
        <v>#REF!</v>
      </c>
      <c r="Y89" s="4">
        <v>9326.5300000000007</v>
      </c>
      <c r="Z89" s="5" t="e">
        <f t="shared" si="48"/>
        <v>#REF!</v>
      </c>
      <c r="AA89" s="4"/>
      <c r="AB89" s="5" t="e">
        <f t="shared" si="49"/>
        <v>#REF!</v>
      </c>
      <c r="AC89" s="4"/>
      <c r="AD89" s="5" t="e">
        <f t="shared" si="50"/>
        <v>#REF!</v>
      </c>
      <c r="AE89" s="4"/>
      <c r="AF89" s="5" t="e">
        <f t="shared" si="279"/>
        <v>#REF!</v>
      </c>
      <c r="AG89" s="4"/>
      <c r="AH89" s="5" t="e">
        <f t="shared" si="280"/>
        <v>#REF!</v>
      </c>
      <c r="AI89" s="4"/>
      <c r="AJ89" s="5" t="e">
        <f t="shared" si="281"/>
        <v>#REF!</v>
      </c>
      <c r="AK89" s="4">
        <v>34325.160000000003</v>
      </c>
      <c r="AL89" s="5" t="e">
        <f t="shared" si="282"/>
        <v>#REF!</v>
      </c>
      <c r="AM89" s="4"/>
      <c r="AN89" s="5" t="e">
        <f t="shared" si="283"/>
        <v>#REF!</v>
      </c>
      <c r="AO89" s="4"/>
      <c r="AP89" s="5" t="e">
        <f t="shared" si="284"/>
        <v>#REF!</v>
      </c>
      <c r="AQ89" s="4"/>
      <c r="AR89" s="5" t="e">
        <f t="shared" si="285"/>
        <v>#REF!</v>
      </c>
      <c r="AS89" s="4"/>
      <c r="AT89" s="5" t="e">
        <f t="shared" si="286"/>
        <v>#REF!</v>
      </c>
      <c r="AU89" s="4"/>
      <c r="AV89" s="5" t="e">
        <f t="shared" si="287"/>
        <v>#REF!</v>
      </c>
      <c r="AW89" s="4"/>
      <c r="AX89" s="5" t="e">
        <f t="shared" si="288"/>
        <v>#REF!</v>
      </c>
      <c r="AY89" s="4"/>
      <c r="AZ89" s="5" t="e">
        <f t="shared" si="289"/>
        <v>#REF!</v>
      </c>
      <c r="BA89" s="4"/>
      <c r="BB89" s="5" t="e">
        <f t="shared" si="290"/>
        <v>#REF!</v>
      </c>
      <c r="BC89" s="4"/>
      <c r="BD89" s="5" t="e">
        <f t="shared" si="291"/>
        <v>#REF!</v>
      </c>
      <c r="BE89" s="4"/>
      <c r="BF89" s="5" t="e">
        <f t="shared" si="292"/>
        <v>#REF!</v>
      </c>
      <c r="BG89" s="4"/>
      <c r="BH89" s="5" t="e">
        <f t="shared" si="293"/>
        <v>#REF!</v>
      </c>
      <c r="BI89" s="4"/>
      <c r="BJ89" s="4"/>
      <c r="BK89" s="5" t="e">
        <f t="shared" si="294"/>
        <v>#REF!</v>
      </c>
      <c r="BL89" s="4"/>
      <c r="BM89" s="4" t="e">
        <f t="shared" ref="BM89:BM95" si="383">BK89</f>
        <v>#REF!</v>
      </c>
      <c r="BN89" s="4">
        <f t="shared" si="52"/>
        <v>43651.69</v>
      </c>
      <c r="BO89" s="4"/>
      <c r="BP89" s="4">
        <f t="shared" ref="BP89:BP95" si="384">BN89</f>
        <v>43651.69</v>
      </c>
      <c r="BQ89" s="4" t="e">
        <f t="shared" si="15"/>
        <v>#REF!</v>
      </c>
      <c r="BR89" s="4"/>
      <c r="BS89" s="4" t="e">
        <f t="shared" ref="BS89:BS95" si="385">BQ89</f>
        <v>#REF!</v>
      </c>
      <c r="BT89" s="4" t="e">
        <f t="shared" si="295"/>
        <v>#REF!</v>
      </c>
      <c r="BU89" s="4"/>
      <c r="BV89" s="4" t="e">
        <f t="shared" si="53"/>
        <v>#REF!</v>
      </c>
      <c r="BW89" s="4"/>
      <c r="BX89" s="4" t="e">
        <f t="shared" ref="BX89:BX95" si="386">BV89</f>
        <v>#REF!</v>
      </c>
      <c r="BY89" s="4"/>
      <c r="BZ89" s="5" t="e">
        <f t="shared" si="200"/>
        <v>#REF!</v>
      </c>
      <c r="CA89" s="4"/>
      <c r="CB89" s="5" t="e">
        <f t="shared" si="296"/>
        <v>#REF!</v>
      </c>
      <c r="CC89" s="4"/>
      <c r="CD89" s="5" t="e">
        <f t="shared" si="297"/>
        <v>#REF!</v>
      </c>
      <c r="CE89" s="4"/>
      <c r="CF89" s="5" t="e">
        <f t="shared" si="298"/>
        <v>#REF!</v>
      </c>
      <c r="CG89" s="4"/>
      <c r="CH89" s="5" t="e">
        <f t="shared" si="299"/>
        <v>#REF!</v>
      </c>
      <c r="CI89" s="4"/>
      <c r="CJ89" s="5" t="e">
        <f t="shared" si="300"/>
        <v>#REF!</v>
      </c>
      <c r="CK89" s="4">
        <v>12571.2</v>
      </c>
      <c r="CL89" s="5" t="e">
        <f t="shared" si="301"/>
        <v>#REF!</v>
      </c>
      <c r="CM89" s="4"/>
      <c r="CN89" s="5" t="e">
        <f t="shared" si="302"/>
        <v>#REF!</v>
      </c>
      <c r="CO89" s="4"/>
      <c r="CP89" s="5" t="e">
        <f t="shared" si="303"/>
        <v>#REF!</v>
      </c>
      <c r="CQ89" s="4"/>
      <c r="CR89" s="5" t="e">
        <f t="shared" si="304"/>
        <v>#REF!</v>
      </c>
      <c r="CS89" s="4"/>
      <c r="CT89" s="5" t="e">
        <f t="shared" si="305"/>
        <v>#REF!</v>
      </c>
      <c r="CU89" s="4"/>
      <c r="CV89" s="5" t="e">
        <f t="shared" si="306"/>
        <v>#REF!</v>
      </c>
      <c r="CW89" s="4"/>
      <c r="CX89" s="5" t="e">
        <f t="shared" si="307"/>
        <v>#REF!</v>
      </c>
      <c r="CY89" s="4"/>
      <c r="CZ89" s="5" t="e">
        <f t="shared" si="308"/>
        <v>#REF!</v>
      </c>
      <c r="DA89" s="4"/>
      <c r="DB89" s="5" t="e">
        <f t="shared" si="309"/>
        <v>#REF!</v>
      </c>
      <c r="DC89" s="4"/>
      <c r="DD89" s="5" t="e">
        <f t="shared" si="310"/>
        <v>#REF!</v>
      </c>
      <c r="DE89" s="4"/>
      <c r="DF89" s="5" t="e">
        <f t="shared" si="311"/>
        <v>#REF!</v>
      </c>
      <c r="DG89" s="4"/>
      <c r="DH89" s="5" t="e">
        <f t="shared" si="312"/>
        <v>#REF!</v>
      </c>
      <c r="DI89" s="4"/>
      <c r="DJ89" s="5" t="e">
        <f t="shared" si="313"/>
        <v>#REF!</v>
      </c>
      <c r="DK89" s="4"/>
      <c r="DL89" s="5" t="e">
        <f t="shared" si="314"/>
        <v>#REF!</v>
      </c>
      <c r="DM89" s="4"/>
      <c r="DN89" s="5" t="e">
        <f t="shared" si="315"/>
        <v>#REF!</v>
      </c>
      <c r="DO89" s="4"/>
      <c r="DP89" s="5"/>
      <c r="DQ89" s="5" t="e">
        <f t="shared" si="316"/>
        <v>#REF!</v>
      </c>
      <c r="DR89" s="4">
        <f t="shared" si="55"/>
        <v>12571.2</v>
      </c>
      <c r="DS89" s="4"/>
      <c r="DT89" s="4">
        <f t="shared" ref="DT89:DT95" si="387">DR89</f>
        <v>12571.2</v>
      </c>
      <c r="DU89" s="4" t="e">
        <f t="shared" si="364"/>
        <v>#REF!</v>
      </c>
      <c r="DV89" s="4"/>
      <c r="DW89" s="4" t="e">
        <f t="shared" ref="DW89:DW95" si="388">DU89</f>
        <v>#REF!</v>
      </c>
      <c r="DX89" s="4"/>
      <c r="DY89" s="4" t="e">
        <f t="shared" si="201"/>
        <v>#REF!</v>
      </c>
      <c r="DZ89" s="4"/>
      <c r="EA89" s="4" t="e">
        <f t="shared" si="202"/>
        <v>#REF!</v>
      </c>
      <c r="EB89" s="4"/>
      <c r="EC89" s="4" t="e">
        <f t="shared" si="203"/>
        <v>#REF!</v>
      </c>
      <c r="ED89" s="4">
        <v>5013.2</v>
      </c>
      <c r="EE89" s="4" t="e">
        <f t="shared" si="317"/>
        <v>#REF!</v>
      </c>
      <c r="EF89" s="4"/>
      <c r="EG89" s="4" t="e">
        <f t="shared" si="318"/>
        <v>#REF!</v>
      </c>
      <c r="EH89" s="4"/>
      <c r="EI89" s="4" t="e">
        <f t="shared" si="319"/>
        <v>#REF!</v>
      </c>
      <c r="EJ89" s="4"/>
      <c r="EK89" s="4" t="e">
        <f t="shared" si="320"/>
        <v>#REF!</v>
      </c>
      <c r="EL89" s="4"/>
      <c r="EM89" s="4" t="e">
        <f t="shared" si="321"/>
        <v>#REF!</v>
      </c>
      <c r="EN89" s="4"/>
      <c r="EO89" s="4" t="e">
        <f t="shared" si="322"/>
        <v>#REF!</v>
      </c>
      <c r="EP89" s="4">
        <v>6000</v>
      </c>
      <c r="EQ89" s="4" t="e">
        <f t="shared" si="323"/>
        <v>#REF!</v>
      </c>
      <c r="ER89" s="4"/>
      <c r="ES89" s="4"/>
      <c r="ET89" s="4">
        <f t="shared" ref="ET89:ET95" si="389">ER89</f>
        <v>0</v>
      </c>
      <c r="EU89" s="4" t="e">
        <f t="shared" si="66"/>
        <v>#REF!</v>
      </c>
      <c r="EV89" s="4"/>
      <c r="EW89" s="4" t="e">
        <f t="shared" si="324"/>
        <v>#REF!</v>
      </c>
      <c r="EX89" s="4"/>
      <c r="EY89" s="4" t="e">
        <f t="shared" si="325"/>
        <v>#REF!</v>
      </c>
      <c r="EZ89" s="4"/>
      <c r="FA89" s="4" t="e">
        <f t="shared" si="326"/>
        <v>#REF!</v>
      </c>
      <c r="FB89" s="4"/>
      <c r="FC89" s="4" t="e">
        <f t="shared" si="327"/>
        <v>#REF!</v>
      </c>
      <c r="FD89" s="4"/>
      <c r="FE89" s="4" t="e">
        <f t="shared" si="328"/>
        <v>#REF!</v>
      </c>
      <c r="FF89" s="4"/>
      <c r="FG89" s="4" t="e">
        <f t="shared" si="329"/>
        <v>#REF!</v>
      </c>
      <c r="FH89" s="4"/>
      <c r="FI89" s="4" t="e">
        <f t="shared" si="330"/>
        <v>#REF!</v>
      </c>
      <c r="FJ89" s="4">
        <f t="shared" si="74"/>
        <v>11013.2</v>
      </c>
      <c r="FK89" s="4"/>
      <c r="FL89" s="4">
        <f t="shared" ref="FL89:FL95" si="390">FJ89</f>
        <v>11013.2</v>
      </c>
      <c r="FM89" s="4" t="e">
        <f t="shared" si="75"/>
        <v>#REF!</v>
      </c>
      <c r="FN89" s="4"/>
      <c r="FO89" s="4" t="e">
        <f t="shared" ref="FO89:FO95" si="391">FM89</f>
        <v>#REF!</v>
      </c>
      <c r="FP89" s="4">
        <v>10471</v>
      </c>
      <c r="FQ89" s="4" t="e">
        <f t="shared" si="76"/>
        <v>#REF!</v>
      </c>
      <c r="FR89" s="4"/>
      <c r="FS89" s="4" t="e">
        <f t="shared" si="331"/>
        <v>#REF!</v>
      </c>
      <c r="FT89" s="4"/>
      <c r="FU89" s="4" t="e">
        <f t="shared" si="332"/>
        <v>#REF!</v>
      </c>
      <c r="FV89" s="4"/>
      <c r="FW89" s="4" t="e">
        <f t="shared" si="333"/>
        <v>#REF!</v>
      </c>
      <c r="FX89" s="4" t="e">
        <f t="shared" si="221"/>
        <v>#REF!</v>
      </c>
      <c r="FY89" s="4"/>
      <c r="FZ89" s="4" t="e">
        <f t="shared" ref="FZ89:FZ95" si="392">FX89</f>
        <v>#REF!</v>
      </c>
      <c r="GA89" s="4"/>
      <c r="GB89" s="4" t="e">
        <f t="shared" si="365"/>
        <v>#REF!</v>
      </c>
      <c r="GC89" s="4"/>
      <c r="GD89" s="4" t="e">
        <f t="shared" si="334"/>
        <v>#REF!</v>
      </c>
      <c r="GE89" s="4"/>
      <c r="GF89" s="4" t="e">
        <f t="shared" si="335"/>
        <v>#REF!</v>
      </c>
      <c r="GG89" s="4"/>
      <c r="GH89" s="4" t="e">
        <f t="shared" si="336"/>
        <v>#REF!</v>
      </c>
      <c r="GI89" s="4"/>
      <c r="GJ89" s="4" t="e">
        <f t="shared" si="337"/>
        <v>#REF!</v>
      </c>
      <c r="GK89" s="4"/>
      <c r="GL89" s="4" t="e">
        <f t="shared" si="338"/>
        <v>#REF!</v>
      </c>
      <c r="GM89" s="4">
        <v>6000</v>
      </c>
      <c r="GN89" s="4" t="e">
        <f t="shared" si="339"/>
        <v>#REF!</v>
      </c>
      <c r="GO89" s="4"/>
      <c r="GP89" s="4" t="e">
        <f t="shared" si="340"/>
        <v>#REF!</v>
      </c>
      <c r="GQ89" s="4"/>
      <c r="GR89" s="4" t="e">
        <f t="shared" si="341"/>
        <v>#REF!</v>
      </c>
      <c r="GS89" s="4"/>
      <c r="GT89" s="4" t="e">
        <f t="shared" si="342"/>
        <v>#REF!</v>
      </c>
      <c r="GU89" s="4"/>
      <c r="GV89" s="4" t="e">
        <f t="shared" si="343"/>
        <v>#REF!</v>
      </c>
      <c r="GW89" s="4"/>
      <c r="GX89" s="4" t="e">
        <f t="shared" si="344"/>
        <v>#REF!</v>
      </c>
      <c r="GY89" s="4"/>
      <c r="GZ89" s="4" t="e">
        <f t="shared" si="345"/>
        <v>#REF!</v>
      </c>
      <c r="HA89" s="4"/>
      <c r="HB89" s="4" t="e">
        <f t="shared" si="346"/>
        <v>#REF!</v>
      </c>
      <c r="HC89" s="4">
        <f t="shared" si="235"/>
        <v>16471</v>
      </c>
      <c r="HD89" s="4"/>
      <c r="HE89" s="4">
        <f t="shared" ref="HE89:HE95" si="393">HC89</f>
        <v>16471</v>
      </c>
      <c r="HF89" s="4" t="e">
        <f t="shared" si="236"/>
        <v>#REF!</v>
      </c>
      <c r="HG89" s="4"/>
      <c r="HH89" s="4" t="e">
        <f t="shared" ref="HH89:HH95" si="394">HF89</f>
        <v>#REF!</v>
      </c>
      <c r="HI89" s="4"/>
      <c r="HJ89" s="4" t="e">
        <f t="shared" si="237"/>
        <v>#REF!</v>
      </c>
      <c r="HK89" s="4">
        <v>6551</v>
      </c>
      <c r="HL89" s="4" t="e">
        <f>HJ89-HK89</f>
        <v>#REF!</v>
      </c>
      <c r="HM89" s="4"/>
      <c r="HN89" s="4" t="e">
        <f t="shared" si="96"/>
        <v>#REF!</v>
      </c>
      <c r="HO89" s="4" t="e">
        <f t="shared" si="239"/>
        <v>#REF!</v>
      </c>
      <c r="HP89" s="4"/>
      <c r="HQ89" s="4" t="e">
        <f t="shared" ref="HQ89:HQ95" si="395">HO89</f>
        <v>#REF!</v>
      </c>
      <c r="HR89" s="4" t="e">
        <f t="shared" si="97"/>
        <v>#REF!</v>
      </c>
      <c r="HS89" s="4"/>
      <c r="HT89" s="4" t="e">
        <f t="shared" si="98"/>
        <v>#REF!</v>
      </c>
      <c r="HU89" s="4"/>
      <c r="HV89" s="4" t="e">
        <f t="shared" si="99"/>
        <v>#REF!</v>
      </c>
      <c r="HW89" s="4" t="e">
        <f t="shared" si="100"/>
        <v>#REF!</v>
      </c>
      <c r="HX89" s="4"/>
      <c r="HY89" s="4" t="e">
        <f t="shared" ref="HY89:HY95" si="396">HW89</f>
        <v>#REF!</v>
      </c>
      <c r="HZ89" s="4">
        <v>216225</v>
      </c>
      <c r="IA89" s="4"/>
      <c r="IB89" s="4">
        <f t="shared" ref="IB89:IB95" si="397">HZ89</f>
        <v>216225</v>
      </c>
      <c r="IC89" s="4"/>
      <c r="ID89" s="4" t="e">
        <f t="shared" si="240"/>
        <v>#REF!</v>
      </c>
      <c r="IE89" s="4"/>
      <c r="IF89" s="4" t="e">
        <f>ID89-IE89</f>
        <v>#REF!</v>
      </c>
      <c r="IG89" s="4"/>
      <c r="IH89" s="4" t="e">
        <f>IF89-IG89</f>
        <v>#REF!</v>
      </c>
      <c r="II89" s="4"/>
      <c r="IJ89" s="4" t="e">
        <f>IH89-II89</f>
        <v>#REF!</v>
      </c>
      <c r="IK89" s="4"/>
      <c r="IL89" s="4" t="e">
        <f>IJ89-IK89</f>
        <v>#REF!</v>
      </c>
      <c r="IN89" s="4">
        <v>216225</v>
      </c>
      <c r="IO89" s="4">
        <v>216225</v>
      </c>
    </row>
    <row r="90" spans="1:249" ht="0.75" hidden="1" customHeight="1">
      <c r="A90" s="54" t="s">
        <v>272</v>
      </c>
      <c r="B90" s="7"/>
      <c r="C90" s="7"/>
      <c r="D90" s="7"/>
      <c r="E90" s="7"/>
      <c r="F90" s="7"/>
      <c r="G90" s="6"/>
      <c r="H90" s="14"/>
      <c r="I90" s="14"/>
      <c r="J90" s="4" t="e">
        <f>#REF!</f>
        <v>#REF!</v>
      </c>
      <c r="K90" s="4"/>
      <c r="L90" s="4" t="e">
        <f t="shared" si="380"/>
        <v>#REF!</v>
      </c>
      <c r="M90" s="4" t="e">
        <f>#REF!+J90</f>
        <v>#REF!</v>
      </c>
      <c r="N90" s="4"/>
      <c r="O90" s="4" t="e">
        <f t="shared" si="381"/>
        <v>#REF!</v>
      </c>
      <c r="P90" s="4" t="e">
        <f>#REF!</f>
        <v>#REF!</v>
      </c>
      <c r="Q90" s="4"/>
      <c r="R90" s="4" t="e">
        <f t="shared" si="382"/>
        <v>#REF!</v>
      </c>
      <c r="S90" s="5"/>
      <c r="T90" s="5" t="e">
        <f>#REF!</f>
        <v>#REF!</v>
      </c>
      <c r="U90" s="4"/>
      <c r="V90" s="5" t="e">
        <f t="shared" si="46"/>
        <v>#REF!</v>
      </c>
      <c r="W90" s="4"/>
      <c r="X90" s="5" t="e">
        <f t="shared" si="47"/>
        <v>#REF!</v>
      </c>
      <c r="Y90" s="4">
        <v>1952</v>
      </c>
      <c r="Z90" s="5"/>
      <c r="AA90" s="4"/>
      <c r="AB90" s="5"/>
      <c r="AC90" s="4"/>
      <c r="AD90" s="5"/>
      <c r="AE90" s="4"/>
      <c r="AF90" s="5"/>
      <c r="AG90" s="4"/>
      <c r="AH90" s="5"/>
      <c r="AI90" s="4"/>
      <c r="AJ90" s="5"/>
      <c r="AK90" s="4"/>
      <c r="AL90" s="5"/>
      <c r="AM90" s="4"/>
      <c r="AN90" s="5"/>
      <c r="AO90" s="4"/>
      <c r="AP90" s="5"/>
      <c r="AQ90" s="4"/>
      <c r="AR90" s="5"/>
      <c r="AS90" s="4"/>
      <c r="AT90" s="5"/>
      <c r="AU90" s="4"/>
      <c r="AV90" s="5"/>
      <c r="AW90" s="4"/>
      <c r="AX90" s="5"/>
      <c r="AY90" s="4"/>
      <c r="AZ90" s="5"/>
      <c r="BA90" s="4"/>
      <c r="BB90" s="5"/>
      <c r="BC90" s="4"/>
      <c r="BD90" s="5"/>
      <c r="BE90" s="4"/>
      <c r="BF90" s="5"/>
      <c r="BG90" s="4"/>
      <c r="BH90" s="5"/>
      <c r="BI90" s="4"/>
      <c r="BJ90" s="4"/>
      <c r="BK90" s="5"/>
      <c r="BL90" s="4"/>
      <c r="BM90" s="4">
        <f t="shared" si="383"/>
        <v>0</v>
      </c>
      <c r="BN90" s="4">
        <f t="shared" si="52"/>
        <v>1952</v>
      </c>
      <c r="BO90" s="4"/>
      <c r="BP90" s="4">
        <f t="shared" si="384"/>
        <v>1952</v>
      </c>
      <c r="BQ90" s="4" t="e">
        <f t="shared" si="15"/>
        <v>#REF!</v>
      </c>
      <c r="BR90" s="4"/>
      <c r="BS90" s="4" t="e">
        <f t="shared" si="385"/>
        <v>#REF!</v>
      </c>
      <c r="BT90" s="4"/>
      <c r="BU90" s="4"/>
      <c r="BV90" s="4" t="e">
        <f t="shared" si="53"/>
        <v>#REF!</v>
      </c>
      <c r="BW90" s="4"/>
      <c r="BX90" s="4" t="e">
        <f t="shared" si="386"/>
        <v>#REF!</v>
      </c>
      <c r="BY90" s="4"/>
      <c r="BZ90" s="5">
        <f t="shared" si="200"/>
        <v>0</v>
      </c>
      <c r="CA90" s="4"/>
      <c r="CB90" s="5"/>
      <c r="CC90" s="4"/>
      <c r="CD90" s="5"/>
      <c r="CE90" s="4"/>
      <c r="CF90" s="5"/>
      <c r="CG90" s="4"/>
      <c r="CH90" s="5"/>
      <c r="CI90" s="4"/>
      <c r="CJ90" s="5"/>
      <c r="CK90" s="4">
        <v>5064</v>
      </c>
      <c r="CL90" s="5"/>
      <c r="CM90" s="4"/>
      <c r="CN90" s="5"/>
      <c r="CO90" s="4"/>
      <c r="CP90" s="5"/>
      <c r="CQ90" s="4"/>
      <c r="CR90" s="5"/>
      <c r="CS90" s="4"/>
      <c r="CT90" s="5"/>
      <c r="CU90" s="4"/>
      <c r="CV90" s="5"/>
      <c r="CW90" s="4"/>
      <c r="CX90" s="5"/>
      <c r="CY90" s="4"/>
      <c r="CZ90" s="5"/>
      <c r="DA90" s="4"/>
      <c r="DB90" s="5"/>
      <c r="DC90" s="4"/>
      <c r="DD90" s="5"/>
      <c r="DE90" s="4"/>
      <c r="DF90" s="5"/>
      <c r="DG90" s="4"/>
      <c r="DH90" s="5"/>
      <c r="DI90" s="4"/>
      <c r="DJ90" s="5"/>
      <c r="DK90" s="4"/>
      <c r="DL90" s="5"/>
      <c r="DM90" s="4"/>
      <c r="DN90" s="5"/>
      <c r="DO90" s="4"/>
      <c r="DP90" s="5"/>
      <c r="DQ90" s="5"/>
      <c r="DR90" s="4">
        <f t="shared" si="55"/>
        <v>5064</v>
      </c>
      <c r="DS90" s="4"/>
      <c r="DT90" s="4">
        <f t="shared" si="387"/>
        <v>5064</v>
      </c>
      <c r="DU90" s="4" t="e">
        <f t="shared" si="364"/>
        <v>#REF!</v>
      </c>
      <c r="DV90" s="4"/>
      <c r="DW90" s="4" t="e">
        <f t="shared" si="388"/>
        <v>#REF!</v>
      </c>
      <c r="DX90" s="4"/>
      <c r="DY90" s="4">
        <f t="shared" si="201"/>
        <v>0</v>
      </c>
      <c r="DZ90" s="4"/>
      <c r="EA90" s="4">
        <f t="shared" si="202"/>
        <v>0</v>
      </c>
      <c r="EB90" s="4"/>
      <c r="EC90" s="4">
        <f t="shared" si="203"/>
        <v>0</v>
      </c>
      <c r="ED90" s="4">
        <v>651</v>
      </c>
      <c r="EE90" s="4">
        <v>0</v>
      </c>
      <c r="EF90" s="4"/>
      <c r="EG90" s="4">
        <v>0</v>
      </c>
      <c r="EH90" s="4"/>
      <c r="EI90" s="4">
        <v>0</v>
      </c>
      <c r="EJ90" s="4"/>
      <c r="EK90" s="4">
        <v>0</v>
      </c>
      <c r="EL90" s="4"/>
      <c r="EM90" s="4">
        <v>0</v>
      </c>
      <c r="EN90" s="4"/>
      <c r="EO90" s="4">
        <v>0</v>
      </c>
      <c r="EP90" s="4"/>
      <c r="EQ90" s="4">
        <v>0</v>
      </c>
      <c r="ER90" s="4"/>
      <c r="ES90" s="4"/>
      <c r="ET90" s="4">
        <f t="shared" si="389"/>
        <v>0</v>
      </c>
      <c r="EU90" s="4">
        <f t="shared" si="66"/>
        <v>0</v>
      </c>
      <c r="EV90" s="4"/>
      <c r="EW90" s="4">
        <v>0</v>
      </c>
      <c r="EX90" s="4"/>
      <c r="EY90" s="4">
        <v>0</v>
      </c>
      <c r="EZ90" s="4"/>
      <c r="FA90" s="4">
        <v>0</v>
      </c>
      <c r="FB90" s="4"/>
      <c r="FC90" s="4">
        <v>0</v>
      </c>
      <c r="FD90" s="4"/>
      <c r="FE90" s="4">
        <v>0</v>
      </c>
      <c r="FF90" s="4"/>
      <c r="FG90" s="4">
        <v>0</v>
      </c>
      <c r="FH90" s="4"/>
      <c r="FI90" s="4">
        <v>0</v>
      </c>
      <c r="FJ90" s="4">
        <f t="shared" si="74"/>
        <v>651</v>
      </c>
      <c r="FK90" s="4"/>
      <c r="FL90" s="4">
        <f t="shared" si="390"/>
        <v>651</v>
      </c>
      <c r="FM90" s="4" t="e">
        <f t="shared" si="75"/>
        <v>#REF!</v>
      </c>
      <c r="FN90" s="4"/>
      <c r="FO90" s="4" t="e">
        <f t="shared" si="391"/>
        <v>#REF!</v>
      </c>
      <c r="FP90" s="4"/>
      <c r="FQ90" s="4">
        <f t="shared" si="76"/>
        <v>0</v>
      </c>
      <c r="FR90" s="4"/>
      <c r="FS90" s="4">
        <v>0</v>
      </c>
      <c r="FT90" s="4"/>
      <c r="FU90" s="4">
        <v>0</v>
      </c>
      <c r="FV90" s="4"/>
      <c r="FW90" s="4">
        <v>0</v>
      </c>
      <c r="FX90" s="4" t="e">
        <f t="shared" si="221"/>
        <v>#REF!</v>
      </c>
      <c r="FY90" s="4"/>
      <c r="FZ90" s="4" t="e">
        <f t="shared" si="392"/>
        <v>#REF!</v>
      </c>
      <c r="GA90" s="4"/>
      <c r="GB90" s="4">
        <f t="shared" si="365"/>
        <v>0</v>
      </c>
      <c r="GC90" s="4"/>
      <c r="GD90" s="4">
        <v>0</v>
      </c>
      <c r="GE90" s="4"/>
      <c r="GF90" s="4">
        <v>0</v>
      </c>
      <c r="GG90" s="4"/>
      <c r="GH90" s="4">
        <v>0</v>
      </c>
      <c r="GI90" s="4"/>
      <c r="GJ90" s="4">
        <v>0</v>
      </c>
      <c r="GK90" s="4"/>
      <c r="GL90" s="4">
        <v>0</v>
      </c>
      <c r="GM90" s="4"/>
      <c r="GN90" s="4">
        <v>0</v>
      </c>
      <c r="GO90" s="4"/>
      <c r="GP90" s="4">
        <v>0</v>
      </c>
      <c r="GQ90" s="4"/>
      <c r="GR90" s="4">
        <v>0</v>
      </c>
      <c r="GS90" s="4"/>
      <c r="GT90" s="4">
        <v>0</v>
      </c>
      <c r="GU90" s="4"/>
      <c r="GV90" s="4">
        <v>0</v>
      </c>
      <c r="GW90" s="4"/>
      <c r="GX90" s="4">
        <v>0</v>
      </c>
      <c r="GY90" s="4"/>
      <c r="GZ90" s="4">
        <v>0</v>
      </c>
      <c r="HA90" s="4"/>
      <c r="HB90" s="4">
        <v>0</v>
      </c>
      <c r="HC90" s="4">
        <f t="shared" si="235"/>
        <v>0</v>
      </c>
      <c r="HD90" s="4"/>
      <c r="HE90" s="4">
        <f t="shared" si="393"/>
        <v>0</v>
      </c>
      <c r="HF90" s="4" t="e">
        <f t="shared" si="236"/>
        <v>#REF!</v>
      </c>
      <c r="HG90" s="4"/>
      <c r="HH90" s="4" t="e">
        <f t="shared" si="394"/>
        <v>#REF!</v>
      </c>
      <c r="HI90" s="4"/>
      <c r="HJ90" s="4">
        <f t="shared" si="237"/>
        <v>0</v>
      </c>
      <c r="HK90" s="4"/>
      <c r="HL90" s="4">
        <f t="shared" si="238"/>
        <v>0</v>
      </c>
      <c r="HM90" s="4"/>
      <c r="HN90" s="4">
        <f t="shared" si="96"/>
        <v>0</v>
      </c>
      <c r="HO90" s="4" t="e">
        <f t="shared" si="239"/>
        <v>#REF!</v>
      </c>
      <c r="HP90" s="4"/>
      <c r="HQ90" s="4" t="e">
        <f t="shared" si="395"/>
        <v>#REF!</v>
      </c>
      <c r="HR90" s="4"/>
      <c r="HS90" s="4"/>
      <c r="HT90" s="4">
        <f t="shared" si="98"/>
        <v>0</v>
      </c>
      <c r="HU90" s="4"/>
      <c r="HV90" s="4">
        <f t="shared" si="99"/>
        <v>0</v>
      </c>
      <c r="HW90" s="4" t="e">
        <f t="shared" si="100"/>
        <v>#REF!</v>
      </c>
      <c r="HX90" s="4"/>
      <c r="HY90" s="4" t="e">
        <f t="shared" si="396"/>
        <v>#REF!</v>
      </c>
      <c r="HZ90" s="4"/>
      <c r="IA90" s="4"/>
      <c r="IB90" s="4">
        <f t="shared" si="397"/>
        <v>0</v>
      </c>
      <c r="IC90" s="4"/>
      <c r="ID90" s="4">
        <f t="shared" si="240"/>
        <v>0</v>
      </c>
      <c r="IE90" s="4"/>
      <c r="IF90" s="4">
        <f t="shared" ref="IF90:IF191" si="398">ID90-IE90</f>
        <v>0</v>
      </c>
      <c r="IG90" s="4"/>
      <c r="IH90" s="4">
        <f t="shared" ref="IH90:IH191" si="399">IF90-IG90</f>
        <v>0</v>
      </c>
      <c r="II90" s="4"/>
      <c r="IJ90" s="4">
        <f t="shared" ref="IJ90:IJ191" si="400">IH90-II90</f>
        <v>0</v>
      </c>
      <c r="IK90" s="4"/>
      <c r="IL90" s="4">
        <f t="shared" ref="IL90:IL191" si="401">IJ90-IK90</f>
        <v>0</v>
      </c>
      <c r="IN90" s="4"/>
      <c r="IO90" s="4"/>
    </row>
    <row r="91" spans="1:249" ht="30.75" customHeight="1">
      <c r="A91" s="54" t="s">
        <v>195</v>
      </c>
      <c r="B91" s="7" t="s">
        <v>55</v>
      </c>
      <c r="C91" s="7" t="s">
        <v>5</v>
      </c>
      <c r="D91" s="7" t="s">
        <v>39</v>
      </c>
      <c r="E91" s="7" t="s">
        <v>149</v>
      </c>
      <c r="F91" s="7"/>
      <c r="G91" s="6" t="s">
        <v>173</v>
      </c>
      <c r="H91" s="14" t="s">
        <v>194</v>
      </c>
      <c r="I91" s="14"/>
      <c r="J91" s="4" t="e">
        <f>#REF!</f>
        <v>#REF!</v>
      </c>
      <c r="K91" s="4"/>
      <c r="L91" s="4" t="e">
        <f t="shared" si="380"/>
        <v>#REF!</v>
      </c>
      <c r="M91" s="4" t="e">
        <f>#REF!+J91</f>
        <v>#REF!</v>
      </c>
      <c r="N91" s="4"/>
      <c r="O91" s="4" t="e">
        <f t="shared" si="381"/>
        <v>#REF!</v>
      </c>
      <c r="P91" s="4" t="e">
        <f>#REF!</f>
        <v>#REF!</v>
      </c>
      <c r="Q91" s="4"/>
      <c r="R91" s="4" t="e">
        <f t="shared" si="382"/>
        <v>#REF!</v>
      </c>
      <c r="S91" s="5" t="e">
        <f t="shared" ref="S91:S120" si="402">P91-M91-T91</f>
        <v>#REF!</v>
      </c>
      <c r="T91" s="5" t="e">
        <f>#REF!</f>
        <v>#REF!</v>
      </c>
      <c r="U91" s="4"/>
      <c r="V91" s="5" t="e">
        <f t="shared" si="46"/>
        <v>#REF!</v>
      </c>
      <c r="W91" s="4"/>
      <c r="X91" s="5" t="e">
        <f t="shared" si="47"/>
        <v>#REF!</v>
      </c>
      <c r="Y91" s="4">
        <v>8892.94</v>
      </c>
      <c r="Z91" s="5" t="e">
        <f t="shared" si="48"/>
        <v>#REF!</v>
      </c>
      <c r="AA91" s="4"/>
      <c r="AB91" s="5" t="e">
        <f t="shared" ref="AB91:AB211" si="403">Z91-AA91</f>
        <v>#REF!</v>
      </c>
      <c r="AC91" s="4"/>
      <c r="AD91" s="5" t="e">
        <f t="shared" ref="AD91:AD211" si="404">AB91-AC91</f>
        <v>#REF!</v>
      </c>
      <c r="AE91" s="4"/>
      <c r="AF91" s="5" t="e">
        <f t="shared" ref="AF91:AF211" si="405">AD91-AE91</f>
        <v>#REF!</v>
      </c>
      <c r="AG91" s="4"/>
      <c r="AH91" s="5" t="e">
        <f t="shared" ref="AH91:AH211" si="406">AF91-AG91</f>
        <v>#REF!</v>
      </c>
      <c r="AI91" s="4"/>
      <c r="AJ91" s="5" t="e">
        <f t="shared" ref="AJ91:AJ211" si="407">AH91-AI91</f>
        <v>#REF!</v>
      </c>
      <c r="AK91" s="4"/>
      <c r="AL91" s="5" t="e">
        <f t="shared" ref="AL91:AL211" si="408">AJ91-AK91</f>
        <v>#REF!</v>
      </c>
      <c r="AM91" s="4"/>
      <c r="AN91" s="5" t="e">
        <f t="shared" ref="AN91:AN211" si="409">AL91-AM91</f>
        <v>#REF!</v>
      </c>
      <c r="AO91" s="4"/>
      <c r="AP91" s="5" t="e">
        <f t="shared" ref="AP91:AP211" si="410">AN91-AO91</f>
        <v>#REF!</v>
      </c>
      <c r="AQ91" s="4"/>
      <c r="AR91" s="5" t="e">
        <f t="shared" ref="AR91:AR211" si="411">AP91-AQ91</f>
        <v>#REF!</v>
      </c>
      <c r="AS91" s="4"/>
      <c r="AT91" s="5" t="e">
        <f t="shared" ref="AT91:AT211" si="412">AR91-AS91</f>
        <v>#REF!</v>
      </c>
      <c r="AU91" s="4"/>
      <c r="AV91" s="5" t="e">
        <f t="shared" ref="AV91:AV211" si="413">AT91-AU91</f>
        <v>#REF!</v>
      </c>
      <c r="AW91" s="4"/>
      <c r="AX91" s="5" t="e">
        <f t="shared" ref="AX91:AX211" si="414">AV91-AW91</f>
        <v>#REF!</v>
      </c>
      <c r="AY91" s="4"/>
      <c r="AZ91" s="5" t="e">
        <f t="shared" ref="AZ91:AZ211" si="415">AX91-AY91</f>
        <v>#REF!</v>
      </c>
      <c r="BA91" s="4"/>
      <c r="BB91" s="5" t="e">
        <f t="shared" ref="BB91:BB211" si="416">AZ91-BA91</f>
        <v>#REF!</v>
      </c>
      <c r="BC91" s="4"/>
      <c r="BD91" s="5" t="e">
        <f t="shared" ref="BD91:BD211" si="417">BB91-BC91</f>
        <v>#REF!</v>
      </c>
      <c r="BE91" s="4"/>
      <c r="BF91" s="5" t="e">
        <f t="shared" ref="BF91:BF211" si="418">BD91-BE91</f>
        <v>#REF!</v>
      </c>
      <c r="BG91" s="4"/>
      <c r="BH91" s="5" t="e">
        <f t="shared" ref="BH91:BH211" si="419">BF91-BG91</f>
        <v>#REF!</v>
      </c>
      <c r="BI91" s="4"/>
      <c r="BJ91" s="4"/>
      <c r="BK91" s="5" t="e">
        <f t="shared" ref="BK91:BK211" si="420">BH91-BI91</f>
        <v>#REF!</v>
      </c>
      <c r="BL91" s="4"/>
      <c r="BM91" s="4" t="e">
        <f t="shared" si="383"/>
        <v>#REF!</v>
      </c>
      <c r="BN91" s="4">
        <f t="shared" si="52"/>
        <v>8892.94</v>
      </c>
      <c r="BO91" s="4"/>
      <c r="BP91" s="4">
        <f t="shared" si="384"/>
        <v>8892.94</v>
      </c>
      <c r="BQ91" s="4" t="e">
        <f t="shared" si="15"/>
        <v>#REF!</v>
      </c>
      <c r="BR91" s="4"/>
      <c r="BS91" s="4" t="e">
        <f t="shared" si="385"/>
        <v>#REF!</v>
      </c>
      <c r="BT91" s="4" t="e">
        <f t="shared" ref="BT91:BT120" si="421">P91-BQ91-BK91</f>
        <v>#REF!</v>
      </c>
      <c r="BU91" s="4"/>
      <c r="BV91" s="4" t="e">
        <f t="shared" si="53"/>
        <v>#REF!</v>
      </c>
      <c r="BW91" s="4"/>
      <c r="BX91" s="4" t="e">
        <f t="shared" si="386"/>
        <v>#REF!</v>
      </c>
      <c r="BY91" s="4"/>
      <c r="BZ91" s="5" t="e">
        <f t="shared" ref="BZ91:BZ144" si="422">BK91-BY91+BU91</f>
        <v>#REF!</v>
      </c>
      <c r="CA91" s="4"/>
      <c r="CB91" s="5" t="e">
        <f t="shared" ref="CB91:CB211" si="423">BZ91-CA91</f>
        <v>#REF!</v>
      </c>
      <c r="CC91" s="4"/>
      <c r="CD91" s="5" t="e">
        <f t="shared" ref="CD91:CD112" si="424">CB91-CC91</f>
        <v>#REF!</v>
      </c>
      <c r="CE91" s="4"/>
      <c r="CF91" s="5" t="e">
        <f t="shared" ref="CF91:CF112" si="425">CD91-CE91</f>
        <v>#REF!</v>
      </c>
      <c r="CG91" s="4"/>
      <c r="CH91" s="5" t="e">
        <f t="shared" ref="CH91:CH112" si="426">CF91-CG91</f>
        <v>#REF!</v>
      </c>
      <c r="CI91" s="4"/>
      <c r="CJ91" s="5" t="e">
        <f t="shared" ref="CJ91:CJ112" si="427">CH91-CI91</f>
        <v>#REF!</v>
      </c>
      <c r="CK91" s="4"/>
      <c r="CL91" s="5" t="e">
        <f t="shared" ref="CL91:CL112" si="428">CJ91-CK91</f>
        <v>#REF!</v>
      </c>
      <c r="CM91" s="4"/>
      <c r="CN91" s="5" t="e">
        <f t="shared" ref="CN91:CN112" si="429">CL91-CM91</f>
        <v>#REF!</v>
      </c>
      <c r="CO91" s="4">
        <v>11763.92</v>
      </c>
      <c r="CP91" s="5" t="e">
        <f t="shared" ref="CP91:CP112" si="430">CN91-CO91</f>
        <v>#REF!</v>
      </c>
      <c r="CQ91" s="4"/>
      <c r="CR91" s="5" t="e">
        <f t="shared" ref="CR91:CR112" si="431">CP91-CQ91</f>
        <v>#REF!</v>
      </c>
      <c r="CS91" s="4"/>
      <c r="CT91" s="5" t="e">
        <f t="shared" ref="CT91:CT112" si="432">CR91-CS91</f>
        <v>#REF!</v>
      </c>
      <c r="CU91" s="4"/>
      <c r="CV91" s="5" t="e">
        <f t="shared" ref="CV91:CV112" si="433">CT91-CU91</f>
        <v>#REF!</v>
      </c>
      <c r="CW91" s="4"/>
      <c r="CX91" s="5" t="e">
        <f t="shared" ref="CX91:CX112" si="434">CV91-CW91</f>
        <v>#REF!</v>
      </c>
      <c r="CY91" s="4"/>
      <c r="CZ91" s="5" t="e">
        <f t="shared" ref="CZ91:CZ112" si="435">CX91-CY91</f>
        <v>#REF!</v>
      </c>
      <c r="DA91" s="4"/>
      <c r="DB91" s="5" t="e">
        <f t="shared" ref="DB91:DB112" si="436">CZ91-DA91</f>
        <v>#REF!</v>
      </c>
      <c r="DC91" s="4"/>
      <c r="DD91" s="5" t="e">
        <f t="shared" ref="DD91:DD112" si="437">DB91-DC91</f>
        <v>#REF!</v>
      </c>
      <c r="DE91" s="4"/>
      <c r="DF91" s="5" t="e">
        <f t="shared" ref="DF91:DF112" si="438">DD91-DE91</f>
        <v>#REF!</v>
      </c>
      <c r="DG91" s="4"/>
      <c r="DH91" s="5" t="e">
        <f t="shared" ref="DH91:DH112" si="439">DF91-DG91</f>
        <v>#REF!</v>
      </c>
      <c r="DI91" s="4"/>
      <c r="DJ91" s="5" t="e">
        <f t="shared" ref="DJ91:DJ112" si="440">DH91-DI91</f>
        <v>#REF!</v>
      </c>
      <c r="DK91" s="4"/>
      <c r="DL91" s="5" t="e">
        <f t="shared" ref="DL91:DL112" si="441">DJ91-DK91</f>
        <v>#REF!</v>
      </c>
      <c r="DM91" s="4"/>
      <c r="DN91" s="5" t="e">
        <f t="shared" ref="DN91:DN112" si="442">DL91-DM91</f>
        <v>#REF!</v>
      </c>
      <c r="DO91" s="4"/>
      <c r="DP91" s="5"/>
      <c r="DQ91" s="5" t="e">
        <f t="shared" ref="DQ91:DQ112" si="443">DN91-DO91</f>
        <v>#REF!</v>
      </c>
      <c r="DR91" s="4">
        <f t="shared" si="55"/>
        <v>11763.92</v>
      </c>
      <c r="DS91" s="4"/>
      <c r="DT91" s="4">
        <f t="shared" si="387"/>
        <v>11763.92</v>
      </c>
      <c r="DU91" s="4" t="e">
        <f t="shared" si="364"/>
        <v>#REF!</v>
      </c>
      <c r="DV91" s="4"/>
      <c r="DW91" s="4" t="e">
        <f t="shared" si="388"/>
        <v>#REF!</v>
      </c>
      <c r="DX91" s="4"/>
      <c r="DY91" s="4" t="e">
        <f t="shared" si="201"/>
        <v>#REF!</v>
      </c>
      <c r="DZ91" s="4"/>
      <c r="EA91" s="4" t="e">
        <f t="shared" si="202"/>
        <v>#REF!</v>
      </c>
      <c r="EB91" s="4"/>
      <c r="EC91" s="4" t="e">
        <f t="shared" si="203"/>
        <v>#REF!</v>
      </c>
      <c r="ED91" s="4"/>
      <c r="EE91" s="4" t="e">
        <f t="shared" si="317"/>
        <v>#REF!</v>
      </c>
      <c r="EF91" s="4"/>
      <c r="EG91" s="4" t="e">
        <f t="shared" ref="EG91:EG117" si="444">EE91-EF91</f>
        <v>#REF!</v>
      </c>
      <c r="EH91" s="4"/>
      <c r="EI91" s="4" t="e">
        <f t="shared" ref="EI91:EI117" si="445">EG91-EH91</f>
        <v>#REF!</v>
      </c>
      <c r="EJ91" s="4">
        <v>1514</v>
      </c>
      <c r="EK91" s="4" t="e">
        <f t="shared" ref="EK91:EK117" si="446">EI91-EJ91</f>
        <v>#REF!</v>
      </c>
      <c r="EL91" s="4"/>
      <c r="EM91" s="4" t="e">
        <f t="shared" ref="EM91:EM117" si="447">EK91-EL91</f>
        <v>#REF!</v>
      </c>
      <c r="EN91" s="4"/>
      <c r="EO91" s="4" t="e">
        <f t="shared" ref="EO91:EO117" si="448">EM91-EN91</f>
        <v>#REF!</v>
      </c>
      <c r="EP91" s="4"/>
      <c r="EQ91" s="4" t="e">
        <f t="shared" ref="EQ91:EQ117" si="449">EO91-EP91</f>
        <v>#REF!</v>
      </c>
      <c r="ER91" s="4"/>
      <c r="ES91" s="4"/>
      <c r="ET91" s="4">
        <f t="shared" si="389"/>
        <v>0</v>
      </c>
      <c r="EU91" s="4" t="e">
        <f t="shared" si="66"/>
        <v>#REF!</v>
      </c>
      <c r="EV91" s="4"/>
      <c r="EW91" s="4" t="e">
        <f t="shared" ref="EW91:EW117" si="450">EU91-EV91</f>
        <v>#REF!</v>
      </c>
      <c r="EX91" s="4"/>
      <c r="EY91" s="4" t="e">
        <f t="shared" ref="EY91:EY117" si="451">EW91-EX91</f>
        <v>#REF!</v>
      </c>
      <c r="EZ91" s="4"/>
      <c r="FA91" s="4" t="e">
        <f t="shared" ref="FA91:FA117" si="452">EY91-EZ91</f>
        <v>#REF!</v>
      </c>
      <c r="FB91" s="4"/>
      <c r="FC91" s="4" t="e">
        <f t="shared" ref="FC91:FC117" si="453">FA91-FB91</f>
        <v>#REF!</v>
      </c>
      <c r="FD91" s="4"/>
      <c r="FE91" s="4" t="e">
        <f t="shared" ref="FE91:FE117" si="454">FC91-FD91</f>
        <v>#REF!</v>
      </c>
      <c r="FF91" s="4"/>
      <c r="FG91" s="4" t="e">
        <f t="shared" ref="FG91:FG117" si="455">FE91-FF91</f>
        <v>#REF!</v>
      </c>
      <c r="FH91" s="4"/>
      <c r="FI91" s="4" t="e">
        <f t="shared" ref="FI91:FI117" si="456">FG91-FH91</f>
        <v>#REF!</v>
      </c>
      <c r="FJ91" s="4">
        <f t="shared" si="74"/>
        <v>1514</v>
      </c>
      <c r="FK91" s="4"/>
      <c r="FL91" s="4">
        <f t="shared" si="390"/>
        <v>1514</v>
      </c>
      <c r="FM91" s="4" t="e">
        <f t="shared" si="75"/>
        <v>#REF!</v>
      </c>
      <c r="FN91" s="4"/>
      <c r="FO91" s="4" t="e">
        <f t="shared" si="391"/>
        <v>#REF!</v>
      </c>
      <c r="FP91" s="4"/>
      <c r="FQ91" s="4" t="e">
        <f t="shared" si="76"/>
        <v>#REF!</v>
      </c>
      <c r="FR91" s="4"/>
      <c r="FS91" s="4" t="e">
        <f t="shared" ref="FS91:FS117" si="457">FQ91-FR91</f>
        <v>#REF!</v>
      </c>
      <c r="FT91" s="4"/>
      <c r="FU91" s="4" t="e">
        <f t="shared" ref="FU91:FU117" si="458">FS91-FT91</f>
        <v>#REF!</v>
      </c>
      <c r="FV91" s="4"/>
      <c r="FW91" s="4" t="e">
        <f t="shared" ref="FW91:FW117" si="459">FU91-FV91</f>
        <v>#REF!</v>
      </c>
      <c r="FX91" s="4" t="e">
        <f t="shared" ref="FX91:FX144" si="460">BV91+ER91</f>
        <v>#REF!</v>
      </c>
      <c r="FY91" s="4"/>
      <c r="FZ91" s="4" t="e">
        <f t="shared" si="392"/>
        <v>#REF!</v>
      </c>
      <c r="GA91" s="4"/>
      <c r="GB91" s="4" t="e">
        <f t="shared" si="365"/>
        <v>#REF!</v>
      </c>
      <c r="GC91" s="4"/>
      <c r="GD91" s="4" t="e">
        <f t="shared" ref="GD91:GD117" si="461">GB91-GC91</f>
        <v>#REF!</v>
      </c>
      <c r="GE91" s="4"/>
      <c r="GF91" s="4" t="e">
        <f t="shared" ref="GF91:GF117" si="462">GD91-GE91</f>
        <v>#REF!</v>
      </c>
      <c r="GG91" s="4"/>
      <c r="GH91" s="4" t="e">
        <f t="shared" ref="GH91:GH117" si="463">GF91-GG91</f>
        <v>#REF!</v>
      </c>
      <c r="GI91" s="4"/>
      <c r="GJ91" s="4" t="e">
        <f t="shared" ref="GJ91:GJ117" si="464">GH91-GI91</f>
        <v>#REF!</v>
      </c>
      <c r="GK91" s="4"/>
      <c r="GL91" s="4" t="e">
        <f t="shared" ref="GL91:GL117" si="465">GJ91-GK91</f>
        <v>#REF!</v>
      </c>
      <c r="GM91" s="4"/>
      <c r="GN91" s="4" t="e">
        <f t="shared" ref="GN91:GN117" si="466">GL91-GM91</f>
        <v>#REF!</v>
      </c>
      <c r="GO91" s="4"/>
      <c r="GP91" s="4" t="e">
        <f t="shared" ref="GP91:GP117" si="467">GN91-GO91</f>
        <v>#REF!</v>
      </c>
      <c r="GQ91" s="4"/>
      <c r="GR91" s="4" t="e">
        <f t="shared" ref="GR91:GR117" si="468">GP91-GQ91</f>
        <v>#REF!</v>
      </c>
      <c r="GS91" s="4"/>
      <c r="GT91" s="4" t="e">
        <f t="shared" ref="GT91:GT117" si="469">GR91-GS91</f>
        <v>#REF!</v>
      </c>
      <c r="GU91" s="4"/>
      <c r="GV91" s="4" t="e">
        <f t="shared" ref="GV91:GV117" si="470">GT91-GU91</f>
        <v>#REF!</v>
      </c>
      <c r="GW91" s="4"/>
      <c r="GX91" s="4" t="e">
        <f t="shared" ref="GX91:GX117" si="471">GV91-GW91</f>
        <v>#REF!</v>
      </c>
      <c r="GY91" s="4"/>
      <c r="GZ91" s="4" t="e">
        <f t="shared" ref="GZ91:GZ117" si="472">GX91-GY91</f>
        <v>#REF!</v>
      </c>
      <c r="HA91" s="4"/>
      <c r="HB91" s="4" t="e">
        <f t="shared" ref="HB91:HB117" si="473">GZ91-HA91</f>
        <v>#REF!</v>
      </c>
      <c r="HC91" s="4">
        <f t="shared" ref="HC91:HC152" si="474">FP91+FR91+FT91+FV91+GA91+GC91+GE91+GG91+GI91+GK91+GM91+GO91+GQ91+GS91+GU91+GW91+GY91+HA91</f>
        <v>0</v>
      </c>
      <c r="HD91" s="4"/>
      <c r="HE91" s="4">
        <f t="shared" si="393"/>
        <v>0</v>
      </c>
      <c r="HF91" s="4" t="e">
        <f t="shared" ref="HF91:HF152" si="475">HC91+FM91</f>
        <v>#REF!</v>
      </c>
      <c r="HG91" s="4"/>
      <c r="HH91" s="4" t="e">
        <f t="shared" si="394"/>
        <v>#REF!</v>
      </c>
      <c r="HI91" s="4"/>
      <c r="HJ91" s="4" t="e">
        <f t="shared" si="237"/>
        <v>#REF!</v>
      </c>
      <c r="HK91" s="4"/>
      <c r="HL91" s="4" t="e">
        <f t="shared" si="238"/>
        <v>#REF!</v>
      </c>
      <c r="HM91" s="4"/>
      <c r="HN91" s="4" t="e">
        <f t="shared" si="96"/>
        <v>#REF!</v>
      </c>
      <c r="HO91" s="4" t="e">
        <f t="shared" ref="HO91:HO144" si="476">FX91+HM91</f>
        <v>#REF!</v>
      </c>
      <c r="HP91" s="4"/>
      <c r="HQ91" s="4" t="e">
        <f t="shared" si="395"/>
        <v>#REF!</v>
      </c>
      <c r="HR91" s="4" t="e">
        <f t="shared" si="97"/>
        <v>#REF!</v>
      </c>
      <c r="HS91" s="4"/>
      <c r="HT91" s="4" t="e">
        <f t="shared" si="98"/>
        <v>#REF!</v>
      </c>
      <c r="HU91" s="4"/>
      <c r="HV91" s="4" t="e">
        <f t="shared" si="99"/>
        <v>#REF!</v>
      </c>
      <c r="HW91" s="4" t="e">
        <f t="shared" si="100"/>
        <v>#REF!</v>
      </c>
      <c r="HX91" s="4"/>
      <c r="HY91" s="4" t="e">
        <f t="shared" si="396"/>
        <v>#REF!</v>
      </c>
      <c r="HZ91" s="4">
        <v>64092</v>
      </c>
      <c r="IA91" s="4"/>
      <c r="IB91" s="4">
        <f t="shared" si="397"/>
        <v>64092</v>
      </c>
      <c r="IC91" s="4"/>
      <c r="ID91" s="4" t="e">
        <f t="shared" ref="ID91:ID126" si="477">HV91-IC91</f>
        <v>#REF!</v>
      </c>
      <c r="IE91" s="4"/>
      <c r="IF91" s="4" t="e">
        <f t="shared" si="398"/>
        <v>#REF!</v>
      </c>
      <c r="IG91" s="4"/>
      <c r="IH91" s="4" t="e">
        <f t="shared" si="399"/>
        <v>#REF!</v>
      </c>
      <c r="II91" s="4">
        <f>1632+2159</f>
        <v>3791</v>
      </c>
      <c r="IJ91" s="4" t="e">
        <f t="shared" si="400"/>
        <v>#REF!</v>
      </c>
      <c r="IL91" s="4" t="e">
        <f>IJ91-#REF!</f>
        <v>#REF!</v>
      </c>
      <c r="IN91" s="4">
        <v>64092</v>
      </c>
      <c r="IO91" s="4">
        <v>64092</v>
      </c>
    </row>
    <row r="92" spans="1:249" ht="30.75" customHeight="1">
      <c r="A92" s="54" t="s">
        <v>162</v>
      </c>
      <c r="B92" s="7" t="s">
        <v>55</v>
      </c>
      <c r="C92" s="7" t="s">
        <v>5</v>
      </c>
      <c r="D92" s="7" t="s">
        <v>39</v>
      </c>
      <c r="E92" s="7" t="s">
        <v>149</v>
      </c>
      <c r="F92" s="7" t="s">
        <v>63</v>
      </c>
      <c r="G92" s="6" t="s">
        <v>45</v>
      </c>
      <c r="H92" s="14"/>
      <c r="I92" s="14"/>
      <c r="J92" s="4"/>
      <c r="K92" s="4"/>
      <c r="L92" s="4"/>
      <c r="M92" s="4"/>
      <c r="N92" s="4"/>
      <c r="O92" s="4"/>
      <c r="P92" s="4"/>
      <c r="Q92" s="4"/>
      <c r="R92" s="4"/>
      <c r="S92" s="5"/>
      <c r="T92" s="5"/>
      <c r="U92" s="4"/>
      <c r="V92" s="5"/>
      <c r="W92" s="4"/>
      <c r="X92" s="5"/>
      <c r="Y92" s="4"/>
      <c r="Z92" s="5"/>
      <c r="AA92" s="4"/>
      <c r="AB92" s="5"/>
      <c r="AC92" s="4"/>
      <c r="AD92" s="5"/>
      <c r="AE92" s="4"/>
      <c r="AF92" s="5"/>
      <c r="AG92" s="4"/>
      <c r="AH92" s="5"/>
      <c r="AI92" s="4"/>
      <c r="AJ92" s="5"/>
      <c r="AK92" s="4"/>
      <c r="AL92" s="5"/>
      <c r="AM92" s="4"/>
      <c r="AN92" s="5"/>
      <c r="AO92" s="4"/>
      <c r="AP92" s="5"/>
      <c r="AQ92" s="4"/>
      <c r="AR92" s="5"/>
      <c r="AS92" s="4"/>
      <c r="AT92" s="5"/>
      <c r="AU92" s="4"/>
      <c r="AV92" s="5"/>
      <c r="AW92" s="4"/>
      <c r="AX92" s="5"/>
      <c r="AY92" s="4"/>
      <c r="AZ92" s="5"/>
      <c r="BA92" s="4"/>
      <c r="BB92" s="5"/>
      <c r="BC92" s="4"/>
      <c r="BD92" s="5"/>
      <c r="BE92" s="4"/>
      <c r="BF92" s="5"/>
      <c r="BG92" s="4"/>
      <c r="BH92" s="5"/>
      <c r="BI92" s="4"/>
      <c r="BJ92" s="4"/>
      <c r="BK92" s="5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5"/>
      <c r="CA92" s="4"/>
      <c r="CB92" s="5"/>
      <c r="CC92" s="4"/>
      <c r="CD92" s="5"/>
      <c r="CE92" s="4"/>
      <c r="CF92" s="5"/>
      <c r="CG92" s="4"/>
      <c r="CH92" s="5"/>
      <c r="CI92" s="4"/>
      <c r="CJ92" s="5"/>
      <c r="CK92" s="4"/>
      <c r="CL92" s="5"/>
      <c r="CM92" s="4"/>
      <c r="CN92" s="5"/>
      <c r="CO92" s="4"/>
      <c r="CP92" s="5"/>
      <c r="CQ92" s="4"/>
      <c r="CR92" s="5"/>
      <c r="CS92" s="4"/>
      <c r="CT92" s="5"/>
      <c r="CU92" s="4"/>
      <c r="CV92" s="5"/>
      <c r="CW92" s="4"/>
      <c r="CX92" s="5"/>
      <c r="CY92" s="4"/>
      <c r="CZ92" s="5"/>
      <c r="DA92" s="4"/>
      <c r="DB92" s="5"/>
      <c r="DC92" s="4"/>
      <c r="DD92" s="5"/>
      <c r="DE92" s="4"/>
      <c r="DF92" s="5"/>
      <c r="DG92" s="4"/>
      <c r="DH92" s="5"/>
      <c r="DI92" s="4"/>
      <c r="DJ92" s="5"/>
      <c r="DK92" s="4"/>
      <c r="DL92" s="5"/>
      <c r="DM92" s="4"/>
      <c r="DN92" s="5"/>
      <c r="DO92" s="4"/>
      <c r="DP92" s="5"/>
      <c r="DQ92" s="5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  <c r="FM92" s="4"/>
      <c r="FN92" s="4"/>
      <c r="FO92" s="4"/>
      <c r="FP92" s="4"/>
      <c r="FQ92" s="4"/>
      <c r="FR92" s="4"/>
      <c r="FS92" s="4"/>
      <c r="FT92" s="4"/>
      <c r="FU92" s="4"/>
      <c r="FV92" s="4"/>
      <c r="FW92" s="4"/>
      <c r="FX92" s="4"/>
      <c r="FY92" s="4"/>
      <c r="FZ92" s="4"/>
      <c r="GA92" s="4"/>
      <c r="GB92" s="4"/>
      <c r="GC92" s="4"/>
      <c r="GD92" s="4"/>
      <c r="GE92" s="4"/>
      <c r="GF92" s="4"/>
      <c r="GG92" s="4"/>
      <c r="GH92" s="4"/>
      <c r="GI92" s="4"/>
      <c r="GJ92" s="4"/>
      <c r="GK92" s="4"/>
      <c r="GL92" s="4"/>
      <c r="GM92" s="4"/>
      <c r="GN92" s="4"/>
      <c r="GO92" s="4"/>
      <c r="GP92" s="4"/>
      <c r="GQ92" s="4"/>
      <c r="GR92" s="4"/>
      <c r="GS92" s="4"/>
      <c r="GT92" s="4"/>
      <c r="GU92" s="4"/>
      <c r="GV92" s="4"/>
      <c r="GW92" s="4"/>
      <c r="GX92" s="4"/>
      <c r="GY92" s="4"/>
      <c r="GZ92" s="4"/>
      <c r="HA92" s="4"/>
      <c r="HB92" s="4"/>
      <c r="HC92" s="4"/>
      <c r="HD92" s="4"/>
      <c r="HE92" s="4"/>
      <c r="HF92" s="4"/>
      <c r="HG92" s="4"/>
      <c r="HH92" s="4"/>
      <c r="HI92" s="4"/>
      <c r="HJ92" s="4"/>
      <c r="HK92" s="4"/>
      <c r="HL92" s="4"/>
      <c r="HM92" s="4"/>
      <c r="HN92" s="4"/>
      <c r="HO92" s="4"/>
      <c r="HP92" s="4"/>
      <c r="HQ92" s="4"/>
      <c r="HR92" s="4"/>
      <c r="HS92" s="4"/>
      <c r="HT92" s="4"/>
      <c r="HU92" s="4"/>
      <c r="HV92" s="4"/>
      <c r="HW92" s="4"/>
      <c r="HX92" s="4"/>
      <c r="HY92" s="4"/>
      <c r="HZ92" s="4">
        <f>HZ93</f>
        <v>20475</v>
      </c>
      <c r="IA92" s="4">
        <f t="shared" ref="IA92:IO92" si="478">IA93</f>
        <v>0</v>
      </c>
      <c r="IB92" s="4">
        <f t="shared" si="478"/>
        <v>20475</v>
      </c>
      <c r="IC92" s="4">
        <f t="shared" si="478"/>
        <v>0</v>
      </c>
      <c r="ID92" s="4" t="e">
        <f t="shared" si="478"/>
        <v>#REF!</v>
      </c>
      <c r="IE92" s="4">
        <f t="shared" si="478"/>
        <v>0</v>
      </c>
      <c r="IF92" s="4" t="e">
        <f t="shared" si="478"/>
        <v>#REF!</v>
      </c>
      <c r="IG92" s="4">
        <f t="shared" si="478"/>
        <v>0</v>
      </c>
      <c r="IH92" s="4" t="e">
        <f t="shared" si="478"/>
        <v>#REF!</v>
      </c>
      <c r="II92" s="4">
        <f t="shared" si="478"/>
        <v>0</v>
      </c>
      <c r="IJ92" s="4" t="e">
        <f t="shared" si="478"/>
        <v>#REF!</v>
      </c>
      <c r="IK92" s="4">
        <f t="shared" si="478"/>
        <v>0</v>
      </c>
      <c r="IL92" s="4" t="e">
        <f t="shared" si="478"/>
        <v>#REF!</v>
      </c>
      <c r="IM92" s="4">
        <f t="shared" si="478"/>
        <v>0</v>
      </c>
      <c r="IN92" s="4">
        <f t="shared" si="478"/>
        <v>20475</v>
      </c>
      <c r="IO92" s="4">
        <f t="shared" si="478"/>
        <v>20475</v>
      </c>
    </row>
    <row r="93" spans="1:249" ht="33" customHeight="1">
      <c r="A93" s="54" t="s">
        <v>133</v>
      </c>
      <c r="B93" s="7" t="s">
        <v>55</v>
      </c>
      <c r="C93" s="7" t="s">
        <v>5</v>
      </c>
      <c r="D93" s="7" t="s">
        <v>39</v>
      </c>
      <c r="E93" s="7" t="s">
        <v>149</v>
      </c>
      <c r="F93" s="7" t="s">
        <v>63</v>
      </c>
      <c r="G93" s="6" t="s">
        <v>48</v>
      </c>
      <c r="H93" s="14"/>
      <c r="I93" s="14"/>
      <c r="J93" s="4"/>
      <c r="K93" s="4"/>
      <c r="L93" s="4"/>
      <c r="M93" s="4"/>
      <c r="N93" s="4"/>
      <c r="O93" s="4"/>
      <c r="P93" s="4"/>
      <c r="Q93" s="4"/>
      <c r="R93" s="4"/>
      <c r="S93" s="5"/>
      <c r="T93" s="5"/>
      <c r="U93" s="4"/>
      <c r="V93" s="5"/>
      <c r="W93" s="4"/>
      <c r="X93" s="5"/>
      <c r="Y93" s="4"/>
      <c r="Z93" s="5"/>
      <c r="AA93" s="4"/>
      <c r="AB93" s="5"/>
      <c r="AC93" s="4"/>
      <c r="AD93" s="5"/>
      <c r="AE93" s="4"/>
      <c r="AF93" s="5"/>
      <c r="AG93" s="4"/>
      <c r="AH93" s="5"/>
      <c r="AI93" s="4"/>
      <c r="AJ93" s="5"/>
      <c r="AK93" s="4"/>
      <c r="AL93" s="5"/>
      <c r="AM93" s="4"/>
      <c r="AN93" s="5"/>
      <c r="AO93" s="4"/>
      <c r="AP93" s="5"/>
      <c r="AQ93" s="4"/>
      <c r="AR93" s="5"/>
      <c r="AS93" s="4"/>
      <c r="AT93" s="5"/>
      <c r="AU93" s="4"/>
      <c r="AV93" s="5"/>
      <c r="AW93" s="4"/>
      <c r="AX93" s="5"/>
      <c r="AY93" s="4"/>
      <c r="AZ93" s="5"/>
      <c r="BA93" s="4"/>
      <c r="BB93" s="5"/>
      <c r="BC93" s="4"/>
      <c r="BD93" s="5"/>
      <c r="BE93" s="4"/>
      <c r="BF93" s="5"/>
      <c r="BG93" s="4"/>
      <c r="BH93" s="5"/>
      <c r="BI93" s="4"/>
      <c r="BJ93" s="4"/>
      <c r="BK93" s="5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5"/>
      <c r="CA93" s="4"/>
      <c r="CB93" s="5"/>
      <c r="CC93" s="4"/>
      <c r="CD93" s="5"/>
      <c r="CE93" s="4"/>
      <c r="CF93" s="5"/>
      <c r="CG93" s="4"/>
      <c r="CH93" s="5"/>
      <c r="CI93" s="4"/>
      <c r="CJ93" s="5"/>
      <c r="CK93" s="4"/>
      <c r="CL93" s="5"/>
      <c r="CM93" s="4"/>
      <c r="CN93" s="5"/>
      <c r="CO93" s="4"/>
      <c r="CP93" s="5"/>
      <c r="CQ93" s="4"/>
      <c r="CR93" s="5"/>
      <c r="CS93" s="4"/>
      <c r="CT93" s="5"/>
      <c r="CU93" s="4"/>
      <c r="CV93" s="5"/>
      <c r="CW93" s="4"/>
      <c r="CX93" s="5"/>
      <c r="CY93" s="4"/>
      <c r="CZ93" s="5"/>
      <c r="DA93" s="4"/>
      <c r="DB93" s="5"/>
      <c r="DC93" s="4"/>
      <c r="DD93" s="5"/>
      <c r="DE93" s="4"/>
      <c r="DF93" s="5"/>
      <c r="DG93" s="4"/>
      <c r="DH93" s="5"/>
      <c r="DI93" s="4"/>
      <c r="DJ93" s="5"/>
      <c r="DK93" s="4"/>
      <c r="DL93" s="5"/>
      <c r="DM93" s="4"/>
      <c r="DN93" s="5"/>
      <c r="DO93" s="4"/>
      <c r="DP93" s="5"/>
      <c r="DQ93" s="5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  <c r="FM93" s="4"/>
      <c r="FN93" s="4"/>
      <c r="FO93" s="4"/>
      <c r="FP93" s="4"/>
      <c r="FQ93" s="4"/>
      <c r="FR93" s="4"/>
      <c r="FS93" s="4"/>
      <c r="FT93" s="4"/>
      <c r="FU93" s="4"/>
      <c r="FV93" s="4"/>
      <c r="FW93" s="4"/>
      <c r="FX93" s="4"/>
      <c r="FY93" s="4"/>
      <c r="FZ93" s="4"/>
      <c r="GA93" s="4"/>
      <c r="GB93" s="4"/>
      <c r="GC93" s="4"/>
      <c r="GD93" s="4"/>
      <c r="GE93" s="4"/>
      <c r="GF93" s="4"/>
      <c r="GG93" s="4"/>
      <c r="GH93" s="4"/>
      <c r="GI93" s="4"/>
      <c r="GJ93" s="4"/>
      <c r="GK93" s="4"/>
      <c r="GL93" s="4"/>
      <c r="GM93" s="4"/>
      <c r="GN93" s="4"/>
      <c r="GO93" s="4"/>
      <c r="GP93" s="4"/>
      <c r="GQ93" s="4"/>
      <c r="GR93" s="4"/>
      <c r="GS93" s="4"/>
      <c r="GT93" s="4"/>
      <c r="GU93" s="4"/>
      <c r="GV93" s="4"/>
      <c r="GW93" s="4"/>
      <c r="GX93" s="4"/>
      <c r="GY93" s="4"/>
      <c r="GZ93" s="4"/>
      <c r="HA93" s="4"/>
      <c r="HB93" s="4"/>
      <c r="HC93" s="4"/>
      <c r="HD93" s="4"/>
      <c r="HE93" s="4"/>
      <c r="HF93" s="4"/>
      <c r="HG93" s="4"/>
      <c r="HH93" s="4"/>
      <c r="HI93" s="4"/>
      <c r="HJ93" s="4"/>
      <c r="HK93" s="4"/>
      <c r="HL93" s="4"/>
      <c r="HM93" s="4"/>
      <c r="HN93" s="4"/>
      <c r="HO93" s="4"/>
      <c r="HP93" s="4"/>
      <c r="HQ93" s="4"/>
      <c r="HR93" s="4"/>
      <c r="HS93" s="4"/>
      <c r="HT93" s="4"/>
      <c r="HU93" s="4"/>
      <c r="HV93" s="4"/>
      <c r="HW93" s="4"/>
      <c r="HX93" s="4"/>
      <c r="HY93" s="4"/>
      <c r="HZ93" s="4">
        <f>HZ94+HZ95</f>
        <v>20475</v>
      </c>
      <c r="IA93" s="4">
        <f t="shared" ref="IA93:IO93" si="479">IA94+IA95</f>
        <v>0</v>
      </c>
      <c r="IB93" s="4">
        <f t="shared" si="479"/>
        <v>20475</v>
      </c>
      <c r="IC93" s="4">
        <f t="shared" si="479"/>
        <v>0</v>
      </c>
      <c r="ID93" s="4" t="e">
        <f t="shared" si="479"/>
        <v>#REF!</v>
      </c>
      <c r="IE93" s="4">
        <f t="shared" si="479"/>
        <v>0</v>
      </c>
      <c r="IF93" s="4" t="e">
        <f t="shared" si="479"/>
        <v>#REF!</v>
      </c>
      <c r="IG93" s="4">
        <f t="shared" si="479"/>
        <v>0</v>
      </c>
      <c r="IH93" s="4" t="e">
        <f t="shared" si="479"/>
        <v>#REF!</v>
      </c>
      <c r="II93" s="4">
        <f t="shared" si="479"/>
        <v>0</v>
      </c>
      <c r="IJ93" s="4" t="e">
        <f t="shared" si="479"/>
        <v>#REF!</v>
      </c>
      <c r="IK93" s="4">
        <f t="shared" si="479"/>
        <v>0</v>
      </c>
      <c r="IL93" s="4" t="e">
        <f t="shared" si="479"/>
        <v>#REF!</v>
      </c>
      <c r="IM93" s="4">
        <f t="shared" si="479"/>
        <v>0</v>
      </c>
      <c r="IN93" s="4">
        <f t="shared" si="479"/>
        <v>20475</v>
      </c>
      <c r="IO93" s="4">
        <f t="shared" si="479"/>
        <v>20475</v>
      </c>
    </row>
    <row r="94" spans="1:249" ht="17.25" customHeight="1">
      <c r="A94" s="54" t="s">
        <v>205</v>
      </c>
      <c r="B94" s="7" t="s">
        <v>55</v>
      </c>
      <c r="C94" s="7" t="s">
        <v>5</v>
      </c>
      <c r="D94" s="7" t="s">
        <v>39</v>
      </c>
      <c r="E94" s="7" t="s">
        <v>149</v>
      </c>
      <c r="F94" s="7"/>
      <c r="G94" s="6" t="s">
        <v>174</v>
      </c>
      <c r="H94" s="14" t="s">
        <v>198</v>
      </c>
      <c r="I94" s="14"/>
      <c r="J94" s="4" t="e">
        <f>#REF!</f>
        <v>#REF!</v>
      </c>
      <c r="K94" s="4"/>
      <c r="L94" s="4" t="e">
        <f t="shared" si="380"/>
        <v>#REF!</v>
      </c>
      <c r="M94" s="4" t="e">
        <f>#REF!+J94</f>
        <v>#REF!</v>
      </c>
      <c r="N94" s="4"/>
      <c r="O94" s="4" t="e">
        <f t="shared" si="381"/>
        <v>#REF!</v>
      </c>
      <c r="P94" s="4" t="e">
        <f>#REF!</f>
        <v>#REF!</v>
      </c>
      <c r="Q94" s="4"/>
      <c r="R94" s="4" t="e">
        <f t="shared" si="382"/>
        <v>#REF!</v>
      </c>
      <c r="S94" s="5" t="e">
        <f t="shared" si="402"/>
        <v>#REF!</v>
      </c>
      <c r="T94" s="5" t="e">
        <f>#REF!</f>
        <v>#REF!</v>
      </c>
      <c r="U94" s="4"/>
      <c r="V94" s="5" t="e">
        <f t="shared" si="46"/>
        <v>#REF!</v>
      </c>
      <c r="W94" s="4"/>
      <c r="X94" s="5" t="e">
        <f t="shared" si="47"/>
        <v>#REF!</v>
      </c>
      <c r="Y94" s="4"/>
      <c r="Z94" s="5" t="e">
        <f t="shared" si="48"/>
        <v>#REF!</v>
      </c>
      <c r="AA94" s="4"/>
      <c r="AB94" s="5" t="e">
        <f t="shared" si="403"/>
        <v>#REF!</v>
      </c>
      <c r="AC94" s="4"/>
      <c r="AD94" s="5" t="e">
        <f t="shared" si="404"/>
        <v>#REF!</v>
      </c>
      <c r="AE94" s="4"/>
      <c r="AF94" s="5" t="e">
        <f t="shared" si="405"/>
        <v>#REF!</v>
      </c>
      <c r="AG94" s="4"/>
      <c r="AH94" s="5" t="e">
        <f t="shared" si="406"/>
        <v>#REF!</v>
      </c>
      <c r="AI94" s="4"/>
      <c r="AJ94" s="5" t="e">
        <f t="shared" si="407"/>
        <v>#REF!</v>
      </c>
      <c r="AK94" s="4"/>
      <c r="AL94" s="5" t="e">
        <f t="shared" si="408"/>
        <v>#REF!</v>
      </c>
      <c r="AM94" s="4"/>
      <c r="AN94" s="5" t="e">
        <f t="shared" si="409"/>
        <v>#REF!</v>
      </c>
      <c r="AO94" s="4"/>
      <c r="AP94" s="5" t="e">
        <f t="shared" si="410"/>
        <v>#REF!</v>
      </c>
      <c r="AQ94" s="4"/>
      <c r="AR94" s="5" t="e">
        <f t="shared" si="411"/>
        <v>#REF!</v>
      </c>
      <c r="AS94" s="4"/>
      <c r="AT94" s="5" t="e">
        <f t="shared" si="412"/>
        <v>#REF!</v>
      </c>
      <c r="AU94" s="4"/>
      <c r="AV94" s="5" t="e">
        <f t="shared" si="413"/>
        <v>#REF!</v>
      </c>
      <c r="AW94" s="4">
        <v>424.8</v>
      </c>
      <c r="AX94" s="5" t="e">
        <f t="shared" si="414"/>
        <v>#REF!</v>
      </c>
      <c r="AY94" s="4"/>
      <c r="AZ94" s="5" t="e">
        <f t="shared" si="415"/>
        <v>#REF!</v>
      </c>
      <c r="BA94" s="4"/>
      <c r="BB94" s="5" t="e">
        <f t="shared" si="416"/>
        <v>#REF!</v>
      </c>
      <c r="BC94" s="4"/>
      <c r="BD94" s="5" t="e">
        <f t="shared" si="417"/>
        <v>#REF!</v>
      </c>
      <c r="BE94" s="4"/>
      <c r="BF94" s="5" t="e">
        <f t="shared" si="418"/>
        <v>#REF!</v>
      </c>
      <c r="BG94" s="4"/>
      <c r="BH94" s="5" t="e">
        <f t="shared" si="419"/>
        <v>#REF!</v>
      </c>
      <c r="BI94" s="4"/>
      <c r="BJ94" s="4"/>
      <c r="BK94" s="5" t="e">
        <f t="shared" si="420"/>
        <v>#REF!</v>
      </c>
      <c r="BL94" s="4"/>
      <c r="BM94" s="4" t="e">
        <f t="shared" si="383"/>
        <v>#REF!</v>
      </c>
      <c r="BN94" s="4">
        <f t="shared" si="52"/>
        <v>424.8</v>
      </c>
      <c r="BO94" s="4"/>
      <c r="BP94" s="4">
        <f t="shared" si="384"/>
        <v>424.8</v>
      </c>
      <c r="BQ94" s="4" t="e">
        <f t="shared" si="15"/>
        <v>#REF!</v>
      </c>
      <c r="BR94" s="4"/>
      <c r="BS94" s="4" t="e">
        <f t="shared" si="385"/>
        <v>#REF!</v>
      </c>
      <c r="BT94" s="4" t="e">
        <f t="shared" si="421"/>
        <v>#REF!</v>
      </c>
      <c r="BU94" s="4"/>
      <c r="BV94" s="4" t="e">
        <f t="shared" si="53"/>
        <v>#REF!</v>
      </c>
      <c r="BW94" s="4"/>
      <c r="BX94" s="4" t="e">
        <f t="shared" si="386"/>
        <v>#REF!</v>
      </c>
      <c r="BY94" s="4"/>
      <c r="BZ94" s="5" t="e">
        <f t="shared" si="422"/>
        <v>#REF!</v>
      </c>
      <c r="CA94" s="4"/>
      <c r="CB94" s="5" t="e">
        <f t="shared" si="423"/>
        <v>#REF!</v>
      </c>
      <c r="CC94" s="4"/>
      <c r="CD94" s="5" t="e">
        <f t="shared" si="424"/>
        <v>#REF!</v>
      </c>
      <c r="CE94" s="4"/>
      <c r="CF94" s="5" t="e">
        <f t="shared" si="425"/>
        <v>#REF!</v>
      </c>
      <c r="CG94" s="4"/>
      <c r="CH94" s="5" t="e">
        <f t="shared" si="426"/>
        <v>#REF!</v>
      </c>
      <c r="CI94" s="4"/>
      <c r="CJ94" s="5" t="e">
        <f t="shared" si="427"/>
        <v>#REF!</v>
      </c>
      <c r="CK94" s="4"/>
      <c r="CL94" s="5" t="e">
        <f t="shared" si="428"/>
        <v>#REF!</v>
      </c>
      <c r="CM94" s="4"/>
      <c r="CN94" s="5" t="e">
        <f t="shared" si="429"/>
        <v>#REF!</v>
      </c>
      <c r="CO94" s="4"/>
      <c r="CP94" s="5" t="e">
        <f t="shared" si="430"/>
        <v>#REF!</v>
      </c>
      <c r="CQ94" s="4"/>
      <c r="CR94" s="5" t="e">
        <f t="shared" si="431"/>
        <v>#REF!</v>
      </c>
      <c r="CS94" s="4"/>
      <c r="CT94" s="5" t="e">
        <f t="shared" si="432"/>
        <v>#REF!</v>
      </c>
      <c r="CU94" s="4"/>
      <c r="CV94" s="5" t="e">
        <f t="shared" si="433"/>
        <v>#REF!</v>
      </c>
      <c r="CW94" s="4"/>
      <c r="CX94" s="5" t="e">
        <f t="shared" si="434"/>
        <v>#REF!</v>
      </c>
      <c r="CY94" s="4"/>
      <c r="CZ94" s="5" t="e">
        <f t="shared" si="435"/>
        <v>#REF!</v>
      </c>
      <c r="DA94" s="4"/>
      <c r="DB94" s="5" t="e">
        <f t="shared" si="436"/>
        <v>#REF!</v>
      </c>
      <c r="DC94" s="4"/>
      <c r="DD94" s="5" t="e">
        <f t="shared" si="437"/>
        <v>#REF!</v>
      </c>
      <c r="DE94" s="4">
        <v>2902.8</v>
      </c>
      <c r="DF94" s="5" t="e">
        <f t="shared" si="438"/>
        <v>#REF!</v>
      </c>
      <c r="DG94" s="4"/>
      <c r="DH94" s="5" t="e">
        <f t="shared" si="439"/>
        <v>#REF!</v>
      </c>
      <c r="DI94" s="4"/>
      <c r="DJ94" s="5" t="e">
        <f t="shared" si="440"/>
        <v>#REF!</v>
      </c>
      <c r="DK94" s="4"/>
      <c r="DL94" s="5" t="e">
        <f t="shared" si="441"/>
        <v>#REF!</v>
      </c>
      <c r="DM94" s="4"/>
      <c r="DN94" s="5" t="e">
        <f t="shared" si="442"/>
        <v>#REF!</v>
      </c>
      <c r="DO94" s="4"/>
      <c r="DP94" s="5"/>
      <c r="DQ94" s="5" t="e">
        <f t="shared" si="443"/>
        <v>#REF!</v>
      </c>
      <c r="DR94" s="4">
        <f t="shared" si="55"/>
        <v>2902.8</v>
      </c>
      <c r="DS94" s="4"/>
      <c r="DT94" s="4">
        <f t="shared" si="387"/>
        <v>2902.8</v>
      </c>
      <c r="DU94" s="4" t="e">
        <f t="shared" si="364"/>
        <v>#REF!</v>
      </c>
      <c r="DV94" s="4"/>
      <c r="DW94" s="4" t="e">
        <f t="shared" si="388"/>
        <v>#REF!</v>
      </c>
      <c r="DX94" s="4"/>
      <c r="DY94" s="4" t="e">
        <f t="shared" si="201"/>
        <v>#REF!</v>
      </c>
      <c r="DZ94" s="4"/>
      <c r="EA94" s="4" t="e">
        <f t="shared" si="202"/>
        <v>#REF!</v>
      </c>
      <c r="EB94" s="4"/>
      <c r="EC94" s="4" t="e">
        <f t="shared" si="203"/>
        <v>#REF!</v>
      </c>
      <c r="ED94" s="4"/>
      <c r="EE94" s="4" t="e">
        <f t="shared" si="317"/>
        <v>#REF!</v>
      </c>
      <c r="EF94" s="4"/>
      <c r="EG94" s="4" t="e">
        <f t="shared" si="444"/>
        <v>#REF!</v>
      </c>
      <c r="EH94" s="4"/>
      <c r="EI94" s="4" t="e">
        <f t="shared" si="445"/>
        <v>#REF!</v>
      </c>
      <c r="EJ94" s="4"/>
      <c r="EK94" s="4" t="e">
        <f t="shared" si="446"/>
        <v>#REF!</v>
      </c>
      <c r="EL94" s="4"/>
      <c r="EM94" s="4" t="e">
        <f t="shared" si="447"/>
        <v>#REF!</v>
      </c>
      <c r="EN94" s="4"/>
      <c r="EO94" s="4" t="e">
        <f t="shared" si="448"/>
        <v>#REF!</v>
      </c>
      <c r="EP94" s="4"/>
      <c r="EQ94" s="4" t="e">
        <f t="shared" si="449"/>
        <v>#REF!</v>
      </c>
      <c r="ER94" s="4"/>
      <c r="ES94" s="4"/>
      <c r="ET94" s="4">
        <f t="shared" si="389"/>
        <v>0</v>
      </c>
      <c r="EU94" s="4" t="e">
        <f t="shared" si="66"/>
        <v>#REF!</v>
      </c>
      <c r="EV94" s="4"/>
      <c r="EW94" s="4" t="e">
        <f t="shared" si="450"/>
        <v>#REF!</v>
      </c>
      <c r="EX94" s="4">
        <v>424.8</v>
      </c>
      <c r="EY94" s="4" t="e">
        <f t="shared" si="451"/>
        <v>#REF!</v>
      </c>
      <c r="EZ94" s="4"/>
      <c r="FA94" s="4" t="e">
        <f t="shared" si="452"/>
        <v>#REF!</v>
      </c>
      <c r="FB94" s="4"/>
      <c r="FC94" s="4" t="e">
        <f t="shared" si="453"/>
        <v>#REF!</v>
      </c>
      <c r="FD94" s="4"/>
      <c r="FE94" s="4" t="e">
        <f t="shared" si="454"/>
        <v>#REF!</v>
      </c>
      <c r="FF94" s="4"/>
      <c r="FG94" s="4" t="e">
        <f t="shared" si="455"/>
        <v>#REF!</v>
      </c>
      <c r="FH94" s="4"/>
      <c r="FI94" s="4" t="e">
        <f t="shared" si="456"/>
        <v>#REF!</v>
      </c>
      <c r="FJ94" s="4">
        <f t="shared" si="74"/>
        <v>424.8</v>
      </c>
      <c r="FK94" s="4"/>
      <c r="FL94" s="4">
        <f t="shared" si="390"/>
        <v>424.8</v>
      </c>
      <c r="FM94" s="4" t="e">
        <f t="shared" si="75"/>
        <v>#REF!</v>
      </c>
      <c r="FN94" s="4"/>
      <c r="FO94" s="4" t="e">
        <f t="shared" si="391"/>
        <v>#REF!</v>
      </c>
      <c r="FP94" s="4"/>
      <c r="FQ94" s="4" t="e">
        <f t="shared" si="76"/>
        <v>#REF!</v>
      </c>
      <c r="FR94" s="4"/>
      <c r="FS94" s="4" t="e">
        <f t="shared" si="457"/>
        <v>#REF!</v>
      </c>
      <c r="FT94" s="4"/>
      <c r="FU94" s="4" t="e">
        <f t="shared" si="458"/>
        <v>#REF!</v>
      </c>
      <c r="FV94" s="4"/>
      <c r="FW94" s="4" t="e">
        <f t="shared" si="459"/>
        <v>#REF!</v>
      </c>
      <c r="FX94" s="4" t="e">
        <f t="shared" si="460"/>
        <v>#REF!</v>
      </c>
      <c r="FY94" s="4"/>
      <c r="FZ94" s="4" t="e">
        <f t="shared" si="392"/>
        <v>#REF!</v>
      </c>
      <c r="GA94" s="4"/>
      <c r="GB94" s="4" t="e">
        <f t="shared" si="365"/>
        <v>#REF!</v>
      </c>
      <c r="GC94" s="4"/>
      <c r="GD94" s="4" t="e">
        <f t="shared" si="461"/>
        <v>#REF!</v>
      </c>
      <c r="GE94" s="4"/>
      <c r="GF94" s="4" t="e">
        <f t="shared" si="462"/>
        <v>#REF!</v>
      </c>
      <c r="GG94" s="4"/>
      <c r="GH94" s="4" t="e">
        <f t="shared" si="463"/>
        <v>#REF!</v>
      </c>
      <c r="GI94" s="4"/>
      <c r="GJ94" s="4" t="e">
        <f t="shared" si="464"/>
        <v>#REF!</v>
      </c>
      <c r="GK94" s="4"/>
      <c r="GL94" s="4" t="e">
        <f t="shared" si="465"/>
        <v>#REF!</v>
      </c>
      <c r="GM94" s="4"/>
      <c r="GN94" s="4" t="e">
        <f t="shared" si="466"/>
        <v>#REF!</v>
      </c>
      <c r="GO94" s="4">
        <v>424.8</v>
      </c>
      <c r="GP94" s="4" t="e">
        <f t="shared" si="467"/>
        <v>#REF!</v>
      </c>
      <c r="GQ94" s="4"/>
      <c r="GR94" s="4" t="e">
        <f t="shared" si="468"/>
        <v>#REF!</v>
      </c>
      <c r="GS94" s="4"/>
      <c r="GT94" s="4" t="e">
        <f t="shared" si="469"/>
        <v>#REF!</v>
      </c>
      <c r="GU94" s="4"/>
      <c r="GV94" s="4" t="e">
        <f t="shared" si="470"/>
        <v>#REF!</v>
      </c>
      <c r="GW94" s="4"/>
      <c r="GX94" s="4" t="e">
        <f t="shared" si="471"/>
        <v>#REF!</v>
      </c>
      <c r="GY94" s="4"/>
      <c r="GZ94" s="4" t="e">
        <f t="shared" si="472"/>
        <v>#REF!</v>
      </c>
      <c r="HA94" s="4"/>
      <c r="HB94" s="4" t="e">
        <f t="shared" si="473"/>
        <v>#REF!</v>
      </c>
      <c r="HC94" s="4">
        <f t="shared" si="474"/>
        <v>424.8</v>
      </c>
      <c r="HD94" s="4"/>
      <c r="HE94" s="4">
        <f t="shared" si="393"/>
        <v>424.8</v>
      </c>
      <c r="HF94" s="4" t="e">
        <f t="shared" si="475"/>
        <v>#REF!</v>
      </c>
      <c r="HG94" s="4"/>
      <c r="HH94" s="4" t="e">
        <f t="shared" si="394"/>
        <v>#REF!</v>
      </c>
      <c r="HI94" s="4"/>
      <c r="HJ94" s="4" t="e">
        <f t="shared" si="237"/>
        <v>#REF!</v>
      </c>
      <c r="HK94" s="4"/>
      <c r="HL94" s="4" t="e">
        <f t="shared" si="238"/>
        <v>#REF!</v>
      </c>
      <c r="HM94" s="4"/>
      <c r="HN94" s="4" t="e">
        <f t="shared" si="96"/>
        <v>#REF!</v>
      </c>
      <c r="HO94" s="4" t="e">
        <f t="shared" si="476"/>
        <v>#REF!</v>
      </c>
      <c r="HP94" s="4"/>
      <c r="HQ94" s="4" t="e">
        <f t="shared" si="395"/>
        <v>#REF!</v>
      </c>
      <c r="HR94" s="4" t="e">
        <f t="shared" si="97"/>
        <v>#REF!</v>
      </c>
      <c r="HS94" s="4"/>
      <c r="HT94" s="4" t="e">
        <f t="shared" si="98"/>
        <v>#REF!</v>
      </c>
      <c r="HU94" s="4"/>
      <c r="HV94" s="4" t="e">
        <f t="shared" si="99"/>
        <v>#REF!</v>
      </c>
      <c r="HW94" s="4" t="e">
        <f t="shared" si="100"/>
        <v>#REF!</v>
      </c>
      <c r="HX94" s="4"/>
      <c r="HY94" s="4" t="e">
        <f t="shared" si="396"/>
        <v>#REF!</v>
      </c>
      <c r="HZ94" s="4">
        <v>9000</v>
      </c>
      <c r="IA94" s="4"/>
      <c r="IB94" s="4">
        <f t="shared" si="397"/>
        <v>9000</v>
      </c>
      <c r="IC94" s="4"/>
      <c r="ID94" s="4" t="e">
        <f t="shared" si="477"/>
        <v>#REF!</v>
      </c>
      <c r="IE94" s="4"/>
      <c r="IF94" s="4" t="e">
        <f t="shared" si="398"/>
        <v>#REF!</v>
      </c>
      <c r="IG94" s="4"/>
      <c r="IH94" s="4" t="e">
        <f t="shared" si="399"/>
        <v>#REF!</v>
      </c>
      <c r="II94" s="4"/>
      <c r="IJ94" s="4" t="e">
        <f t="shared" si="400"/>
        <v>#REF!</v>
      </c>
      <c r="IK94" s="4"/>
      <c r="IL94" s="4" t="e">
        <f t="shared" si="401"/>
        <v>#REF!</v>
      </c>
      <c r="IN94" s="4">
        <v>9000</v>
      </c>
      <c r="IO94" s="4">
        <v>9000</v>
      </c>
    </row>
    <row r="95" spans="1:249" ht="32.25" customHeight="1">
      <c r="A95" s="54" t="s">
        <v>202</v>
      </c>
      <c r="B95" s="7" t="s">
        <v>55</v>
      </c>
      <c r="C95" s="7" t="s">
        <v>5</v>
      </c>
      <c r="D95" s="7" t="s">
        <v>39</v>
      </c>
      <c r="E95" s="7" t="s">
        <v>149</v>
      </c>
      <c r="F95" s="7"/>
      <c r="G95" s="6" t="s">
        <v>174</v>
      </c>
      <c r="H95" s="14" t="s">
        <v>200</v>
      </c>
      <c r="I95" s="14"/>
      <c r="J95" s="4" t="e">
        <f>#REF!</f>
        <v>#REF!</v>
      </c>
      <c r="K95" s="4"/>
      <c r="L95" s="4" t="e">
        <f t="shared" si="380"/>
        <v>#REF!</v>
      </c>
      <c r="M95" s="4" t="e">
        <f>#REF!+J95</f>
        <v>#REF!</v>
      </c>
      <c r="N95" s="4"/>
      <c r="O95" s="4" t="e">
        <f t="shared" si="381"/>
        <v>#REF!</v>
      </c>
      <c r="P95" s="4" t="e">
        <f>#REF!</f>
        <v>#REF!</v>
      </c>
      <c r="Q95" s="4"/>
      <c r="R95" s="4" t="e">
        <f t="shared" si="382"/>
        <v>#REF!</v>
      </c>
      <c r="S95" s="5" t="e">
        <f t="shared" si="402"/>
        <v>#REF!</v>
      </c>
      <c r="T95" s="5" t="e">
        <f>#REF!</f>
        <v>#REF!</v>
      </c>
      <c r="U95" s="4"/>
      <c r="V95" s="5" t="e">
        <f t="shared" si="46"/>
        <v>#REF!</v>
      </c>
      <c r="W95" s="4"/>
      <c r="X95" s="5" t="e">
        <f t="shared" si="47"/>
        <v>#REF!</v>
      </c>
      <c r="Y95" s="4"/>
      <c r="Z95" s="5" t="e">
        <f t="shared" si="48"/>
        <v>#REF!</v>
      </c>
      <c r="AA95" s="4"/>
      <c r="AB95" s="5" t="e">
        <f t="shared" si="403"/>
        <v>#REF!</v>
      </c>
      <c r="AC95" s="4"/>
      <c r="AD95" s="5" t="e">
        <f t="shared" si="404"/>
        <v>#REF!</v>
      </c>
      <c r="AE95" s="4"/>
      <c r="AF95" s="5" t="e">
        <f t="shared" si="405"/>
        <v>#REF!</v>
      </c>
      <c r="AG95" s="4"/>
      <c r="AH95" s="5" t="e">
        <f t="shared" si="406"/>
        <v>#REF!</v>
      </c>
      <c r="AI95" s="4"/>
      <c r="AJ95" s="5" t="e">
        <f t="shared" si="407"/>
        <v>#REF!</v>
      </c>
      <c r="AK95" s="4"/>
      <c r="AL95" s="5" t="e">
        <f t="shared" si="408"/>
        <v>#REF!</v>
      </c>
      <c r="AM95" s="4"/>
      <c r="AN95" s="5" t="e">
        <f t="shared" si="409"/>
        <v>#REF!</v>
      </c>
      <c r="AO95" s="4"/>
      <c r="AP95" s="5" t="e">
        <f t="shared" si="410"/>
        <v>#REF!</v>
      </c>
      <c r="AQ95" s="4"/>
      <c r="AR95" s="5" t="e">
        <f t="shared" si="411"/>
        <v>#REF!</v>
      </c>
      <c r="AS95" s="4"/>
      <c r="AT95" s="5" t="e">
        <f t="shared" si="412"/>
        <v>#REF!</v>
      </c>
      <c r="AU95" s="4"/>
      <c r="AV95" s="5" t="e">
        <f t="shared" si="413"/>
        <v>#REF!</v>
      </c>
      <c r="AW95" s="4"/>
      <c r="AX95" s="5" t="e">
        <f t="shared" si="414"/>
        <v>#REF!</v>
      </c>
      <c r="AY95" s="4"/>
      <c r="AZ95" s="5" t="e">
        <f t="shared" si="415"/>
        <v>#REF!</v>
      </c>
      <c r="BA95" s="4"/>
      <c r="BB95" s="5" t="e">
        <f t="shared" si="416"/>
        <v>#REF!</v>
      </c>
      <c r="BC95" s="4"/>
      <c r="BD95" s="5" t="e">
        <f t="shared" si="417"/>
        <v>#REF!</v>
      </c>
      <c r="BE95" s="4"/>
      <c r="BF95" s="5" t="e">
        <f t="shared" si="418"/>
        <v>#REF!</v>
      </c>
      <c r="BG95" s="4"/>
      <c r="BH95" s="5" t="e">
        <f t="shared" si="419"/>
        <v>#REF!</v>
      </c>
      <c r="BI95" s="4"/>
      <c r="BJ95" s="4"/>
      <c r="BK95" s="5" t="e">
        <f t="shared" si="420"/>
        <v>#REF!</v>
      </c>
      <c r="BL95" s="4"/>
      <c r="BM95" s="4" t="e">
        <f t="shared" si="383"/>
        <v>#REF!</v>
      </c>
      <c r="BN95" s="4">
        <f t="shared" si="52"/>
        <v>0</v>
      </c>
      <c r="BO95" s="4"/>
      <c r="BP95" s="4">
        <f t="shared" si="384"/>
        <v>0</v>
      </c>
      <c r="BQ95" s="4" t="e">
        <f t="shared" si="15"/>
        <v>#REF!</v>
      </c>
      <c r="BR95" s="4"/>
      <c r="BS95" s="4" t="e">
        <f t="shared" si="385"/>
        <v>#REF!</v>
      </c>
      <c r="BT95" s="4" t="e">
        <f t="shared" si="421"/>
        <v>#REF!</v>
      </c>
      <c r="BU95" s="4"/>
      <c r="BV95" s="4" t="e">
        <f t="shared" si="53"/>
        <v>#REF!</v>
      </c>
      <c r="BW95" s="4"/>
      <c r="BX95" s="4" t="e">
        <f t="shared" si="386"/>
        <v>#REF!</v>
      </c>
      <c r="BY95" s="4"/>
      <c r="BZ95" s="5" t="e">
        <f t="shared" si="422"/>
        <v>#REF!</v>
      </c>
      <c r="CA95" s="4"/>
      <c r="CB95" s="5" t="e">
        <f t="shared" si="423"/>
        <v>#REF!</v>
      </c>
      <c r="CC95" s="4"/>
      <c r="CD95" s="5" t="e">
        <f t="shared" si="424"/>
        <v>#REF!</v>
      </c>
      <c r="CE95" s="4"/>
      <c r="CF95" s="5" t="e">
        <f t="shared" si="425"/>
        <v>#REF!</v>
      </c>
      <c r="CG95" s="4"/>
      <c r="CH95" s="5" t="e">
        <f t="shared" si="426"/>
        <v>#REF!</v>
      </c>
      <c r="CI95" s="4"/>
      <c r="CJ95" s="5" t="e">
        <f t="shared" si="427"/>
        <v>#REF!</v>
      </c>
      <c r="CK95" s="4"/>
      <c r="CL95" s="5" t="e">
        <f t="shared" si="428"/>
        <v>#REF!</v>
      </c>
      <c r="CM95" s="4"/>
      <c r="CN95" s="5" t="e">
        <f t="shared" si="429"/>
        <v>#REF!</v>
      </c>
      <c r="CO95" s="4"/>
      <c r="CP95" s="5" t="e">
        <f t="shared" si="430"/>
        <v>#REF!</v>
      </c>
      <c r="CQ95" s="4"/>
      <c r="CR95" s="5" t="e">
        <f t="shared" si="431"/>
        <v>#REF!</v>
      </c>
      <c r="CS95" s="4"/>
      <c r="CT95" s="5" t="e">
        <f t="shared" si="432"/>
        <v>#REF!</v>
      </c>
      <c r="CU95" s="4"/>
      <c r="CV95" s="5" t="e">
        <f t="shared" si="433"/>
        <v>#REF!</v>
      </c>
      <c r="CW95" s="4"/>
      <c r="CX95" s="5" t="e">
        <f t="shared" si="434"/>
        <v>#REF!</v>
      </c>
      <c r="CY95" s="4"/>
      <c r="CZ95" s="5" t="e">
        <f t="shared" si="435"/>
        <v>#REF!</v>
      </c>
      <c r="DA95" s="4"/>
      <c r="DB95" s="5" t="e">
        <f t="shared" si="436"/>
        <v>#REF!</v>
      </c>
      <c r="DC95" s="4"/>
      <c r="DD95" s="5" t="e">
        <f t="shared" si="437"/>
        <v>#REF!</v>
      </c>
      <c r="DE95" s="4"/>
      <c r="DF95" s="5" t="e">
        <f t="shared" si="438"/>
        <v>#REF!</v>
      </c>
      <c r="DG95" s="4"/>
      <c r="DH95" s="5" t="e">
        <f t="shared" si="439"/>
        <v>#REF!</v>
      </c>
      <c r="DI95" s="4"/>
      <c r="DJ95" s="5" t="e">
        <f t="shared" si="440"/>
        <v>#REF!</v>
      </c>
      <c r="DK95" s="4"/>
      <c r="DL95" s="5" t="e">
        <f t="shared" si="441"/>
        <v>#REF!</v>
      </c>
      <c r="DM95" s="4"/>
      <c r="DN95" s="5" t="e">
        <f t="shared" si="442"/>
        <v>#REF!</v>
      </c>
      <c r="DO95" s="4"/>
      <c r="DP95" s="5"/>
      <c r="DQ95" s="5" t="e">
        <f t="shared" si="443"/>
        <v>#REF!</v>
      </c>
      <c r="DR95" s="4">
        <f t="shared" si="55"/>
        <v>0</v>
      </c>
      <c r="DS95" s="4"/>
      <c r="DT95" s="4">
        <f t="shared" si="387"/>
        <v>0</v>
      </c>
      <c r="DU95" s="4" t="e">
        <f t="shared" si="364"/>
        <v>#REF!</v>
      </c>
      <c r="DV95" s="4"/>
      <c r="DW95" s="4" t="e">
        <f t="shared" si="388"/>
        <v>#REF!</v>
      </c>
      <c r="DX95" s="4"/>
      <c r="DY95" s="4" t="e">
        <f t="shared" si="201"/>
        <v>#REF!</v>
      </c>
      <c r="DZ95" s="4"/>
      <c r="EA95" s="4" t="e">
        <f t="shared" si="202"/>
        <v>#REF!</v>
      </c>
      <c r="EB95" s="4"/>
      <c r="EC95" s="4" t="e">
        <f t="shared" si="203"/>
        <v>#REF!</v>
      </c>
      <c r="ED95" s="4"/>
      <c r="EE95" s="4" t="e">
        <f t="shared" si="317"/>
        <v>#REF!</v>
      </c>
      <c r="EF95" s="4"/>
      <c r="EG95" s="4" t="e">
        <f t="shared" si="444"/>
        <v>#REF!</v>
      </c>
      <c r="EH95" s="4"/>
      <c r="EI95" s="4" t="e">
        <f t="shared" si="445"/>
        <v>#REF!</v>
      </c>
      <c r="EJ95" s="4"/>
      <c r="EK95" s="4" t="e">
        <f t="shared" si="446"/>
        <v>#REF!</v>
      </c>
      <c r="EL95" s="4"/>
      <c r="EM95" s="4" t="e">
        <f t="shared" si="447"/>
        <v>#REF!</v>
      </c>
      <c r="EN95" s="4"/>
      <c r="EO95" s="4" t="e">
        <f t="shared" si="448"/>
        <v>#REF!</v>
      </c>
      <c r="EP95" s="4"/>
      <c r="EQ95" s="4" t="e">
        <f t="shared" si="449"/>
        <v>#REF!</v>
      </c>
      <c r="ER95" s="4"/>
      <c r="ES95" s="4"/>
      <c r="ET95" s="4">
        <f t="shared" si="389"/>
        <v>0</v>
      </c>
      <c r="EU95" s="4" t="e">
        <f t="shared" si="66"/>
        <v>#REF!</v>
      </c>
      <c r="EV95" s="4"/>
      <c r="EW95" s="4" t="e">
        <f t="shared" si="450"/>
        <v>#REF!</v>
      </c>
      <c r="EX95" s="4"/>
      <c r="EY95" s="4" t="e">
        <f t="shared" si="451"/>
        <v>#REF!</v>
      </c>
      <c r="EZ95" s="4"/>
      <c r="FA95" s="4" t="e">
        <f t="shared" si="452"/>
        <v>#REF!</v>
      </c>
      <c r="FB95" s="4"/>
      <c r="FC95" s="4" t="e">
        <f t="shared" si="453"/>
        <v>#REF!</v>
      </c>
      <c r="FD95" s="4"/>
      <c r="FE95" s="4" t="e">
        <f t="shared" si="454"/>
        <v>#REF!</v>
      </c>
      <c r="FF95" s="4"/>
      <c r="FG95" s="4" t="e">
        <f t="shared" si="455"/>
        <v>#REF!</v>
      </c>
      <c r="FH95" s="4"/>
      <c r="FI95" s="4" t="e">
        <f t="shared" si="456"/>
        <v>#REF!</v>
      </c>
      <c r="FJ95" s="4">
        <f t="shared" si="74"/>
        <v>0</v>
      </c>
      <c r="FK95" s="4"/>
      <c r="FL95" s="4">
        <f t="shared" si="390"/>
        <v>0</v>
      </c>
      <c r="FM95" s="4" t="e">
        <f t="shared" si="75"/>
        <v>#REF!</v>
      </c>
      <c r="FN95" s="4"/>
      <c r="FO95" s="4" t="e">
        <f t="shared" si="391"/>
        <v>#REF!</v>
      </c>
      <c r="FP95" s="4"/>
      <c r="FQ95" s="4" t="e">
        <f t="shared" si="76"/>
        <v>#REF!</v>
      </c>
      <c r="FR95" s="4"/>
      <c r="FS95" s="4" t="e">
        <f t="shared" si="457"/>
        <v>#REF!</v>
      </c>
      <c r="FT95" s="4"/>
      <c r="FU95" s="4" t="e">
        <f t="shared" si="458"/>
        <v>#REF!</v>
      </c>
      <c r="FV95" s="4"/>
      <c r="FW95" s="4" t="e">
        <f t="shared" si="459"/>
        <v>#REF!</v>
      </c>
      <c r="FX95" s="4" t="e">
        <f t="shared" si="460"/>
        <v>#REF!</v>
      </c>
      <c r="FY95" s="4"/>
      <c r="FZ95" s="4" t="e">
        <f t="shared" si="392"/>
        <v>#REF!</v>
      </c>
      <c r="GA95" s="4"/>
      <c r="GB95" s="4" t="e">
        <f t="shared" si="365"/>
        <v>#REF!</v>
      </c>
      <c r="GC95" s="4"/>
      <c r="GD95" s="4" t="e">
        <f t="shared" si="461"/>
        <v>#REF!</v>
      </c>
      <c r="GE95" s="4"/>
      <c r="GF95" s="4" t="e">
        <f t="shared" si="462"/>
        <v>#REF!</v>
      </c>
      <c r="GG95" s="4"/>
      <c r="GH95" s="4" t="e">
        <f t="shared" si="463"/>
        <v>#REF!</v>
      </c>
      <c r="GI95" s="4"/>
      <c r="GJ95" s="4" t="e">
        <f t="shared" si="464"/>
        <v>#REF!</v>
      </c>
      <c r="GK95" s="4"/>
      <c r="GL95" s="4" t="e">
        <f t="shared" si="465"/>
        <v>#REF!</v>
      </c>
      <c r="GM95" s="4"/>
      <c r="GN95" s="4" t="e">
        <f t="shared" si="466"/>
        <v>#REF!</v>
      </c>
      <c r="GO95" s="4"/>
      <c r="GP95" s="4" t="e">
        <f t="shared" si="467"/>
        <v>#REF!</v>
      </c>
      <c r="GQ95" s="4"/>
      <c r="GR95" s="4" t="e">
        <f t="shared" si="468"/>
        <v>#REF!</v>
      </c>
      <c r="GS95" s="4"/>
      <c r="GT95" s="4" t="e">
        <f t="shared" si="469"/>
        <v>#REF!</v>
      </c>
      <c r="GU95" s="4"/>
      <c r="GV95" s="4" t="e">
        <f t="shared" si="470"/>
        <v>#REF!</v>
      </c>
      <c r="GW95" s="4"/>
      <c r="GX95" s="4" t="e">
        <f t="shared" si="471"/>
        <v>#REF!</v>
      </c>
      <c r="GY95" s="4"/>
      <c r="GZ95" s="4" t="e">
        <f t="shared" si="472"/>
        <v>#REF!</v>
      </c>
      <c r="HA95" s="4"/>
      <c r="HB95" s="4" t="e">
        <f t="shared" si="473"/>
        <v>#REF!</v>
      </c>
      <c r="HC95" s="4">
        <f t="shared" si="474"/>
        <v>0</v>
      </c>
      <c r="HD95" s="4"/>
      <c r="HE95" s="4">
        <f t="shared" si="393"/>
        <v>0</v>
      </c>
      <c r="HF95" s="4" t="e">
        <f t="shared" si="475"/>
        <v>#REF!</v>
      </c>
      <c r="HG95" s="4"/>
      <c r="HH95" s="4" t="e">
        <f t="shared" si="394"/>
        <v>#REF!</v>
      </c>
      <c r="HI95" s="4"/>
      <c r="HJ95" s="4" t="e">
        <f t="shared" si="237"/>
        <v>#REF!</v>
      </c>
      <c r="HK95" s="4"/>
      <c r="HL95" s="4" t="e">
        <f t="shared" si="238"/>
        <v>#REF!</v>
      </c>
      <c r="HM95" s="4"/>
      <c r="HN95" s="4" t="e">
        <f t="shared" si="96"/>
        <v>#REF!</v>
      </c>
      <c r="HO95" s="4" t="e">
        <f t="shared" si="476"/>
        <v>#REF!</v>
      </c>
      <c r="HP95" s="4"/>
      <c r="HQ95" s="4" t="e">
        <f t="shared" si="395"/>
        <v>#REF!</v>
      </c>
      <c r="HR95" s="4" t="e">
        <f t="shared" si="97"/>
        <v>#REF!</v>
      </c>
      <c r="HS95" s="4"/>
      <c r="HT95" s="4" t="e">
        <f t="shared" si="98"/>
        <v>#REF!</v>
      </c>
      <c r="HU95" s="4"/>
      <c r="HV95" s="4" t="e">
        <f t="shared" si="99"/>
        <v>#REF!</v>
      </c>
      <c r="HW95" s="4" t="e">
        <f t="shared" si="100"/>
        <v>#REF!</v>
      </c>
      <c r="HX95" s="4"/>
      <c r="HY95" s="4" t="e">
        <f t="shared" si="396"/>
        <v>#REF!</v>
      </c>
      <c r="HZ95" s="4">
        <v>11475</v>
      </c>
      <c r="IA95" s="4"/>
      <c r="IB95" s="4">
        <f t="shared" si="397"/>
        <v>11475</v>
      </c>
      <c r="IC95" s="4"/>
      <c r="ID95" s="4" t="e">
        <f t="shared" si="477"/>
        <v>#REF!</v>
      </c>
      <c r="IE95" s="4"/>
      <c r="IF95" s="4" t="e">
        <f t="shared" si="398"/>
        <v>#REF!</v>
      </c>
      <c r="IG95" s="4"/>
      <c r="IH95" s="4" t="e">
        <f t="shared" si="399"/>
        <v>#REF!</v>
      </c>
      <c r="II95" s="4"/>
      <c r="IJ95" s="4" t="e">
        <f t="shared" si="400"/>
        <v>#REF!</v>
      </c>
      <c r="IK95" s="4"/>
      <c r="IL95" s="4" t="e">
        <f t="shared" si="401"/>
        <v>#REF!</v>
      </c>
      <c r="IN95" s="4">
        <v>11475</v>
      </c>
      <c r="IO95" s="4">
        <v>11475</v>
      </c>
    </row>
    <row r="96" spans="1:249" s="16" customFormat="1" ht="18.75" customHeight="1">
      <c r="A96" s="54" t="s">
        <v>130</v>
      </c>
      <c r="B96" s="7" t="s">
        <v>55</v>
      </c>
      <c r="C96" s="7" t="s">
        <v>5</v>
      </c>
      <c r="D96" s="7" t="s">
        <v>39</v>
      </c>
      <c r="E96" s="7" t="s">
        <v>156</v>
      </c>
      <c r="F96" s="7"/>
      <c r="G96" s="6"/>
      <c r="H96" s="14"/>
      <c r="I96" s="14"/>
      <c r="J96" s="4" t="e">
        <f>#REF!</f>
        <v>#REF!</v>
      </c>
      <c r="K96" s="4" t="e">
        <f>K99</f>
        <v>#REF!</v>
      </c>
      <c r="L96" s="4" t="e">
        <f>L99</f>
        <v>#REF!</v>
      </c>
      <c r="M96" s="4" t="e">
        <f>#REF!+J96</f>
        <v>#REF!</v>
      </c>
      <c r="N96" s="4" t="e">
        <f>N99</f>
        <v>#REF!</v>
      </c>
      <c r="O96" s="4" t="e">
        <f>O99</f>
        <v>#REF!</v>
      </c>
      <c r="P96" s="4" t="e">
        <f>#REF!</f>
        <v>#REF!</v>
      </c>
      <c r="Q96" s="4" t="e">
        <f>Q99</f>
        <v>#REF!</v>
      </c>
      <c r="R96" s="4" t="e">
        <f>R99</f>
        <v>#REF!</v>
      </c>
      <c r="S96" s="5" t="e">
        <f t="shared" si="402"/>
        <v>#REF!</v>
      </c>
      <c r="T96" s="5" t="e">
        <f>#REF!</f>
        <v>#REF!</v>
      </c>
      <c r="U96" s="4" t="e">
        <f>U99</f>
        <v>#REF!</v>
      </c>
      <c r="V96" s="5" t="e">
        <f t="shared" si="46"/>
        <v>#REF!</v>
      </c>
      <c r="W96" s="4" t="e">
        <f>W99</f>
        <v>#REF!</v>
      </c>
      <c r="X96" s="5" t="e">
        <f t="shared" si="47"/>
        <v>#REF!</v>
      </c>
      <c r="Y96" s="4" t="e">
        <f>Y99</f>
        <v>#REF!</v>
      </c>
      <c r="Z96" s="5" t="e">
        <f t="shared" si="48"/>
        <v>#REF!</v>
      </c>
      <c r="AA96" s="4" t="e">
        <f>AA99</f>
        <v>#REF!</v>
      </c>
      <c r="AB96" s="5" t="e">
        <f t="shared" si="403"/>
        <v>#REF!</v>
      </c>
      <c r="AC96" s="4" t="e">
        <f>AC99</f>
        <v>#REF!</v>
      </c>
      <c r="AD96" s="5" t="e">
        <f t="shared" si="404"/>
        <v>#REF!</v>
      </c>
      <c r="AE96" s="4" t="e">
        <f>AE99</f>
        <v>#REF!</v>
      </c>
      <c r="AF96" s="5" t="e">
        <f t="shared" si="405"/>
        <v>#REF!</v>
      </c>
      <c r="AG96" s="4" t="e">
        <f>AG99</f>
        <v>#REF!</v>
      </c>
      <c r="AH96" s="5" t="e">
        <f t="shared" si="406"/>
        <v>#REF!</v>
      </c>
      <c r="AI96" s="4" t="e">
        <f>AI99</f>
        <v>#REF!</v>
      </c>
      <c r="AJ96" s="5" t="e">
        <f t="shared" si="407"/>
        <v>#REF!</v>
      </c>
      <c r="AK96" s="4" t="e">
        <f>AK99</f>
        <v>#REF!</v>
      </c>
      <c r="AL96" s="5" t="e">
        <f t="shared" si="408"/>
        <v>#REF!</v>
      </c>
      <c r="AM96" s="4" t="e">
        <f>AM99</f>
        <v>#REF!</v>
      </c>
      <c r="AN96" s="5" t="e">
        <f t="shared" si="409"/>
        <v>#REF!</v>
      </c>
      <c r="AO96" s="4" t="e">
        <f>AO99</f>
        <v>#REF!</v>
      </c>
      <c r="AP96" s="5" t="e">
        <f t="shared" si="410"/>
        <v>#REF!</v>
      </c>
      <c r="AQ96" s="4" t="e">
        <f>AQ99</f>
        <v>#REF!</v>
      </c>
      <c r="AR96" s="5" t="e">
        <f t="shared" si="411"/>
        <v>#REF!</v>
      </c>
      <c r="AS96" s="4" t="e">
        <f>AS99</f>
        <v>#REF!</v>
      </c>
      <c r="AT96" s="5" t="e">
        <f t="shared" si="412"/>
        <v>#REF!</v>
      </c>
      <c r="AU96" s="4" t="e">
        <f>AU99</f>
        <v>#REF!</v>
      </c>
      <c r="AV96" s="5" t="e">
        <f t="shared" si="413"/>
        <v>#REF!</v>
      </c>
      <c r="AW96" s="4" t="e">
        <f>AW99</f>
        <v>#REF!</v>
      </c>
      <c r="AX96" s="5" t="e">
        <f t="shared" si="414"/>
        <v>#REF!</v>
      </c>
      <c r="AY96" s="4" t="e">
        <f>AY99</f>
        <v>#REF!</v>
      </c>
      <c r="AZ96" s="5" t="e">
        <f t="shared" si="415"/>
        <v>#REF!</v>
      </c>
      <c r="BA96" s="4" t="e">
        <f>BA99</f>
        <v>#REF!</v>
      </c>
      <c r="BB96" s="5" t="e">
        <f t="shared" si="416"/>
        <v>#REF!</v>
      </c>
      <c r="BC96" s="4" t="e">
        <f>BC99</f>
        <v>#REF!</v>
      </c>
      <c r="BD96" s="5" t="e">
        <f t="shared" si="417"/>
        <v>#REF!</v>
      </c>
      <c r="BE96" s="4" t="e">
        <f>BE99</f>
        <v>#REF!</v>
      </c>
      <c r="BF96" s="5" t="e">
        <f t="shared" si="418"/>
        <v>#REF!</v>
      </c>
      <c r="BG96" s="4" t="e">
        <f>BG99</f>
        <v>#REF!</v>
      </c>
      <c r="BH96" s="5" t="e">
        <f t="shared" si="419"/>
        <v>#REF!</v>
      </c>
      <c r="BI96" s="4" t="e">
        <f>BI99</f>
        <v>#REF!</v>
      </c>
      <c r="BJ96" s="4" t="e">
        <f>BJ99</f>
        <v>#REF!</v>
      </c>
      <c r="BK96" s="5" t="e">
        <f t="shared" si="420"/>
        <v>#REF!</v>
      </c>
      <c r="BL96" s="4" t="e">
        <f>BL99</f>
        <v>#REF!</v>
      </c>
      <c r="BM96" s="4" t="e">
        <f>BM99</f>
        <v>#REF!</v>
      </c>
      <c r="BN96" s="4" t="e">
        <f t="shared" si="52"/>
        <v>#REF!</v>
      </c>
      <c r="BO96" s="4" t="e">
        <f>BO99</f>
        <v>#REF!</v>
      </c>
      <c r="BP96" s="4" t="e">
        <f>BP99</f>
        <v>#REF!</v>
      </c>
      <c r="BQ96" s="4" t="e">
        <f t="shared" si="15"/>
        <v>#REF!</v>
      </c>
      <c r="BR96" s="4" t="e">
        <f>BR99</f>
        <v>#REF!</v>
      </c>
      <c r="BS96" s="4" t="e">
        <f>BS99</f>
        <v>#REF!</v>
      </c>
      <c r="BT96" s="4" t="e">
        <f t="shared" si="421"/>
        <v>#REF!</v>
      </c>
      <c r="BU96" s="4" t="e">
        <f>BU99</f>
        <v>#REF!</v>
      </c>
      <c r="BV96" s="4" t="e">
        <f t="shared" si="53"/>
        <v>#REF!</v>
      </c>
      <c r="BW96" s="4" t="e">
        <f t="shared" ref="BW96:BY96" si="480">BW99</f>
        <v>#REF!</v>
      </c>
      <c r="BX96" s="4" t="e">
        <f t="shared" si="480"/>
        <v>#REF!</v>
      </c>
      <c r="BY96" s="4" t="e">
        <f t="shared" si="480"/>
        <v>#REF!</v>
      </c>
      <c r="BZ96" s="5" t="e">
        <f t="shared" si="422"/>
        <v>#REF!</v>
      </c>
      <c r="CA96" s="4" t="e">
        <f>CA99</f>
        <v>#REF!</v>
      </c>
      <c r="CB96" s="5" t="e">
        <f t="shared" si="423"/>
        <v>#REF!</v>
      </c>
      <c r="CC96" s="4" t="e">
        <f>CC99</f>
        <v>#REF!</v>
      </c>
      <c r="CD96" s="5" t="e">
        <f t="shared" si="424"/>
        <v>#REF!</v>
      </c>
      <c r="CE96" s="4" t="e">
        <f>CE99</f>
        <v>#REF!</v>
      </c>
      <c r="CF96" s="5" t="e">
        <f t="shared" si="425"/>
        <v>#REF!</v>
      </c>
      <c r="CG96" s="4" t="e">
        <f>CG99</f>
        <v>#REF!</v>
      </c>
      <c r="CH96" s="5" t="e">
        <f t="shared" si="426"/>
        <v>#REF!</v>
      </c>
      <c r="CI96" s="4" t="e">
        <f>CI99</f>
        <v>#REF!</v>
      </c>
      <c r="CJ96" s="5" t="e">
        <f t="shared" si="427"/>
        <v>#REF!</v>
      </c>
      <c r="CK96" s="4" t="e">
        <f>CK99</f>
        <v>#REF!</v>
      </c>
      <c r="CL96" s="5" t="e">
        <f t="shared" si="428"/>
        <v>#REF!</v>
      </c>
      <c r="CM96" s="4" t="e">
        <f>CM99</f>
        <v>#REF!</v>
      </c>
      <c r="CN96" s="5" t="e">
        <f t="shared" si="429"/>
        <v>#REF!</v>
      </c>
      <c r="CO96" s="4" t="e">
        <f>CO99</f>
        <v>#REF!</v>
      </c>
      <c r="CP96" s="5" t="e">
        <f t="shared" si="430"/>
        <v>#REF!</v>
      </c>
      <c r="CQ96" s="4" t="e">
        <f>CQ99</f>
        <v>#REF!</v>
      </c>
      <c r="CR96" s="5" t="e">
        <f t="shared" si="431"/>
        <v>#REF!</v>
      </c>
      <c r="CS96" s="4" t="e">
        <f>CS99</f>
        <v>#REF!</v>
      </c>
      <c r="CT96" s="5" t="e">
        <f t="shared" si="432"/>
        <v>#REF!</v>
      </c>
      <c r="CU96" s="4" t="e">
        <f>CU99</f>
        <v>#REF!</v>
      </c>
      <c r="CV96" s="5" t="e">
        <f t="shared" si="433"/>
        <v>#REF!</v>
      </c>
      <c r="CW96" s="4" t="e">
        <f>CW99</f>
        <v>#REF!</v>
      </c>
      <c r="CX96" s="5" t="e">
        <f t="shared" si="434"/>
        <v>#REF!</v>
      </c>
      <c r="CY96" s="4" t="e">
        <f>CY99</f>
        <v>#REF!</v>
      </c>
      <c r="CZ96" s="5" t="e">
        <f t="shared" si="435"/>
        <v>#REF!</v>
      </c>
      <c r="DA96" s="4" t="e">
        <f>DA99</f>
        <v>#REF!</v>
      </c>
      <c r="DB96" s="5" t="e">
        <f t="shared" si="436"/>
        <v>#REF!</v>
      </c>
      <c r="DC96" s="4" t="e">
        <f>DC99</f>
        <v>#REF!</v>
      </c>
      <c r="DD96" s="5" t="e">
        <f t="shared" si="437"/>
        <v>#REF!</v>
      </c>
      <c r="DE96" s="4" t="e">
        <f>DE99</f>
        <v>#REF!</v>
      </c>
      <c r="DF96" s="5" t="e">
        <f t="shared" si="438"/>
        <v>#REF!</v>
      </c>
      <c r="DG96" s="4" t="e">
        <f>DG99</f>
        <v>#REF!</v>
      </c>
      <c r="DH96" s="5" t="e">
        <f t="shared" si="439"/>
        <v>#REF!</v>
      </c>
      <c r="DI96" s="4" t="e">
        <f>DI99</f>
        <v>#REF!</v>
      </c>
      <c r="DJ96" s="5" t="e">
        <f t="shared" si="440"/>
        <v>#REF!</v>
      </c>
      <c r="DK96" s="4" t="e">
        <f>DK99</f>
        <v>#REF!</v>
      </c>
      <c r="DL96" s="5" t="e">
        <f t="shared" si="441"/>
        <v>#REF!</v>
      </c>
      <c r="DM96" s="4" t="e">
        <f>DM99</f>
        <v>#REF!</v>
      </c>
      <c r="DN96" s="5" t="e">
        <f t="shared" si="442"/>
        <v>#REF!</v>
      </c>
      <c r="DO96" s="4" t="e">
        <f>DO99</f>
        <v>#REF!</v>
      </c>
      <c r="DP96" s="5"/>
      <c r="DQ96" s="5" t="e">
        <f t="shared" si="443"/>
        <v>#REF!</v>
      </c>
      <c r="DR96" s="4" t="e">
        <f t="shared" si="55"/>
        <v>#REF!</v>
      </c>
      <c r="DS96" s="4" t="e">
        <f>DS99</f>
        <v>#REF!</v>
      </c>
      <c r="DT96" s="4" t="e">
        <f>DT99</f>
        <v>#REF!</v>
      </c>
      <c r="DU96" s="4" t="e">
        <f t="shared" si="364"/>
        <v>#REF!</v>
      </c>
      <c r="DV96" s="4" t="e">
        <f>DV99</f>
        <v>#REF!</v>
      </c>
      <c r="DW96" s="4" t="e">
        <f>DW99</f>
        <v>#REF!</v>
      </c>
      <c r="DX96" s="4" t="e">
        <f>DX99</f>
        <v>#REF!</v>
      </c>
      <c r="DY96" s="4" t="e">
        <f t="shared" si="201"/>
        <v>#REF!</v>
      </c>
      <c r="DZ96" s="4" t="e">
        <f>DZ99</f>
        <v>#REF!</v>
      </c>
      <c r="EA96" s="4" t="e">
        <f t="shared" si="202"/>
        <v>#REF!</v>
      </c>
      <c r="EB96" s="4" t="e">
        <f>EB99</f>
        <v>#REF!</v>
      </c>
      <c r="EC96" s="4" t="e">
        <f t="shared" si="203"/>
        <v>#REF!</v>
      </c>
      <c r="ED96" s="4" t="e">
        <f>ED99</f>
        <v>#REF!</v>
      </c>
      <c r="EE96" s="4" t="e">
        <f t="shared" si="317"/>
        <v>#REF!</v>
      </c>
      <c r="EF96" s="4" t="e">
        <f>EF99</f>
        <v>#REF!</v>
      </c>
      <c r="EG96" s="4" t="e">
        <f t="shared" si="444"/>
        <v>#REF!</v>
      </c>
      <c r="EH96" s="4" t="e">
        <f>EH99</f>
        <v>#REF!</v>
      </c>
      <c r="EI96" s="4" t="e">
        <f t="shared" si="445"/>
        <v>#REF!</v>
      </c>
      <c r="EJ96" s="4" t="e">
        <f>EJ99</f>
        <v>#REF!</v>
      </c>
      <c r="EK96" s="4" t="e">
        <f t="shared" si="446"/>
        <v>#REF!</v>
      </c>
      <c r="EL96" s="4" t="e">
        <f>EL99</f>
        <v>#REF!</v>
      </c>
      <c r="EM96" s="4" t="e">
        <f t="shared" si="447"/>
        <v>#REF!</v>
      </c>
      <c r="EN96" s="4" t="e">
        <f>EN99</f>
        <v>#REF!</v>
      </c>
      <c r="EO96" s="4" t="e">
        <f t="shared" si="448"/>
        <v>#REF!</v>
      </c>
      <c r="EP96" s="4" t="e">
        <f>EP99</f>
        <v>#REF!</v>
      </c>
      <c r="EQ96" s="4" t="e">
        <f t="shared" si="449"/>
        <v>#REF!</v>
      </c>
      <c r="ER96" s="4" t="e">
        <f>ER99</f>
        <v>#REF!</v>
      </c>
      <c r="ES96" s="4" t="e">
        <f>ES99</f>
        <v>#REF!</v>
      </c>
      <c r="ET96" s="4" t="e">
        <f>ET99</f>
        <v>#REF!</v>
      </c>
      <c r="EU96" s="4" t="e">
        <f t="shared" si="66"/>
        <v>#REF!</v>
      </c>
      <c r="EV96" s="4" t="e">
        <f>EV99</f>
        <v>#REF!</v>
      </c>
      <c r="EW96" s="4" t="e">
        <f t="shared" si="450"/>
        <v>#REF!</v>
      </c>
      <c r="EX96" s="4" t="e">
        <f>EX99</f>
        <v>#REF!</v>
      </c>
      <c r="EY96" s="4" t="e">
        <f t="shared" si="451"/>
        <v>#REF!</v>
      </c>
      <c r="EZ96" s="4" t="e">
        <f>EZ99</f>
        <v>#REF!</v>
      </c>
      <c r="FA96" s="4" t="e">
        <f t="shared" si="452"/>
        <v>#REF!</v>
      </c>
      <c r="FB96" s="4" t="e">
        <f>FB99</f>
        <v>#REF!</v>
      </c>
      <c r="FC96" s="4" t="e">
        <f t="shared" si="453"/>
        <v>#REF!</v>
      </c>
      <c r="FD96" s="4" t="e">
        <f>FD99</f>
        <v>#REF!</v>
      </c>
      <c r="FE96" s="4" t="e">
        <f t="shared" si="454"/>
        <v>#REF!</v>
      </c>
      <c r="FF96" s="4" t="e">
        <f>FF99</f>
        <v>#REF!</v>
      </c>
      <c r="FG96" s="4" t="e">
        <f t="shared" si="455"/>
        <v>#REF!</v>
      </c>
      <c r="FH96" s="4" t="e">
        <f>FH99</f>
        <v>#REF!</v>
      </c>
      <c r="FI96" s="4" t="e">
        <f t="shared" si="456"/>
        <v>#REF!</v>
      </c>
      <c r="FJ96" s="4" t="e">
        <f t="shared" si="74"/>
        <v>#REF!</v>
      </c>
      <c r="FK96" s="4" t="e">
        <f>FK99</f>
        <v>#REF!</v>
      </c>
      <c r="FL96" s="4" t="e">
        <f>FL99</f>
        <v>#REF!</v>
      </c>
      <c r="FM96" s="4" t="e">
        <f t="shared" si="75"/>
        <v>#REF!</v>
      </c>
      <c r="FN96" s="4" t="e">
        <f>FN99</f>
        <v>#REF!</v>
      </c>
      <c r="FO96" s="4" t="e">
        <f>FO99</f>
        <v>#REF!</v>
      </c>
      <c r="FP96" s="4" t="e">
        <f>FP99</f>
        <v>#REF!</v>
      </c>
      <c r="FQ96" s="4" t="e">
        <f t="shared" si="76"/>
        <v>#REF!</v>
      </c>
      <c r="FR96" s="4" t="e">
        <f>FR99</f>
        <v>#REF!</v>
      </c>
      <c r="FS96" s="4" t="e">
        <f t="shared" si="457"/>
        <v>#REF!</v>
      </c>
      <c r="FT96" s="4" t="e">
        <f>FT99</f>
        <v>#REF!</v>
      </c>
      <c r="FU96" s="4" t="e">
        <f t="shared" si="458"/>
        <v>#REF!</v>
      </c>
      <c r="FV96" s="4" t="e">
        <f>FV99</f>
        <v>#REF!</v>
      </c>
      <c r="FW96" s="4" t="e">
        <f t="shared" si="459"/>
        <v>#REF!</v>
      </c>
      <c r="FX96" s="4" t="e">
        <f t="shared" si="460"/>
        <v>#REF!</v>
      </c>
      <c r="FY96" s="4" t="e">
        <f>FY99</f>
        <v>#REF!</v>
      </c>
      <c r="FZ96" s="4" t="e">
        <f>FZ99</f>
        <v>#REF!</v>
      </c>
      <c r="GA96" s="4" t="e">
        <f>GA99</f>
        <v>#REF!</v>
      </c>
      <c r="GB96" s="4" t="e">
        <f t="shared" si="365"/>
        <v>#REF!</v>
      </c>
      <c r="GC96" s="4" t="e">
        <f>GC99</f>
        <v>#REF!</v>
      </c>
      <c r="GD96" s="4" t="e">
        <f t="shared" si="461"/>
        <v>#REF!</v>
      </c>
      <c r="GE96" s="4" t="e">
        <f>GE99</f>
        <v>#REF!</v>
      </c>
      <c r="GF96" s="4" t="e">
        <f t="shared" si="462"/>
        <v>#REF!</v>
      </c>
      <c r="GG96" s="4" t="e">
        <f>GG99</f>
        <v>#REF!</v>
      </c>
      <c r="GH96" s="4" t="e">
        <f t="shared" si="463"/>
        <v>#REF!</v>
      </c>
      <c r="GI96" s="4" t="e">
        <f>GI99</f>
        <v>#REF!</v>
      </c>
      <c r="GJ96" s="4" t="e">
        <f t="shared" si="464"/>
        <v>#REF!</v>
      </c>
      <c r="GK96" s="4" t="e">
        <f>GK99</f>
        <v>#REF!</v>
      </c>
      <c r="GL96" s="4" t="e">
        <f t="shared" si="465"/>
        <v>#REF!</v>
      </c>
      <c r="GM96" s="4" t="e">
        <f>GM99</f>
        <v>#REF!</v>
      </c>
      <c r="GN96" s="4" t="e">
        <f t="shared" si="466"/>
        <v>#REF!</v>
      </c>
      <c r="GO96" s="4" t="e">
        <f>GO99</f>
        <v>#REF!</v>
      </c>
      <c r="GP96" s="4" t="e">
        <f t="shared" si="467"/>
        <v>#REF!</v>
      </c>
      <c r="GQ96" s="4" t="e">
        <f>GQ99</f>
        <v>#REF!</v>
      </c>
      <c r="GR96" s="4" t="e">
        <f t="shared" si="468"/>
        <v>#REF!</v>
      </c>
      <c r="GS96" s="4" t="e">
        <f>GS99</f>
        <v>#REF!</v>
      </c>
      <c r="GT96" s="4" t="e">
        <f t="shared" si="469"/>
        <v>#REF!</v>
      </c>
      <c r="GU96" s="4" t="e">
        <f>GU99</f>
        <v>#REF!</v>
      </c>
      <c r="GV96" s="4" t="e">
        <f t="shared" si="470"/>
        <v>#REF!</v>
      </c>
      <c r="GW96" s="4" t="e">
        <f>GW99</f>
        <v>#REF!</v>
      </c>
      <c r="GX96" s="4" t="e">
        <f t="shared" si="471"/>
        <v>#REF!</v>
      </c>
      <c r="GY96" s="4" t="e">
        <f>GY99</f>
        <v>#REF!</v>
      </c>
      <c r="GZ96" s="4" t="e">
        <f t="shared" si="472"/>
        <v>#REF!</v>
      </c>
      <c r="HA96" s="4" t="e">
        <f>HA99</f>
        <v>#REF!</v>
      </c>
      <c r="HB96" s="4" t="e">
        <f t="shared" si="473"/>
        <v>#REF!</v>
      </c>
      <c r="HC96" s="4" t="e">
        <f t="shared" si="474"/>
        <v>#REF!</v>
      </c>
      <c r="HD96" s="4" t="e">
        <f>HD99</f>
        <v>#REF!</v>
      </c>
      <c r="HE96" s="4" t="e">
        <f>HE99</f>
        <v>#REF!</v>
      </c>
      <c r="HF96" s="4" t="e">
        <f t="shared" si="475"/>
        <v>#REF!</v>
      </c>
      <c r="HG96" s="4" t="e">
        <f>HG99</f>
        <v>#REF!</v>
      </c>
      <c r="HH96" s="4" t="e">
        <f>HH99</f>
        <v>#REF!</v>
      </c>
      <c r="HI96" s="4" t="e">
        <f>HI99</f>
        <v>#REF!</v>
      </c>
      <c r="HJ96" s="4" t="e">
        <f t="shared" si="237"/>
        <v>#REF!</v>
      </c>
      <c r="HK96" s="4" t="e">
        <f>HK99</f>
        <v>#REF!</v>
      </c>
      <c r="HL96" s="4" t="e">
        <f t="shared" si="238"/>
        <v>#REF!</v>
      </c>
      <c r="HM96" s="4" t="e">
        <f>HM99</f>
        <v>#REF!</v>
      </c>
      <c r="HN96" s="4" t="e">
        <f t="shared" si="96"/>
        <v>#REF!</v>
      </c>
      <c r="HO96" s="4" t="e">
        <f t="shared" si="476"/>
        <v>#REF!</v>
      </c>
      <c r="HP96" s="4" t="e">
        <f>HP99</f>
        <v>#REF!</v>
      </c>
      <c r="HQ96" s="4" t="e">
        <f>HQ99</f>
        <v>#REF!</v>
      </c>
      <c r="HR96" s="4" t="e">
        <f t="shared" si="97"/>
        <v>#REF!</v>
      </c>
      <c r="HS96" s="4" t="e">
        <f>HS99</f>
        <v>#REF!</v>
      </c>
      <c r="HT96" s="4" t="e">
        <f t="shared" si="98"/>
        <v>#REF!</v>
      </c>
      <c r="HU96" s="4" t="e">
        <f>HU99</f>
        <v>#REF!</v>
      </c>
      <c r="HV96" s="4" t="e">
        <f t="shared" si="99"/>
        <v>#REF!</v>
      </c>
      <c r="HW96" s="4" t="e">
        <f t="shared" si="100"/>
        <v>#REF!</v>
      </c>
      <c r="HX96" s="4" t="e">
        <f>HX99</f>
        <v>#REF!</v>
      </c>
      <c r="HY96" s="4" t="e">
        <f>HY99</f>
        <v>#REF!</v>
      </c>
      <c r="HZ96" s="4">
        <f>HZ97</f>
        <v>1562840</v>
      </c>
      <c r="IA96" s="4">
        <f>IA99</f>
        <v>1562840</v>
      </c>
      <c r="IB96" s="4">
        <f>IB99</f>
        <v>0</v>
      </c>
      <c r="IC96" s="4">
        <f>IC99</f>
        <v>0</v>
      </c>
      <c r="ID96" s="4" t="e">
        <f t="shared" si="477"/>
        <v>#REF!</v>
      </c>
      <c r="IE96" s="4">
        <f>IE99</f>
        <v>25375</v>
      </c>
      <c r="IF96" s="4" t="e">
        <f t="shared" si="398"/>
        <v>#REF!</v>
      </c>
      <c r="IG96" s="4">
        <f>IG99</f>
        <v>0</v>
      </c>
      <c r="IH96" s="4" t="e">
        <f t="shared" si="399"/>
        <v>#REF!</v>
      </c>
      <c r="II96" s="4">
        <f>II99</f>
        <v>0</v>
      </c>
      <c r="IJ96" s="4" t="e">
        <f t="shared" si="400"/>
        <v>#REF!</v>
      </c>
      <c r="IK96" s="4">
        <f>IK99</f>
        <v>0</v>
      </c>
      <c r="IL96" s="4" t="e">
        <f t="shared" si="401"/>
        <v>#REF!</v>
      </c>
      <c r="IM96" s="1"/>
      <c r="IN96" s="4">
        <f t="shared" ref="IN96:IO96" si="481">IN99</f>
        <v>1687000</v>
      </c>
      <c r="IO96" s="4">
        <f t="shared" si="481"/>
        <v>1687000</v>
      </c>
    </row>
    <row r="97" spans="1:249" s="16" customFormat="1" ht="46.5" customHeight="1">
      <c r="A97" s="54" t="s">
        <v>512</v>
      </c>
      <c r="B97" s="7" t="s">
        <v>55</v>
      </c>
      <c r="C97" s="7" t="s">
        <v>5</v>
      </c>
      <c r="D97" s="7" t="s">
        <v>39</v>
      </c>
      <c r="E97" s="7" t="s">
        <v>156</v>
      </c>
      <c r="F97" s="7" t="s">
        <v>513</v>
      </c>
      <c r="G97" s="20" t="s">
        <v>514</v>
      </c>
      <c r="H97" s="14"/>
      <c r="I97" s="14"/>
      <c r="J97" s="4"/>
      <c r="K97" s="4"/>
      <c r="L97" s="4"/>
      <c r="M97" s="4"/>
      <c r="N97" s="4"/>
      <c r="O97" s="4"/>
      <c r="P97" s="4"/>
      <c r="Q97" s="4"/>
      <c r="R97" s="4"/>
      <c r="S97" s="5"/>
      <c r="T97" s="5"/>
      <c r="U97" s="4"/>
      <c r="V97" s="5"/>
      <c r="W97" s="4"/>
      <c r="X97" s="5"/>
      <c r="Y97" s="4"/>
      <c r="Z97" s="5"/>
      <c r="AA97" s="4"/>
      <c r="AB97" s="5"/>
      <c r="AC97" s="4"/>
      <c r="AD97" s="5"/>
      <c r="AE97" s="4"/>
      <c r="AF97" s="5"/>
      <c r="AG97" s="4"/>
      <c r="AH97" s="5"/>
      <c r="AI97" s="4"/>
      <c r="AJ97" s="5"/>
      <c r="AK97" s="4"/>
      <c r="AL97" s="5"/>
      <c r="AM97" s="4"/>
      <c r="AN97" s="5"/>
      <c r="AO97" s="4"/>
      <c r="AP97" s="5"/>
      <c r="AQ97" s="4"/>
      <c r="AR97" s="5"/>
      <c r="AS97" s="4"/>
      <c r="AT97" s="5"/>
      <c r="AU97" s="4"/>
      <c r="AV97" s="5"/>
      <c r="AW97" s="4"/>
      <c r="AX97" s="5"/>
      <c r="AY97" s="4"/>
      <c r="AZ97" s="5"/>
      <c r="BA97" s="4"/>
      <c r="BB97" s="5"/>
      <c r="BC97" s="4"/>
      <c r="BD97" s="5"/>
      <c r="BE97" s="4"/>
      <c r="BF97" s="5"/>
      <c r="BG97" s="4"/>
      <c r="BH97" s="5"/>
      <c r="BI97" s="4"/>
      <c r="BJ97" s="4"/>
      <c r="BK97" s="5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5"/>
      <c r="CA97" s="4"/>
      <c r="CB97" s="5"/>
      <c r="CC97" s="4"/>
      <c r="CD97" s="5"/>
      <c r="CE97" s="4"/>
      <c r="CF97" s="5"/>
      <c r="CG97" s="4"/>
      <c r="CH97" s="5"/>
      <c r="CI97" s="4"/>
      <c r="CJ97" s="5"/>
      <c r="CK97" s="4"/>
      <c r="CL97" s="5"/>
      <c r="CM97" s="4"/>
      <c r="CN97" s="5"/>
      <c r="CO97" s="4"/>
      <c r="CP97" s="5"/>
      <c r="CQ97" s="4"/>
      <c r="CR97" s="5"/>
      <c r="CS97" s="4"/>
      <c r="CT97" s="5"/>
      <c r="CU97" s="4"/>
      <c r="CV97" s="5"/>
      <c r="CW97" s="4"/>
      <c r="CX97" s="5"/>
      <c r="CY97" s="4"/>
      <c r="CZ97" s="5"/>
      <c r="DA97" s="4"/>
      <c r="DB97" s="5"/>
      <c r="DC97" s="4"/>
      <c r="DD97" s="5"/>
      <c r="DE97" s="4"/>
      <c r="DF97" s="5"/>
      <c r="DG97" s="4"/>
      <c r="DH97" s="5"/>
      <c r="DI97" s="4"/>
      <c r="DJ97" s="5"/>
      <c r="DK97" s="4"/>
      <c r="DL97" s="5"/>
      <c r="DM97" s="4"/>
      <c r="DN97" s="5"/>
      <c r="DO97" s="4"/>
      <c r="DP97" s="5"/>
      <c r="DQ97" s="5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  <c r="FM97" s="4"/>
      <c r="FN97" s="4"/>
      <c r="FO97" s="4"/>
      <c r="FP97" s="4"/>
      <c r="FQ97" s="4"/>
      <c r="FR97" s="4"/>
      <c r="FS97" s="4"/>
      <c r="FT97" s="4"/>
      <c r="FU97" s="4"/>
      <c r="FV97" s="4"/>
      <c r="FW97" s="4"/>
      <c r="FX97" s="4"/>
      <c r="FY97" s="4"/>
      <c r="FZ97" s="4"/>
      <c r="GA97" s="4"/>
      <c r="GB97" s="4"/>
      <c r="GC97" s="4"/>
      <c r="GD97" s="4"/>
      <c r="GE97" s="4"/>
      <c r="GF97" s="4"/>
      <c r="GG97" s="4"/>
      <c r="GH97" s="4"/>
      <c r="GI97" s="4"/>
      <c r="GJ97" s="4"/>
      <c r="GK97" s="4"/>
      <c r="GL97" s="4"/>
      <c r="GM97" s="4"/>
      <c r="GN97" s="4"/>
      <c r="GO97" s="4"/>
      <c r="GP97" s="4"/>
      <c r="GQ97" s="4"/>
      <c r="GR97" s="4"/>
      <c r="GS97" s="4"/>
      <c r="GT97" s="4"/>
      <c r="GU97" s="4"/>
      <c r="GV97" s="4"/>
      <c r="GW97" s="4"/>
      <c r="GX97" s="4"/>
      <c r="GY97" s="4"/>
      <c r="GZ97" s="4"/>
      <c r="HA97" s="4"/>
      <c r="HB97" s="4"/>
      <c r="HC97" s="4"/>
      <c r="HD97" s="4"/>
      <c r="HE97" s="4"/>
      <c r="HF97" s="4"/>
      <c r="HG97" s="4"/>
      <c r="HH97" s="4"/>
      <c r="HI97" s="4"/>
      <c r="HJ97" s="4"/>
      <c r="HK97" s="4"/>
      <c r="HL97" s="4"/>
      <c r="HM97" s="4"/>
      <c r="HN97" s="4"/>
      <c r="HO97" s="4"/>
      <c r="HP97" s="4"/>
      <c r="HQ97" s="4"/>
      <c r="HR97" s="4"/>
      <c r="HS97" s="4"/>
      <c r="HT97" s="4"/>
      <c r="HU97" s="4"/>
      <c r="HV97" s="4"/>
      <c r="HW97" s="4"/>
      <c r="HX97" s="4"/>
      <c r="HY97" s="4"/>
      <c r="HZ97" s="4">
        <f>HZ98</f>
        <v>1562840</v>
      </c>
      <c r="IA97" s="4">
        <f t="shared" ref="IA97:IO97" si="482">IA98</f>
        <v>1562840</v>
      </c>
      <c r="IB97" s="4">
        <f t="shared" si="482"/>
        <v>0</v>
      </c>
      <c r="IC97" s="4">
        <f t="shared" si="482"/>
        <v>0</v>
      </c>
      <c r="ID97" s="4" t="e">
        <f t="shared" si="482"/>
        <v>#REF!</v>
      </c>
      <c r="IE97" s="4">
        <f t="shared" si="482"/>
        <v>25375</v>
      </c>
      <c r="IF97" s="4" t="e">
        <f t="shared" si="482"/>
        <v>#REF!</v>
      </c>
      <c r="IG97" s="4">
        <f t="shared" si="482"/>
        <v>0</v>
      </c>
      <c r="IH97" s="4" t="e">
        <f t="shared" si="482"/>
        <v>#REF!</v>
      </c>
      <c r="II97" s="4">
        <f t="shared" si="482"/>
        <v>0</v>
      </c>
      <c r="IJ97" s="4" t="e">
        <f t="shared" si="482"/>
        <v>#REF!</v>
      </c>
      <c r="IK97" s="4">
        <f t="shared" si="482"/>
        <v>0</v>
      </c>
      <c r="IL97" s="4" t="e">
        <f t="shared" si="482"/>
        <v>#REF!</v>
      </c>
      <c r="IM97" s="4">
        <f t="shared" si="482"/>
        <v>0</v>
      </c>
      <c r="IN97" s="4">
        <f t="shared" si="482"/>
        <v>1687000</v>
      </c>
      <c r="IO97" s="4">
        <f t="shared" si="482"/>
        <v>1687000</v>
      </c>
    </row>
    <row r="98" spans="1:249" s="16" customFormat="1" ht="18.75" customHeight="1">
      <c r="A98" s="54" t="s">
        <v>515</v>
      </c>
      <c r="B98" s="7" t="s">
        <v>55</v>
      </c>
      <c r="C98" s="7" t="s">
        <v>5</v>
      </c>
      <c r="D98" s="7" t="s">
        <v>39</v>
      </c>
      <c r="E98" s="7" t="s">
        <v>156</v>
      </c>
      <c r="F98" s="7" t="s">
        <v>513</v>
      </c>
      <c r="G98" s="20" t="s">
        <v>516</v>
      </c>
      <c r="H98" s="14"/>
      <c r="I98" s="14"/>
      <c r="J98" s="4"/>
      <c r="K98" s="4"/>
      <c r="L98" s="4"/>
      <c r="M98" s="4"/>
      <c r="N98" s="4"/>
      <c r="O98" s="4"/>
      <c r="P98" s="4"/>
      <c r="Q98" s="4"/>
      <c r="R98" s="4"/>
      <c r="S98" s="5"/>
      <c r="T98" s="5"/>
      <c r="U98" s="4"/>
      <c r="V98" s="5"/>
      <c r="W98" s="4"/>
      <c r="X98" s="5"/>
      <c r="Y98" s="4"/>
      <c r="Z98" s="5"/>
      <c r="AA98" s="4"/>
      <c r="AB98" s="5"/>
      <c r="AC98" s="4"/>
      <c r="AD98" s="5"/>
      <c r="AE98" s="4"/>
      <c r="AF98" s="5"/>
      <c r="AG98" s="4"/>
      <c r="AH98" s="5"/>
      <c r="AI98" s="4"/>
      <c r="AJ98" s="5"/>
      <c r="AK98" s="4"/>
      <c r="AL98" s="5"/>
      <c r="AM98" s="4"/>
      <c r="AN98" s="5"/>
      <c r="AO98" s="4"/>
      <c r="AP98" s="5"/>
      <c r="AQ98" s="4"/>
      <c r="AR98" s="5"/>
      <c r="AS98" s="4"/>
      <c r="AT98" s="5"/>
      <c r="AU98" s="4"/>
      <c r="AV98" s="5"/>
      <c r="AW98" s="4"/>
      <c r="AX98" s="5"/>
      <c r="AY98" s="4"/>
      <c r="AZ98" s="5"/>
      <c r="BA98" s="4"/>
      <c r="BB98" s="5"/>
      <c r="BC98" s="4"/>
      <c r="BD98" s="5"/>
      <c r="BE98" s="4"/>
      <c r="BF98" s="5"/>
      <c r="BG98" s="4"/>
      <c r="BH98" s="5"/>
      <c r="BI98" s="4"/>
      <c r="BJ98" s="4"/>
      <c r="BK98" s="5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5"/>
      <c r="CA98" s="4"/>
      <c r="CB98" s="5"/>
      <c r="CC98" s="4"/>
      <c r="CD98" s="5"/>
      <c r="CE98" s="4"/>
      <c r="CF98" s="5"/>
      <c r="CG98" s="4"/>
      <c r="CH98" s="5"/>
      <c r="CI98" s="4"/>
      <c r="CJ98" s="5"/>
      <c r="CK98" s="4"/>
      <c r="CL98" s="5"/>
      <c r="CM98" s="4"/>
      <c r="CN98" s="5"/>
      <c r="CO98" s="4"/>
      <c r="CP98" s="5"/>
      <c r="CQ98" s="4"/>
      <c r="CR98" s="5"/>
      <c r="CS98" s="4"/>
      <c r="CT98" s="5"/>
      <c r="CU98" s="4"/>
      <c r="CV98" s="5"/>
      <c r="CW98" s="4"/>
      <c r="CX98" s="5"/>
      <c r="CY98" s="4"/>
      <c r="CZ98" s="5"/>
      <c r="DA98" s="4"/>
      <c r="DB98" s="5"/>
      <c r="DC98" s="4"/>
      <c r="DD98" s="5"/>
      <c r="DE98" s="4"/>
      <c r="DF98" s="5"/>
      <c r="DG98" s="4"/>
      <c r="DH98" s="5"/>
      <c r="DI98" s="4"/>
      <c r="DJ98" s="5"/>
      <c r="DK98" s="4"/>
      <c r="DL98" s="5"/>
      <c r="DM98" s="4"/>
      <c r="DN98" s="5"/>
      <c r="DO98" s="4"/>
      <c r="DP98" s="5"/>
      <c r="DQ98" s="5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  <c r="FM98" s="4"/>
      <c r="FN98" s="4"/>
      <c r="FO98" s="4"/>
      <c r="FP98" s="4"/>
      <c r="FQ98" s="4"/>
      <c r="FR98" s="4"/>
      <c r="FS98" s="4"/>
      <c r="FT98" s="4"/>
      <c r="FU98" s="4"/>
      <c r="FV98" s="4"/>
      <c r="FW98" s="4"/>
      <c r="FX98" s="4"/>
      <c r="FY98" s="4"/>
      <c r="FZ98" s="4"/>
      <c r="GA98" s="4"/>
      <c r="GB98" s="4"/>
      <c r="GC98" s="4"/>
      <c r="GD98" s="4"/>
      <c r="GE98" s="4"/>
      <c r="GF98" s="4"/>
      <c r="GG98" s="4"/>
      <c r="GH98" s="4"/>
      <c r="GI98" s="4"/>
      <c r="GJ98" s="4"/>
      <c r="GK98" s="4"/>
      <c r="GL98" s="4"/>
      <c r="GM98" s="4"/>
      <c r="GN98" s="4"/>
      <c r="GO98" s="4"/>
      <c r="GP98" s="4"/>
      <c r="GQ98" s="4"/>
      <c r="GR98" s="4"/>
      <c r="GS98" s="4"/>
      <c r="GT98" s="4"/>
      <c r="GU98" s="4"/>
      <c r="GV98" s="4"/>
      <c r="GW98" s="4"/>
      <c r="GX98" s="4"/>
      <c r="GY98" s="4"/>
      <c r="GZ98" s="4"/>
      <c r="HA98" s="4"/>
      <c r="HB98" s="4"/>
      <c r="HC98" s="4"/>
      <c r="HD98" s="4"/>
      <c r="HE98" s="4"/>
      <c r="HF98" s="4"/>
      <c r="HG98" s="4"/>
      <c r="HH98" s="4"/>
      <c r="HI98" s="4"/>
      <c r="HJ98" s="4"/>
      <c r="HK98" s="4"/>
      <c r="HL98" s="4"/>
      <c r="HM98" s="4"/>
      <c r="HN98" s="4"/>
      <c r="HO98" s="4"/>
      <c r="HP98" s="4"/>
      <c r="HQ98" s="4"/>
      <c r="HR98" s="4"/>
      <c r="HS98" s="4"/>
      <c r="HT98" s="4"/>
      <c r="HU98" s="4"/>
      <c r="HV98" s="4"/>
      <c r="HW98" s="4"/>
      <c r="HX98" s="4"/>
      <c r="HY98" s="4"/>
      <c r="HZ98" s="4">
        <f>HZ99</f>
        <v>1562840</v>
      </c>
      <c r="IA98" s="4">
        <f t="shared" ref="IA98:IO98" si="483">IA99</f>
        <v>1562840</v>
      </c>
      <c r="IB98" s="4">
        <f t="shared" si="483"/>
        <v>0</v>
      </c>
      <c r="IC98" s="4">
        <f t="shared" si="483"/>
        <v>0</v>
      </c>
      <c r="ID98" s="4" t="e">
        <f t="shared" si="483"/>
        <v>#REF!</v>
      </c>
      <c r="IE98" s="4">
        <f t="shared" si="483"/>
        <v>25375</v>
      </c>
      <c r="IF98" s="4" t="e">
        <f t="shared" si="483"/>
        <v>#REF!</v>
      </c>
      <c r="IG98" s="4">
        <f t="shared" si="483"/>
        <v>0</v>
      </c>
      <c r="IH98" s="4" t="e">
        <f t="shared" si="483"/>
        <v>#REF!</v>
      </c>
      <c r="II98" s="4">
        <f t="shared" si="483"/>
        <v>0</v>
      </c>
      <c r="IJ98" s="4" t="e">
        <f t="shared" si="483"/>
        <v>#REF!</v>
      </c>
      <c r="IK98" s="4">
        <f t="shared" si="483"/>
        <v>0</v>
      </c>
      <c r="IL98" s="4" t="e">
        <f t="shared" si="483"/>
        <v>#REF!</v>
      </c>
      <c r="IM98" s="4">
        <f t="shared" si="483"/>
        <v>0</v>
      </c>
      <c r="IN98" s="4">
        <f>IN99</f>
        <v>1687000</v>
      </c>
      <c r="IO98" s="4">
        <f t="shared" si="483"/>
        <v>1687000</v>
      </c>
    </row>
    <row r="99" spans="1:249" ht="31.5" customHeight="1">
      <c r="A99" s="54" t="s">
        <v>183</v>
      </c>
      <c r="B99" s="7" t="s">
        <v>55</v>
      </c>
      <c r="C99" s="7" t="s">
        <v>5</v>
      </c>
      <c r="D99" s="7" t="s">
        <v>39</v>
      </c>
      <c r="E99" s="7" t="s">
        <v>156</v>
      </c>
      <c r="F99" s="7"/>
      <c r="G99" s="20" t="s">
        <v>181</v>
      </c>
      <c r="H99" s="14" t="s">
        <v>182</v>
      </c>
      <c r="I99" s="14"/>
      <c r="J99" s="4" t="e">
        <f>#REF!</f>
        <v>#REF!</v>
      </c>
      <c r="K99" s="4" t="e">
        <f>SUM(K100:K110)-#REF!</f>
        <v>#REF!</v>
      </c>
      <c r="L99" s="4" t="e">
        <f>SUM(L100:L110)-#REF!</f>
        <v>#REF!</v>
      </c>
      <c r="M99" s="4" t="e">
        <f>#REF!+J99</f>
        <v>#REF!</v>
      </c>
      <c r="N99" s="4" t="e">
        <f>SUM(N100:N110)-#REF!</f>
        <v>#REF!</v>
      </c>
      <c r="O99" s="4" t="e">
        <f>SUM(O100:O110)-#REF!</f>
        <v>#REF!</v>
      </c>
      <c r="P99" s="4" t="e">
        <f>#REF!</f>
        <v>#REF!</v>
      </c>
      <c r="Q99" s="4" t="e">
        <f>SUM(Q100:Q110)-#REF!</f>
        <v>#REF!</v>
      </c>
      <c r="R99" s="4" t="e">
        <f>SUM(R100:R110)-#REF!</f>
        <v>#REF!</v>
      </c>
      <c r="S99" s="5" t="e">
        <f t="shared" si="402"/>
        <v>#REF!</v>
      </c>
      <c r="T99" s="5" t="e">
        <f>#REF!</f>
        <v>#REF!</v>
      </c>
      <c r="U99" s="4" t="e">
        <f>SUM(U100:U110)-#REF!</f>
        <v>#REF!</v>
      </c>
      <c r="V99" s="5" t="e">
        <f t="shared" si="46"/>
        <v>#REF!</v>
      </c>
      <c r="W99" s="4" t="e">
        <f>SUM(W100:W110)-#REF!</f>
        <v>#REF!</v>
      </c>
      <c r="X99" s="5" t="e">
        <f t="shared" si="47"/>
        <v>#REF!</v>
      </c>
      <c r="Y99" s="4" t="e">
        <f>SUM(Y100:Y110)-#REF!</f>
        <v>#REF!</v>
      </c>
      <c r="Z99" s="5" t="e">
        <f t="shared" si="48"/>
        <v>#REF!</v>
      </c>
      <c r="AA99" s="4" t="e">
        <f>SUM(AA100:AA110)-#REF!</f>
        <v>#REF!</v>
      </c>
      <c r="AB99" s="5" t="e">
        <f t="shared" si="403"/>
        <v>#REF!</v>
      </c>
      <c r="AC99" s="4" t="e">
        <f>SUM(AC100:AC110)-#REF!</f>
        <v>#REF!</v>
      </c>
      <c r="AD99" s="5" t="e">
        <f t="shared" si="404"/>
        <v>#REF!</v>
      </c>
      <c r="AE99" s="4" t="e">
        <f>SUM(AE100:AE110)-#REF!</f>
        <v>#REF!</v>
      </c>
      <c r="AF99" s="5" t="e">
        <f t="shared" si="405"/>
        <v>#REF!</v>
      </c>
      <c r="AG99" s="4" t="e">
        <f>SUM(AG100:AG110)-#REF!</f>
        <v>#REF!</v>
      </c>
      <c r="AH99" s="5" t="e">
        <f t="shared" si="406"/>
        <v>#REF!</v>
      </c>
      <c r="AI99" s="4" t="e">
        <f>SUM(AI100:AI110)-#REF!</f>
        <v>#REF!</v>
      </c>
      <c r="AJ99" s="5" t="e">
        <f t="shared" si="407"/>
        <v>#REF!</v>
      </c>
      <c r="AK99" s="4" t="e">
        <f>SUM(AK100:AK110)-#REF!</f>
        <v>#REF!</v>
      </c>
      <c r="AL99" s="5" t="e">
        <f t="shared" si="408"/>
        <v>#REF!</v>
      </c>
      <c r="AM99" s="4" t="e">
        <f>SUM(AM100:AM110)-#REF!</f>
        <v>#REF!</v>
      </c>
      <c r="AN99" s="5" t="e">
        <f t="shared" si="409"/>
        <v>#REF!</v>
      </c>
      <c r="AO99" s="4" t="e">
        <f>SUM(AO100:AO110)-#REF!</f>
        <v>#REF!</v>
      </c>
      <c r="AP99" s="5" t="e">
        <f t="shared" si="410"/>
        <v>#REF!</v>
      </c>
      <c r="AQ99" s="4" t="e">
        <f>SUM(AQ100:AQ110)-#REF!</f>
        <v>#REF!</v>
      </c>
      <c r="AR99" s="5" t="e">
        <f t="shared" si="411"/>
        <v>#REF!</v>
      </c>
      <c r="AS99" s="4" t="e">
        <f>SUM(AS100:AS110)-#REF!</f>
        <v>#REF!</v>
      </c>
      <c r="AT99" s="5" t="e">
        <f t="shared" si="412"/>
        <v>#REF!</v>
      </c>
      <c r="AU99" s="4" t="e">
        <f>SUM(AU100:AU110)-#REF!</f>
        <v>#REF!</v>
      </c>
      <c r="AV99" s="5" t="e">
        <f t="shared" si="413"/>
        <v>#REF!</v>
      </c>
      <c r="AW99" s="4" t="e">
        <f>SUM(AW100:AW110)-#REF!</f>
        <v>#REF!</v>
      </c>
      <c r="AX99" s="5" t="e">
        <f t="shared" si="414"/>
        <v>#REF!</v>
      </c>
      <c r="AY99" s="4" t="e">
        <f>SUM(AY100:AY110)-#REF!</f>
        <v>#REF!</v>
      </c>
      <c r="AZ99" s="5" t="e">
        <f t="shared" si="415"/>
        <v>#REF!</v>
      </c>
      <c r="BA99" s="4" t="e">
        <f>SUM(BA100:BA110)-#REF!</f>
        <v>#REF!</v>
      </c>
      <c r="BB99" s="5" t="e">
        <f t="shared" si="416"/>
        <v>#REF!</v>
      </c>
      <c r="BC99" s="4" t="e">
        <f>SUM(BC100:BC110)-#REF!</f>
        <v>#REF!</v>
      </c>
      <c r="BD99" s="5" t="e">
        <f t="shared" si="417"/>
        <v>#REF!</v>
      </c>
      <c r="BE99" s="4" t="e">
        <f>SUM(BE100:BE110)-#REF!</f>
        <v>#REF!</v>
      </c>
      <c r="BF99" s="5" t="e">
        <f t="shared" si="418"/>
        <v>#REF!</v>
      </c>
      <c r="BG99" s="4" t="e">
        <f>SUM(BG100:BG110)-#REF!</f>
        <v>#REF!</v>
      </c>
      <c r="BH99" s="5" t="e">
        <f t="shared" si="419"/>
        <v>#REF!</v>
      </c>
      <c r="BI99" s="4" t="e">
        <f>SUM(BI100:BI110)-#REF!</f>
        <v>#REF!</v>
      </c>
      <c r="BJ99" s="4" t="e">
        <f>SUM(BJ100:BJ110)-#REF!</f>
        <v>#REF!</v>
      </c>
      <c r="BK99" s="5" t="e">
        <f t="shared" si="420"/>
        <v>#REF!</v>
      </c>
      <c r="BL99" s="4" t="e">
        <f>SUM(BL100:BL110)-#REF!</f>
        <v>#REF!</v>
      </c>
      <c r="BM99" s="4" t="e">
        <f>SUM(BM100:BM110)-#REF!</f>
        <v>#REF!</v>
      </c>
      <c r="BN99" s="4" t="e">
        <f t="shared" si="52"/>
        <v>#REF!</v>
      </c>
      <c r="BO99" s="4" t="e">
        <f>SUM(BO100:BO110)-#REF!</f>
        <v>#REF!</v>
      </c>
      <c r="BP99" s="4" t="e">
        <f>SUM(BP100:BP110)-#REF!</f>
        <v>#REF!</v>
      </c>
      <c r="BQ99" s="4" t="e">
        <f t="shared" si="15"/>
        <v>#REF!</v>
      </c>
      <c r="BR99" s="4" t="e">
        <f>SUM(BR100:BR110)-#REF!</f>
        <v>#REF!</v>
      </c>
      <c r="BS99" s="4" t="e">
        <f>SUM(BS100:BS110)-#REF!</f>
        <v>#REF!</v>
      </c>
      <c r="BT99" s="4" t="e">
        <f t="shared" si="421"/>
        <v>#REF!</v>
      </c>
      <c r="BU99" s="4" t="e">
        <f>SUM(BU100:BU110)-#REF!</f>
        <v>#REF!</v>
      </c>
      <c r="BV99" s="4" t="e">
        <f t="shared" si="53"/>
        <v>#REF!</v>
      </c>
      <c r="BW99" s="4" t="e">
        <f>SUM(BW100:BW110)-#REF!</f>
        <v>#REF!</v>
      </c>
      <c r="BX99" s="4" t="e">
        <f>SUM(BX100:BX110)-#REF!</f>
        <v>#REF!</v>
      </c>
      <c r="BY99" s="4" t="e">
        <f>SUM(BY100:BY110)-#REF!</f>
        <v>#REF!</v>
      </c>
      <c r="BZ99" s="5" t="e">
        <f t="shared" si="422"/>
        <v>#REF!</v>
      </c>
      <c r="CA99" s="4" t="e">
        <f>SUM(CA100:CA110)-#REF!</f>
        <v>#REF!</v>
      </c>
      <c r="CB99" s="5" t="e">
        <f t="shared" si="423"/>
        <v>#REF!</v>
      </c>
      <c r="CC99" s="4" t="e">
        <f>SUM(CC100:CC110)-#REF!</f>
        <v>#REF!</v>
      </c>
      <c r="CD99" s="5" t="e">
        <f t="shared" si="424"/>
        <v>#REF!</v>
      </c>
      <c r="CE99" s="4" t="e">
        <f>SUM(CE100:CE110)-#REF!</f>
        <v>#REF!</v>
      </c>
      <c r="CF99" s="5" t="e">
        <f t="shared" si="425"/>
        <v>#REF!</v>
      </c>
      <c r="CG99" s="4" t="e">
        <f>SUM(CG100:CG110)-#REF!</f>
        <v>#REF!</v>
      </c>
      <c r="CH99" s="5" t="e">
        <f t="shared" si="426"/>
        <v>#REF!</v>
      </c>
      <c r="CI99" s="4" t="e">
        <f>SUM(CI100:CI110)-#REF!</f>
        <v>#REF!</v>
      </c>
      <c r="CJ99" s="5" t="e">
        <f t="shared" si="427"/>
        <v>#REF!</v>
      </c>
      <c r="CK99" s="4" t="e">
        <f>SUM(CK100:CK110)-#REF!</f>
        <v>#REF!</v>
      </c>
      <c r="CL99" s="5" t="e">
        <f t="shared" si="428"/>
        <v>#REF!</v>
      </c>
      <c r="CM99" s="4" t="e">
        <f>SUM(CM100:CM110)-#REF!</f>
        <v>#REF!</v>
      </c>
      <c r="CN99" s="5" t="e">
        <f t="shared" si="429"/>
        <v>#REF!</v>
      </c>
      <c r="CO99" s="4" t="e">
        <f>SUM(CO100:CO110)-#REF!</f>
        <v>#REF!</v>
      </c>
      <c r="CP99" s="5" t="e">
        <f t="shared" si="430"/>
        <v>#REF!</v>
      </c>
      <c r="CQ99" s="4" t="e">
        <f>SUM(CQ100:CQ110)-#REF!</f>
        <v>#REF!</v>
      </c>
      <c r="CR99" s="5" t="e">
        <f t="shared" si="431"/>
        <v>#REF!</v>
      </c>
      <c r="CS99" s="4" t="e">
        <f>SUM(CS100:CS110)-#REF!</f>
        <v>#REF!</v>
      </c>
      <c r="CT99" s="5" t="e">
        <f t="shared" si="432"/>
        <v>#REF!</v>
      </c>
      <c r="CU99" s="4" t="e">
        <f>SUM(CU100:CU110)-#REF!</f>
        <v>#REF!</v>
      </c>
      <c r="CV99" s="5" t="e">
        <f t="shared" si="433"/>
        <v>#REF!</v>
      </c>
      <c r="CW99" s="4" t="e">
        <f>SUM(CW100:CW110)-#REF!</f>
        <v>#REF!</v>
      </c>
      <c r="CX99" s="5" t="e">
        <f t="shared" si="434"/>
        <v>#REF!</v>
      </c>
      <c r="CY99" s="4" t="e">
        <f>SUM(CY100:CY110)-#REF!</f>
        <v>#REF!</v>
      </c>
      <c r="CZ99" s="5" t="e">
        <f t="shared" si="435"/>
        <v>#REF!</v>
      </c>
      <c r="DA99" s="4" t="e">
        <f>SUM(DA100:DA110)-#REF!</f>
        <v>#REF!</v>
      </c>
      <c r="DB99" s="5" t="e">
        <f t="shared" si="436"/>
        <v>#REF!</v>
      </c>
      <c r="DC99" s="4" t="e">
        <f>SUM(DC100:DC110)-#REF!</f>
        <v>#REF!</v>
      </c>
      <c r="DD99" s="5" t="e">
        <f t="shared" si="437"/>
        <v>#REF!</v>
      </c>
      <c r="DE99" s="4" t="e">
        <f>SUM(DE100:DE110)-#REF!</f>
        <v>#REF!</v>
      </c>
      <c r="DF99" s="5" t="e">
        <f t="shared" si="438"/>
        <v>#REF!</v>
      </c>
      <c r="DG99" s="4" t="e">
        <f>SUM(DG100:DG110)-#REF!</f>
        <v>#REF!</v>
      </c>
      <c r="DH99" s="5" t="e">
        <f t="shared" si="439"/>
        <v>#REF!</v>
      </c>
      <c r="DI99" s="4" t="e">
        <f>SUM(DI100:DI110)-#REF!</f>
        <v>#REF!</v>
      </c>
      <c r="DJ99" s="5" t="e">
        <f t="shared" si="440"/>
        <v>#REF!</v>
      </c>
      <c r="DK99" s="4" t="e">
        <f>SUM(DK100:DK110)-#REF!</f>
        <v>#REF!</v>
      </c>
      <c r="DL99" s="5" t="e">
        <f t="shared" si="441"/>
        <v>#REF!</v>
      </c>
      <c r="DM99" s="4" t="e">
        <f>SUM(DM100:DM110)-#REF!</f>
        <v>#REF!</v>
      </c>
      <c r="DN99" s="5" t="e">
        <f t="shared" si="442"/>
        <v>#REF!</v>
      </c>
      <c r="DO99" s="4" t="e">
        <f>SUM(DO100:DO110)-#REF!</f>
        <v>#REF!</v>
      </c>
      <c r="DP99" s="5"/>
      <c r="DQ99" s="5" t="e">
        <f t="shared" si="443"/>
        <v>#REF!</v>
      </c>
      <c r="DR99" s="4" t="e">
        <f t="shared" si="55"/>
        <v>#REF!</v>
      </c>
      <c r="DS99" s="4" t="e">
        <f>SUM(DS100:DS110)-#REF!</f>
        <v>#REF!</v>
      </c>
      <c r="DT99" s="4" t="e">
        <f>SUM(DT100:DT110)-#REF!</f>
        <v>#REF!</v>
      </c>
      <c r="DU99" s="4" t="e">
        <f t="shared" si="364"/>
        <v>#REF!</v>
      </c>
      <c r="DV99" s="4" t="e">
        <f>SUM(DV100:DV110)-#REF!</f>
        <v>#REF!</v>
      </c>
      <c r="DW99" s="4" t="e">
        <f>SUM(DW100:DW110)-#REF!</f>
        <v>#REF!</v>
      </c>
      <c r="DX99" s="4" t="e">
        <f>SUM(DX100:DX110)-#REF!</f>
        <v>#REF!</v>
      </c>
      <c r="DY99" s="4" t="e">
        <f t="shared" si="201"/>
        <v>#REF!</v>
      </c>
      <c r="DZ99" s="4" t="e">
        <f>SUM(DZ100:DZ110)-#REF!</f>
        <v>#REF!</v>
      </c>
      <c r="EA99" s="4" t="e">
        <f t="shared" si="202"/>
        <v>#REF!</v>
      </c>
      <c r="EB99" s="4" t="e">
        <f>SUM(EB100:EB110)-#REF!</f>
        <v>#REF!</v>
      </c>
      <c r="EC99" s="4" t="e">
        <f t="shared" si="203"/>
        <v>#REF!</v>
      </c>
      <c r="ED99" s="4" t="e">
        <f>SUM(ED100:ED110)-#REF!</f>
        <v>#REF!</v>
      </c>
      <c r="EE99" s="4" t="e">
        <f t="shared" si="317"/>
        <v>#REF!</v>
      </c>
      <c r="EF99" s="4" t="e">
        <f>SUM(EF100:EF110)-#REF!</f>
        <v>#REF!</v>
      </c>
      <c r="EG99" s="4" t="e">
        <f t="shared" si="444"/>
        <v>#REF!</v>
      </c>
      <c r="EH99" s="4" t="e">
        <f>SUM(EH100:EH110)-#REF!</f>
        <v>#REF!</v>
      </c>
      <c r="EI99" s="4" t="e">
        <f t="shared" si="445"/>
        <v>#REF!</v>
      </c>
      <c r="EJ99" s="4" t="e">
        <f>SUM(EJ100:EJ110)-#REF!</f>
        <v>#REF!</v>
      </c>
      <c r="EK99" s="4" t="e">
        <f t="shared" si="446"/>
        <v>#REF!</v>
      </c>
      <c r="EL99" s="4" t="e">
        <f>SUM(EL100:EL110)-#REF!</f>
        <v>#REF!</v>
      </c>
      <c r="EM99" s="4" t="e">
        <f t="shared" si="447"/>
        <v>#REF!</v>
      </c>
      <c r="EN99" s="4" t="e">
        <f>SUM(EN100:EN110)-#REF!</f>
        <v>#REF!</v>
      </c>
      <c r="EO99" s="4" t="e">
        <f t="shared" si="448"/>
        <v>#REF!</v>
      </c>
      <c r="EP99" s="4" t="e">
        <f>SUM(EP100:EP110)-#REF!</f>
        <v>#REF!</v>
      </c>
      <c r="EQ99" s="4" t="e">
        <f t="shared" si="449"/>
        <v>#REF!</v>
      </c>
      <c r="ER99" s="4" t="e">
        <f>SUM(ER100:ER110)-#REF!</f>
        <v>#REF!</v>
      </c>
      <c r="ES99" s="4" t="e">
        <f>SUM(ES100:ES110)-#REF!</f>
        <v>#REF!</v>
      </c>
      <c r="ET99" s="4" t="e">
        <f>SUM(ET100:ET110)-#REF!</f>
        <v>#REF!</v>
      </c>
      <c r="EU99" s="4" t="e">
        <f t="shared" si="66"/>
        <v>#REF!</v>
      </c>
      <c r="EV99" s="4" t="e">
        <f>SUM(EV100:EV110)-#REF!</f>
        <v>#REF!</v>
      </c>
      <c r="EW99" s="4" t="e">
        <f t="shared" si="450"/>
        <v>#REF!</v>
      </c>
      <c r="EX99" s="4" t="e">
        <f>SUM(EX100:EX110)-#REF!</f>
        <v>#REF!</v>
      </c>
      <c r="EY99" s="4" t="e">
        <f t="shared" si="451"/>
        <v>#REF!</v>
      </c>
      <c r="EZ99" s="4" t="e">
        <f>SUM(EZ100:EZ110)-#REF!</f>
        <v>#REF!</v>
      </c>
      <c r="FA99" s="4" t="e">
        <f t="shared" si="452"/>
        <v>#REF!</v>
      </c>
      <c r="FB99" s="4" t="e">
        <f>SUM(FB100:FB110)-#REF!</f>
        <v>#REF!</v>
      </c>
      <c r="FC99" s="4" t="e">
        <f t="shared" si="453"/>
        <v>#REF!</v>
      </c>
      <c r="FD99" s="4" t="e">
        <f>SUM(FD100:FD110)-#REF!</f>
        <v>#REF!</v>
      </c>
      <c r="FE99" s="4" t="e">
        <f t="shared" si="454"/>
        <v>#REF!</v>
      </c>
      <c r="FF99" s="4" t="e">
        <f>SUM(FF100:FF110)-#REF!</f>
        <v>#REF!</v>
      </c>
      <c r="FG99" s="4" t="e">
        <f t="shared" si="455"/>
        <v>#REF!</v>
      </c>
      <c r="FH99" s="4" t="e">
        <f>SUM(FH100:FH110)-#REF!</f>
        <v>#REF!</v>
      </c>
      <c r="FI99" s="4" t="e">
        <f t="shared" si="456"/>
        <v>#REF!</v>
      </c>
      <c r="FJ99" s="4" t="e">
        <f t="shared" si="74"/>
        <v>#REF!</v>
      </c>
      <c r="FK99" s="4" t="e">
        <f>SUM(FK100:FK110)-#REF!</f>
        <v>#REF!</v>
      </c>
      <c r="FL99" s="4" t="e">
        <f>SUM(FL100:FL110)-#REF!</f>
        <v>#REF!</v>
      </c>
      <c r="FM99" s="4" t="e">
        <f t="shared" si="75"/>
        <v>#REF!</v>
      </c>
      <c r="FN99" s="4" t="e">
        <f>SUM(FN100:FN110)-#REF!</f>
        <v>#REF!</v>
      </c>
      <c r="FO99" s="4" t="e">
        <f>SUM(FO100:FO110)-#REF!</f>
        <v>#REF!</v>
      </c>
      <c r="FP99" s="4" t="e">
        <f>SUM(FP100:FP110)-#REF!</f>
        <v>#REF!</v>
      </c>
      <c r="FQ99" s="4" t="e">
        <f t="shared" si="76"/>
        <v>#REF!</v>
      </c>
      <c r="FR99" s="4" t="e">
        <f>SUM(FR100:FR110)-#REF!</f>
        <v>#REF!</v>
      </c>
      <c r="FS99" s="4" t="e">
        <f t="shared" si="457"/>
        <v>#REF!</v>
      </c>
      <c r="FT99" s="4" t="e">
        <f>SUM(FT100:FT110)-#REF!</f>
        <v>#REF!</v>
      </c>
      <c r="FU99" s="4" t="e">
        <f t="shared" si="458"/>
        <v>#REF!</v>
      </c>
      <c r="FV99" s="4" t="e">
        <f>SUM(FV100:FV110)-#REF!</f>
        <v>#REF!</v>
      </c>
      <c r="FW99" s="4" t="e">
        <f t="shared" si="459"/>
        <v>#REF!</v>
      </c>
      <c r="FX99" s="4" t="e">
        <f t="shared" si="460"/>
        <v>#REF!</v>
      </c>
      <c r="FY99" s="4" t="e">
        <f>SUM(FY100:FY110)-#REF!</f>
        <v>#REF!</v>
      </c>
      <c r="FZ99" s="4" t="e">
        <f>SUM(FZ100:FZ110)-#REF!</f>
        <v>#REF!</v>
      </c>
      <c r="GA99" s="4" t="e">
        <f>SUM(GA100:GA110)-#REF!</f>
        <v>#REF!</v>
      </c>
      <c r="GB99" s="4" t="e">
        <f t="shared" si="365"/>
        <v>#REF!</v>
      </c>
      <c r="GC99" s="4" t="e">
        <f>SUM(GC100:GC110)-#REF!</f>
        <v>#REF!</v>
      </c>
      <c r="GD99" s="4" t="e">
        <f t="shared" si="461"/>
        <v>#REF!</v>
      </c>
      <c r="GE99" s="4" t="e">
        <f>SUM(GE100:GE110)-#REF!</f>
        <v>#REF!</v>
      </c>
      <c r="GF99" s="4" t="e">
        <f t="shared" si="462"/>
        <v>#REF!</v>
      </c>
      <c r="GG99" s="4" t="e">
        <f>SUM(GG100:GG110)-#REF!</f>
        <v>#REF!</v>
      </c>
      <c r="GH99" s="4" t="e">
        <f t="shared" si="463"/>
        <v>#REF!</v>
      </c>
      <c r="GI99" s="4" t="e">
        <f>SUM(GI100:GI110)-#REF!</f>
        <v>#REF!</v>
      </c>
      <c r="GJ99" s="4" t="e">
        <f t="shared" si="464"/>
        <v>#REF!</v>
      </c>
      <c r="GK99" s="4" t="e">
        <f>SUM(GK100:GK110)-#REF!</f>
        <v>#REF!</v>
      </c>
      <c r="GL99" s="4" t="e">
        <f t="shared" si="465"/>
        <v>#REF!</v>
      </c>
      <c r="GM99" s="4" t="e">
        <f>SUM(GM100:GM110)-#REF!</f>
        <v>#REF!</v>
      </c>
      <c r="GN99" s="4" t="e">
        <f t="shared" si="466"/>
        <v>#REF!</v>
      </c>
      <c r="GO99" s="4" t="e">
        <f>SUM(GO100:GO110)-#REF!</f>
        <v>#REF!</v>
      </c>
      <c r="GP99" s="4" t="e">
        <f t="shared" si="467"/>
        <v>#REF!</v>
      </c>
      <c r="GQ99" s="4" t="e">
        <f>SUM(GQ100:GQ110)-#REF!</f>
        <v>#REF!</v>
      </c>
      <c r="GR99" s="4" t="e">
        <f t="shared" si="468"/>
        <v>#REF!</v>
      </c>
      <c r="GS99" s="4" t="e">
        <f>SUM(GS100:GS110)-#REF!</f>
        <v>#REF!</v>
      </c>
      <c r="GT99" s="4" t="e">
        <f t="shared" si="469"/>
        <v>#REF!</v>
      </c>
      <c r="GU99" s="4" t="e">
        <f>SUM(GU100:GU110)-#REF!</f>
        <v>#REF!</v>
      </c>
      <c r="GV99" s="4" t="e">
        <f t="shared" si="470"/>
        <v>#REF!</v>
      </c>
      <c r="GW99" s="4" t="e">
        <f>SUM(GW100:GW110)-#REF!</f>
        <v>#REF!</v>
      </c>
      <c r="GX99" s="4" t="e">
        <f t="shared" si="471"/>
        <v>#REF!</v>
      </c>
      <c r="GY99" s="4" t="e">
        <f>SUM(GY100:GY110)-#REF!</f>
        <v>#REF!</v>
      </c>
      <c r="GZ99" s="4" t="e">
        <f t="shared" si="472"/>
        <v>#REF!</v>
      </c>
      <c r="HA99" s="4" t="e">
        <f>SUM(HA100:HA110)-#REF!</f>
        <v>#REF!</v>
      </c>
      <c r="HB99" s="4" t="e">
        <f t="shared" si="473"/>
        <v>#REF!</v>
      </c>
      <c r="HC99" s="4" t="e">
        <f t="shared" si="474"/>
        <v>#REF!</v>
      </c>
      <c r="HD99" s="4" t="e">
        <f>SUM(HD100:HD110)-#REF!</f>
        <v>#REF!</v>
      </c>
      <c r="HE99" s="4" t="e">
        <f>SUM(HE100:HE110)-#REF!</f>
        <v>#REF!</v>
      </c>
      <c r="HF99" s="4" t="e">
        <f t="shared" si="475"/>
        <v>#REF!</v>
      </c>
      <c r="HG99" s="4" t="e">
        <f>SUM(HG100:HG110)-#REF!</f>
        <v>#REF!</v>
      </c>
      <c r="HH99" s="4" t="e">
        <f>SUM(HH100:HH110)-#REF!</f>
        <v>#REF!</v>
      </c>
      <c r="HI99" s="4" t="e">
        <f>SUM(HI100:HI110)-#REF!</f>
        <v>#REF!</v>
      </c>
      <c r="HJ99" s="4" t="e">
        <f t="shared" si="237"/>
        <v>#REF!</v>
      </c>
      <c r="HK99" s="4" t="e">
        <f>SUM(HK100:HK110)-#REF!</f>
        <v>#REF!</v>
      </c>
      <c r="HL99" s="4" t="e">
        <f t="shared" si="238"/>
        <v>#REF!</v>
      </c>
      <c r="HM99" s="4" t="e">
        <f>SUM(HM100:HM110)-#REF!</f>
        <v>#REF!</v>
      </c>
      <c r="HN99" s="4" t="e">
        <f t="shared" si="96"/>
        <v>#REF!</v>
      </c>
      <c r="HO99" s="4" t="e">
        <f t="shared" si="476"/>
        <v>#REF!</v>
      </c>
      <c r="HP99" s="4" t="e">
        <f>SUM(HP100:HP110)-#REF!</f>
        <v>#REF!</v>
      </c>
      <c r="HQ99" s="4" t="e">
        <f>SUM(HQ100:HQ110)-#REF!</f>
        <v>#REF!</v>
      </c>
      <c r="HR99" s="4" t="e">
        <f t="shared" si="97"/>
        <v>#REF!</v>
      </c>
      <c r="HS99" s="4" t="e">
        <f>SUM(HS100:HS110)-#REF!</f>
        <v>#REF!</v>
      </c>
      <c r="HT99" s="4" t="e">
        <f t="shared" si="98"/>
        <v>#REF!</v>
      </c>
      <c r="HU99" s="4" t="e">
        <f>SUM(HU100:HU110)-#REF!</f>
        <v>#REF!</v>
      </c>
      <c r="HV99" s="4" t="e">
        <f t="shared" si="99"/>
        <v>#REF!</v>
      </c>
      <c r="HW99" s="4" t="e">
        <f t="shared" si="100"/>
        <v>#REF!</v>
      </c>
      <c r="HX99" s="4" t="e">
        <f>SUM(HX100:HX110)-#REF!</f>
        <v>#REF!</v>
      </c>
      <c r="HY99" s="4" t="e">
        <f>SUM(HY100:HY110)-#REF!</f>
        <v>#REF!</v>
      </c>
      <c r="HZ99" s="4">
        <f>HZ100+HZ101+HZ102+HZ103+HZ104+HZ105+HZ106+HZ107+HZ108+HZ109+HZ110</f>
        <v>1562840</v>
      </c>
      <c r="IA99" s="4">
        <f t="shared" ref="IA99:IO99" si="484">IA100+IA101+IA102+IA103+IA104+IA105+IA106+IA107+IA108+IA109+IA110</f>
        <v>1562840</v>
      </c>
      <c r="IB99" s="4">
        <f t="shared" si="484"/>
        <v>0</v>
      </c>
      <c r="IC99" s="4">
        <f t="shared" si="484"/>
        <v>0</v>
      </c>
      <c r="ID99" s="4" t="e">
        <f t="shared" si="484"/>
        <v>#REF!</v>
      </c>
      <c r="IE99" s="4">
        <f t="shared" si="484"/>
        <v>25375</v>
      </c>
      <c r="IF99" s="4" t="e">
        <f t="shared" si="484"/>
        <v>#REF!</v>
      </c>
      <c r="IG99" s="4">
        <f t="shared" si="484"/>
        <v>0</v>
      </c>
      <c r="IH99" s="4" t="e">
        <f t="shared" si="484"/>
        <v>#REF!</v>
      </c>
      <c r="II99" s="4">
        <f t="shared" si="484"/>
        <v>0</v>
      </c>
      <c r="IJ99" s="4" t="e">
        <f t="shared" si="484"/>
        <v>#REF!</v>
      </c>
      <c r="IK99" s="4">
        <f t="shared" si="484"/>
        <v>0</v>
      </c>
      <c r="IL99" s="4" t="e">
        <f t="shared" si="484"/>
        <v>#REF!</v>
      </c>
      <c r="IM99" s="4">
        <f t="shared" si="484"/>
        <v>0</v>
      </c>
      <c r="IN99" s="4">
        <f t="shared" si="484"/>
        <v>1687000</v>
      </c>
      <c r="IO99" s="4">
        <f t="shared" si="484"/>
        <v>1687000</v>
      </c>
    </row>
    <row r="100" spans="1:249" ht="16.5" customHeight="1">
      <c r="A100" s="54" t="s">
        <v>193</v>
      </c>
      <c r="B100" s="7" t="s">
        <v>55</v>
      </c>
      <c r="C100" s="7" t="s">
        <v>5</v>
      </c>
      <c r="D100" s="7" t="s">
        <v>39</v>
      </c>
      <c r="E100" s="7" t="s">
        <v>156</v>
      </c>
      <c r="F100" s="7"/>
      <c r="G100" s="20" t="s">
        <v>181</v>
      </c>
      <c r="H100" s="14" t="s">
        <v>192</v>
      </c>
      <c r="I100" s="14"/>
      <c r="J100" s="4" t="e">
        <f>#REF!</f>
        <v>#REF!</v>
      </c>
      <c r="K100" s="4" t="e">
        <f>J100</f>
        <v>#REF!</v>
      </c>
      <c r="L100" s="4"/>
      <c r="M100" s="4" t="e">
        <f>#REF!+J100</f>
        <v>#REF!</v>
      </c>
      <c r="N100" s="4" t="e">
        <f>M100</f>
        <v>#REF!</v>
      </c>
      <c r="O100" s="4"/>
      <c r="P100" s="4" t="e">
        <f>#REF!</f>
        <v>#REF!</v>
      </c>
      <c r="Q100" s="4" t="e">
        <f>P100</f>
        <v>#REF!</v>
      </c>
      <c r="R100" s="4"/>
      <c r="S100" s="5" t="e">
        <f t="shared" si="402"/>
        <v>#REF!</v>
      </c>
      <c r="T100" s="5" t="e">
        <f>#REF!</f>
        <v>#REF!</v>
      </c>
      <c r="U100" s="4"/>
      <c r="V100" s="5" t="e">
        <f t="shared" si="46"/>
        <v>#REF!</v>
      </c>
      <c r="W100" s="4"/>
      <c r="X100" s="5" t="e">
        <f t="shared" si="47"/>
        <v>#REF!</v>
      </c>
      <c r="Y100" s="4"/>
      <c r="Z100" s="5" t="e">
        <f t="shared" si="48"/>
        <v>#REF!</v>
      </c>
      <c r="AA100" s="4">
        <v>72015</v>
      </c>
      <c r="AB100" s="5" t="e">
        <f t="shared" si="403"/>
        <v>#REF!</v>
      </c>
      <c r="AC100" s="4"/>
      <c r="AD100" s="5" t="e">
        <f t="shared" si="404"/>
        <v>#REF!</v>
      </c>
      <c r="AE100" s="4"/>
      <c r="AF100" s="5" t="e">
        <f t="shared" si="405"/>
        <v>#REF!</v>
      </c>
      <c r="AG100" s="4"/>
      <c r="AH100" s="5" t="e">
        <f t="shared" si="406"/>
        <v>#REF!</v>
      </c>
      <c r="AI100" s="4"/>
      <c r="AJ100" s="5" t="e">
        <f t="shared" si="407"/>
        <v>#REF!</v>
      </c>
      <c r="AK100" s="4"/>
      <c r="AL100" s="5" t="e">
        <f t="shared" si="408"/>
        <v>#REF!</v>
      </c>
      <c r="AM100" s="4"/>
      <c r="AN100" s="5" t="e">
        <f t="shared" si="409"/>
        <v>#REF!</v>
      </c>
      <c r="AO100" s="4"/>
      <c r="AP100" s="5" t="e">
        <f t="shared" si="410"/>
        <v>#REF!</v>
      </c>
      <c r="AQ100" s="4">
        <v>12000</v>
      </c>
      <c r="AR100" s="5" t="e">
        <f t="shared" si="411"/>
        <v>#REF!</v>
      </c>
      <c r="AS100" s="4"/>
      <c r="AT100" s="5" t="e">
        <f t="shared" si="412"/>
        <v>#REF!</v>
      </c>
      <c r="AU100" s="4"/>
      <c r="AV100" s="5" t="e">
        <f t="shared" si="413"/>
        <v>#REF!</v>
      </c>
      <c r="AW100" s="4"/>
      <c r="AX100" s="5" t="e">
        <f t="shared" si="414"/>
        <v>#REF!</v>
      </c>
      <c r="AY100" s="4"/>
      <c r="AZ100" s="5" t="e">
        <f t="shared" si="415"/>
        <v>#REF!</v>
      </c>
      <c r="BA100" s="4"/>
      <c r="BB100" s="5" t="e">
        <f t="shared" si="416"/>
        <v>#REF!</v>
      </c>
      <c r="BC100" s="4"/>
      <c r="BD100" s="5" t="e">
        <f t="shared" si="417"/>
        <v>#REF!</v>
      </c>
      <c r="BE100" s="4"/>
      <c r="BF100" s="5" t="e">
        <f t="shared" si="418"/>
        <v>#REF!</v>
      </c>
      <c r="BG100" s="4"/>
      <c r="BH100" s="5" t="e">
        <f t="shared" si="419"/>
        <v>#REF!</v>
      </c>
      <c r="BI100" s="4"/>
      <c r="BJ100" s="4"/>
      <c r="BK100" s="5" t="e">
        <f t="shared" si="420"/>
        <v>#REF!</v>
      </c>
      <c r="BL100" s="4" t="e">
        <f>BK100</f>
        <v>#REF!</v>
      </c>
      <c r="BM100" s="4"/>
      <c r="BN100" s="4">
        <f t="shared" si="52"/>
        <v>84015</v>
      </c>
      <c r="BO100" s="4">
        <f>BN100</f>
        <v>84015</v>
      </c>
      <c r="BP100" s="4"/>
      <c r="BQ100" s="4" t="e">
        <f t="shared" si="15"/>
        <v>#REF!</v>
      </c>
      <c r="BR100" s="4" t="e">
        <f>BQ100</f>
        <v>#REF!</v>
      </c>
      <c r="BS100" s="4"/>
      <c r="BT100" s="4" t="e">
        <f t="shared" si="421"/>
        <v>#REF!</v>
      </c>
      <c r="BU100" s="4"/>
      <c r="BV100" s="4" t="e">
        <f t="shared" si="53"/>
        <v>#REF!</v>
      </c>
      <c r="BW100" s="4" t="e">
        <f>BV100</f>
        <v>#REF!</v>
      </c>
      <c r="BX100" s="4"/>
      <c r="BY100" s="4"/>
      <c r="BZ100" s="5" t="e">
        <f t="shared" si="422"/>
        <v>#REF!</v>
      </c>
      <c r="CA100" s="4"/>
      <c r="CB100" s="5" t="e">
        <f t="shared" si="423"/>
        <v>#REF!</v>
      </c>
      <c r="CC100" s="4"/>
      <c r="CD100" s="5" t="e">
        <f t="shared" si="424"/>
        <v>#REF!</v>
      </c>
      <c r="CE100" s="4"/>
      <c r="CF100" s="5" t="e">
        <f t="shared" si="425"/>
        <v>#REF!</v>
      </c>
      <c r="CG100" s="4"/>
      <c r="CH100" s="5" t="e">
        <f t="shared" si="426"/>
        <v>#REF!</v>
      </c>
      <c r="CI100" s="4">
        <v>11971.08</v>
      </c>
      <c r="CJ100" s="5" t="e">
        <f t="shared" si="427"/>
        <v>#REF!</v>
      </c>
      <c r="CK100" s="4"/>
      <c r="CL100" s="5" t="e">
        <f t="shared" si="428"/>
        <v>#REF!</v>
      </c>
      <c r="CM100" s="4"/>
      <c r="CN100" s="5" t="e">
        <f t="shared" si="429"/>
        <v>#REF!</v>
      </c>
      <c r="CO100" s="4"/>
      <c r="CP100" s="5" t="e">
        <f t="shared" si="430"/>
        <v>#REF!</v>
      </c>
      <c r="CQ100" s="4"/>
      <c r="CR100" s="5" t="e">
        <f t="shared" si="431"/>
        <v>#REF!</v>
      </c>
      <c r="CS100" s="4"/>
      <c r="CT100" s="5" t="e">
        <f t="shared" si="432"/>
        <v>#REF!</v>
      </c>
      <c r="CU100" s="4"/>
      <c r="CV100" s="5" t="e">
        <f t="shared" si="433"/>
        <v>#REF!</v>
      </c>
      <c r="CW100" s="4"/>
      <c r="CX100" s="5" t="e">
        <f t="shared" si="434"/>
        <v>#REF!</v>
      </c>
      <c r="CY100" s="4"/>
      <c r="CZ100" s="5" t="e">
        <f t="shared" si="435"/>
        <v>#REF!</v>
      </c>
      <c r="DA100" s="4"/>
      <c r="DB100" s="5" t="e">
        <f t="shared" si="436"/>
        <v>#REF!</v>
      </c>
      <c r="DC100" s="4">
        <v>12000</v>
      </c>
      <c r="DD100" s="5" t="e">
        <f t="shared" si="437"/>
        <v>#REF!</v>
      </c>
      <c r="DE100" s="4"/>
      <c r="DF100" s="5" t="e">
        <f t="shared" si="438"/>
        <v>#REF!</v>
      </c>
      <c r="DG100" s="4"/>
      <c r="DH100" s="5" t="e">
        <f t="shared" si="439"/>
        <v>#REF!</v>
      </c>
      <c r="DI100" s="4"/>
      <c r="DJ100" s="5" t="e">
        <f t="shared" si="440"/>
        <v>#REF!</v>
      </c>
      <c r="DK100" s="4"/>
      <c r="DL100" s="5" t="e">
        <f t="shared" si="441"/>
        <v>#REF!</v>
      </c>
      <c r="DM100" s="4"/>
      <c r="DN100" s="5" t="e">
        <f t="shared" si="442"/>
        <v>#REF!</v>
      </c>
      <c r="DO100" s="4"/>
      <c r="DP100" s="5"/>
      <c r="DQ100" s="5" t="e">
        <f t="shared" si="443"/>
        <v>#REF!</v>
      </c>
      <c r="DR100" s="4">
        <f t="shared" si="55"/>
        <v>23971.08</v>
      </c>
      <c r="DS100" s="4">
        <f>DR100</f>
        <v>23971.08</v>
      </c>
      <c r="DT100" s="4"/>
      <c r="DU100" s="4" t="e">
        <f t="shared" si="364"/>
        <v>#REF!</v>
      </c>
      <c r="DV100" s="4" t="e">
        <f>DU100</f>
        <v>#REF!</v>
      </c>
      <c r="DW100" s="4"/>
      <c r="DX100" s="4"/>
      <c r="DY100" s="4" t="e">
        <f t="shared" si="201"/>
        <v>#REF!</v>
      </c>
      <c r="DZ100" s="4"/>
      <c r="EA100" s="4" t="e">
        <f t="shared" si="202"/>
        <v>#REF!</v>
      </c>
      <c r="EB100" s="4"/>
      <c r="EC100" s="4" t="e">
        <f t="shared" si="203"/>
        <v>#REF!</v>
      </c>
      <c r="ED100" s="4">
        <v>72015</v>
      </c>
      <c r="EE100" s="4" t="e">
        <f t="shared" si="317"/>
        <v>#REF!</v>
      </c>
      <c r="EF100" s="4"/>
      <c r="EG100" s="4" t="e">
        <f t="shared" si="444"/>
        <v>#REF!</v>
      </c>
      <c r="EH100" s="4"/>
      <c r="EI100" s="4" t="e">
        <f t="shared" si="445"/>
        <v>#REF!</v>
      </c>
      <c r="EJ100" s="4"/>
      <c r="EK100" s="4" t="e">
        <f t="shared" si="446"/>
        <v>#REF!</v>
      </c>
      <c r="EL100" s="4"/>
      <c r="EM100" s="4" t="e">
        <f t="shared" si="447"/>
        <v>#REF!</v>
      </c>
      <c r="EN100" s="4">
        <v>12000</v>
      </c>
      <c r="EO100" s="4" t="e">
        <f t="shared" si="448"/>
        <v>#REF!</v>
      </c>
      <c r="EP100" s="4"/>
      <c r="EQ100" s="4" t="e">
        <f t="shared" si="449"/>
        <v>#REF!</v>
      </c>
      <c r="ER100" s="4"/>
      <c r="ES100" s="4">
        <f>ER100</f>
        <v>0</v>
      </c>
      <c r="ET100" s="4"/>
      <c r="EU100" s="4" t="e">
        <f t="shared" si="66"/>
        <v>#REF!</v>
      </c>
      <c r="EV100" s="4"/>
      <c r="EW100" s="4" t="e">
        <f t="shared" si="450"/>
        <v>#REF!</v>
      </c>
      <c r="EX100" s="4"/>
      <c r="EY100" s="4" t="e">
        <f t="shared" si="451"/>
        <v>#REF!</v>
      </c>
      <c r="EZ100" s="4"/>
      <c r="FA100" s="4" t="e">
        <f t="shared" si="452"/>
        <v>#REF!</v>
      </c>
      <c r="FB100" s="4"/>
      <c r="FC100" s="4" t="e">
        <f t="shared" si="453"/>
        <v>#REF!</v>
      </c>
      <c r="FD100" s="4"/>
      <c r="FE100" s="4" t="e">
        <f t="shared" si="454"/>
        <v>#REF!</v>
      </c>
      <c r="FF100" s="4"/>
      <c r="FG100" s="4" t="e">
        <f t="shared" si="455"/>
        <v>#REF!</v>
      </c>
      <c r="FH100" s="4"/>
      <c r="FI100" s="4" t="e">
        <f t="shared" si="456"/>
        <v>#REF!</v>
      </c>
      <c r="FJ100" s="4">
        <f t="shared" si="74"/>
        <v>84015</v>
      </c>
      <c r="FK100" s="4">
        <f>FJ100</f>
        <v>84015</v>
      </c>
      <c r="FL100" s="4"/>
      <c r="FM100" s="4" t="e">
        <f t="shared" si="75"/>
        <v>#REF!</v>
      </c>
      <c r="FN100" s="4" t="e">
        <f>FM100</f>
        <v>#REF!</v>
      </c>
      <c r="FO100" s="4"/>
      <c r="FP100" s="4">
        <v>74015</v>
      </c>
      <c r="FQ100" s="4" t="e">
        <f t="shared" si="76"/>
        <v>#REF!</v>
      </c>
      <c r="FR100" s="4"/>
      <c r="FS100" s="4" t="e">
        <f t="shared" si="457"/>
        <v>#REF!</v>
      </c>
      <c r="FT100" s="4"/>
      <c r="FU100" s="4" t="e">
        <f t="shared" si="458"/>
        <v>#REF!</v>
      </c>
      <c r="FV100" s="4"/>
      <c r="FW100" s="4" t="e">
        <f t="shared" si="459"/>
        <v>#REF!</v>
      </c>
      <c r="FX100" s="4" t="e">
        <f t="shared" si="460"/>
        <v>#REF!</v>
      </c>
      <c r="FY100" s="4" t="e">
        <f>FX100</f>
        <v>#REF!</v>
      </c>
      <c r="FZ100" s="4"/>
      <c r="GA100" s="4"/>
      <c r="GB100" s="4" t="e">
        <f t="shared" si="365"/>
        <v>#REF!</v>
      </c>
      <c r="GC100" s="4"/>
      <c r="GD100" s="4" t="e">
        <f t="shared" si="461"/>
        <v>#REF!</v>
      </c>
      <c r="GE100" s="4"/>
      <c r="GF100" s="4" t="e">
        <f t="shared" si="462"/>
        <v>#REF!</v>
      </c>
      <c r="GG100" s="4"/>
      <c r="GH100" s="4" t="e">
        <f t="shared" si="463"/>
        <v>#REF!</v>
      </c>
      <c r="GI100" s="4"/>
      <c r="GJ100" s="4" t="e">
        <f t="shared" si="464"/>
        <v>#REF!</v>
      </c>
      <c r="GK100" s="4"/>
      <c r="GL100" s="4" t="e">
        <f t="shared" si="465"/>
        <v>#REF!</v>
      </c>
      <c r="GM100" s="4">
        <v>12000</v>
      </c>
      <c r="GN100" s="4" t="e">
        <f t="shared" si="466"/>
        <v>#REF!</v>
      </c>
      <c r="GO100" s="4"/>
      <c r="GP100" s="4" t="e">
        <f t="shared" si="467"/>
        <v>#REF!</v>
      </c>
      <c r="GQ100" s="4"/>
      <c r="GR100" s="4" t="e">
        <f t="shared" si="468"/>
        <v>#REF!</v>
      </c>
      <c r="GS100" s="4"/>
      <c r="GT100" s="4" t="e">
        <f t="shared" si="469"/>
        <v>#REF!</v>
      </c>
      <c r="GU100" s="4"/>
      <c r="GV100" s="4" t="e">
        <f t="shared" si="470"/>
        <v>#REF!</v>
      </c>
      <c r="GW100" s="4"/>
      <c r="GX100" s="4" t="e">
        <f t="shared" si="471"/>
        <v>#REF!</v>
      </c>
      <c r="GY100" s="4"/>
      <c r="GZ100" s="4" t="e">
        <f t="shared" si="472"/>
        <v>#REF!</v>
      </c>
      <c r="HA100" s="4"/>
      <c r="HB100" s="4" t="e">
        <f t="shared" si="473"/>
        <v>#REF!</v>
      </c>
      <c r="HC100" s="4">
        <f t="shared" si="474"/>
        <v>86015</v>
      </c>
      <c r="HD100" s="4">
        <f>HC100</f>
        <v>86015</v>
      </c>
      <c r="HE100" s="4"/>
      <c r="HF100" s="4" t="e">
        <f t="shared" si="475"/>
        <v>#REF!</v>
      </c>
      <c r="HG100" s="4" t="e">
        <f>HF100</f>
        <v>#REF!</v>
      </c>
      <c r="HH100" s="4"/>
      <c r="HI100" s="4">
        <v>74015</v>
      </c>
      <c r="HJ100" s="4" t="e">
        <f t="shared" si="237"/>
        <v>#REF!</v>
      </c>
      <c r="HK100" s="4"/>
      <c r="HL100" s="4" t="e">
        <f t="shared" si="238"/>
        <v>#REF!</v>
      </c>
      <c r="HM100" s="4">
        <v>-73493</v>
      </c>
      <c r="HN100" s="4" t="e">
        <f t="shared" si="96"/>
        <v>#REF!</v>
      </c>
      <c r="HO100" s="4" t="e">
        <f t="shared" si="476"/>
        <v>#REF!</v>
      </c>
      <c r="HP100" s="4" t="e">
        <f>HO100</f>
        <v>#REF!</v>
      </c>
      <c r="HQ100" s="4"/>
      <c r="HR100" s="4" t="e">
        <f t="shared" si="97"/>
        <v>#REF!</v>
      </c>
      <c r="HS100" s="4"/>
      <c r="HT100" s="4" t="e">
        <f t="shared" si="98"/>
        <v>#REF!</v>
      </c>
      <c r="HU100" s="4"/>
      <c r="HV100" s="4" t="e">
        <f t="shared" si="99"/>
        <v>#REF!</v>
      </c>
      <c r="HW100" s="4" t="e">
        <f t="shared" si="100"/>
        <v>#REF!</v>
      </c>
      <c r="HX100" s="4" t="e">
        <f>HW100</f>
        <v>#REF!</v>
      </c>
      <c r="HY100" s="4"/>
      <c r="HZ100" s="4">
        <v>880000</v>
      </c>
      <c r="IA100" s="4">
        <f>HZ100</f>
        <v>880000</v>
      </c>
      <c r="IB100" s="4"/>
      <c r="IC100" s="4"/>
      <c r="ID100" s="4" t="e">
        <f t="shared" si="477"/>
        <v>#REF!</v>
      </c>
      <c r="IE100" s="4"/>
      <c r="IF100" s="4" t="e">
        <f t="shared" si="398"/>
        <v>#REF!</v>
      </c>
      <c r="IG100" s="4"/>
      <c r="IH100" s="4" t="e">
        <f t="shared" si="399"/>
        <v>#REF!</v>
      </c>
      <c r="II100" s="4"/>
      <c r="IJ100" s="4" t="e">
        <f t="shared" si="400"/>
        <v>#REF!</v>
      </c>
      <c r="IK100" s="4"/>
      <c r="IL100" s="4" t="e">
        <f t="shared" si="401"/>
        <v>#REF!</v>
      </c>
      <c r="IN100" s="4">
        <v>960000</v>
      </c>
      <c r="IO100" s="4">
        <v>960000</v>
      </c>
    </row>
    <row r="101" spans="1:249" ht="28.5" customHeight="1">
      <c r="A101" s="54" t="s">
        <v>195</v>
      </c>
      <c r="B101" s="7" t="s">
        <v>55</v>
      </c>
      <c r="C101" s="7" t="s">
        <v>5</v>
      </c>
      <c r="D101" s="7" t="s">
        <v>39</v>
      </c>
      <c r="E101" s="7" t="s">
        <v>156</v>
      </c>
      <c r="F101" s="7"/>
      <c r="G101" s="20" t="s">
        <v>181</v>
      </c>
      <c r="H101" s="14" t="s">
        <v>194</v>
      </c>
      <c r="I101" s="14"/>
      <c r="J101" s="4" t="e">
        <f>#REF!</f>
        <v>#REF!</v>
      </c>
      <c r="K101" s="4" t="e">
        <f t="shared" ref="K101:K110" si="485">J101</f>
        <v>#REF!</v>
      </c>
      <c r="L101" s="4"/>
      <c r="M101" s="4" t="e">
        <f>#REF!+J101</f>
        <v>#REF!</v>
      </c>
      <c r="N101" s="4" t="e">
        <f t="shared" ref="N101:N110" si="486">M101</f>
        <v>#REF!</v>
      </c>
      <c r="O101" s="4"/>
      <c r="P101" s="4" t="e">
        <f>#REF!</f>
        <v>#REF!</v>
      </c>
      <c r="Q101" s="4" t="e">
        <f t="shared" ref="Q101:Q110" si="487">P101</f>
        <v>#REF!</v>
      </c>
      <c r="R101" s="4"/>
      <c r="S101" s="5" t="e">
        <f t="shared" si="402"/>
        <v>#REF!</v>
      </c>
      <c r="T101" s="5" t="e">
        <f>#REF!</f>
        <v>#REF!</v>
      </c>
      <c r="U101" s="4"/>
      <c r="V101" s="5" t="e">
        <f t="shared" si="46"/>
        <v>#REF!</v>
      </c>
      <c r="W101" s="4"/>
      <c r="X101" s="5" t="e">
        <f t="shared" si="47"/>
        <v>#REF!</v>
      </c>
      <c r="Y101" s="4"/>
      <c r="Z101" s="5" t="e">
        <f t="shared" si="48"/>
        <v>#REF!</v>
      </c>
      <c r="AA101" s="4"/>
      <c r="AB101" s="5" t="e">
        <f t="shared" si="403"/>
        <v>#REF!</v>
      </c>
      <c r="AC101" s="4"/>
      <c r="AD101" s="5" t="e">
        <f t="shared" si="404"/>
        <v>#REF!</v>
      </c>
      <c r="AE101" s="4"/>
      <c r="AF101" s="5" t="e">
        <f t="shared" si="405"/>
        <v>#REF!</v>
      </c>
      <c r="AG101" s="4"/>
      <c r="AH101" s="5" t="e">
        <f t="shared" si="406"/>
        <v>#REF!</v>
      </c>
      <c r="AI101" s="4"/>
      <c r="AJ101" s="5" t="e">
        <f t="shared" si="407"/>
        <v>#REF!</v>
      </c>
      <c r="AK101" s="4"/>
      <c r="AL101" s="5" t="e">
        <f t="shared" si="408"/>
        <v>#REF!</v>
      </c>
      <c r="AM101" s="4"/>
      <c r="AN101" s="5" t="e">
        <f t="shared" si="409"/>
        <v>#REF!</v>
      </c>
      <c r="AO101" s="4"/>
      <c r="AP101" s="5" t="e">
        <f t="shared" si="410"/>
        <v>#REF!</v>
      </c>
      <c r="AQ101" s="4">
        <v>25375</v>
      </c>
      <c r="AR101" s="5" t="e">
        <f t="shared" si="411"/>
        <v>#REF!</v>
      </c>
      <c r="AS101" s="4"/>
      <c r="AT101" s="5" t="e">
        <f t="shared" si="412"/>
        <v>#REF!</v>
      </c>
      <c r="AU101" s="4"/>
      <c r="AV101" s="5" t="e">
        <f t="shared" si="413"/>
        <v>#REF!</v>
      </c>
      <c r="AW101" s="4"/>
      <c r="AX101" s="5" t="e">
        <f t="shared" si="414"/>
        <v>#REF!</v>
      </c>
      <c r="AY101" s="4"/>
      <c r="AZ101" s="5" t="e">
        <f t="shared" si="415"/>
        <v>#REF!</v>
      </c>
      <c r="BA101" s="4"/>
      <c r="BB101" s="5" t="e">
        <f t="shared" si="416"/>
        <v>#REF!</v>
      </c>
      <c r="BC101" s="4"/>
      <c r="BD101" s="5" t="e">
        <f t="shared" si="417"/>
        <v>#REF!</v>
      </c>
      <c r="BE101" s="4"/>
      <c r="BF101" s="5" t="e">
        <f t="shared" si="418"/>
        <v>#REF!</v>
      </c>
      <c r="BG101" s="4"/>
      <c r="BH101" s="5" t="e">
        <f t="shared" si="419"/>
        <v>#REF!</v>
      </c>
      <c r="BI101" s="4"/>
      <c r="BJ101" s="4"/>
      <c r="BK101" s="5" t="e">
        <f t="shared" si="420"/>
        <v>#REF!</v>
      </c>
      <c r="BL101" s="4" t="e">
        <f t="shared" ref="BL101:BL110" si="488">BK101</f>
        <v>#REF!</v>
      </c>
      <c r="BM101" s="4"/>
      <c r="BN101" s="4">
        <f t="shared" si="52"/>
        <v>25375</v>
      </c>
      <c r="BO101" s="4">
        <f t="shared" ref="BO101:BO110" si="489">BN101</f>
        <v>25375</v>
      </c>
      <c r="BP101" s="4"/>
      <c r="BQ101" s="4" t="e">
        <f t="shared" si="15"/>
        <v>#REF!</v>
      </c>
      <c r="BR101" s="4" t="e">
        <f t="shared" ref="BR101:BR110" si="490">BQ101</f>
        <v>#REF!</v>
      </c>
      <c r="BS101" s="4"/>
      <c r="BT101" s="4" t="e">
        <f t="shared" si="421"/>
        <v>#REF!</v>
      </c>
      <c r="BU101" s="4"/>
      <c r="BV101" s="4" t="e">
        <f t="shared" si="53"/>
        <v>#REF!</v>
      </c>
      <c r="BW101" s="4" t="e">
        <f t="shared" ref="BW101:BW110" si="491">BV101</f>
        <v>#REF!</v>
      </c>
      <c r="BX101" s="4"/>
      <c r="BY101" s="4"/>
      <c r="BZ101" s="5" t="e">
        <f t="shared" si="422"/>
        <v>#REF!</v>
      </c>
      <c r="CA101" s="4"/>
      <c r="CB101" s="5" t="e">
        <f t="shared" si="423"/>
        <v>#REF!</v>
      </c>
      <c r="CC101" s="4"/>
      <c r="CD101" s="5" t="e">
        <f t="shared" si="424"/>
        <v>#REF!</v>
      </c>
      <c r="CE101" s="4"/>
      <c r="CF101" s="5" t="e">
        <f t="shared" si="425"/>
        <v>#REF!</v>
      </c>
      <c r="CG101" s="4"/>
      <c r="CH101" s="5" t="e">
        <f t="shared" si="426"/>
        <v>#REF!</v>
      </c>
      <c r="CI101" s="4">
        <v>25375</v>
      </c>
      <c r="CJ101" s="5" t="e">
        <f t="shared" si="427"/>
        <v>#REF!</v>
      </c>
      <c r="CK101" s="4"/>
      <c r="CL101" s="5" t="e">
        <f t="shared" si="428"/>
        <v>#REF!</v>
      </c>
      <c r="CM101" s="4"/>
      <c r="CN101" s="5" t="e">
        <f t="shared" si="429"/>
        <v>#REF!</v>
      </c>
      <c r="CO101" s="4"/>
      <c r="CP101" s="5" t="e">
        <f t="shared" si="430"/>
        <v>#REF!</v>
      </c>
      <c r="CQ101" s="4"/>
      <c r="CR101" s="5" t="e">
        <f t="shared" si="431"/>
        <v>#REF!</v>
      </c>
      <c r="CS101" s="4"/>
      <c r="CT101" s="5" t="e">
        <f t="shared" si="432"/>
        <v>#REF!</v>
      </c>
      <c r="CU101" s="4"/>
      <c r="CV101" s="5" t="e">
        <f t="shared" si="433"/>
        <v>#REF!</v>
      </c>
      <c r="CW101" s="4"/>
      <c r="CX101" s="5" t="e">
        <f t="shared" si="434"/>
        <v>#REF!</v>
      </c>
      <c r="CY101" s="4"/>
      <c r="CZ101" s="5" t="e">
        <f t="shared" si="435"/>
        <v>#REF!</v>
      </c>
      <c r="DA101" s="4"/>
      <c r="DB101" s="5" t="e">
        <f t="shared" si="436"/>
        <v>#REF!</v>
      </c>
      <c r="DC101" s="4"/>
      <c r="DD101" s="5" t="e">
        <f t="shared" si="437"/>
        <v>#REF!</v>
      </c>
      <c r="DE101" s="4"/>
      <c r="DF101" s="5" t="e">
        <f t="shared" si="438"/>
        <v>#REF!</v>
      </c>
      <c r="DG101" s="4"/>
      <c r="DH101" s="5" t="e">
        <f t="shared" si="439"/>
        <v>#REF!</v>
      </c>
      <c r="DI101" s="4"/>
      <c r="DJ101" s="5" t="e">
        <f t="shared" si="440"/>
        <v>#REF!</v>
      </c>
      <c r="DK101" s="4"/>
      <c r="DL101" s="5" t="e">
        <f t="shared" si="441"/>
        <v>#REF!</v>
      </c>
      <c r="DM101" s="4"/>
      <c r="DN101" s="5" t="e">
        <f t="shared" si="442"/>
        <v>#REF!</v>
      </c>
      <c r="DO101" s="4"/>
      <c r="DP101" s="5"/>
      <c r="DQ101" s="5" t="e">
        <f t="shared" si="443"/>
        <v>#REF!</v>
      </c>
      <c r="DR101" s="4">
        <f t="shared" si="55"/>
        <v>25375</v>
      </c>
      <c r="DS101" s="4">
        <f t="shared" ref="DS101:DS110" si="492">DR101</f>
        <v>25375</v>
      </c>
      <c r="DT101" s="4"/>
      <c r="DU101" s="4" t="e">
        <f t="shared" si="364"/>
        <v>#REF!</v>
      </c>
      <c r="DV101" s="4" t="e">
        <f t="shared" ref="DV101:DV110" si="493">DU101</f>
        <v>#REF!</v>
      </c>
      <c r="DW101" s="4"/>
      <c r="DX101" s="4"/>
      <c r="DY101" s="4" t="e">
        <f t="shared" si="201"/>
        <v>#REF!</v>
      </c>
      <c r="DZ101" s="4"/>
      <c r="EA101" s="4" t="e">
        <f t="shared" si="202"/>
        <v>#REF!</v>
      </c>
      <c r="EB101" s="4"/>
      <c r="EC101" s="4" t="e">
        <f t="shared" si="203"/>
        <v>#REF!</v>
      </c>
      <c r="ED101" s="4"/>
      <c r="EE101" s="4" t="e">
        <f t="shared" si="317"/>
        <v>#REF!</v>
      </c>
      <c r="EF101" s="4"/>
      <c r="EG101" s="4" t="e">
        <f t="shared" si="444"/>
        <v>#REF!</v>
      </c>
      <c r="EH101" s="4">
        <v>25535</v>
      </c>
      <c r="EI101" s="4" t="e">
        <f t="shared" si="445"/>
        <v>#REF!</v>
      </c>
      <c r="EJ101" s="4"/>
      <c r="EK101" s="4" t="e">
        <f t="shared" si="446"/>
        <v>#REF!</v>
      </c>
      <c r="EL101" s="4"/>
      <c r="EM101" s="4" t="e">
        <f t="shared" si="447"/>
        <v>#REF!</v>
      </c>
      <c r="EN101" s="4"/>
      <c r="EO101" s="4" t="e">
        <f t="shared" si="448"/>
        <v>#REF!</v>
      </c>
      <c r="EP101" s="4"/>
      <c r="EQ101" s="4" t="e">
        <f t="shared" si="449"/>
        <v>#REF!</v>
      </c>
      <c r="ER101" s="4"/>
      <c r="ES101" s="4">
        <f t="shared" ref="ES101:ES110" si="494">ER101</f>
        <v>0</v>
      </c>
      <c r="ET101" s="4"/>
      <c r="EU101" s="4" t="e">
        <f t="shared" si="66"/>
        <v>#REF!</v>
      </c>
      <c r="EV101" s="4"/>
      <c r="EW101" s="4" t="e">
        <f t="shared" si="450"/>
        <v>#REF!</v>
      </c>
      <c r="EX101" s="4"/>
      <c r="EY101" s="4" t="e">
        <f t="shared" si="451"/>
        <v>#REF!</v>
      </c>
      <c r="EZ101" s="4"/>
      <c r="FA101" s="4" t="e">
        <f t="shared" si="452"/>
        <v>#REF!</v>
      </c>
      <c r="FB101" s="4"/>
      <c r="FC101" s="4" t="e">
        <f t="shared" si="453"/>
        <v>#REF!</v>
      </c>
      <c r="FD101" s="4"/>
      <c r="FE101" s="4" t="e">
        <f t="shared" si="454"/>
        <v>#REF!</v>
      </c>
      <c r="FF101" s="4"/>
      <c r="FG101" s="4" t="e">
        <f t="shared" si="455"/>
        <v>#REF!</v>
      </c>
      <c r="FH101" s="4"/>
      <c r="FI101" s="4" t="e">
        <f t="shared" si="456"/>
        <v>#REF!</v>
      </c>
      <c r="FJ101" s="4">
        <f t="shared" si="74"/>
        <v>25535</v>
      </c>
      <c r="FK101" s="4">
        <f t="shared" ref="FK101:FK110" si="495">FJ101</f>
        <v>25535</v>
      </c>
      <c r="FL101" s="4"/>
      <c r="FM101" s="4" t="e">
        <f t="shared" si="75"/>
        <v>#REF!</v>
      </c>
      <c r="FN101" s="4" t="e">
        <f t="shared" ref="FN101:FN110" si="496">FM101</f>
        <v>#REF!</v>
      </c>
      <c r="FO101" s="4"/>
      <c r="FP101" s="4">
        <v>25375</v>
      </c>
      <c r="FQ101" s="4" t="e">
        <f t="shared" si="76"/>
        <v>#REF!</v>
      </c>
      <c r="FR101" s="4"/>
      <c r="FS101" s="4" t="e">
        <f t="shared" si="457"/>
        <v>#REF!</v>
      </c>
      <c r="FT101" s="4"/>
      <c r="FU101" s="4" t="e">
        <f t="shared" si="458"/>
        <v>#REF!</v>
      </c>
      <c r="FV101" s="4"/>
      <c r="FW101" s="4" t="e">
        <f t="shared" si="459"/>
        <v>#REF!</v>
      </c>
      <c r="FX101" s="4" t="e">
        <f t="shared" si="460"/>
        <v>#REF!</v>
      </c>
      <c r="FY101" s="4" t="e">
        <f t="shared" ref="FY101:FY110" si="497">FX101</f>
        <v>#REF!</v>
      </c>
      <c r="FZ101" s="4"/>
      <c r="GA101" s="4"/>
      <c r="GB101" s="4" t="e">
        <f t="shared" si="365"/>
        <v>#REF!</v>
      </c>
      <c r="GC101" s="4"/>
      <c r="GD101" s="4" t="e">
        <f t="shared" si="461"/>
        <v>#REF!</v>
      </c>
      <c r="GE101" s="4"/>
      <c r="GF101" s="4" t="e">
        <f t="shared" si="462"/>
        <v>#REF!</v>
      </c>
      <c r="GG101" s="4"/>
      <c r="GH101" s="4" t="e">
        <f t="shared" si="463"/>
        <v>#REF!</v>
      </c>
      <c r="GI101" s="4"/>
      <c r="GJ101" s="4" t="e">
        <f t="shared" si="464"/>
        <v>#REF!</v>
      </c>
      <c r="GK101" s="4"/>
      <c r="GL101" s="4" t="e">
        <f t="shared" si="465"/>
        <v>#REF!</v>
      </c>
      <c r="GM101" s="4"/>
      <c r="GN101" s="4" t="e">
        <f t="shared" si="466"/>
        <v>#REF!</v>
      </c>
      <c r="GO101" s="4"/>
      <c r="GP101" s="4" t="e">
        <f t="shared" si="467"/>
        <v>#REF!</v>
      </c>
      <c r="GQ101" s="4"/>
      <c r="GR101" s="4" t="e">
        <f t="shared" si="468"/>
        <v>#REF!</v>
      </c>
      <c r="GS101" s="4"/>
      <c r="GT101" s="4" t="e">
        <f t="shared" si="469"/>
        <v>#REF!</v>
      </c>
      <c r="GU101" s="4"/>
      <c r="GV101" s="4" t="e">
        <f t="shared" si="470"/>
        <v>#REF!</v>
      </c>
      <c r="GW101" s="4"/>
      <c r="GX101" s="4" t="e">
        <f t="shared" si="471"/>
        <v>#REF!</v>
      </c>
      <c r="GY101" s="4"/>
      <c r="GZ101" s="4" t="e">
        <f t="shared" si="472"/>
        <v>#REF!</v>
      </c>
      <c r="HA101" s="4"/>
      <c r="HB101" s="4" t="e">
        <f t="shared" si="473"/>
        <v>#REF!</v>
      </c>
      <c r="HC101" s="4">
        <f t="shared" si="474"/>
        <v>25375</v>
      </c>
      <c r="HD101" s="4">
        <f t="shared" ref="HD101:HD110" si="498">HC101</f>
        <v>25375</v>
      </c>
      <c r="HE101" s="4"/>
      <c r="HF101" s="4" t="e">
        <f t="shared" si="475"/>
        <v>#REF!</v>
      </c>
      <c r="HG101" s="4" t="e">
        <f t="shared" ref="HG101:HG110" si="499">HF101</f>
        <v>#REF!</v>
      </c>
      <c r="HH101" s="4"/>
      <c r="HI101" s="4"/>
      <c r="HJ101" s="4" t="e">
        <f t="shared" si="237"/>
        <v>#REF!</v>
      </c>
      <c r="HK101" s="4"/>
      <c r="HL101" s="4" t="e">
        <f t="shared" si="238"/>
        <v>#REF!</v>
      </c>
      <c r="HM101" s="4">
        <v>-25169.18</v>
      </c>
      <c r="HN101" s="4" t="e">
        <f t="shared" si="96"/>
        <v>#REF!</v>
      </c>
      <c r="HO101" s="4" t="e">
        <f t="shared" si="476"/>
        <v>#REF!</v>
      </c>
      <c r="HP101" s="4" t="e">
        <f t="shared" ref="HP101:HP110" si="500">HO101</f>
        <v>#REF!</v>
      </c>
      <c r="HQ101" s="4"/>
      <c r="HR101" s="4" t="e">
        <f t="shared" si="97"/>
        <v>#REF!</v>
      </c>
      <c r="HS101" s="4"/>
      <c r="HT101" s="4" t="e">
        <f t="shared" si="98"/>
        <v>#REF!</v>
      </c>
      <c r="HU101" s="4"/>
      <c r="HV101" s="4" t="e">
        <f t="shared" si="99"/>
        <v>#REF!</v>
      </c>
      <c r="HW101" s="4" t="e">
        <f t="shared" si="100"/>
        <v>#REF!</v>
      </c>
      <c r="HX101" s="4" t="e">
        <f t="shared" ref="HX101:HX110" si="501">HW101</f>
        <v>#REF!</v>
      </c>
      <c r="HY101" s="4"/>
      <c r="HZ101" s="4">
        <v>265840</v>
      </c>
      <c r="IA101" s="4">
        <f t="shared" ref="IA101:IA110" si="502">HZ101</f>
        <v>265840</v>
      </c>
      <c r="IB101" s="4"/>
      <c r="IC101" s="4"/>
      <c r="ID101" s="4" t="e">
        <f t="shared" si="477"/>
        <v>#REF!</v>
      </c>
      <c r="IE101" s="4">
        <v>25375</v>
      </c>
      <c r="IF101" s="4" t="e">
        <f t="shared" si="398"/>
        <v>#REF!</v>
      </c>
      <c r="IG101" s="4"/>
      <c r="IH101" s="4" t="e">
        <f t="shared" si="399"/>
        <v>#REF!</v>
      </c>
      <c r="II101" s="4"/>
      <c r="IJ101" s="4" t="e">
        <f t="shared" si="400"/>
        <v>#REF!</v>
      </c>
      <c r="IK101" s="4"/>
      <c r="IL101" s="4" t="e">
        <f t="shared" si="401"/>
        <v>#REF!</v>
      </c>
      <c r="IN101" s="4">
        <v>290000</v>
      </c>
      <c r="IO101" s="4">
        <v>290000</v>
      </c>
    </row>
    <row r="102" spans="1:249" ht="15.75" customHeight="1">
      <c r="A102" s="54" t="s">
        <v>205</v>
      </c>
      <c r="B102" s="7" t="s">
        <v>55</v>
      </c>
      <c r="C102" s="7" t="s">
        <v>5</v>
      </c>
      <c r="D102" s="7" t="s">
        <v>39</v>
      </c>
      <c r="E102" s="7" t="s">
        <v>156</v>
      </c>
      <c r="F102" s="7"/>
      <c r="G102" s="20" t="s">
        <v>181</v>
      </c>
      <c r="H102" s="14" t="s">
        <v>198</v>
      </c>
      <c r="I102" s="14"/>
      <c r="J102" s="4" t="e">
        <f>#REF!</f>
        <v>#REF!</v>
      </c>
      <c r="K102" s="4" t="e">
        <f t="shared" si="485"/>
        <v>#REF!</v>
      </c>
      <c r="L102" s="4"/>
      <c r="M102" s="4" t="e">
        <f>#REF!+J102</f>
        <v>#REF!</v>
      </c>
      <c r="N102" s="4" t="e">
        <f t="shared" si="486"/>
        <v>#REF!</v>
      </c>
      <c r="O102" s="4"/>
      <c r="P102" s="4" t="e">
        <f>#REF!</f>
        <v>#REF!</v>
      </c>
      <c r="Q102" s="4" t="e">
        <f t="shared" si="487"/>
        <v>#REF!</v>
      </c>
      <c r="R102" s="4"/>
      <c r="S102" s="5" t="e">
        <f t="shared" si="402"/>
        <v>#REF!</v>
      </c>
      <c r="T102" s="5" t="e">
        <f>#REF!</f>
        <v>#REF!</v>
      </c>
      <c r="U102" s="4"/>
      <c r="V102" s="5" t="e">
        <f t="shared" si="46"/>
        <v>#REF!</v>
      </c>
      <c r="W102" s="4"/>
      <c r="X102" s="5" t="e">
        <f t="shared" si="47"/>
        <v>#REF!</v>
      </c>
      <c r="Y102" s="4"/>
      <c r="Z102" s="5" t="e">
        <f t="shared" si="48"/>
        <v>#REF!</v>
      </c>
      <c r="AA102" s="4"/>
      <c r="AB102" s="5" t="e">
        <f t="shared" si="403"/>
        <v>#REF!</v>
      </c>
      <c r="AC102" s="4"/>
      <c r="AD102" s="5" t="e">
        <f t="shared" si="404"/>
        <v>#REF!</v>
      </c>
      <c r="AE102" s="4"/>
      <c r="AF102" s="5" t="e">
        <f t="shared" si="405"/>
        <v>#REF!</v>
      </c>
      <c r="AG102" s="4"/>
      <c r="AH102" s="5" t="e">
        <f t="shared" si="406"/>
        <v>#REF!</v>
      </c>
      <c r="AI102" s="4"/>
      <c r="AJ102" s="5" t="e">
        <f t="shared" si="407"/>
        <v>#REF!</v>
      </c>
      <c r="AK102" s="4"/>
      <c r="AL102" s="5" t="e">
        <f t="shared" si="408"/>
        <v>#REF!</v>
      </c>
      <c r="AM102" s="4"/>
      <c r="AN102" s="5" t="e">
        <f t="shared" si="409"/>
        <v>#REF!</v>
      </c>
      <c r="AO102" s="4"/>
      <c r="AP102" s="5" t="e">
        <f t="shared" si="410"/>
        <v>#REF!</v>
      </c>
      <c r="AQ102" s="4">
        <v>4800</v>
      </c>
      <c r="AR102" s="5" t="e">
        <f t="shared" si="411"/>
        <v>#REF!</v>
      </c>
      <c r="AS102" s="4"/>
      <c r="AT102" s="5" t="e">
        <f t="shared" si="412"/>
        <v>#REF!</v>
      </c>
      <c r="AU102" s="4"/>
      <c r="AV102" s="5" t="e">
        <f t="shared" si="413"/>
        <v>#REF!</v>
      </c>
      <c r="AW102" s="4"/>
      <c r="AX102" s="5" t="e">
        <f t="shared" si="414"/>
        <v>#REF!</v>
      </c>
      <c r="AY102" s="4"/>
      <c r="AZ102" s="5" t="e">
        <f t="shared" si="415"/>
        <v>#REF!</v>
      </c>
      <c r="BA102" s="4"/>
      <c r="BB102" s="5" t="e">
        <f t="shared" si="416"/>
        <v>#REF!</v>
      </c>
      <c r="BC102" s="4"/>
      <c r="BD102" s="5" t="e">
        <f t="shared" si="417"/>
        <v>#REF!</v>
      </c>
      <c r="BE102" s="4"/>
      <c r="BF102" s="5" t="e">
        <f t="shared" si="418"/>
        <v>#REF!</v>
      </c>
      <c r="BG102" s="4"/>
      <c r="BH102" s="5" t="e">
        <f t="shared" si="419"/>
        <v>#REF!</v>
      </c>
      <c r="BI102" s="4"/>
      <c r="BJ102" s="4"/>
      <c r="BK102" s="5" t="e">
        <f t="shared" si="420"/>
        <v>#REF!</v>
      </c>
      <c r="BL102" s="4" t="e">
        <f t="shared" si="488"/>
        <v>#REF!</v>
      </c>
      <c r="BM102" s="4"/>
      <c r="BN102" s="4">
        <f t="shared" si="52"/>
        <v>4800</v>
      </c>
      <c r="BO102" s="4">
        <f t="shared" si="489"/>
        <v>4800</v>
      </c>
      <c r="BP102" s="4"/>
      <c r="BQ102" s="4" t="e">
        <f t="shared" ref="BQ102:BQ228" si="503">M102+BN102</f>
        <v>#REF!</v>
      </c>
      <c r="BR102" s="4" t="e">
        <f t="shared" si="490"/>
        <v>#REF!</v>
      </c>
      <c r="BS102" s="4"/>
      <c r="BT102" s="4" t="e">
        <f t="shared" si="421"/>
        <v>#REF!</v>
      </c>
      <c r="BU102" s="4"/>
      <c r="BV102" s="4" t="e">
        <f t="shared" si="53"/>
        <v>#REF!</v>
      </c>
      <c r="BW102" s="4" t="e">
        <f t="shared" si="491"/>
        <v>#REF!</v>
      </c>
      <c r="BX102" s="4"/>
      <c r="BY102" s="4"/>
      <c r="BZ102" s="5" t="e">
        <f t="shared" si="422"/>
        <v>#REF!</v>
      </c>
      <c r="CA102" s="4"/>
      <c r="CB102" s="5" t="e">
        <f t="shared" si="423"/>
        <v>#REF!</v>
      </c>
      <c r="CC102" s="4"/>
      <c r="CD102" s="5" t="e">
        <f t="shared" si="424"/>
        <v>#REF!</v>
      </c>
      <c r="CE102" s="4"/>
      <c r="CF102" s="5" t="e">
        <f t="shared" si="425"/>
        <v>#REF!</v>
      </c>
      <c r="CG102" s="4"/>
      <c r="CH102" s="5" t="e">
        <f t="shared" si="426"/>
        <v>#REF!</v>
      </c>
      <c r="CI102" s="4"/>
      <c r="CJ102" s="5" t="e">
        <f t="shared" si="427"/>
        <v>#REF!</v>
      </c>
      <c r="CK102" s="4"/>
      <c r="CL102" s="5" t="e">
        <f t="shared" si="428"/>
        <v>#REF!</v>
      </c>
      <c r="CM102" s="4"/>
      <c r="CN102" s="5" t="e">
        <f t="shared" si="429"/>
        <v>#REF!</v>
      </c>
      <c r="CO102" s="4"/>
      <c r="CP102" s="5" t="e">
        <f t="shared" si="430"/>
        <v>#REF!</v>
      </c>
      <c r="CQ102" s="4"/>
      <c r="CR102" s="5" t="e">
        <f t="shared" si="431"/>
        <v>#REF!</v>
      </c>
      <c r="CS102" s="4"/>
      <c r="CT102" s="5" t="e">
        <f t="shared" si="432"/>
        <v>#REF!</v>
      </c>
      <c r="CU102" s="4"/>
      <c r="CV102" s="5" t="e">
        <f t="shared" si="433"/>
        <v>#REF!</v>
      </c>
      <c r="CW102" s="4"/>
      <c r="CX102" s="5" t="e">
        <f t="shared" si="434"/>
        <v>#REF!</v>
      </c>
      <c r="CY102" s="4"/>
      <c r="CZ102" s="5" t="e">
        <f t="shared" si="435"/>
        <v>#REF!</v>
      </c>
      <c r="DA102" s="4"/>
      <c r="DB102" s="5" t="e">
        <f t="shared" si="436"/>
        <v>#REF!</v>
      </c>
      <c r="DC102" s="4"/>
      <c r="DD102" s="5" t="e">
        <f t="shared" si="437"/>
        <v>#REF!</v>
      </c>
      <c r="DE102" s="4"/>
      <c r="DF102" s="5" t="e">
        <f t="shared" si="438"/>
        <v>#REF!</v>
      </c>
      <c r="DG102" s="4"/>
      <c r="DH102" s="5" t="e">
        <f t="shared" si="439"/>
        <v>#REF!</v>
      </c>
      <c r="DI102" s="4"/>
      <c r="DJ102" s="5" t="e">
        <f t="shared" si="440"/>
        <v>#REF!</v>
      </c>
      <c r="DK102" s="4"/>
      <c r="DL102" s="5" t="e">
        <f t="shared" si="441"/>
        <v>#REF!</v>
      </c>
      <c r="DM102" s="4"/>
      <c r="DN102" s="5" t="e">
        <f t="shared" si="442"/>
        <v>#REF!</v>
      </c>
      <c r="DO102" s="4"/>
      <c r="DP102" s="5"/>
      <c r="DQ102" s="5" t="e">
        <f t="shared" si="443"/>
        <v>#REF!</v>
      </c>
      <c r="DR102" s="4">
        <f t="shared" si="55"/>
        <v>0</v>
      </c>
      <c r="DS102" s="4">
        <f t="shared" si="492"/>
        <v>0</v>
      </c>
      <c r="DT102" s="4"/>
      <c r="DU102" s="4" t="e">
        <f t="shared" ref="DU102:DU162" si="504">BQ102+DR102</f>
        <v>#REF!</v>
      </c>
      <c r="DV102" s="4" t="e">
        <f t="shared" si="493"/>
        <v>#REF!</v>
      </c>
      <c r="DW102" s="4"/>
      <c r="DX102" s="4"/>
      <c r="DY102" s="4" t="e">
        <f t="shared" si="201"/>
        <v>#REF!</v>
      </c>
      <c r="DZ102" s="4"/>
      <c r="EA102" s="4" t="e">
        <f t="shared" si="202"/>
        <v>#REF!</v>
      </c>
      <c r="EB102" s="4"/>
      <c r="EC102" s="4" t="e">
        <f t="shared" si="203"/>
        <v>#REF!</v>
      </c>
      <c r="ED102" s="4"/>
      <c r="EE102" s="4" t="e">
        <f t="shared" si="317"/>
        <v>#REF!</v>
      </c>
      <c r="EF102" s="4"/>
      <c r="EG102" s="4" t="e">
        <f t="shared" si="444"/>
        <v>#REF!</v>
      </c>
      <c r="EH102" s="4"/>
      <c r="EI102" s="4" t="e">
        <f t="shared" si="445"/>
        <v>#REF!</v>
      </c>
      <c r="EJ102" s="4"/>
      <c r="EK102" s="4" t="e">
        <f t="shared" si="446"/>
        <v>#REF!</v>
      </c>
      <c r="EL102" s="4"/>
      <c r="EM102" s="4" t="e">
        <f t="shared" si="447"/>
        <v>#REF!</v>
      </c>
      <c r="EN102" s="4"/>
      <c r="EO102" s="4" t="e">
        <f t="shared" si="448"/>
        <v>#REF!</v>
      </c>
      <c r="EP102" s="4"/>
      <c r="EQ102" s="4" t="e">
        <f t="shared" si="449"/>
        <v>#REF!</v>
      </c>
      <c r="ER102" s="4"/>
      <c r="ES102" s="4">
        <f t="shared" si="494"/>
        <v>0</v>
      </c>
      <c r="ET102" s="4"/>
      <c r="EU102" s="4" t="e">
        <f t="shared" si="66"/>
        <v>#REF!</v>
      </c>
      <c r="EV102" s="4"/>
      <c r="EW102" s="4" t="e">
        <f t="shared" si="450"/>
        <v>#REF!</v>
      </c>
      <c r="EX102" s="4"/>
      <c r="EY102" s="4" t="e">
        <f t="shared" si="451"/>
        <v>#REF!</v>
      </c>
      <c r="EZ102" s="4"/>
      <c r="FA102" s="4" t="e">
        <f t="shared" si="452"/>
        <v>#REF!</v>
      </c>
      <c r="FB102" s="4"/>
      <c r="FC102" s="4" t="e">
        <f t="shared" si="453"/>
        <v>#REF!</v>
      </c>
      <c r="FD102" s="4">
        <v>2500</v>
      </c>
      <c r="FE102" s="4" t="e">
        <f t="shared" si="454"/>
        <v>#REF!</v>
      </c>
      <c r="FF102" s="4"/>
      <c r="FG102" s="4" t="e">
        <f t="shared" si="455"/>
        <v>#REF!</v>
      </c>
      <c r="FH102" s="4"/>
      <c r="FI102" s="4" t="e">
        <f t="shared" si="456"/>
        <v>#REF!</v>
      </c>
      <c r="FJ102" s="4">
        <f t="shared" si="74"/>
        <v>2500</v>
      </c>
      <c r="FK102" s="4">
        <f t="shared" si="495"/>
        <v>2500</v>
      </c>
      <c r="FL102" s="4"/>
      <c r="FM102" s="4" t="e">
        <f t="shared" si="75"/>
        <v>#REF!</v>
      </c>
      <c r="FN102" s="4" t="e">
        <f t="shared" si="496"/>
        <v>#REF!</v>
      </c>
      <c r="FO102" s="4"/>
      <c r="FP102" s="4"/>
      <c r="FQ102" s="4" t="e">
        <f t="shared" si="76"/>
        <v>#REF!</v>
      </c>
      <c r="FR102" s="4"/>
      <c r="FS102" s="4" t="e">
        <f t="shared" si="457"/>
        <v>#REF!</v>
      </c>
      <c r="FT102" s="4"/>
      <c r="FU102" s="4" t="e">
        <f t="shared" si="458"/>
        <v>#REF!</v>
      </c>
      <c r="FV102" s="4"/>
      <c r="FW102" s="4" t="e">
        <f t="shared" si="459"/>
        <v>#REF!</v>
      </c>
      <c r="FX102" s="4" t="e">
        <f t="shared" si="460"/>
        <v>#REF!</v>
      </c>
      <c r="FY102" s="4" t="e">
        <f t="shared" si="497"/>
        <v>#REF!</v>
      </c>
      <c r="FZ102" s="4"/>
      <c r="GA102" s="4"/>
      <c r="GB102" s="4" t="e">
        <f t="shared" ref="GB102:GB152" si="505">FW102-GA102</f>
        <v>#REF!</v>
      </c>
      <c r="GC102" s="4"/>
      <c r="GD102" s="4" t="e">
        <f t="shared" si="461"/>
        <v>#REF!</v>
      </c>
      <c r="GE102" s="4"/>
      <c r="GF102" s="4" t="e">
        <f t="shared" si="462"/>
        <v>#REF!</v>
      </c>
      <c r="GG102" s="4"/>
      <c r="GH102" s="4" t="e">
        <f t="shared" si="463"/>
        <v>#REF!</v>
      </c>
      <c r="GI102" s="4"/>
      <c r="GJ102" s="4" t="e">
        <f t="shared" si="464"/>
        <v>#REF!</v>
      </c>
      <c r="GK102" s="4"/>
      <c r="GL102" s="4" t="e">
        <f t="shared" si="465"/>
        <v>#REF!</v>
      </c>
      <c r="GM102" s="4"/>
      <c r="GN102" s="4" t="e">
        <f t="shared" si="466"/>
        <v>#REF!</v>
      </c>
      <c r="GO102" s="4"/>
      <c r="GP102" s="4" t="e">
        <f t="shared" si="467"/>
        <v>#REF!</v>
      </c>
      <c r="GQ102" s="4">
        <v>411</v>
      </c>
      <c r="GR102" s="4" t="e">
        <f t="shared" si="468"/>
        <v>#REF!</v>
      </c>
      <c r="GS102" s="4"/>
      <c r="GT102" s="4" t="e">
        <f t="shared" si="469"/>
        <v>#REF!</v>
      </c>
      <c r="GU102" s="4"/>
      <c r="GV102" s="4" t="e">
        <f t="shared" si="470"/>
        <v>#REF!</v>
      </c>
      <c r="GW102" s="4"/>
      <c r="GX102" s="4" t="e">
        <f t="shared" si="471"/>
        <v>#REF!</v>
      </c>
      <c r="GY102" s="4"/>
      <c r="GZ102" s="4" t="e">
        <f t="shared" si="472"/>
        <v>#REF!</v>
      </c>
      <c r="HA102" s="4"/>
      <c r="HB102" s="4" t="e">
        <f t="shared" si="473"/>
        <v>#REF!</v>
      </c>
      <c r="HC102" s="4">
        <f t="shared" si="474"/>
        <v>411</v>
      </c>
      <c r="HD102" s="4">
        <f t="shared" si="498"/>
        <v>411</v>
      </c>
      <c r="HE102" s="4"/>
      <c r="HF102" s="4" t="e">
        <f t="shared" si="475"/>
        <v>#REF!</v>
      </c>
      <c r="HG102" s="4" t="e">
        <f t="shared" si="499"/>
        <v>#REF!</v>
      </c>
      <c r="HH102" s="4"/>
      <c r="HI102" s="4"/>
      <c r="HJ102" s="4" t="e">
        <f t="shared" si="237"/>
        <v>#REF!</v>
      </c>
      <c r="HK102" s="4"/>
      <c r="HL102" s="4" t="e">
        <f t="shared" si="238"/>
        <v>#REF!</v>
      </c>
      <c r="HM102" s="4">
        <v>-27760</v>
      </c>
      <c r="HN102" s="4" t="e">
        <f t="shared" si="96"/>
        <v>#REF!</v>
      </c>
      <c r="HO102" s="4" t="e">
        <f t="shared" si="476"/>
        <v>#REF!</v>
      </c>
      <c r="HP102" s="4" t="e">
        <f t="shared" si="500"/>
        <v>#REF!</v>
      </c>
      <c r="HQ102" s="4"/>
      <c r="HR102" s="4" t="e">
        <f t="shared" si="97"/>
        <v>#REF!</v>
      </c>
      <c r="HS102" s="4"/>
      <c r="HT102" s="4" t="e">
        <f t="shared" si="98"/>
        <v>#REF!</v>
      </c>
      <c r="HU102" s="4"/>
      <c r="HV102" s="4" t="e">
        <f t="shared" si="99"/>
        <v>#REF!</v>
      </c>
      <c r="HW102" s="4" t="e">
        <f t="shared" si="100"/>
        <v>#REF!</v>
      </c>
      <c r="HX102" s="4" t="e">
        <f t="shared" si="501"/>
        <v>#REF!</v>
      </c>
      <c r="HY102" s="4"/>
      <c r="HZ102" s="4">
        <v>42000</v>
      </c>
      <c r="IA102" s="4">
        <f t="shared" si="502"/>
        <v>42000</v>
      </c>
      <c r="IB102" s="4"/>
      <c r="IC102" s="4"/>
      <c r="ID102" s="4" t="e">
        <f t="shared" si="477"/>
        <v>#REF!</v>
      </c>
      <c r="IE102" s="4"/>
      <c r="IF102" s="4" t="e">
        <f t="shared" si="398"/>
        <v>#REF!</v>
      </c>
      <c r="IG102" s="4"/>
      <c r="IH102" s="4" t="e">
        <f t="shared" si="399"/>
        <v>#REF!</v>
      </c>
      <c r="II102" s="4"/>
      <c r="IJ102" s="4" t="e">
        <f t="shared" si="400"/>
        <v>#REF!</v>
      </c>
      <c r="IK102" s="4"/>
      <c r="IL102" s="4" t="e">
        <f t="shared" si="401"/>
        <v>#REF!</v>
      </c>
      <c r="IN102" s="4">
        <v>42000</v>
      </c>
      <c r="IO102" s="4">
        <v>42000</v>
      </c>
    </row>
    <row r="103" spans="1:249" ht="19.5" customHeight="1">
      <c r="A103" s="54" t="s">
        <v>206</v>
      </c>
      <c r="B103" s="7" t="s">
        <v>55</v>
      </c>
      <c r="C103" s="7" t="s">
        <v>5</v>
      </c>
      <c r="D103" s="7" t="s">
        <v>39</v>
      </c>
      <c r="E103" s="7" t="s">
        <v>156</v>
      </c>
      <c r="F103" s="7"/>
      <c r="G103" s="20" t="s">
        <v>181</v>
      </c>
      <c r="H103" s="14">
        <v>12220</v>
      </c>
      <c r="I103" s="14"/>
      <c r="J103" s="4" t="e">
        <f>#REF!</f>
        <v>#REF!</v>
      </c>
      <c r="K103" s="4" t="e">
        <f t="shared" si="485"/>
        <v>#REF!</v>
      </c>
      <c r="L103" s="4"/>
      <c r="M103" s="4" t="e">
        <f>#REF!+J103</f>
        <v>#REF!</v>
      </c>
      <c r="N103" s="4" t="e">
        <f t="shared" si="486"/>
        <v>#REF!</v>
      </c>
      <c r="O103" s="4"/>
      <c r="P103" s="4" t="e">
        <f>#REF!</f>
        <v>#REF!</v>
      </c>
      <c r="Q103" s="4" t="e">
        <f t="shared" si="487"/>
        <v>#REF!</v>
      </c>
      <c r="R103" s="4"/>
      <c r="S103" s="5" t="e">
        <f t="shared" si="402"/>
        <v>#REF!</v>
      </c>
      <c r="T103" s="5" t="e">
        <f>#REF!</f>
        <v>#REF!</v>
      </c>
      <c r="U103" s="4"/>
      <c r="V103" s="5" t="e">
        <f t="shared" ref="V103:V230" si="506">T103-U103</f>
        <v>#REF!</v>
      </c>
      <c r="W103" s="4"/>
      <c r="X103" s="5" t="e">
        <f t="shared" ref="X103:X230" si="507">V103-W103</f>
        <v>#REF!</v>
      </c>
      <c r="Y103" s="4"/>
      <c r="Z103" s="5" t="e">
        <f t="shared" ref="Z103:Z230" si="508">X103-Y103</f>
        <v>#REF!</v>
      </c>
      <c r="AA103" s="4"/>
      <c r="AB103" s="5" t="e">
        <f t="shared" si="403"/>
        <v>#REF!</v>
      </c>
      <c r="AC103" s="4"/>
      <c r="AD103" s="5" t="e">
        <f t="shared" si="404"/>
        <v>#REF!</v>
      </c>
      <c r="AE103" s="4"/>
      <c r="AF103" s="5" t="e">
        <f t="shared" si="405"/>
        <v>#REF!</v>
      </c>
      <c r="AG103" s="4"/>
      <c r="AH103" s="5" t="e">
        <f t="shared" si="406"/>
        <v>#REF!</v>
      </c>
      <c r="AI103" s="4"/>
      <c r="AJ103" s="5" t="e">
        <f t="shared" si="407"/>
        <v>#REF!</v>
      </c>
      <c r="AK103" s="4"/>
      <c r="AL103" s="5" t="e">
        <f t="shared" si="408"/>
        <v>#REF!</v>
      </c>
      <c r="AM103" s="4"/>
      <c r="AN103" s="5" t="e">
        <f t="shared" si="409"/>
        <v>#REF!</v>
      </c>
      <c r="AO103" s="4"/>
      <c r="AP103" s="5" t="e">
        <f t="shared" si="410"/>
        <v>#REF!</v>
      </c>
      <c r="AQ103" s="4"/>
      <c r="AR103" s="5" t="e">
        <f t="shared" si="411"/>
        <v>#REF!</v>
      </c>
      <c r="AS103" s="4"/>
      <c r="AT103" s="5" t="e">
        <f t="shared" si="412"/>
        <v>#REF!</v>
      </c>
      <c r="AU103" s="4"/>
      <c r="AV103" s="5" t="e">
        <f t="shared" si="413"/>
        <v>#REF!</v>
      </c>
      <c r="AW103" s="4"/>
      <c r="AX103" s="5" t="e">
        <f t="shared" si="414"/>
        <v>#REF!</v>
      </c>
      <c r="AY103" s="4"/>
      <c r="AZ103" s="5" t="e">
        <f t="shared" si="415"/>
        <v>#REF!</v>
      </c>
      <c r="BA103" s="4"/>
      <c r="BB103" s="5" t="e">
        <f t="shared" si="416"/>
        <v>#REF!</v>
      </c>
      <c r="BC103" s="4"/>
      <c r="BD103" s="5" t="e">
        <f t="shared" si="417"/>
        <v>#REF!</v>
      </c>
      <c r="BE103" s="4"/>
      <c r="BF103" s="5" t="e">
        <f t="shared" si="418"/>
        <v>#REF!</v>
      </c>
      <c r="BG103" s="4"/>
      <c r="BH103" s="5" t="e">
        <f t="shared" si="419"/>
        <v>#REF!</v>
      </c>
      <c r="BI103" s="4"/>
      <c r="BJ103" s="4"/>
      <c r="BK103" s="5" t="e">
        <f t="shared" si="420"/>
        <v>#REF!</v>
      </c>
      <c r="BL103" s="4" t="e">
        <f t="shared" si="488"/>
        <v>#REF!</v>
      </c>
      <c r="BM103" s="4"/>
      <c r="BN103" s="4">
        <f t="shared" ref="BN103:BN230" si="509">U103+W103+Y103+AA103+AC103+AE103+AG103+AI103+AK103+AM103+AO103+AS103+AU103+AW103+AY103+BA103+BC103+BE103++BG103+BI103+AQ103</f>
        <v>0</v>
      </c>
      <c r="BO103" s="4">
        <f t="shared" si="489"/>
        <v>0</v>
      </c>
      <c r="BP103" s="4"/>
      <c r="BQ103" s="4" t="e">
        <f t="shared" si="503"/>
        <v>#REF!</v>
      </c>
      <c r="BR103" s="4" t="e">
        <f t="shared" si="490"/>
        <v>#REF!</v>
      </c>
      <c r="BS103" s="4"/>
      <c r="BT103" s="4" t="e">
        <f t="shared" si="421"/>
        <v>#REF!</v>
      </c>
      <c r="BU103" s="4"/>
      <c r="BV103" s="4" t="e">
        <f t="shared" ref="BV103:BV229" si="510">P103+BU103</f>
        <v>#REF!</v>
      </c>
      <c r="BW103" s="4" t="e">
        <f t="shared" si="491"/>
        <v>#REF!</v>
      </c>
      <c r="BX103" s="4"/>
      <c r="BY103" s="4"/>
      <c r="BZ103" s="5" t="e">
        <f t="shared" si="422"/>
        <v>#REF!</v>
      </c>
      <c r="CA103" s="4"/>
      <c r="CB103" s="5" t="e">
        <f t="shared" si="423"/>
        <v>#REF!</v>
      </c>
      <c r="CC103" s="4"/>
      <c r="CD103" s="5" t="e">
        <f t="shared" si="424"/>
        <v>#REF!</v>
      </c>
      <c r="CE103" s="4"/>
      <c r="CF103" s="5" t="e">
        <f t="shared" si="425"/>
        <v>#REF!</v>
      </c>
      <c r="CG103" s="4"/>
      <c r="CH103" s="5" t="e">
        <f t="shared" si="426"/>
        <v>#REF!</v>
      </c>
      <c r="CI103" s="4"/>
      <c r="CJ103" s="5" t="e">
        <f t="shared" si="427"/>
        <v>#REF!</v>
      </c>
      <c r="CK103" s="4"/>
      <c r="CL103" s="5" t="e">
        <f t="shared" si="428"/>
        <v>#REF!</v>
      </c>
      <c r="CM103" s="4"/>
      <c r="CN103" s="5" t="e">
        <f t="shared" si="429"/>
        <v>#REF!</v>
      </c>
      <c r="CO103" s="4"/>
      <c r="CP103" s="5" t="e">
        <f t="shared" si="430"/>
        <v>#REF!</v>
      </c>
      <c r="CQ103" s="4"/>
      <c r="CR103" s="5" t="e">
        <f t="shared" si="431"/>
        <v>#REF!</v>
      </c>
      <c r="CS103" s="4"/>
      <c r="CT103" s="5" t="e">
        <f t="shared" si="432"/>
        <v>#REF!</v>
      </c>
      <c r="CU103" s="4"/>
      <c r="CV103" s="5" t="e">
        <f t="shared" si="433"/>
        <v>#REF!</v>
      </c>
      <c r="CW103" s="4"/>
      <c r="CX103" s="5" t="e">
        <f t="shared" si="434"/>
        <v>#REF!</v>
      </c>
      <c r="CY103" s="4"/>
      <c r="CZ103" s="5" t="e">
        <f t="shared" si="435"/>
        <v>#REF!</v>
      </c>
      <c r="DA103" s="4"/>
      <c r="DB103" s="5" t="e">
        <f t="shared" si="436"/>
        <v>#REF!</v>
      </c>
      <c r="DC103" s="4"/>
      <c r="DD103" s="5" t="e">
        <f t="shared" si="437"/>
        <v>#REF!</v>
      </c>
      <c r="DE103" s="4"/>
      <c r="DF103" s="5" t="e">
        <f t="shared" si="438"/>
        <v>#REF!</v>
      </c>
      <c r="DG103" s="4"/>
      <c r="DH103" s="5" t="e">
        <f t="shared" si="439"/>
        <v>#REF!</v>
      </c>
      <c r="DI103" s="4"/>
      <c r="DJ103" s="5" t="e">
        <f t="shared" si="440"/>
        <v>#REF!</v>
      </c>
      <c r="DK103" s="4"/>
      <c r="DL103" s="5" t="e">
        <f t="shared" si="441"/>
        <v>#REF!</v>
      </c>
      <c r="DM103" s="4"/>
      <c r="DN103" s="5" t="e">
        <f t="shared" si="442"/>
        <v>#REF!</v>
      </c>
      <c r="DO103" s="4"/>
      <c r="DP103" s="5"/>
      <c r="DQ103" s="5" t="e">
        <f t="shared" si="443"/>
        <v>#REF!</v>
      </c>
      <c r="DR103" s="4">
        <f t="shared" ref="DR103:DR228" si="511">BY103+CA103+CC103+CE103+CG103+CI103+CK103+CM103+CO103+CQ103+CS103+CU103+CW103+CY103+DA103+DC103+DE103+DG103+DI103+DK103+DM103+DO103</f>
        <v>0</v>
      </c>
      <c r="DS103" s="4">
        <f t="shared" si="492"/>
        <v>0</v>
      </c>
      <c r="DT103" s="4"/>
      <c r="DU103" s="4" t="e">
        <f t="shared" si="504"/>
        <v>#REF!</v>
      </c>
      <c r="DV103" s="4" t="e">
        <f t="shared" si="493"/>
        <v>#REF!</v>
      </c>
      <c r="DW103" s="4"/>
      <c r="DX103" s="4"/>
      <c r="DY103" s="4" t="e">
        <f t="shared" si="201"/>
        <v>#REF!</v>
      </c>
      <c r="DZ103" s="4"/>
      <c r="EA103" s="4" t="e">
        <f t="shared" si="202"/>
        <v>#REF!</v>
      </c>
      <c r="EB103" s="4"/>
      <c r="EC103" s="4" t="e">
        <f t="shared" si="203"/>
        <v>#REF!</v>
      </c>
      <c r="ED103" s="4"/>
      <c r="EE103" s="4" t="e">
        <f t="shared" si="317"/>
        <v>#REF!</v>
      </c>
      <c r="EF103" s="4"/>
      <c r="EG103" s="4" t="e">
        <f t="shared" si="444"/>
        <v>#REF!</v>
      </c>
      <c r="EH103" s="4"/>
      <c r="EI103" s="4" t="e">
        <f t="shared" si="445"/>
        <v>#REF!</v>
      </c>
      <c r="EJ103" s="4"/>
      <c r="EK103" s="4" t="e">
        <f t="shared" si="446"/>
        <v>#REF!</v>
      </c>
      <c r="EL103" s="4"/>
      <c r="EM103" s="4" t="e">
        <f t="shared" si="447"/>
        <v>#REF!</v>
      </c>
      <c r="EN103" s="4"/>
      <c r="EO103" s="4" t="e">
        <f t="shared" si="448"/>
        <v>#REF!</v>
      </c>
      <c r="EP103" s="4"/>
      <c r="EQ103" s="4" t="e">
        <f t="shared" si="449"/>
        <v>#REF!</v>
      </c>
      <c r="ER103" s="4"/>
      <c r="ES103" s="4">
        <f t="shared" si="494"/>
        <v>0</v>
      </c>
      <c r="ET103" s="4"/>
      <c r="EU103" s="4" t="e">
        <f t="shared" ref="EU103:EU228" si="512">EQ103+ER103</f>
        <v>#REF!</v>
      </c>
      <c r="EV103" s="4"/>
      <c r="EW103" s="4" t="e">
        <f t="shared" si="450"/>
        <v>#REF!</v>
      </c>
      <c r="EX103" s="4"/>
      <c r="EY103" s="4" t="e">
        <f t="shared" si="451"/>
        <v>#REF!</v>
      </c>
      <c r="EZ103" s="4"/>
      <c r="FA103" s="4" t="e">
        <f t="shared" si="452"/>
        <v>#REF!</v>
      </c>
      <c r="FB103" s="4"/>
      <c r="FC103" s="4" t="e">
        <f t="shared" si="453"/>
        <v>#REF!</v>
      </c>
      <c r="FD103" s="4"/>
      <c r="FE103" s="4" t="e">
        <f t="shared" si="454"/>
        <v>#REF!</v>
      </c>
      <c r="FF103" s="4"/>
      <c r="FG103" s="4" t="e">
        <f t="shared" si="455"/>
        <v>#REF!</v>
      </c>
      <c r="FH103" s="4"/>
      <c r="FI103" s="4" t="e">
        <f t="shared" si="456"/>
        <v>#REF!</v>
      </c>
      <c r="FJ103" s="4">
        <f t="shared" ref="FJ103:FJ228" si="513">DX103+DZ103+EB103+ED103+EF103+EH103+EJ103+EL103+EN103+EP103+EV103+EX103+EZ103+FB103+FD103+FF103+FH103</f>
        <v>0</v>
      </c>
      <c r="FK103" s="4">
        <f t="shared" si="495"/>
        <v>0</v>
      </c>
      <c r="FL103" s="4"/>
      <c r="FM103" s="4" t="e">
        <f t="shared" ref="FM103:FM228" si="514">FJ103+DU103</f>
        <v>#REF!</v>
      </c>
      <c r="FN103" s="4" t="e">
        <f t="shared" si="496"/>
        <v>#REF!</v>
      </c>
      <c r="FO103" s="4"/>
      <c r="FP103" s="4"/>
      <c r="FQ103" s="4" t="e">
        <f t="shared" ref="FQ103:FQ228" si="515">FI103-FP103</f>
        <v>#REF!</v>
      </c>
      <c r="FR103" s="4"/>
      <c r="FS103" s="4" t="e">
        <f t="shared" si="457"/>
        <v>#REF!</v>
      </c>
      <c r="FT103" s="4"/>
      <c r="FU103" s="4" t="e">
        <f t="shared" si="458"/>
        <v>#REF!</v>
      </c>
      <c r="FV103" s="4"/>
      <c r="FW103" s="4" t="e">
        <f t="shared" si="459"/>
        <v>#REF!</v>
      </c>
      <c r="FX103" s="4" t="e">
        <f t="shared" si="460"/>
        <v>#REF!</v>
      </c>
      <c r="FY103" s="4" t="e">
        <f t="shared" si="497"/>
        <v>#REF!</v>
      </c>
      <c r="FZ103" s="4"/>
      <c r="GA103" s="4"/>
      <c r="GB103" s="4" t="e">
        <f t="shared" si="505"/>
        <v>#REF!</v>
      </c>
      <c r="GC103" s="4"/>
      <c r="GD103" s="4" t="e">
        <f t="shared" si="461"/>
        <v>#REF!</v>
      </c>
      <c r="GE103" s="4"/>
      <c r="GF103" s="4" t="e">
        <f t="shared" si="462"/>
        <v>#REF!</v>
      </c>
      <c r="GG103" s="4"/>
      <c r="GH103" s="4" t="e">
        <f t="shared" si="463"/>
        <v>#REF!</v>
      </c>
      <c r="GI103" s="4"/>
      <c r="GJ103" s="4" t="e">
        <f t="shared" si="464"/>
        <v>#REF!</v>
      </c>
      <c r="GK103" s="4"/>
      <c r="GL103" s="4" t="e">
        <f t="shared" si="465"/>
        <v>#REF!</v>
      </c>
      <c r="GM103" s="4"/>
      <c r="GN103" s="4" t="e">
        <f t="shared" si="466"/>
        <v>#REF!</v>
      </c>
      <c r="GO103" s="4"/>
      <c r="GP103" s="4" t="e">
        <f t="shared" si="467"/>
        <v>#REF!</v>
      </c>
      <c r="GQ103" s="4"/>
      <c r="GR103" s="4" t="e">
        <f t="shared" si="468"/>
        <v>#REF!</v>
      </c>
      <c r="GS103" s="4"/>
      <c r="GT103" s="4" t="e">
        <f t="shared" si="469"/>
        <v>#REF!</v>
      </c>
      <c r="GU103" s="4"/>
      <c r="GV103" s="4" t="e">
        <f t="shared" si="470"/>
        <v>#REF!</v>
      </c>
      <c r="GW103" s="4"/>
      <c r="GX103" s="4" t="e">
        <f t="shared" si="471"/>
        <v>#REF!</v>
      </c>
      <c r="GY103" s="4"/>
      <c r="GZ103" s="4" t="e">
        <f t="shared" si="472"/>
        <v>#REF!</v>
      </c>
      <c r="HA103" s="4"/>
      <c r="HB103" s="4" t="e">
        <f t="shared" si="473"/>
        <v>#REF!</v>
      </c>
      <c r="HC103" s="4">
        <f t="shared" si="474"/>
        <v>0</v>
      </c>
      <c r="HD103" s="4">
        <f t="shared" si="498"/>
        <v>0</v>
      </c>
      <c r="HE103" s="4"/>
      <c r="HF103" s="4" t="e">
        <f t="shared" si="475"/>
        <v>#REF!</v>
      </c>
      <c r="HG103" s="4" t="e">
        <f t="shared" si="499"/>
        <v>#REF!</v>
      </c>
      <c r="HH103" s="4"/>
      <c r="HI103" s="4"/>
      <c r="HJ103" s="4" t="e">
        <f t="shared" si="237"/>
        <v>#REF!</v>
      </c>
      <c r="HK103" s="4"/>
      <c r="HL103" s="4" t="e">
        <f t="shared" si="238"/>
        <v>#REF!</v>
      </c>
      <c r="HM103" s="4">
        <v>-20160</v>
      </c>
      <c r="HN103" s="4" t="e">
        <f t="shared" ref="HN103:HN222" si="516">HL103+HM103</f>
        <v>#REF!</v>
      </c>
      <c r="HO103" s="4" t="e">
        <f t="shared" si="476"/>
        <v>#REF!</v>
      </c>
      <c r="HP103" s="4" t="e">
        <f t="shared" si="500"/>
        <v>#REF!</v>
      </c>
      <c r="HQ103" s="4"/>
      <c r="HR103" s="4" t="e">
        <f t="shared" ref="HR103:HR214" si="517">HO103-HF103-HM103-HB103</f>
        <v>#REF!</v>
      </c>
      <c r="HS103" s="4"/>
      <c r="HT103" s="4" t="e">
        <f t="shared" ref="HT103:HT214" si="518">HN103-HS103</f>
        <v>#REF!</v>
      </c>
      <c r="HU103" s="4"/>
      <c r="HV103" s="4" t="e">
        <f t="shared" ref="HV103:HV214" si="519">HT103+HU103</f>
        <v>#REF!</v>
      </c>
      <c r="HW103" s="4" t="e">
        <f t="shared" ref="HW103:HW214" si="520">HO103+HU103</f>
        <v>#REF!</v>
      </c>
      <c r="HX103" s="4" t="e">
        <f t="shared" si="501"/>
        <v>#REF!</v>
      </c>
      <c r="HY103" s="4"/>
      <c r="HZ103" s="4">
        <v>0</v>
      </c>
      <c r="IA103" s="4">
        <f t="shared" si="502"/>
        <v>0</v>
      </c>
      <c r="IB103" s="4"/>
      <c r="IC103" s="4"/>
      <c r="ID103" s="4" t="e">
        <f t="shared" si="477"/>
        <v>#REF!</v>
      </c>
      <c r="IE103" s="4"/>
      <c r="IF103" s="4" t="e">
        <f t="shared" si="398"/>
        <v>#REF!</v>
      </c>
      <c r="IG103" s="4"/>
      <c r="IH103" s="4" t="e">
        <f t="shared" si="399"/>
        <v>#REF!</v>
      </c>
      <c r="II103" s="4"/>
      <c r="IJ103" s="4" t="e">
        <f t="shared" si="400"/>
        <v>#REF!</v>
      </c>
      <c r="IK103" s="4"/>
      <c r="IL103" s="4" t="e">
        <f t="shared" si="401"/>
        <v>#REF!</v>
      </c>
      <c r="IN103" s="4">
        <v>0</v>
      </c>
      <c r="IO103" s="4">
        <v>0</v>
      </c>
    </row>
    <row r="104" spans="1:249" ht="18" customHeight="1">
      <c r="A104" s="54" t="s">
        <v>208</v>
      </c>
      <c r="B104" s="7" t="s">
        <v>55</v>
      </c>
      <c r="C104" s="7" t="s">
        <v>5</v>
      </c>
      <c r="D104" s="7" t="s">
        <v>39</v>
      </c>
      <c r="E104" s="7" t="s">
        <v>156</v>
      </c>
      <c r="F104" s="7"/>
      <c r="G104" s="20" t="s">
        <v>181</v>
      </c>
      <c r="H104" s="14">
        <v>12230</v>
      </c>
      <c r="I104" s="14"/>
      <c r="J104" s="4" t="e">
        <f>#REF!</f>
        <v>#REF!</v>
      </c>
      <c r="K104" s="4" t="e">
        <f t="shared" si="485"/>
        <v>#REF!</v>
      </c>
      <c r="L104" s="4"/>
      <c r="M104" s="4" t="e">
        <f>#REF!+J104</f>
        <v>#REF!</v>
      </c>
      <c r="N104" s="4" t="e">
        <f t="shared" si="486"/>
        <v>#REF!</v>
      </c>
      <c r="O104" s="4"/>
      <c r="P104" s="4" t="e">
        <f>#REF!</f>
        <v>#REF!</v>
      </c>
      <c r="Q104" s="4" t="e">
        <f t="shared" si="487"/>
        <v>#REF!</v>
      </c>
      <c r="R104" s="4"/>
      <c r="S104" s="5" t="e">
        <f t="shared" si="402"/>
        <v>#REF!</v>
      </c>
      <c r="T104" s="5" t="e">
        <f>#REF!</f>
        <v>#REF!</v>
      </c>
      <c r="U104" s="4"/>
      <c r="V104" s="5" t="e">
        <f t="shared" si="506"/>
        <v>#REF!</v>
      </c>
      <c r="W104" s="4"/>
      <c r="X104" s="5" t="e">
        <f t="shared" si="507"/>
        <v>#REF!</v>
      </c>
      <c r="Y104" s="4"/>
      <c r="Z104" s="5" t="e">
        <f t="shared" si="508"/>
        <v>#REF!</v>
      </c>
      <c r="AA104" s="4"/>
      <c r="AB104" s="5" t="e">
        <f t="shared" si="403"/>
        <v>#REF!</v>
      </c>
      <c r="AC104" s="4"/>
      <c r="AD104" s="5" t="e">
        <f t="shared" si="404"/>
        <v>#REF!</v>
      </c>
      <c r="AE104" s="4"/>
      <c r="AF104" s="5" t="e">
        <f t="shared" si="405"/>
        <v>#REF!</v>
      </c>
      <c r="AG104" s="4"/>
      <c r="AH104" s="5" t="e">
        <f t="shared" si="406"/>
        <v>#REF!</v>
      </c>
      <c r="AI104" s="4"/>
      <c r="AJ104" s="5" t="e">
        <f t="shared" si="407"/>
        <v>#REF!</v>
      </c>
      <c r="AK104" s="4"/>
      <c r="AL104" s="5" t="e">
        <f t="shared" si="408"/>
        <v>#REF!</v>
      </c>
      <c r="AM104" s="4"/>
      <c r="AN104" s="5" t="e">
        <f t="shared" si="409"/>
        <v>#REF!</v>
      </c>
      <c r="AO104" s="4"/>
      <c r="AP104" s="5" t="e">
        <f t="shared" si="410"/>
        <v>#REF!</v>
      </c>
      <c r="AQ104" s="4">
        <v>10000</v>
      </c>
      <c r="AR104" s="5" t="e">
        <f t="shared" si="411"/>
        <v>#REF!</v>
      </c>
      <c r="AS104" s="4"/>
      <c r="AT104" s="5" t="e">
        <f t="shared" si="412"/>
        <v>#REF!</v>
      </c>
      <c r="AU104" s="4"/>
      <c r="AV104" s="5" t="e">
        <f t="shared" si="413"/>
        <v>#REF!</v>
      </c>
      <c r="AW104" s="4"/>
      <c r="AX104" s="5" t="e">
        <f t="shared" si="414"/>
        <v>#REF!</v>
      </c>
      <c r="AY104" s="4"/>
      <c r="AZ104" s="5" t="e">
        <f t="shared" si="415"/>
        <v>#REF!</v>
      </c>
      <c r="BA104" s="4"/>
      <c r="BB104" s="5" t="e">
        <f t="shared" si="416"/>
        <v>#REF!</v>
      </c>
      <c r="BC104" s="4"/>
      <c r="BD104" s="5" t="e">
        <f t="shared" si="417"/>
        <v>#REF!</v>
      </c>
      <c r="BE104" s="4"/>
      <c r="BF104" s="5" t="e">
        <f t="shared" si="418"/>
        <v>#REF!</v>
      </c>
      <c r="BG104" s="4"/>
      <c r="BH104" s="5" t="e">
        <f t="shared" si="419"/>
        <v>#REF!</v>
      </c>
      <c r="BI104" s="4"/>
      <c r="BJ104" s="4"/>
      <c r="BK104" s="5" t="e">
        <f t="shared" si="420"/>
        <v>#REF!</v>
      </c>
      <c r="BL104" s="4" t="e">
        <f t="shared" si="488"/>
        <v>#REF!</v>
      </c>
      <c r="BM104" s="4"/>
      <c r="BN104" s="4">
        <f t="shared" si="509"/>
        <v>10000</v>
      </c>
      <c r="BO104" s="4">
        <f t="shared" si="489"/>
        <v>10000</v>
      </c>
      <c r="BP104" s="4"/>
      <c r="BQ104" s="4" t="e">
        <f t="shared" si="503"/>
        <v>#REF!</v>
      </c>
      <c r="BR104" s="4" t="e">
        <f t="shared" si="490"/>
        <v>#REF!</v>
      </c>
      <c r="BS104" s="4"/>
      <c r="BT104" s="4" t="e">
        <f t="shared" si="421"/>
        <v>#REF!</v>
      </c>
      <c r="BU104" s="4"/>
      <c r="BV104" s="4" t="e">
        <f t="shared" si="510"/>
        <v>#REF!</v>
      </c>
      <c r="BW104" s="4" t="e">
        <f t="shared" si="491"/>
        <v>#REF!</v>
      </c>
      <c r="BX104" s="4"/>
      <c r="BY104" s="4"/>
      <c r="BZ104" s="5" t="e">
        <f t="shared" si="422"/>
        <v>#REF!</v>
      </c>
      <c r="CA104" s="4"/>
      <c r="CB104" s="5" t="e">
        <f t="shared" si="423"/>
        <v>#REF!</v>
      </c>
      <c r="CC104" s="4"/>
      <c r="CD104" s="5" t="e">
        <f t="shared" si="424"/>
        <v>#REF!</v>
      </c>
      <c r="CE104" s="4"/>
      <c r="CF104" s="5" t="e">
        <f t="shared" si="425"/>
        <v>#REF!</v>
      </c>
      <c r="CG104" s="4"/>
      <c r="CH104" s="5" t="e">
        <f t="shared" si="426"/>
        <v>#REF!</v>
      </c>
      <c r="CI104" s="4">
        <v>23879.02</v>
      </c>
      <c r="CJ104" s="5" t="e">
        <f t="shared" si="427"/>
        <v>#REF!</v>
      </c>
      <c r="CK104" s="4"/>
      <c r="CL104" s="5" t="e">
        <f t="shared" si="428"/>
        <v>#REF!</v>
      </c>
      <c r="CM104" s="4"/>
      <c r="CN104" s="5" t="e">
        <f t="shared" si="429"/>
        <v>#REF!</v>
      </c>
      <c r="CO104" s="4"/>
      <c r="CP104" s="5" t="e">
        <f t="shared" si="430"/>
        <v>#REF!</v>
      </c>
      <c r="CQ104" s="4"/>
      <c r="CR104" s="5" t="e">
        <f t="shared" si="431"/>
        <v>#REF!</v>
      </c>
      <c r="CS104" s="4"/>
      <c r="CT104" s="5" t="e">
        <f t="shared" si="432"/>
        <v>#REF!</v>
      </c>
      <c r="CU104" s="4"/>
      <c r="CV104" s="5" t="e">
        <f t="shared" si="433"/>
        <v>#REF!</v>
      </c>
      <c r="CW104" s="4"/>
      <c r="CX104" s="5" t="e">
        <f t="shared" si="434"/>
        <v>#REF!</v>
      </c>
      <c r="CY104" s="4"/>
      <c r="CZ104" s="5" t="e">
        <f t="shared" si="435"/>
        <v>#REF!</v>
      </c>
      <c r="DA104" s="4"/>
      <c r="DB104" s="5" t="e">
        <f t="shared" si="436"/>
        <v>#REF!</v>
      </c>
      <c r="DC104" s="4"/>
      <c r="DD104" s="5" t="e">
        <f t="shared" si="437"/>
        <v>#REF!</v>
      </c>
      <c r="DE104" s="4"/>
      <c r="DF104" s="5" t="e">
        <f t="shared" si="438"/>
        <v>#REF!</v>
      </c>
      <c r="DG104" s="4"/>
      <c r="DH104" s="5" t="e">
        <f t="shared" si="439"/>
        <v>#REF!</v>
      </c>
      <c r="DI104" s="4"/>
      <c r="DJ104" s="5" t="e">
        <f t="shared" si="440"/>
        <v>#REF!</v>
      </c>
      <c r="DK104" s="4"/>
      <c r="DL104" s="5" t="e">
        <f t="shared" si="441"/>
        <v>#REF!</v>
      </c>
      <c r="DM104" s="4"/>
      <c r="DN104" s="5" t="e">
        <f t="shared" si="442"/>
        <v>#REF!</v>
      </c>
      <c r="DO104" s="4"/>
      <c r="DP104" s="5"/>
      <c r="DQ104" s="5" t="e">
        <f t="shared" si="443"/>
        <v>#REF!</v>
      </c>
      <c r="DR104" s="4">
        <f t="shared" si="511"/>
        <v>23879.02</v>
      </c>
      <c r="DS104" s="4">
        <f t="shared" si="492"/>
        <v>23879.02</v>
      </c>
      <c r="DT104" s="4"/>
      <c r="DU104" s="4" t="e">
        <f t="shared" si="504"/>
        <v>#REF!</v>
      </c>
      <c r="DV104" s="4" t="e">
        <f t="shared" si="493"/>
        <v>#REF!</v>
      </c>
      <c r="DW104" s="4"/>
      <c r="DX104" s="4"/>
      <c r="DY104" s="4" t="e">
        <f t="shared" si="201"/>
        <v>#REF!</v>
      </c>
      <c r="DZ104" s="4"/>
      <c r="EA104" s="4" t="e">
        <f t="shared" si="202"/>
        <v>#REF!</v>
      </c>
      <c r="EB104" s="4"/>
      <c r="EC104" s="4" t="e">
        <f t="shared" si="203"/>
        <v>#REF!</v>
      </c>
      <c r="ED104" s="4"/>
      <c r="EE104" s="4" t="e">
        <f t="shared" si="317"/>
        <v>#REF!</v>
      </c>
      <c r="EF104" s="4"/>
      <c r="EG104" s="4" t="e">
        <f t="shared" si="444"/>
        <v>#REF!</v>
      </c>
      <c r="EH104" s="4"/>
      <c r="EI104" s="4" t="e">
        <f t="shared" si="445"/>
        <v>#REF!</v>
      </c>
      <c r="EJ104" s="4"/>
      <c r="EK104" s="4" t="e">
        <f t="shared" si="446"/>
        <v>#REF!</v>
      </c>
      <c r="EL104" s="4"/>
      <c r="EM104" s="4" t="e">
        <f t="shared" si="447"/>
        <v>#REF!</v>
      </c>
      <c r="EN104" s="4"/>
      <c r="EO104" s="4" t="e">
        <f t="shared" si="448"/>
        <v>#REF!</v>
      </c>
      <c r="EP104" s="4"/>
      <c r="EQ104" s="4" t="e">
        <f t="shared" si="449"/>
        <v>#REF!</v>
      </c>
      <c r="ER104" s="4"/>
      <c r="ES104" s="4">
        <f t="shared" si="494"/>
        <v>0</v>
      </c>
      <c r="ET104" s="4"/>
      <c r="EU104" s="4" t="e">
        <f t="shared" si="512"/>
        <v>#REF!</v>
      </c>
      <c r="EV104" s="4"/>
      <c r="EW104" s="4" t="e">
        <f t="shared" si="450"/>
        <v>#REF!</v>
      </c>
      <c r="EX104" s="4"/>
      <c r="EY104" s="4" t="e">
        <f t="shared" si="451"/>
        <v>#REF!</v>
      </c>
      <c r="EZ104" s="4"/>
      <c r="FA104" s="4" t="e">
        <f t="shared" si="452"/>
        <v>#REF!</v>
      </c>
      <c r="FB104" s="4"/>
      <c r="FC104" s="4" t="e">
        <f t="shared" si="453"/>
        <v>#REF!</v>
      </c>
      <c r="FD104" s="4">
        <v>6000</v>
      </c>
      <c r="FE104" s="4" t="e">
        <f t="shared" si="454"/>
        <v>#REF!</v>
      </c>
      <c r="FF104" s="4"/>
      <c r="FG104" s="4" t="e">
        <f t="shared" si="455"/>
        <v>#REF!</v>
      </c>
      <c r="FH104" s="4"/>
      <c r="FI104" s="4" t="e">
        <f t="shared" si="456"/>
        <v>#REF!</v>
      </c>
      <c r="FJ104" s="4">
        <f t="shared" si="513"/>
        <v>6000</v>
      </c>
      <c r="FK104" s="4">
        <f t="shared" si="495"/>
        <v>6000</v>
      </c>
      <c r="FL104" s="4"/>
      <c r="FM104" s="4" t="e">
        <f t="shared" si="514"/>
        <v>#REF!</v>
      </c>
      <c r="FN104" s="4" t="e">
        <f t="shared" si="496"/>
        <v>#REF!</v>
      </c>
      <c r="FO104" s="4"/>
      <c r="FP104" s="4"/>
      <c r="FQ104" s="4" t="e">
        <f t="shared" si="515"/>
        <v>#REF!</v>
      </c>
      <c r="FR104" s="4"/>
      <c r="FS104" s="4" t="e">
        <f t="shared" si="457"/>
        <v>#REF!</v>
      </c>
      <c r="FT104" s="4"/>
      <c r="FU104" s="4" t="e">
        <f t="shared" si="458"/>
        <v>#REF!</v>
      </c>
      <c r="FV104" s="4"/>
      <c r="FW104" s="4" t="e">
        <f t="shared" si="459"/>
        <v>#REF!</v>
      </c>
      <c r="FX104" s="4" t="e">
        <f t="shared" si="460"/>
        <v>#REF!</v>
      </c>
      <c r="FY104" s="4" t="e">
        <f t="shared" si="497"/>
        <v>#REF!</v>
      </c>
      <c r="FZ104" s="4"/>
      <c r="GA104" s="4"/>
      <c r="GB104" s="4" t="e">
        <f t="shared" si="505"/>
        <v>#REF!</v>
      </c>
      <c r="GC104" s="4"/>
      <c r="GD104" s="4" t="e">
        <f t="shared" si="461"/>
        <v>#REF!</v>
      </c>
      <c r="GE104" s="4"/>
      <c r="GF104" s="4" t="e">
        <f t="shared" si="462"/>
        <v>#REF!</v>
      </c>
      <c r="GG104" s="4"/>
      <c r="GH104" s="4" t="e">
        <f t="shared" si="463"/>
        <v>#REF!</v>
      </c>
      <c r="GI104" s="4"/>
      <c r="GJ104" s="4" t="e">
        <f t="shared" si="464"/>
        <v>#REF!</v>
      </c>
      <c r="GK104" s="4"/>
      <c r="GL104" s="4" t="e">
        <f t="shared" si="465"/>
        <v>#REF!</v>
      </c>
      <c r="GM104" s="4"/>
      <c r="GN104" s="4" t="e">
        <f t="shared" si="466"/>
        <v>#REF!</v>
      </c>
      <c r="GO104" s="4"/>
      <c r="GP104" s="4" t="e">
        <f t="shared" si="467"/>
        <v>#REF!</v>
      </c>
      <c r="GQ104" s="4">
        <v>6000</v>
      </c>
      <c r="GR104" s="4" t="e">
        <f t="shared" si="468"/>
        <v>#REF!</v>
      </c>
      <c r="GS104" s="4"/>
      <c r="GT104" s="4" t="e">
        <f t="shared" si="469"/>
        <v>#REF!</v>
      </c>
      <c r="GU104" s="4"/>
      <c r="GV104" s="4" t="e">
        <f t="shared" si="470"/>
        <v>#REF!</v>
      </c>
      <c r="GW104" s="4"/>
      <c r="GX104" s="4" t="e">
        <f t="shared" si="471"/>
        <v>#REF!</v>
      </c>
      <c r="GY104" s="4"/>
      <c r="GZ104" s="4" t="e">
        <f t="shared" si="472"/>
        <v>#REF!</v>
      </c>
      <c r="HA104" s="4"/>
      <c r="HB104" s="4" t="e">
        <f t="shared" si="473"/>
        <v>#REF!</v>
      </c>
      <c r="HC104" s="4">
        <f t="shared" si="474"/>
        <v>6000</v>
      </c>
      <c r="HD104" s="4">
        <f t="shared" si="498"/>
        <v>6000</v>
      </c>
      <c r="HE104" s="4"/>
      <c r="HF104" s="4" t="e">
        <f t="shared" si="475"/>
        <v>#REF!</v>
      </c>
      <c r="HG104" s="4" t="e">
        <f t="shared" si="499"/>
        <v>#REF!</v>
      </c>
      <c r="HH104" s="4"/>
      <c r="HI104" s="4"/>
      <c r="HJ104" s="4" t="e">
        <f t="shared" si="237"/>
        <v>#REF!</v>
      </c>
      <c r="HK104" s="4"/>
      <c r="HL104" s="4" t="e">
        <f t="shared" si="238"/>
        <v>#REF!</v>
      </c>
      <c r="HM104" s="4">
        <v>-60621</v>
      </c>
      <c r="HN104" s="4" t="e">
        <f t="shared" si="516"/>
        <v>#REF!</v>
      </c>
      <c r="HO104" s="4" t="e">
        <f t="shared" si="476"/>
        <v>#REF!</v>
      </c>
      <c r="HP104" s="4" t="e">
        <f t="shared" si="500"/>
        <v>#REF!</v>
      </c>
      <c r="HQ104" s="4"/>
      <c r="HR104" s="4" t="e">
        <f t="shared" si="517"/>
        <v>#REF!</v>
      </c>
      <c r="HS104" s="4"/>
      <c r="HT104" s="4" t="e">
        <f t="shared" si="518"/>
        <v>#REF!</v>
      </c>
      <c r="HU104" s="4"/>
      <c r="HV104" s="4" t="e">
        <f t="shared" si="519"/>
        <v>#REF!</v>
      </c>
      <c r="HW104" s="4" t="e">
        <f t="shared" si="520"/>
        <v>#REF!</v>
      </c>
      <c r="HX104" s="4" t="e">
        <f t="shared" si="501"/>
        <v>#REF!</v>
      </c>
      <c r="HY104" s="4"/>
      <c r="HZ104" s="4">
        <v>110000</v>
      </c>
      <c r="IA104" s="4">
        <f t="shared" si="502"/>
        <v>110000</v>
      </c>
      <c r="IB104" s="4"/>
      <c r="IC104" s="4"/>
      <c r="ID104" s="4" t="e">
        <f t="shared" si="477"/>
        <v>#REF!</v>
      </c>
      <c r="IE104" s="4"/>
      <c r="IF104" s="4" t="e">
        <f t="shared" si="398"/>
        <v>#REF!</v>
      </c>
      <c r="IG104" s="4"/>
      <c r="IH104" s="4" t="e">
        <f t="shared" si="399"/>
        <v>#REF!</v>
      </c>
      <c r="II104" s="4"/>
      <c r="IJ104" s="4" t="e">
        <f t="shared" si="400"/>
        <v>#REF!</v>
      </c>
      <c r="IK104" s="4"/>
      <c r="IL104" s="4" t="e">
        <f t="shared" si="401"/>
        <v>#REF!</v>
      </c>
      <c r="IN104" s="4">
        <v>130000</v>
      </c>
      <c r="IO104" s="4">
        <v>130000</v>
      </c>
    </row>
    <row r="105" spans="1:249" ht="29.25" customHeight="1">
      <c r="A105" s="54" t="s">
        <v>207</v>
      </c>
      <c r="B105" s="7" t="s">
        <v>55</v>
      </c>
      <c r="C105" s="7" t="s">
        <v>5</v>
      </c>
      <c r="D105" s="7" t="s">
        <v>39</v>
      </c>
      <c r="E105" s="7" t="s">
        <v>156</v>
      </c>
      <c r="F105" s="7"/>
      <c r="G105" s="20" t="s">
        <v>181</v>
      </c>
      <c r="H105" s="14" t="s">
        <v>204</v>
      </c>
      <c r="I105" s="14"/>
      <c r="J105" s="4" t="e">
        <f>#REF!</f>
        <v>#REF!</v>
      </c>
      <c r="K105" s="4" t="e">
        <f t="shared" si="485"/>
        <v>#REF!</v>
      </c>
      <c r="L105" s="4"/>
      <c r="M105" s="4" t="e">
        <f>#REF!+J105</f>
        <v>#REF!</v>
      </c>
      <c r="N105" s="4" t="e">
        <f t="shared" si="486"/>
        <v>#REF!</v>
      </c>
      <c r="O105" s="4"/>
      <c r="P105" s="4" t="e">
        <f>#REF!</f>
        <v>#REF!</v>
      </c>
      <c r="Q105" s="4" t="e">
        <f t="shared" si="487"/>
        <v>#REF!</v>
      </c>
      <c r="R105" s="4"/>
      <c r="S105" s="5" t="e">
        <f t="shared" si="402"/>
        <v>#REF!</v>
      </c>
      <c r="T105" s="5" t="e">
        <f>#REF!</f>
        <v>#REF!</v>
      </c>
      <c r="U105" s="4"/>
      <c r="V105" s="5" t="e">
        <f t="shared" si="506"/>
        <v>#REF!</v>
      </c>
      <c r="W105" s="4"/>
      <c r="X105" s="5" t="e">
        <f t="shared" si="507"/>
        <v>#REF!</v>
      </c>
      <c r="Y105" s="4"/>
      <c r="Z105" s="5" t="e">
        <f t="shared" si="508"/>
        <v>#REF!</v>
      </c>
      <c r="AA105" s="4"/>
      <c r="AB105" s="5" t="e">
        <f t="shared" si="403"/>
        <v>#REF!</v>
      </c>
      <c r="AC105" s="4"/>
      <c r="AD105" s="5" t="e">
        <f t="shared" si="404"/>
        <v>#REF!</v>
      </c>
      <c r="AE105" s="4"/>
      <c r="AF105" s="5" t="e">
        <f t="shared" si="405"/>
        <v>#REF!</v>
      </c>
      <c r="AG105" s="4"/>
      <c r="AH105" s="5" t="e">
        <f t="shared" si="406"/>
        <v>#REF!</v>
      </c>
      <c r="AI105" s="4"/>
      <c r="AJ105" s="5" t="e">
        <f t="shared" si="407"/>
        <v>#REF!</v>
      </c>
      <c r="AK105" s="4"/>
      <c r="AL105" s="5" t="e">
        <f t="shared" si="408"/>
        <v>#REF!</v>
      </c>
      <c r="AM105" s="4"/>
      <c r="AN105" s="5" t="e">
        <f t="shared" si="409"/>
        <v>#REF!</v>
      </c>
      <c r="AO105" s="4"/>
      <c r="AP105" s="5" t="e">
        <f t="shared" si="410"/>
        <v>#REF!</v>
      </c>
      <c r="AQ105" s="4">
        <v>2000</v>
      </c>
      <c r="AR105" s="5" t="e">
        <f t="shared" si="411"/>
        <v>#REF!</v>
      </c>
      <c r="AS105" s="4"/>
      <c r="AT105" s="5" t="e">
        <f t="shared" si="412"/>
        <v>#REF!</v>
      </c>
      <c r="AU105" s="4"/>
      <c r="AV105" s="5" t="e">
        <f t="shared" si="413"/>
        <v>#REF!</v>
      </c>
      <c r="AW105" s="4"/>
      <c r="AX105" s="5" t="e">
        <f t="shared" si="414"/>
        <v>#REF!</v>
      </c>
      <c r="AY105" s="4"/>
      <c r="AZ105" s="5" t="e">
        <f t="shared" si="415"/>
        <v>#REF!</v>
      </c>
      <c r="BA105" s="4"/>
      <c r="BB105" s="5" t="e">
        <f t="shared" si="416"/>
        <v>#REF!</v>
      </c>
      <c r="BC105" s="4"/>
      <c r="BD105" s="5" t="e">
        <f t="shared" si="417"/>
        <v>#REF!</v>
      </c>
      <c r="BE105" s="4"/>
      <c r="BF105" s="5" t="e">
        <f t="shared" si="418"/>
        <v>#REF!</v>
      </c>
      <c r="BG105" s="4"/>
      <c r="BH105" s="5" t="e">
        <f t="shared" si="419"/>
        <v>#REF!</v>
      </c>
      <c r="BI105" s="4"/>
      <c r="BJ105" s="4"/>
      <c r="BK105" s="5" t="e">
        <f t="shared" si="420"/>
        <v>#REF!</v>
      </c>
      <c r="BL105" s="4" t="e">
        <f t="shared" si="488"/>
        <v>#REF!</v>
      </c>
      <c r="BM105" s="4"/>
      <c r="BN105" s="4">
        <f t="shared" si="509"/>
        <v>2000</v>
      </c>
      <c r="BO105" s="4">
        <f t="shared" si="489"/>
        <v>2000</v>
      </c>
      <c r="BP105" s="4"/>
      <c r="BQ105" s="4" t="e">
        <f t="shared" si="503"/>
        <v>#REF!</v>
      </c>
      <c r="BR105" s="4" t="e">
        <f t="shared" si="490"/>
        <v>#REF!</v>
      </c>
      <c r="BS105" s="4"/>
      <c r="BT105" s="4" t="e">
        <f t="shared" si="421"/>
        <v>#REF!</v>
      </c>
      <c r="BU105" s="4"/>
      <c r="BV105" s="4" t="e">
        <f t="shared" si="510"/>
        <v>#REF!</v>
      </c>
      <c r="BW105" s="4" t="e">
        <f t="shared" si="491"/>
        <v>#REF!</v>
      </c>
      <c r="BX105" s="4"/>
      <c r="BY105" s="4"/>
      <c r="BZ105" s="5" t="e">
        <f t="shared" si="422"/>
        <v>#REF!</v>
      </c>
      <c r="CA105" s="4"/>
      <c r="CB105" s="5" t="e">
        <f t="shared" si="423"/>
        <v>#REF!</v>
      </c>
      <c r="CC105" s="4"/>
      <c r="CD105" s="5" t="e">
        <f t="shared" si="424"/>
        <v>#REF!</v>
      </c>
      <c r="CE105" s="4"/>
      <c r="CF105" s="5" t="e">
        <f t="shared" si="425"/>
        <v>#REF!</v>
      </c>
      <c r="CG105" s="4"/>
      <c r="CH105" s="5" t="e">
        <f t="shared" si="426"/>
        <v>#REF!</v>
      </c>
      <c r="CI105" s="4"/>
      <c r="CJ105" s="5" t="e">
        <f t="shared" si="427"/>
        <v>#REF!</v>
      </c>
      <c r="CK105" s="4"/>
      <c r="CL105" s="5" t="e">
        <f t="shared" si="428"/>
        <v>#REF!</v>
      </c>
      <c r="CM105" s="4"/>
      <c r="CN105" s="5" t="e">
        <f t="shared" si="429"/>
        <v>#REF!</v>
      </c>
      <c r="CO105" s="4"/>
      <c r="CP105" s="5" t="e">
        <f t="shared" si="430"/>
        <v>#REF!</v>
      </c>
      <c r="CQ105" s="4"/>
      <c r="CR105" s="5" t="e">
        <f t="shared" si="431"/>
        <v>#REF!</v>
      </c>
      <c r="CS105" s="4"/>
      <c r="CT105" s="5" t="e">
        <f t="shared" si="432"/>
        <v>#REF!</v>
      </c>
      <c r="CU105" s="4"/>
      <c r="CV105" s="5" t="e">
        <f t="shared" si="433"/>
        <v>#REF!</v>
      </c>
      <c r="CW105" s="4"/>
      <c r="CX105" s="5" t="e">
        <f t="shared" si="434"/>
        <v>#REF!</v>
      </c>
      <c r="CY105" s="4"/>
      <c r="CZ105" s="5" t="e">
        <f t="shared" si="435"/>
        <v>#REF!</v>
      </c>
      <c r="DA105" s="4"/>
      <c r="DB105" s="5" t="e">
        <f t="shared" si="436"/>
        <v>#REF!</v>
      </c>
      <c r="DC105" s="4"/>
      <c r="DD105" s="5" t="e">
        <f t="shared" si="437"/>
        <v>#REF!</v>
      </c>
      <c r="DE105" s="4"/>
      <c r="DF105" s="5" t="e">
        <f t="shared" si="438"/>
        <v>#REF!</v>
      </c>
      <c r="DG105" s="4"/>
      <c r="DH105" s="5" t="e">
        <f t="shared" si="439"/>
        <v>#REF!</v>
      </c>
      <c r="DI105" s="4"/>
      <c r="DJ105" s="5" t="e">
        <f t="shared" si="440"/>
        <v>#REF!</v>
      </c>
      <c r="DK105" s="4"/>
      <c r="DL105" s="5" t="e">
        <f t="shared" si="441"/>
        <v>#REF!</v>
      </c>
      <c r="DM105" s="4"/>
      <c r="DN105" s="5" t="e">
        <f t="shared" si="442"/>
        <v>#REF!</v>
      </c>
      <c r="DO105" s="4"/>
      <c r="DP105" s="5"/>
      <c r="DQ105" s="5" t="e">
        <f t="shared" si="443"/>
        <v>#REF!</v>
      </c>
      <c r="DR105" s="4">
        <f t="shared" si="511"/>
        <v>0</v>
      </c>
      <c r="DS105" s="4">
        <f t="shared" si="492"/>
        <v>0</v>
      </c>
      <c r="DT105" s="4"/>
      <c r="DU105" s="4" t="e">
        <f t="shared" si="504"/>
        <v>#REF!</v>
      </c>
      <c r="DV105" s="4" t="e">
        <f t="shared" si="493"/>
        <v>#REF!</v>
      </c>
      <c r="DW105" s="4"/>
      <c r="DX105" s="4"/>
      <c r="DY105" s="4" t="e">
        <f t="shared" si="201"/>
        <v>#REF!</v>
      </c>
      <c r="DZ105" s="4"/>
      <c r="EA105" s="4" t="e">
        <f t="shared" si="202"/>
        <v>#REF!</v>
      </c>
      <c r="EB105" s="4"/>
      <c r="EC105" s="4" t="e">
        <f t="shared" si="203"/>
        <v>#REF!</v>
      </c>
      <c r="ED105" s="4"/>
      <c r="EE105" s="4" t="e">
        <f t="shared" si="317"/>
        <v>#REF!</v>
      </c>
      <c r="EF105" s="4"/>
      <c r="EG105" s="4" t="e">
        <f t="shared" si="444"/>
        <v>#REF!</v>
      </c>
      <c r="EH105" s="4"/>
      <c r="EI105" s="4" t="e">
        <f t="shared" si="445"/>
        <v>#REF!</v>
      </c>
      <c r="EJ105" s="4"/>
      <c r="EK105" s="4" t="e">
        <f t="shared" si="446"/>
        <v>#REF!</v>
      </c>
      <c r="EL105" s="4"/>
      <c r="EM105" s="4" t="e">
        <f t="shared" si="447"/>
        <v>#REF!</v>
      </c>
      <c r="EN105" s="4"/>
      <c r="EO105" s="4" t="e">
        <f t="shared" si="448"/>
        <v>#REF!</v>
      </c>
      <c r="EP105" s="4"/>
      <c r="EQ105" s="4" t="e">
        <f t="shared" si="449"/>
        <v>#REF!</v>
      </c>
      <c r="ER105" s="4"/>
      <c r="ES105" s="4">
        <f t="shared" si="494"/>
        <v>0</v>
      </c>
      <c r="ET105" s="4"/>
      <c r="EU105" s="4" t="e">
        <f t="shared" si="512"/>
        <v>#REF!</v>
      </c>
      <c r="EV105" s="4"/>
      <c r="EW105" s="4" t="e">
        <f t="shared" si="450"/>
        <v>#REF!</v>
      </c>
      <c r="EX105" s="4"/>
      <c r="EY105" s="4" t="e">
        <f t="shared" si="451"/>
        <v>#REF!</v>
      </c>
      <c r="EZ105" s="4"/>
      <c r="FA105" s="4" t="e">
        <f t="shared" si="452"/>
        <v>#REF!</v>
      </c>
      <c r="FB105" s="4"/>
      <c r="FC105" s="4" t="e">
        <f t="shared" si="453"/>
        <v>#REF!</v>
      </c>
      <c r="FD105" s="4"/>
      <c r="FE105" s="4" t="e">
        <f t="shared" si="454"/>
        <v>#REF!</v>
      </c>
      <c r="FF105" s="4"/>
      <c r="FG105" s="4" t="e">
        <f t="shared" si="455"/>
        <v>#REF!</v>
      </c>
      <c r="FH105" s="4"/>
      <c r="FI105" s="4" t="e">
        <f t="shared" si="456"/>
        <v>#REF!</v>
      </c>
      <c r="FJ105" s="4">
        <f t="shared" si="513"/>
        <v>0</v>
      </c>
      <c r="FK105" s="4">
        <f t="shared" si="495"/>
        <v>0</v>
      </c>
      <c r="FL105" s="4"/>
      <c r="FM105" s="4" t="e">
        <f t="shared" si="514"/>
        <v>#REF!</v>
      </c>
      <c r="FN105" s="4" t="e">
        <f t="shared" si="496"/>
        <v>#REF!</v>
      </c>
      <c r="FO105" s="4"/>
      <c r="FP105" s="4"/>
      <c r="FQ105" s="4" t="e">
        <f t="shared" si="515"/>
        <v>#REF!</v>
      </c>
      <c r="FR105" s="4"/>
      <c r="FS105" s="4" t="e">
        <f t="shared" si="457"/>
        <v>#REF!</v>
      </c>
      <c r="FT105" s="4"/>
      <c r="FU105" s="4" t="e">
        <f t="shared" si="458"/>
        <v>#REF!</v>
      </c>
      <c r="FV105" s="4"/>
      <c r="FW105" s="4" t="e">
        <f t="shared" si="459"/>
        <v>#REF!</v>
      </c>
      <c r="FX105" s="4" t="e">
        <f t="shared" si="460"/>
        <v>#REF!</v>
      </c>
      <c r="FY105" s="4" t="e">
        <f t="shared" si="497"/>
        <v>#REF!</v>
      </c>
      <c r="FZ105" s="4"/>
      <c r="GA105" s="4"/>
      <c r="GB105" s="4" t="e">
        <f t="shared" si="505"/>
        <v>#REF!</v>
      </c>
      <c r="GC105" s="4"/>
      <c r="GD105" s="4" t="e">
        <f t="shared" si="461"/>
        <v>#REF!</v>
      </c>
      <c r="GE105" s="4"/>
      <c r="GF105" s="4" t="e">
        <f t="shared" si="462"/>
        <v>#REF!</v>
      </c>
      <c r="GG105" s="4"/>
      <c r="GH105" s="4" t="e">
        <f t="shared" si="463"/>
        <v>#REF!</v>
      </c>
      <c r="GI105" s="4"/>
      <c r="GJ105" s="4" t="e">
        <f t="shared" si="464"/>
        <v>#REF!</v>
      </c>
      <c r="GK105" s="4"/>
      <c r="GL105" s="4" t="e">
        <f t="shared" si="465"/>
        <v>#REF!</v>
      </c>
      <c r="GM105" s="4"/>
      <c r="GN105" s="4" t="e">
        <f t="shared" si="466"/>
        <v>#REF!</v>
      </c>
      <c r="GO105" s="4"/>
      <c r="GP105" s="4" t="e">
        <f t="shared" si="467"/>
        <v>#REF!</v>
      </c>
      <c r="GQ105" s="4">
        <v>3210</v>
      </c>
      <c r="GR105" s="4" t="e">
        <f t="shared" si="468"/>
        <v>#REF!</v>
      </c>
      <c r="GS105" s="4"/>
      <c r="GT105" s="4" t="e">
        <f t="shared" si="469"/>
        <v>#REF!</v>
      </c>
      <c r="GU105" s="4"/>
      <c r="GV105" s="4" t="e">
        <f t="shared" si="470"/>
        <v>#REF!</v>
      </c>
      <c r="GW105" s="4"/>
      <c r="GX105" s="4" t="e">
        <f t="shared" si="471"/>
        <v>#REF!</v>
      </c>
      <c r="GY105" s="4"/>
      <c r="GZ105" s="4" t="e">
        <f t="shared" si="472"/>
        <v>#REF!</v>
      </c>
      <c r="HA105" s="4"/>
      <c r="HB105" s="4" t="e">
        <f t="shared" si="473"/>
        <v>#REF!</v>
      </c>
      <c r="HC105" s="4">
        <f t="shared" si="474"/>
        <v>3210</v>
      </c>
      <c r="HD105" s="4">
        <f t="shared" si="498"/>
        <v>3210</v>
      </c>
      <c r="HE105" s="4"/>
      <c r="HF105" s="4" t="e">
        <f t="shared" si="475"/>
        <v>#REF!</v>
      </c>
      <c r="HG105" s="4" t="e">
        <f t="shared" si="499"/>
        <v>#REF!</v>
      </c>
      <c r="HH105" s="4"/>
      <c r="HI105" s="4"/>
      <c r="HJ105" s="4" t="e">
        <f t="shared" si="237"/>
        <v>#REF!</v>
      </c>
      <c r="HK105" s="4"/>
      <c r="HL105" s="4" t="e">
        <f t="shared" si="238"/>
        <v>#REF!</v>
      </c>
      <c r="HM105" s="4">
        <v>-28700</v>
      </c>
      <c r="HN105" s="4" t="e">
        <f t="shared" si="516"/>
        <v>#REF!</v>
      </c>
      <c r="HO105" s="4" t="e">
        <f t="shared" si="476"/>
        <v>#REF!</v>
      </c>
      <c r="HP105" s="4" t="e">
        <f t="shared" si="500"/>
        <v>#REF!</v>
      </c>
      <c r="HQ105" s="4"/>
      <c r="HR105" s="4" t="e">
        <f t="shared" si="517"/>
        <v>#REF!</v>
      </c>
      <c r="HS105" s="4"/>
      <c r="HT105" s="4" t="e">
        <f t="shared" si="518"/>
        <v>#REF!</v>
      </c>
      <c r="HU105" s="4"/>
      <c r="HV105" s="4" t="e">
        <f t="shared" si="519"/>
        <v>#REF!</v>
      </c>
      <c r="HW105" s="4" t="e">
        <f t="shared" si="520"/>
        <v>#REF!</v>
      </c>
      <c r="HX105" s="4" t="e">
        <f t="shared" si="501"/>
        <v>#REF!</v>
      </c>
      <c r="HY105" s="4"/>
      <c r="HZ105" s="4">
        <v>25000</v>
      </c>
      <c r="IA105" s="4">
        <f t="shared" si="502"/>
        <v>25000</v>
      </c>
      <c r="IB105" s="4"/>
      <c r="IC105" s="4"/>
      <c r="ID105" s="4" t="e">
        <f t="shared" si="477"/>
        <v>#REF!</v>
      </c>
      <c r="IE105" s="4"/>
      <c r="IF105" s="4" t="e">
        <f t="shared" si="398"/>
        <v>#REF!</v>
      </c>
      <c r="IG105" s="4"/>
      <c r="IH105" s="4" t="e">
        <f t="shared" si="399"/>
        <v>#REF!</v>
      </c>
      <c r="II105" s="4"/>
      <c r="IJ105" s="4" t="e">
        <f t="shared" si="400"/>
        <v>#REF!</v>
      </c>
      <c r="IK105" s="4"/>
      <c r="IL105" s="4" t="e">
        <f t="shared" si="401"/>
        <v>#REF!</v>
      </c>
      <c r="IN105" s="4">
        <v>25000</v>
      </c>
      <c r="IO105" s="4">
        <v>25000</v>
      </c>
    </row>
    <row r="106" spans="1:249" ht="30.75" customHeight="1">
      <c r="A106" s="54" t="s">
        <v>222</v>
      </c>
      <c r="B106" s="7" t="s">
        <v>55</v>
      </c>
      <c r="C106" s="7" t="s">
        <v>5</v>
      </c>
      <c r="D106" s="7" t="s">
        <v>39</v>
      </c>
      <c r="E106" s="7" t="s">
        <v>156</v>
      </c>
      <c r="F106" s="7"/>
      <c r="G106" s="20" t="s">
        <v>181</v>
      </c>
      <c r="H106" s="14">
        <v>12261</v>
      </c>
      <c r="I106" s="14"/>
      <c r="J106" s="4" t="e">
        <f>#REF!</f>
        <v>#REF!</v>
      </c>
      <c r="K106" s="4" t="e">
        <f t="shared" si="485"/>
        <v>#REF!</v>
      </c>
      <c r="L106" s="4"/>
      <c r="M106" s="4" t="e">
        <f>#REF!+J106</f>
        <v>#REF!</v>
      </c>
      <c r="N106" s="4" t="e">
        <f t="shared" si="486"/>
        <v>#REF!</v>
      </c>
      <c r="O106" s="4"/>
      <c r="P106" s="4" t="e">
        <f>#REF!</f>
        <v>#REF!</v>
      </c>
      <c r="Q106" s="4" t="e">
        <f t="shared" si="487"/>
        <v>#REF!</v>
      </c>
      <c r="R106" s="4"/>
      <c r="S106" s="5" t="e">
        <f t="shared" si="402"/>
        <v>#REF!</v>
      </c>
      <c r="T106" s="5" t="e">
        <f>#REF!</f>
        <v>#REF!</v>
      </c>
      <c r="U106" s="4"/>
      <c r="V106" s="5" t="e">
        <f t="shared" si="506"/>
        <v>#REF!</v>
      </c>
      <c r="W106" s="4"/>
      <c r="X106" s="5" t="e">
        <f t="shared" si="507"/>
        <v>#REF!</v>
      </c>
      <c r="Y106" s="4"/>
      <c r="Z106" s="5" t="e">
        <f t="shared" si="508"/>
        <v>#REF!</v>
      </c>
      <c r="AA106" s="4"/>
      <c r="AB106" s="5" t="e">
        <f t="shared" si="403"/>
        <v>#REF!</v>
      </c>
      <c r="AC106" s="4"/>
      <c r="AD106" s="5" t="e">
        <f t="shared" si="404"/>
        <v>#REF!</v>
      </c>
      <c r="AE106" s="4"/>
      <c r="AF106" s="5" t="e">
        <f t="shared" si="405"/>
        <v>#REF!</v>
      </c>
      <c r="AG106" s="4"/>
      <c r="AH106" s="5" t="e">
        <f t="shared" si="406"/>
        <v>#REF!</v>
      </c>
      <c r="AI106" s="4"/>
      <c r="AJ106" s="5" t="e">
        <f t="shared" si="407"/>
        <v>#REF!</v>
      </c>
      <c r="AK106" s="4"/>
      <c r="AL106" s="5" t="e">
        <f t="shared" si="408"/>
        <v>#REF!</v>
      </c>
      <c r="AM106" s="4"/>
      <c r="AN106" s="5" t="e">
        <f t="shared" si="409"/>
        <v>#REF!</v>
      </c>
      <c r="AO106" s="4"/>
      <c r="AP106" s="5" t="e">
        <f t="shared" si="410"/>
        <v>#REF!</v>
      </c>
      <c r="AQ106" s="4">
        <v>20000</v>
      </c>
      <c r="AR106" s="5" t="e">
        <f t="shared" si="411"/>
        <v>#REF!</v>
      </c>
      <c r="AS106" s="4"/>
      <c r="AT106" s="5" t="e">
        <f t="shared" si="412"/>
        <v>#REF!</v>
      </c>
      <c r="AU106" s="4"/>
      <c r="AV106" s="5" t="e">
        <f t="shared" si="413"/>
        <v>#REF!</v>
      </c>
      <c r="AW106" s="4"/>
      <c r="AX106" s="5" t="e">
        <f t="shared" si="414"/>
        <v>#REF!</v>
      </c>
      <c r="AY106" s="4"/>
      <c r="AZ106" s="5" t="e">
        <f t="shared" si="415"/>
        <v>#REF!</v>
      </c>
      <c r="BA106" s="4"/>
      <c r="BB106" s="5" t="e">
        <f t="shared" si="416"/>
        <v>#REF!</v>
      </c>
      <c r="BC106" s="4"/>
      <c r="BD106" s="5" t="e">
        <f t="shared" si="417"/>
        <v>#REF!</v>
      </c>
      <c r="BE106" s="4"/>
      <c r="BF106" s="5" t="e">
        <f t="shared" si="418"/>
        <v>#REF!</v>
      </c>
      <c r="BG106" s="4"/>
      <c r="BH106" s="5" t="e">
        <f t="shared" si="419"/>
        <v>#REF!</v>
      </c>
      <c r="BI106" s="4"/>
      <c r="BJ106" s="4"/>
      <c r="BK106" s="5" t="e">
        <f t="shared" si="420"/>
        <v>#REF!</v>
      </c>
      <c r="BL106" s="4" t="e">
        <f t="shared" si="488"/>
        <v>#REF!</v>
      </c>
      <c r="BM106" s="4"/>
      <c r="BN106" s="4">
        <f t="shared" si="509"/>
        <v>20000</v>
      </c>
      <c r="BO106" s="4">
        <f t="shared" si="489"/>
        <v>20000</v>
      </c>
      <c r="BP106" s="4"/>
      <c r="BQ106" s="4" t="e">
        <f t="shared" si="503"/>
        <v>#REF!</v>
      </c>
      <c r="BR106" s="4" t="e">
        <f t="shared" si="490"/>
        <v>#REF!</v>
      </c>
      <c r="BS106" s="4"/>
      <c r="BT106" s="4" t="e">
        <f t="shared" si="421"/>
        <v>#REF!</v>
      </c>
      <c r="BU106" s="4"/>
      <c r="BV106" s="4" t="e">
        <f t="shared" si="510"/>
        <v>#REF!</v>
      </c>
      <c r="BW106" s="4" t="e">
        <f t="shared" si="491"/>
        <v>#REF!</v>
      </c>
      <c r="BX106" s="4"/>
      <c r="BY106" s="4"/>
      <c r="BZ106" s="5" t="e">
        <f t="shared" si="422"/>
        <v>#REF!</v>
      </c>
      <c r="CA106" s="4"/>
      <c r="CB106" s="5" t="e">
        <f t="shared" si="423"/>
        <v>#REF!</v>
      </c>
      <c r="CC106" s="4"/>
      <c r="CD106" s="5" t="e">
        <f t="shared" si="424"/>
        <v>#REF!</v>
      </c>
      <c r="CE106" s="4"/>
      <c r="CF106" s="5" t="e">
        <f t="shared" si="425"/>
        <v>#REF!</v>
      </c>
      <c r="CG106" s="4"/>
      <c r="CH106" s="5" t="e">
        <f t="shared" si="426"/>
        <v>#REF!</v>
      </c>
      <c r="CI106" s="4">
        <v>28191.61</v>
      </c>
      <c r="CJ106" s="5" t="e">
        <f t="shared" si="427"/>
        <v>#REF!</v>
      </c>
      <c r="CK106" s="4"/>
      <c r="CL106" s="5" t="e">
        <f t="shared" si="428"/>
        <v>#REF!</v>
      </c>
      <c r="CM106" s="4"/>
      <c r="CN106" s="5" t="e">
        <f t="shared" si="429"/>
        <v>#REF!</v>
      </c>
      <c r="CO106" s="4"/>
      <c r="CP106" s="5" t="e">
        <f t="shared" si="430"/>
        <v>#REF!</v>
      </c>
      <c r="CQ106" s="4"/>
      <c r="CR106" s="5" t="e">
        <f t="shared" si="431"/>
        <v>#REF!</v>
      </c>
      <c r="CS106" s="4"/>
      <c r="CT106" s="5" t="e">
        <f t="shared" si="432"/>
        <v>#REF!</v>
      </c>
      <c r="CU106" s="4"/>
      <c r="CV106" s="5" t="e">
        <f t="shared" si="433"/>
        <v>#REF!</v>
      </c>
      <c r="CW106" s="4"/>
      <c r="CX106" s="5" t="e">
        <f t="shared" si="434"/>
        <v>#REF!</v>
      </c>
      <c r="CY106" s="4"/>
      <c r="CZ106" s="5" t="e">
        <f t="shared" si="435"/>
        <v>#REF!</v>
      </c>
      <c r="DA106" s="4"/>
      <c r="DB106" s="5" t="e">
        <f t="shared" si="436"/>
        <v>#REF!</v>
      </c>
      <c r="DC106" s="4"/>
      <c r="DD106" s="5" t="e">
        <f t="shared" si="437"/>
        <v>#REF!</v>
      </c>
      <c r="DE106" s="4"/>
      <c r="DF106" s="5" t="e">
        <f t="shared" si="438"/>
        <v>#REF!</v>
      </c>
      <c r="DG106" s="4"/>
      <c r="DH106" s="5" t="e">
        <f t="shared" si="439"/>
        <v>#REF!</v>
      </c>
      <c r="DI106" s="4"/>
      <c r="DJ106" s="5" t="e">
        <f t="shared" si="440"/>
        <v>#REF!</v>
      </c>
      <c r="DK106" s="4"/>
      <c r="DL106" s="5" t="e">
        <f t="shared" si="441"/>
        <v>#REF!</v>
      </c>
      <c r="DM106" s="4"/>
      <c r="DN106" s="5" t="e">
        <f t="shared" si="442"/>
        <v>#REF!</v>
      </c>
      <c r="DO106" s="4"/>
      <c r="DP106" s="5"/>
      <c r="DQ106" s="5" t="e">
        <f t="shared" si="443"/>
        <v>#REF!</v>
      </c>
      <c r="DR106" s="4">
        <f t="shared" si="511"/>
        <v>28191.61</v>
      </c>
      <c r="DS106" s="4">
        <f t="shared" si="492"/>
        <v>28191.61</v>
      </c>
      <c r="DT106" s="4"/>
      <c r="DU106" s="4" t="e">
        <f t="shared" si="504"/>
        <v>#REF!</v>
      </c>
      <c r="DV106" s="4" t="e">
        <f t="shared" si="493"/>
        <v>#REF!</v>
      </c>
      <c r="DW106" s="4"/>
      <c r="DX106" s="4"/>
      <c r="DY106" s="4" t="e">
        <f t="shared" si="201"/>
        <v>#REF!</v>
      </c>
      <c r="DZ106" s="4"/>
      <c r="EA106" s="4" t="e">
        <f t="shared" si="202"/>
        <v>#REF!</v>
      </c>
      <c r="EB106" s="4"/>
      <c r="EC106" s="4" t="e">
        <f t="shared" si="203"/>
        <v>#REF!</v>
      </c>
      <c r="ED106" s="4"/>
      <c r="EE106" s="4" t="e">
        <f t="shared" si="317"/>
        <v>#REF!</v>
      </c>
      <c r="EF106" s="4"/>
      <c r="EG106" s="4" t="e">
        <f t="shared" si="444"/>
        <v>#REF!</v>
      </c>
      <c r="EH106" s="4"/>
      <c r="EI106" s="4" t="e">
        <f t="shared" si="445"/>
        <v>#REF!</v>
      </c>
      <c r="EJ106" s="4"/>
      <c r="EK106" s="4" t="e">
        <f t="shared" si="446"/>
        <v>#REF!</v>
      </c>
      <c r="EL106" s="4"/>
      <c r="EM106" s="4" t="e">
        <f t="shared" si="447"/>
        <v>#REF!</v>
      </c>
      <c r="EN106" s="4"/>
      <c r="EO106" s="4" t="e">
        <f t="shared" si="448"/>
        <v>#REF!</v>
      </c>
      <c r="EP106" s="4"/>
      <c r="EQ106" s="4" t="e">
        <f t="shared" si="449"/>
        <v>#REF!</v>
      </c>
      <c r="ER106" s="4"/>
      <c r="ES106" s="4">
        <f t="shared" si="494"/>
        <v>0</v>
      </c>
      <c r="ET106" s="4"/>
      <c r="EU106" s="4" t="e">
        <f t="shared" si="512"/>
        <v>#REF!</v>
      </c>
      <c r="EV106" s="4"/>
      <c r="EW106" s="4" t="e">
        <f t="shared" si="450"/>
        <v>#REF!</v>
      </c>
      <c r="EX106" s="4"/>
      <c r="EY106" s="4" t="e">
        <f t="shared" si="451"/>
        <v>#REF!</v>
      </c>
      <c r="EZ106" s="4"/>
      <c r="FA106" s="4" t="e">
        <f t="shared" si="452"/>
        <v>#REF!</v>
      </c>
      <c r="FB106" s="4"/>
      <c r="FC106" s="4" t="e">
        <f t="shared" si="453"/>
        <v>#REF!</v>
      </c>
      <c r="FD106" s="4">
        <v>13300</v>
      </c>
      <c r="FE106" s="4" t="e">
        <f t="shared" si="454"/>
        <v>#REF!</v>
      </c>
      <c r="FF106" s="4"/>
      <c r="FG106" s="4" t="e">
        <f t="shared" si="455"/>
        <v>#REF!</v>
      </c>
      <c r="FH106" s="4"/>
      <c r="FI106" s="4" t="e">
        <f t="shared" si="456"/>
        <v>#REF!</v>
      </c>
      <c r="FJ106" s="4">
        <f t="shared" si="513"/>
        <v>13300</v>
      </c>
      <c r="FK106" s="4">
        <f t="shared" si="495"/>
        <v>13300</v>
      </c>
      <c r="FL106" s="4"/>
      <c r="FM106" s="4" t="e">
        <f t="shared" si="514"/>
        <v>#REF!</v>
      </c>
      <c r="FN106" s="4" t="e">
        <f t="shared" si="496"/>
        <v>#REF!</v>
      </c>
      <c r="FO106" s="4"/>
      <c r="FP106" s="4"/>
      <c r="FQ106" s="4" t="e">
        <f t="shared" si="515"/>
        <v>#REF!</v>
      </c>
      <c r="FR106" s="4"/>
      <c r="FS106" s="4" t="e">
        <f t="shared" si="457"/>
        <v>#REF!</v>
      </c>
      <c r="FT106" s="4"/>
      <c r="FU106" s="4" t="e">
        <f t="shared" si="458"/>
        <v>#REF!</v>
      </c>
      <c r="FV106" s="4"/>
      <c r="FW106" s="4" t="e">
        <f t="shared" si="459"/>
        <v>#REF!</v>
      </c>
      <c r="FX106" s="4" t="e">
        <f t="shared" si="460"/>
        <v>#REF!</v>
      </c>
      <c r="FY106" s="4" t="e">
        <f t="shared" si="497"/>
        <v>#REF!</v>
      </c>
      <c r="FZ106" s="4"/>
      <c r="GA106" s="4"/>
      <c r="GB106" s="4" t="e">
        <f t="shared" si="505"/>
        <v>#REF!</v>
      </c>
      <c r="GC106" s="4"/>
      <c r="GD106" s="4" t="e">
        <f t="shared" si="461"/>
        <v>#REF!</v>
      </c>
      <c r="GE106" s="4"/>
      <c r="GF106" s="4" t="e">
        <f t="shared" si="462"/>
        <v>#REF!</v>
      </c>
      <c r="GG106" s="4"/>
      <c r="GH106" s="4" t="e">
        <f t="shared" si="463"/>
        <v>#REF!</v>
      </c>
      <c r="GI106" s="4"/>
      <c r="GJ106" s="4" t="e">
        <f t="shared" si="464"/>
        <v>#REF!</v>
      </c>
      <c r="GK106" s="4"/>
      <c r="GL106" s="4" t="e">
        <f t="shared" si="465"/>
        <v>#REF!</v>
      </c>
      <c r="GM106" s="4"/>
      <c r="GN106" s="4" t="e">
        <f t="shared" si="466"/>
        <v>#REF!</v>
      </c>
      <c r="GO106" s="4"/>
      <c r="GP106" s="4" t="e">
        <f t="shared" si="467"/>
        <v>#REF!</v>
      </c>
      <c r="GQ106" s="4">
        <v>10090</v>
      </c>
      <c r="GR106" s="4" t="e">
        <f t="shared" si="468"/>
        <v>#REF!</v>
      </c>
      <c r="GS106" s="4"/>
      <c r="GT106" s="4" t="e">
        <f t="shared" si="469"/>
        <v>#REF!</v>
      </c>
      <c r="GU106" s="4"/>
      <c r="GV106" s="4" t="e">
        <f t="shared" si="470"/>
        <v>#REF!</v>
      </c>
      <c r="GW106" s="4"/>
      <c r="GX106" s="4" t="e">
        <f t="shared" si="471"/>
        <v>#REF!</v>
      </c>
      <c r="GY106" s="4"/>
      <c r="GZ106" s="4" t="e">
        <f t="shared" si="472"/>
        <v>#REF!</v>
      </c>
      <c r="HA106" s="4"/>
      <c r="HB106" s="4" t="e">
        <f t="shared" si="473"/>
        <v>#REF!</v>
      </c>
      <c r="HC106" s="4">
        <f t="shared" si="474"/>
        <v>10090</v>
      </c>
      <c r="HD106" s="4">
        <f t="shared" si="498"/>
        <v>10090</v>
      </c>
      <c r="HE106" s="4"/>
      <c r="HF106" s="4" t="e">
        <f t="shared" si="475"/>
        <v>#REF!</v>
      </c>
      <c r="HG106" s="4" t="e">
        <f t="shared" si="499"/>
        <v>#REF!</v>
      </c>
      <c r="HH106" s="4"/>
      <c r="HI106" s="4"/>
      <c r="HJ106" s="4" t="e">
        <f t="shared" si="237"/>
        <v>#REF!</v>
      </c>
      <c r="HK106" s="4"/>
      <c r="HL106" s="4" t="e">
        <f t="shared" si="238"/>
        <v>#REF!</v>
      </c>
      <c r="HM106" s="4">
        <v>-73130</v>
      </c>
      <c r="HN106" s="4" t="e">
        <f t="shared" si="516"/>
        <v>#REF!</v>
      </c>
      <c r="HO106" s="4" t="e">
        <f t="shared" si="476"/>
        <v>#REF!</v>
      </c>
      <c r="HP106" s="4" t="e">
        <f t="shared" si="500"/>
        <v>#REF!</v>
      </c>
      <c r="HQ106" s="4"/>
      <c r="HR106" s="4" t="e">
        <f t="shared" si="517"/>
        <v>#REF!</v>
      </c>
      <c r="HS106" s="4"/>
      <c r="HT106" s="4" t="e">
        <f t="shared" si="518"/>
        <v>#REF!</v>
      </c>
      <c r="HU106" s="4"/>
      <c r="HV106" s="4" t="e">
        <f t="shared" si="519"/>
        <v>#REF!</v>
      </c>
      <c r="HW106" s="4" t="e">
        <f t="shared" si="520"/>
        <v>#REF!</v>
      </c>
      <c r="HX106" s="4" t="e">
        <f t="shared" si="501"/>
        <v>#REF!</v>
      </c>
      <c r="HY106" s="4"/>
      <c r="HZ106" s="4">
        <v>190000</v>
      </c>
      <c r="IA106" s="4">
        <f t="shared" si="502"/>
        <v>190000</v>
      </c>
      <c r="IB106" s="4"/>
      <c r="IC106" s="4"/>
      <c r="ID106" s="4" t="e">
        <f t="shared" si="477"/>
        <v>#REF!</v>
      </c>
      <c r="IE106" s="4"/>
      <c r="IF106" s="4" t="e">
        <f t="shared" si="398"/>
        <v>#REF!</v>
      </c>
      <c r="IG106" s="4"/>
      <c r="IH106" s="4" t="e">
        <f t="shared" si="399"/>
        <v>#REF!</v>
      </c>
      <c r="II106" s="4"/>
      <c r="IJ106" s="4" t="e">
        <f t="shared" si="400"/>
        <v>#REF!</v>
      </c>
      <c r="IK106" s="4"/>
      <c r="IL106" s="4" t="e">
        <f t="shared" si="401"/>
        <v>#REF!</v>
      </c>
      <c r="IN106" s="4">
        <v>190000</v>
      </c>
      <c r="IO106" s="4">
        <v>190000</v>
      </c>
    </row>
    <row r="107" spans="1:249" ht="31.5" customHeight="1">
      <c r="A107" s="54" t="s">
        <v>507</v>
      </c>
      <c r="B107" s="7" t="s">
        <v>55</v>
      </c>
      <c r="C107" s="7" t="s">
        <v>5</v>
      </c>
      <c r="D107" s="7" t="s">
        <v>39</v>
      </c>
      <c r="E107" s="7" t="s">
        <v>156</v>
      </c>
      <c r="F107" s="7"/>
      <c r="G107" s="20" t="s">
        <v>181</v>
      </c>
      <c r="H107" s="14">
        <v>12901</v>
      </c>
      <c r="I107" s="14"/>
      <c r="J107" s="4" t="e">
        <f>#REF!</f>
        <v>#REF!</v>
      </c>
      <c r="K107" s="4" t="e">
        <f t="shared" si="485"/>
        <v>#REF!</v>
      </c>
      <c r="L107" s="4"/>
      <c r="M107" s="4" t="e">
        <f>#REF!+J107</f>
        <v>#REF!</v>
      </c>
      <c r="N107" s="4" t="e">
        <f t="shared" si="486"/>
        <v>#REF!</v>
      </c>
      <c r="O107" s="4"/>
      <c r="P107" s="4" t="e">
        <f>#REF!</f>
        <v>#REF!</v>
      </c>
      <c r="Q107" s="4" t="e">
        <f t="shared" si="487"/>
        <v>#REF!</v>
      </c>
      <c r="R107" s="4"/>
      <c r="S107" s="5" t="e">
        <f t="shared" si="402"/>
        <v>#REF!</v>
      </c>
      <c r="T107" s="5" t="e">
        <f>#REF!</f>
        <v>#REF!</v>
      </c>
      <c r="U107" s="4"/>
      <c r="V107" s="5" t="e">
        <f t="shared" si="506"/>
        <v>#REF!</v>
      </c>
      <c r="W107" s="4"/>
      <c r="X107" s="5" t="e">
        <f t="shared" si="507"/>
        <v>#REF!</v>
      </c>
      <c r="Y107" s="4"/>
      <c r="Z107" s="5" t="e">
        <f t="shared" si="508"/>
        <v>#REF!</v>
      </c>
      <c r="AA107" s="4"/>
      <c r="AB107" s="5" t="e">
        <f t="shared" si="403"/>
        <v>#REF!</v>
      </c>
      <c r="AC107" s="4"/>
      <c r="AD107" s="5" t="e">
        <f t="shared" si="404"/>
        <v>#REF!</v>
      </c>
      <c r="AE107" s="4"/>
      <c r="AF107" s="5" t="e">
        <f t="shared" si="405"/>
        <v>#REF!</v>
      </c>
      <c r="AG107" s="4"/>
      <c r="AH107" s="5" t="e">
        <f t="shared" si="406"/>
        <v>#REF!</v>
      </c>
      <c r="AI107" s="4"/>
      <c r="AJ107" s="5" t="e">
        <f t="shared" si="407"/>
        <v>#REF!</v>
      </c>
      <c r="AK107" s="4"/>
      <c r="AL107" s="5" t="e">
        <f t="shared" si="408"/>
        <v>#REF!</v>
      </c>
      <c r="AM107" s="4"/>
      <c r="AN107" s="5" t="e">
        <f t="shared" si="409"/>
        <v>#REF!</v>
      </c>
      <c r="AO107" s="4"/>
      <c r="AP107" s="5" t="e">
        <f t="shared" si="410"/>
        <v>#REF!</v>
      </c>
      <c r="AQ107" s="4"/>
      <c r="AR107" s="5" t="e">
        <f t="shared" si="411"/>
        <v>#REF!</v>
      </c>
      <c r="AS107" s="4"/>
      <c r="AT107" s="5" t="e">
        <f t="shared" si="412"/>
        <v>#REF!</v>
      </c>
      <c r="AU107" s="4"/>
      <c r="AV107" s="5" t="e">
        <f t="shared" si="413"/>
        <v>#REF!</v>
      </c>
      <c r="AW107" s="4"/>
      <c r="AX107" s="5" t="e">
        <f t="shared" si="414"/>
        <v>#REF!</v>
      </c>
      <c r="AY107" s="4"/>
      <c r="AZ107" s="5" t="e">
        <f t="shared" si="415"/>
        <v>#REF!</v>
      </c>
      <c r="BA107" s="4"/>
      <c r="BB107" s="5" t="e">
        <f t="shared" si="416"/>
        <v>#REF!</v>
      </c>
      <c r="BC107" s="4"/>
      <c r="BD107" s="5" t="e">
        <f t="shared" si="417"/>
        <v>#REF!</v>
      </c>
      <c r="BE107" s="4"/>
      <c r="BF107" s="5" t="e">
        <f t="shared" si="418"/>
        <v>#REF!</v>
      </c>
      <c r="BG107" s="4"/>
      <c r="BH107" s="5" t="e">
        <f t="shared" si="419"/>
        <v>#REF!</v>
      </c>
      <c r="BI107" s="4"/>
      <c r="BJ107" s="4"/>
      <c r="BK107" s="5" t="e">
        <f t="shared" si="420"/>
        <v>#REF!</v>
      </c>
      <c r="BL107" s="4" t="e">
        <f t="shared" si="488"/>
        <v>#REF!</v>
      </c>
      <c r="BM107" s="4"/>
      <c r="BN107" s="4">
        <f t="shared" si="509"/>
        <v>0</v>
      </c>
      <c r="BO107" s="4">
        <f t="shared" si="489"/>
        <v>0</v>
      </c>
      <c r="BP107" s="4"/>
      <c r="BQ107" s="4" t="e">
        <f t="shared" si="503"/>
        <v>#REF!</v>
      </c>
      <c r="BR107" s="4" t="e">
        <f t="shared" si="490"/>
        <v>#REF!</v>
      </c>
      <c r="BS107" s="4"/>
      <c r="BT107" s="4" t="e">
        <f t="shared" si="421"/>
        <v>#REF!</v>
      </c>
      <c r="BU107" s="4"/>
      <c r="BV107" s="4" t="e">
        <f t="shared" si="510"/>
        <v>#REF!</v>
      </c>
      <c r="BW107" s="4" t="e">
        <f t="shared" si="491"/>
        <v>#REF!</v>
      </c>
      <c r="BX107" s="4"/>
      <c r="BY107" s="4"/>
      <c r="BZ107" s="5" t="e">
        <f t="shared" si="422"/>
        <v>#REF!</v>
      </c>
      <c r="CA107" s="4"/>
      <c r="CB107" s="5" t="e">
        <f t="shared" si="423"/>
        <v>#REF!</v>
      </c>
      <c r="CC107" s="4"/>
      <c r="CD107" s="5" t="e">
        <f t="shared" si="424"/>
        <v>#REF!</v>
      </c>
      <c r="CE107" s="4"/>
      <c r="CF107" s="5" t="e">
        <f t="shared" si="425"/>
        <v>#REF!</v>
      </c>
      <c r="CG107" s="4"/>
      <c r="CH107" s="5" t="e">
        <f t="shared" si="426"/>
        <v>#REF!</v>
      </c>
      <c r="CI107" s="4"/>
      <c r="CJ107" s="5" t="e">
        <f t="shared" si="427"/>
        <v>#REF!</v>
      </c>
      <c r="CK107" s="4"/>
      <c r="CL107" s="5" t="e">
        <f t="shared" si="428"/>
        <v>#REF!</v>
      </c>
      <c r="CM107" s="4"/>
      <c r="CN107" s="5" t="e">
        <f t="shared" si="429"/>
        <v>#REF!</v>
      </c>
      <c r="CO107" s="4"/>
      <c r="CP107" s="5" t="e">
        <f t="shared" si="430"/>
        <v>#REF!</v>
      </c>
      <c r="CQ107" s="4"/>
      <c r="CR107" s="5" t="e">
        <f t="shared" si="431"/>
        <v>#REF!</v>
      </c>
      <c r="CS107" s="4"/>
      <c r="CT107" s="5" t="e">
        <f t="shared" si="432"/>
        <v>#REF!</v>
      </c>
      <c r="CU107" s="4"/>
      <c r="CV107" s="5" t="e">
        <f t="shared" si="433"/>
        <v>#REF!</v>
      </c>
      <c r="CW107" s="4"/>
      <c r="CX107" s="5" t="e">
        <f t="shared" si="434"/>
        <v>#REF!</v>
      </c>
      <c r="CY107" s="4"/>
      <c r="CZ107" s="5" t="e">
        <f t="shared" si="435"/>
        <v>#REF!</v>
      </c>
      <c r="DA107" s="4"/>
      <c r="DB107" s="5" t="e">
        <f t="shared" si="436"/>
        <v>#REF!</v>
      </c>
      <c r="DC107" s="4"/>
      <c r="DD107" s="5" t="e">
        <f t="shared" si="437"/>
        <v>#REF!</v>
      </c>
      <c r="DE107" s="4"/>
      <c r="DF107" s="5" t="e">
        <f t="shared" si="438"/>
        <v>#REF!</v>
      </c>
      <c r="DG107" s="4"/>
      <c r="DH107" s="5" t="e">
        <f t="shared" si="439"/>
        <v>#REF!</v>
      </c>
      <c r="DI107" s="4"/>
      <c r="DJ107" s="5" t="e">
        <f t="shared" si="440"/>
        <v>#REF!</v>
      </c>
      <c r="DK107" s="4"/>
      <c r="DL107" s="5" t="e">
        <f t="shared" si="441"/>
        <v>#REF!</v>
      </c>
      <c r="DM107" s="4"/>
      <c r="DN107" s="5" t="e">
        <f t="shared" si="442"/>
        <v>#REF!</v>
      </c>
      <c r="DO107" s="4"/>
      <c r="DP107" s="5"/>
      <c r="DQ107" s="5" t="e">
        <f t="shared" si="443"/>
        <v>#REF!</v>
      </c>
      <c r="DR107" s="4">
        <f t="shared" si="511"/>
        <v>0</v>
      </c>
      <c r="DS107" s="4">
        <f t="shared" si="492"/>
        <v>0</v>
      </c>
      <c r="DT107" s="4"/>
      <c r="DU107" s="4" t="e">
        <f t="shared" si="504"/>
        <v>#REF!</v>
      </c>
      <c r="DV107" s="4" t="e">
        <f t="shared" si="493"/>
        <v>#REF!</v>
      </c>
      <c r="DW107" s="4"/>
      <c r="DX107" s="4"/>
      <c r="DY107" s="4" t="e">
        <f t="shared" si="201"/>
        <v>#REF!</v>
      </c>
      <c r="DZ107" s="4"/>
      <c r="EA107" s="4" t="e">
        <f t="shared" si="202"/>
        <v>#REF!</v>
      </c>
      <c r="EB107" s="4"/>
      <c r="EC107" s="4" t="e">
        <f t="shared" si="203"/>
        <v>#REF!</v>
      </c>
      <c r="ED107" s="4"/>
      <c r="EE107" s="4" t="e">
        <f t="shared" si="317"/>
        <v>#REF!</v>
      </c>
      <c r="EF107" s="4"/>
      <c r="EG107" s="4" t="e">
        <f t="shared" si="444"/>
        <v>#REF!</v>
      </c>
      <c r="EH107" s="4"/>
      <c r="EI107" s="4" t="e">
        <f t="shared" si="445"/>
        <v>#REF!</v>
      </c>
      <c r="EJ107" s="4"/>
      <c r="EK107" s="4" t="e">
        <f t="shared" si="446"/>
        <v>#REF!</v>
      </c>
      <c r="EL107" s="4"/>
      <c r="EM107" s="4" t="e">
        <f t="shared" si="447"/>
        <v>#REF!</v>
      </c>
      <c r="EN107" s="4"/>
      <c r="EO107" s="4" t="e">
        <f t="shared" si="448"/>
        <v>#REF!</v>
      </c>
      <c r="EP107" s="4"/>
      <c r="EQ107" s="4" t="e">
        <f t="shared" si="449"/>
        <v>#REF!</v>
      </c>
      <c r="ER107" s="4"/>
      <c r="ES107" s="4">
        <f t="shared" si="494"/>
        <v>0</v>
      </c>
      <c r="ET107" s="4"/>
      <c r="EU107" s="4" t="e">
        <f t="shared" si="512"/>
        <v>#REF!</v>
      </c>
      <c r="EV107" s="4"/>
      <c r="EW107" s="4" t="e">
        <f t="shared" si="450"/>
        <v>#REF!</v>
      </c>
      <c r="EX107" s="4"/>
      <c r="EY107" s="4" t="e">
        <f t="shared" si="451"/>
        <v>#REF!</v>
      </c>
      <c r="EZ107" s="4"/>
      <c r="FA107" s="4" t="e">
        <f t="shared" si="452"/>
        <v>#REF!</v>
      </c>
      <c r="FB107" s="4"/>
      <c r="FC107" s="4" t="e">
        <f t="shared" si="453"/>
        <v>#REF!</v>
      </c>
      <c r="FD107" s="4"/>
      <c r="FE107" s="4" t="e">
        <f t="shared" si="454"/>
        <v>#REF!</v>
      </c>
      <c r="FF107" s="4"/>
      <c r="FG107" s="4" t="e">
        <f t="shared" si="455"/>
        <v>#REF!</v>
      </c>
      <c r="FH107" s="4"/>
      <c r="FI107" s="4" t="e">
        <f t="shared" si="456"/>
        <v>#REF!</v>
      </c>
      <c r="FJ107" s="4">
        <f t="shared" si="513"/>
        <v>0</v>
      </c>
      <c r="FK107" s="4">
        <f t="shared" si="495"/>
        <v>0</v>
      </c>
      <c r="FL107" s="4"/>
      <c r="FM107" s="4" t="e">
        <f t="shared" si="514"/>
        <v>#REF!</v>
      </c>
      <c r="FN107" s="4" t="e">
        <f t="shared" si="496"/>
        <v>#REF!</v>
      </c>
      <c r="FO107" s="4"/>
      <c r="FP107" s="4"/>
      <c r="FQ107" s="4" t="e">
        <f t="shared" si="515"/>
        <v>#REF!</v>
      </c>
      <c r="FR107" s="4"/>
      <c r="FS107" s="4" t="e">
        <f t="shared" si="457"/>
        <v>#REF!</v>
      </c>
      <c r="FT107" s="4"/>
      <c r="FU107" s="4" t="e">
        <f t="shared" si="458"/>
        <v>#REF!</v>
      </c>
      <c r="FV107" s="4"/>
      <c r="FW107" s="4" t="e">
        <f t="shared" si="459"/>
        <v>#REF!</v>
      </c>
      <c r="FX107" s="4" t="e">
        <f t="shared" si="460"/>
        <v>#REF!</v>
      </c>
      <c r="FY107" s="4" t="e">
        <f t="shared" si="497"/>
        <v>#REF!</v>
      </c>
      <c r="FZ107" s="4"/>
      <c r="GA107" s="4"/>
      <c r="GB107" s="4" t="e">
        <f t="shared" si="505"/>
        <v>#REF!</v>
      </c>
      <c r="GC107" s="4"/>
      <c r="GD107" s="4" t="e">
        <f t="shared" si="461"/>
        <v>#REF!</v>
      </c>
      <c r="GE107" s="4"/>
      <c r="GF107" s="4" t="e">
        <f t="shared" si="462"/>
        <v>#REF!</v>
      </c>
      <c r="GG107" s="4"/>
      <c r="GH107" s="4" t="e">
        <f t="shared" si="463"/>
        <v>#REF!</v>
      </c>
      <c r="GI107" s="4"/>
      <c r="GJ107" s="4" t="e">
        <f t="shared" si="464"/>
        <v>#REF!</v>
      </c>
      <c r="GK107" s="4"/>
      <c r="GL107" s="4" t="e">
        <f t="shared" si="465"/>
        <v>#REF!</v>
      </c>
      <c r="GM107" s="4"/>
      <c r="GN107" s="4" t="e">
        <f t="shared" si="466"/>
        <v>#REF!</v>
      </c>
      <c r="GO107" s="4"/>
      <c r="GP107" s="4" t="e">
        <f t="shared" si="467"/>
        <v>#REF!</v>
      </c>
      <c r="GQ107" s="4"/>
      <c r="GR107" s="4" t="e">
        <f t="shared" si="468"/>
        <v>#REF!</v>
      </c>
      <c r="GS107" s="4"/>
      <c r="GT107" s="4" t="e">
        <f t="shared" si="469"/>
        <v>#REF!</v>
      </c>
      <c r="GU107" s="4"/>
      <c r="GV107" s="4" t="e">
        <f t="shared" si="470"/>
        <v>#REF!</v>
      </c>
      <c r="GW107" s="4"/>
      <c r="GX107" s="4" t="e">
        <f t="shared" si="471"/>
        <v>#REF!</v>
      </c>
      <c r="GY107" s="4"/>
      <c r="GZ107" s="4" t="e">
        <f t="shared" si="472"/>
        <v>#REF!</v>
      </c>
      <c r="HA107" s="4"/>
      <c r="HB107" s="4" t="e">
        <f t="shared" si="473"/>
        <v>#REF!</v>
      </c>
      <c r="HC107" s="4">
        <f t="shared" si="474"/>
        <v>0</v>
      </c>
      <c r="HD107" s="4">
        <f t="shared" si="498"/>
        <v>0</v>
      </c>
      <c r="HE107" s="4"/>
      <c r="HF107" s="4" t="e">
        <f t="shared" si="475"/>
        <v>#REF!</v>
      </c>
      <c r="HG107" s="4" t="e">
        <f t="shared" si="499"/>
        <v>#REF!</v>
      </c>
      <c r="HH107" s="4"/>
      <c r="HI107" s="4"/>
      <c r="HJ107" s="4" t="e">
        <f t="shared" si="237"/>
        <v>#REF!</v>
      </c>
      <c r="HK107" s="4"/>
      <c r="HL107" s="4" t="e">
        <f t="shared" si="238"/>
        <v>#REF!</v>
      </c>
      <c r="HM107" s="4">
        <f>500-10000</f>
        <v>-9500</v>
      </c>
      <c r="HN107" s="4" t="e">
        <f t="shared" si="516"/>
        <v>#REF!</v>
      </c>
      <c r="HO107" s="4" t="e">
        <f t="shared" si="476"/>
        <v>#REF!</v>
      </c>
      <c r="HP107" s="4" t="e">
        <f t="shared" si="500"/>
        <v>#REF!</v>
      </c>
      <c r="HQ107" s="4"/>
      <c r="HR107" s="4" t="e">
        <f t="shared" si="517"/>
        <v>#REF!</v>
      </c>
      <c r="HS107" s="4"/>
      <c r="HT107" s="4" t="e">
        <f t="shared" si="518"/>
        <v>#REF!</v>
      </c>
      <c r="HU107" s="4"/>
      <c r="HV107" s="4" t="e">
        <f t="shared" si="519"/>
        <v>#REF!</v>
      </c>
      <c r="HW107" s="4" t="e">
        <f t="shared" si="520"/>
        <v>#REF!</v>
      </c>
      <c r="HX107" s="4" t="e">
        <f t="shared" si="501"/>
        <v>#REF!</v>
      </c>
      <c r="HY107" s="4"/>
      <c r="HZ107" s="4">
        <v>0</v>
      </c>
      <c r="IA107" s="4">
        <f t="shared" si="502"/>
        <v>0</v>
      </c>
      <c r="IB107" s="4"/>
      <c r="IC107" s="4"/>
      <c r="ID107" s="4" t="e">
        <f t="shared" si="477"/>
        <v>#REF!</v>
      </c>
      <c r="IE107" s="4"/>
      <c r="IF107" s="4" t="e">
        <f t="shared" si="398"/>
        <v>#REF!</v>
      </c>
      <c r="IG107" s="4"/>
      <c r="IH107" s="4" t="e">
        <f t="shared" si="399"/>
        <v>#REF!</v>
      </c>
      <c r="II107" s="4"/>
      <c r="IJ107" s="4" t="e">
        <f t="shared" si="400"/>
        <v>#REF!</v>
      </c>
      <c r="IK107" s="4"/>
      <c r="IL107" s="4" t="e">
        <f t="shared" si="401"/>
        <v>#REF!</v>
      </c>
      <c r="IN107" s="4">
        <v>0</v>
      </c>
      <c r="IO107" s="4">
        <v>0</v>
      </c>
    </row>
    <row r="108" spans="1:249" ht="18" customHeight="1">
      <c r="A108" s="54" t="s">
        <v>211</v>
      </c>
      <c r="B108" s="7" t="s">
        <v>55</v>
      </c>
      <c r="C108" s="7" t="s">
        <v>5</v>
      </c>
      <c r="D108" s="7" t="s">
        <v>39</v>
      </c>
      <c r="E108" s="7" t="s">
        <v>156</v>
      </c>
      <c r="F108" s="7"/>
      <c r="G108" s="20" t="s">
        <v>181</v>
      </c>
      <c r="H108" s="14">
        <v>12902</v>
      </c>
      <c r="I108" s="14"/>
      <c r="J108" s="4" t="e">
        <f>#REF!</f>
        <v>#REF!</v>
      </c>
      <c r="K108" s="4" t="e">
        <f t="shared" si="485"/>
        <v>#REF!</v>
      </c>
      <c r="L108" s="4"/>
      <c r="M108" s="4" t="e">
        <f>#REF!+J108</f>
        <v>#REF!</v>
      </c>
      <c r="N108" s="4" t="e">
        <f t="shared" si="486"/>
        <v>#REF!</v>
      </c>
      <c r="O108" s="4"/>
      <c r="P108" s="4" t="e">
        <f>#REF!</f>
        <v>#REF!</v>
      </c>
      <c r="Q108" s="4" t="e">
        <f t="shared" si="487"/>
        <v>#REF!</v>
      </c>
      <c r="R108" s="4"/>
      <c r="S108" s="5" t="e">
        <f t="shared" si="402"/>
        <v>#REF!</v>
      </c>
      <c r="T108" s="5" t="e">
        <f>#REF!</f>
        <v>#REF!</v>
      </c>
      <c r="U108" s="4"/>
      <c r="V108" s="5" t="e">
        <f t="shared" si="506"/>
        <v>#REF!</v>
      </c>
      <c r="W108" s="4"/>
      <c r="X108" s="5" t="e">
        <f t="shared" si="507"/>
        <v>#REF!</v>
      </c>
      <c r="Y108" s="4"/>
      <c r="Z108" s="5" t="e">
        <f t="shared" si="508"/>
        <v>#REF!</v>
      </c>
      <c r="AA108" s="4"/>
      <c r="AB108" s="5" t="e">
        <f t="shared" si="403"/>
        <v>#REF!</v>
      </c>
      <c r="AC108" s="4"/>
      <c r="AD108" s="5" t="e">
        <f t="shared" si="404"/>
        <v>#REF!</v>
      </c>
      <c r="AE108" s="4"/>
      <c r="AF108" s="5" t="e">
        <f t="shared" si="405"/>
        <v>#REF!</v>
      </c>
      <c r="AG108" s="4"/>
      <c r="AH108" s="5" t="e">
        <f t="shared" si="406"/>
        <v>#REF!</v>
      </c>
      <c r="AI108" s="4"/>
      <c r="AJ108" s="5" t="e">
        <f t="shared" si="407"/>
        <v>#REF!</v>
      </c>
      <c r="AK108" s="4"/>
      <c r="AL108" s="5" t="e">
        <f t="shared" si="408"/>
        <v>#REF!</v>
      </c>
      <c r="AM108" s="4"/>
      <c r="AN108" s="5" t="e">
        <f t="shared" si="409"/>
        <v>#REF!</v>
      </c>
      <c r="AO108" s="4"/>
      <c r="AP108" s="5" t="e">
        <f t="shared" si="410"/>
        <v>#REF!</v>
      </c>
      <c r="AQ108" s="4"/>
      <c r="AR108" s="5" t="e">
        <f t="shared" si="411"/>
        <v>#REF!</v>
      </c>
      <c r="AS108" s="4"/>
      <c r="AT108" s="5" t="e">
        <f t="shared" si="412"/>
        <v>#REF!</v>
      </c>
      <c r="AU108" s="4"/>
      <c r="AV108" s="5" t="e">
        <f t="shared" si="413"/>
        <v>#REF!</v>
      </c>
      <c r="AW108" s="4"/>
      <c r="AX108" s="5" t="e">
        <f t="shared" si="414"/>
        <v>#REF!</v>
      </c>
      <c r="AY108" s="4"/>
      <c r="AZ108" s="5" t="e">
        <f t="shared" si="415"/>
        <v>#REF!</v>
      </c>
      <c r="BA108" s="4"/>
      <c r="BB108" s="5" t="e">
        <f t="shared" si="416"/>
        <v>#REF!</v>
      </c>
      <c r="BC108" s="4"/>
      <c r="BD108" s="5" t="e">
        <f t="shared" si="417"/>
        <v>#REF!</v>
      </c>
      <c r="BE108" s="4"/>
      <c r="BF108" s="5" t="e">
        <f t="shared" si="418"/>
        <v>#REF!</v>
      </c>
      <c r="BG108" s="4"/>
      <c r="BH108" s="5" t="e">
        <f t="shared" si="419"/>
        <v>#REF!</v>
      </c>
      <c r="BI108" s="4"/>
      <c r="BJ108" s="4"/>
      <c r="BK108" s="5" t="e">
        <f t="shared" si="420"/>
        <v>#REF!</v>
      </c>
      <c r="BL108" s="4" t="e">
        <f t="shared" si="488"/>
        <v>#REF!</v>
      </c>
      <c r="BM108" s="4"/>
      <c r="BN108" s="4">
        <f t="shared" si="509"/>
        <v>0</v>
      </c>
      <c r="BO108" s="4">
        <f t="shared" si="489"/>
        <v>0</v>
      </c>
      <c r="BP108" s="4"/>
      <c r="BQ108" s="4" t="e">
        <f t="shared" si="503"/>
        <v>#REF!</v>
      </c>
      <c r="BR108" s="4" t="e">
        <f t="shared" si="490"/>
        <v>#REF!</v>
      </c>
      <c r="BS108" s="4"/>
      <c r="BT108" s="4" t="e">
        <f t="shared" si="421"/>
        <v>#REF!</v>
      </c>
      <c r="BU108" s="4"/>
      <c r="BV108" s="4" t="e">
        <f t="shared" si="510"/>
        <v>#REF!</v>
      </c>
      <c r="BW108" s="4" t="e">
        <f t="shared" si="491"/>
        <v>#REF!</v>
      </c>
      <c r="BX108" s="4"/>
      <c r="BY108" s="4"/>
      <c r="BZ108" s="5" t="e">
        <f t="shared" si="422"/>
        <v>#REF!</v>
      </c>
      <c r="CA108" s="4"/>
      <c r="CB108" s="5" t="e">
        <f t="shared" si="423"/>
        <v>#REF!</v>
      </c>
      <c r="CC108" s="4"/>
      <c r="CD108" s="5" t="e">
        <f t="shared" si="424"/>
        <v>#REF!</v>
      </c>
      <c r="CE108" s="4"/>
      <c r="CF108" s="5" t="e">
        <f t="shared" si="425"/>
        <v>#REF!</v>
      </c>
      <c r="CG108" s="4"/>
      <c r="CH108" s="5" t="e">
        <f t="shared" si="426"/>
        <v>#REF!</v>
      </c>
      <c r="CI108" s="4"/>
      <c r="CJ108" s="5" t="e">
        <f t="shared" si="427"/>
        <v>#REF!</v>
      </c>
      <c r="CK108" s="4"/>
      <c r="CL108" s="5" t="e">
        <f t="shared" si="428"/>
        <v>#REF!</v>
      </c>
      <c r="CM108" s="4"/>
      <c r="CN108" s="5" t="e">
        <f t="shared" si="429"/>
        <v>#REF!</v>
      </c>
      <c r="CO108" s="4"/>
      <c r="CP108" s="5" t="e">
        <f t="shared" si="430"/>
        <v>#REF!</v>
      </c>
      <c r="CQ108" s="4"/>
      <c r="CR108" s="5" t="e">
        <f t="shared" si="431"/>
        <v>#REF!</v>
      </c>
      <c r="CS108" s="4"/>
      <c r="CT108" s="5" t="e">
        <f t="shared" si="432"/>
        <v>#REF!</v>
      </c>
      <c r="CU108" s="4"/>
      <c r="CV108" s="5" t="e">
        <f t="shared" si="433"/>
        <v>#REF!</v>
      </c>
      <c r="CW108" s="4"/>
      <c r="CX108" s="5" t="e">
        <f t="shared" si="434"/>
        <v>#REF!</v>
      </c>
      <c r="CY108" s="4"/>
      <c r="CZ108" s="5" t="e">
        <f t="shared" si="435"/>
        <v>#REF!</v>
      </c>
      <c r="DA108" s="4"/>
      <c r="DB108" s="5" t="e">
        <f t="shared" si="436"/>
        <v>#REF!</v>
      </c>
      <c r="DC108" s="4"/>
      <c r="DD108" s="5" t="e">
        <f t="shared" si="437"/>
        <v>#REF!</v>
      </c>
      <c r="DE108" s="4"/>
      <c r="DF108" s="5" t="e">
        <f t="shared" si="438"/>
        <v>#REF!</v>
      </c>
      <c r="DG108" s="4"/>
      <c r="DH108" s="5" t="e">
        <f t="shared" si="439"/>
        <v>#REF!</v>
      </c>
      <c r="DI108" s="4"/>
      <c r="DJ108" s="5" t="e">
        <f t="shared" si="440"/>
        <v>#REF!</v>
      </c>
      <c r="DK108" s="4"/>
      <c r="DL108" s="5" t="e">
        <f t="shared" si="441"/>
        <v>#REF!</v>
      </c>
      <c r="DM108" s="4"/>
      <c r="DN108" s="5" t="e">
        <f t="shared" si="442"/>
        <v>#REF!</v>
      </c>
      <c r="DO108" s="4"/>
      <c r="DP108" s="5"/>
      <c r="DQ108" s="5" t="e">
        <f t="shared" si="443"/>
        <v>#REF!</v>
      </c>
      <c r="DR108" s="4">
        <f t="shared" si="511"/>
        <v>0</v>
      </c>
      <c r="DS108" s="4">
        <f t="shared" si="492"/>
        <v>0</v>
      </c>
      <c r="DT108" s="4"/>
      <c r="DU108" s="4" t="e">
        <f t="shared" si="504"/>
        <v>#REF!</v>
      </c>
      <c r="DV108" s="4" t="e">
        <f t="shared" si="493"/>
        <v>#REF!</v>
      </c>
      <c r="DW108" s="4"/>
      <c r="DX108" s="4"/>
      <c r="DY108" s="4" t="e">
        <f t="shared" si="201"/>
        <v>#REF!</v>
      </c>
      <c r="DZ108" s="4"/>
      <c r="EA108" s="4" t="e">
        <f t="shared" si="202"/>
        <v>#REF!</v>
      </c>
      <c r="EB108" s="4"/>
      <c r="EC108" s="4" t="e">
        <f t="shared" si="203"/>
        <v>#REF!</v>
      </c>
      <c r="ED108" s="4"/>
      <c r="EE108" s="4" t="e">
        <f t="shared" si="317"/>
        <v>#REF!</v>
      </c>
      <c r="EF108" s="4"/>
      <c r="EG108" s="4" t="e">
        <f t="shared" si="444"/>
        <v>#REF!</v>
      </c>
      <c r="EH108" s="4"/>
      <c r="EI108" s="4" t="e">
        <f t="shared" si="445"/>
        <v>#REF!</v>
      </c>
      <c r="EJ108" s="4"/>
      <c r="EK108" s="4" t="e">
        <f t="shared" si="446"/>
        <v>#REF!</v>
      </c>
      <c r="EL108" s="4"/>
      <c r="EM108" s="4" t="e">
        <f t="shared" si="447"/>
        <v>#REF!</v>
      </c>
      <c r="EN108" s="4"/>
      <c r="EO108" s="4" t="e">
        <f t="shared" si="448"/>
        <v>#REF!</v>
      </c>
      <c r="EP108" s="4"/>
      <c r="EQ108" s="4" t="e">
        <f t="shared" si="449"/>
        <v>#REF!</v>
      </c>
      <c r="ER108" s="4"/>
      <c r="ES108" s="4">
        <f t="shared" si="494"/>
        <v>0</v>
      </c>
      <c r="ET108" s="4"/>
      <c r="EU108" s="4" t="e">
        <f t="shared" si="512"/>
        <v>#REF!</v>
      </c>
      <c r="EV108" s="4"/>
      <c r="EW108" s="4" t="e">
        <f t="shared" si="450"/>
        <v>#REF!</v>
      </c>
      <c r="EX108" s="4"/>
      <c r="EY108" s="4" t="e">
        <f t="shared" si="451"/>
        <v>#REF!</v>
      </c>
      <c r="EZ108" s="4"/>
      <c r="FA108" s="4" t="e">
        <f t="shared" si="452"/>
        <v>#REF!</v>
      </c>
      <c r="FB108" s="4"/>
      <c r="FC108" s="4" t="e">
        <f t="shared" si="453"/>
        <v>#REF!</v>
      </c>
      <c r="FD108" s="4"/>
      <c r="FE108" s="4" t="e">
        <f t="shared" si="454"/>
        <v>#REF!</v>
      </c>
      <c r="FF108" s="4"/>
      <c r="FG108" s="4" t="e">
        <f t="shared" si="455"/>
        <v>#REF!</v>
      </c>
      <c r="FH108" s="4"/>
      <c r="FI108" s="4" t="e">
        <f t="shared" si="456"/>
        <v>#REF!</v>
      </c>
      <c r="FJ108" s="4">
        <f t="shared" si="513"/>
        <v>0</v>
      </c>
      <c r="FK108" s="4">
        <f t="shared" si="495"/>
        <v>0</v>
      </c>
      <c r="FL108" s="4"/>
      <c r="FM108" s="4" t="e">
        <f t="shared" si="514"/>
        <v>#REF!</v>
      </c>
      <c r="FN108" s="4" t="e">
        <f t="shared" si="496"/>
        <v>#REF!</v>
      </c>
      <c r="FO108" s="4"/>
      <c r="FP108" s="4"/>
      <c r="FQ108" s="4" t="e">
        <f t="shared" si="515"/>
        <v>#REF!</v>
      </c>
      <c r="FR108" s="4"/>
      <c r="FS108" s="4" t="e">
        <f t="shared" si="457"/>
        <v>#REF!</v>
      </c>
      <c r="FT108" s="4"/>
      <c r="FU108" s="4" t="e">
        <f t="shared" si="458"/>
        <v>#REF!</v>
      </c>
      <c r="FV108" s="4"/>
      <c r="FW108" s="4" t="e">
        <f t="shared" si="459"/>
        <v>#REF!</v>
      </c>
      <c r="FX108" s="4" t="e">
        <f t="shared" si="460"/>
        <v>#REF!</v>
      </c>
      <c r="FY108" s="4" t="e">
        <f t="shared" si="497"/>
        <v>#REF!</v>
      </c>
      <c r="FZ108" s="4"/>
      <c r="GA108" s="4"/>
      <c r="GB108" s="4" t="e">
        <f t="shared" si="505"/>
        <v>#REF!</v>
      </c>
      <c r="GC108" s="4"/>
      <c r="GD108" s="4" t="e">
        <f t="shared" si="461"/>
        <v>#REF!</v>
      </c>
      <c r="GE108" s="4"/>
      <c r="GF108" s="4" t="e">
        <f t="shared" si="462"/>
        <v>#REF!</v>
      </c>
      <c r="GG108" s="4"/>
      <c r="GH108" s="4" t="e">
        <f t="shared" si="463"/>
        <v>#REF!</v>
      </c>
      <c r="GI108" s="4"/>
      <c r="GJ108" s="4" t="e">
        <f t="shared" si="464"/>
        <v>#REF!</v>
      </c>
      <c r="GK108" s="4"/>
      <c r="GL108" s="4" t="e">
        <f t="shared" si="465"/>
        <v>#REF!</v>
      </c>
      <c r="GM108" s="4"/>
      <c r="GN108" s="4" t="e">
        <f t="shared" si="466"/>
        <v>#REF!</v>
      </c>
      <c r="GO108" s="4"/>
      <c r="GP108" s="4" t="e">
        <f t="shared" si="467"/>
        <v>#REF!</v>
      </c>
      <c r="GQ108" s="4"/>
      <c r="GR108" s="4" t="e">
        <f t="shared" si="468"/>
        <v>#REF!</v>
      </c>
      <c r="GS108" s="4"/>
      <c r="GT108" s="4" t="e">
        <f t="shared" si="469"/>
        <v>#REF!</v>
      </c>
      <c r="GU108" s="4"/>
      <c r="GV108" s="4" t="e">
        <f t="shared" si="470"/>
        <v>#REF!</v>
      </c>
      <c r="GW108" s="4"/>
      <c r="GX108" s="4" t="e">
        <f t="shared" si="471"/>
        <v>#REF!</v>
      </c>
      <c r="GY108" s="4"/>
      <c r="GZ108" s="4" t="e">
        <f t="shared" si="472"/>
        <v>#REF!</v>
      </c>
      <c r="HA108" s="4"/>
      <c r="HB108" s="4" t="e">
        <f t="shared" si="473"/>
        <v>#REF!</v>
      </c>
      <c r="HC108" s="4">
        <f t="shared" si="474"/>
        <v>0</v>
      </c>
      <c r="HD108" s="4">
        <f t="shared" si="498"/>
        <v>0</v>
      </c>
      <c r="HE108" s="4"/>
      <c r="HF108" s="4" t="e">
        <f t="shared" si="475"/>
        <v>#REF!</v>
      </c>
      <c r="HG108" s="4" t="e">
        <f t="shared" si="499"/>
        <v>#REF!</v>
      </c>
      <c r="HH108" s="4"/>
      <c r="HI108" s="4"/>
      <c r="HJ108" s="4" t="e">
        <f t="shared" si="237"/>
        <v>#REF!</v>
      </c>
      <c r="HK108" s="4"/>
      <c r="HL108" s="4" t="e">
        <f t="shared" si="238"/>
        <v>#REF!</v>
      </c>
      <c r="HM108" s="4">
        <f>-500-8500</f>
        <v>-9000</v>
      </c>
      <c r="HN108" s="4" t="e">
        <f t="shared" si="516"/>
        <v>#REF!</v>
      </c>
      <c r="HO108" s="4" t="e">
        <f t="shared" si="476"/>
        <v>#REF!</v>
      </c>
      <c r="HP108" s="4" t="e">
        <f t="shared" si="500"/>
        <v>#REF!</v>
      </c>
      <c r="HQ108" s="4"/>
      <c r="HR108" s="4" t="e">
        <f t="shared" si="517"/>
        <v>#REF!</v>
      </c>
      <c r="HS108" s="4"/>
      <c r="HT108" s="4" t="e">
        <f t="shared" si="518"/>
        <v>#REF!</v>
      </c>
      <c r="HU108" s="4"/>
      <c r="HV108" s="4" t="e">
        <f t="shared" si="519"/>
        <v>#REF!</v>
      </c>
      <c r="HW108" s="4" t="e">
        <f t="shared" si="520"/>
        <v>#REF!</v>
      </c>
      <c r="HX108" s="4" t="e">
        <f t="shared" si="501"/>
        <v>#REF!</v>
      </c>
      <c r="HY108" s="4"/>
      <c r="HZ108" s="4">
        <v>0</v>
      </c>
      <c r="IA108" s="4">
        <f t="shared" si="502"/>
        <v>0</v>
      </c>
      <c r="IB108" s="4"/>
      <c r="IC108" s="4"/>
      <c r="ID108" s="4" t="e">
        <f t="shared" si="477"/>
        <v>#REF!</v>
      </c>
      <c r="IE108" s="4"/>
      <c r="IF108" s="4" t="e">
        <f t="shared" si="398"/>
        <v>#REF!</v>
      </c>
      <c r="IG108" s="4"/>
      <c r="IH108" s="4" t="e">
        <f t="shared" si="399"/>
        <v>#REF!</v>
      </c>
      <c r="II108" s="4"/>
      <c r="IJ108" s="4" t="e">
        <f t="shared" si="400"/>
        <v>#REF!</v>
      </c>
      <c r="IK108" s="4"/>
      <c r="IL108" s="4" t="e">
        <f t="shared" si="401"/>
        <v>#REF!</v>
      </c>
      <c r="IN108" s="4">
        <v>0</v>
      </c>
      <c r="IO108" s="4">
        <v>0</v>
      </c>
    </row>
    <row r="109" spans="1:249" ht="18" customHeight="1">
      <c r="A109" s="54" t="s">
        <v>508</v>
      </c>
      <c r="B109" s="7" t="s">
        <v>55</v>
      </c>
      <c r="C109" s="7" t="s">
        <v>5</v>
      </c>
      <c r="D109" s="7" t="s">
        <v>39</v>
      </c>
      <c r="E109" s="7" t="s">
        <v>156</v>
      </c>
      <c r="F109" s="7"/>
      <c r="G109" s="20" t="s">
        <v>181</v>
      </c>
      <c r="H109" s="14">
        <v>13100</v>
      </c>
      <c r="I109" s="14"/>
      <c r="J109" s="4" t="e">
        <f>#REF!</f>
        <v>#REF!</v>
      </c>
      <c r="K109" s="4" t="e">
        <f t="shared" si="485"/>
        <v>#REF!</v>
      </c>
      <c r="L109" s="4"/>
      <c r="M109" s="4" t="e">
        <f>#REF!+J109</f>
        <v>#REF!</v>
      </c>
      <c r="N109" s="4" t="e">
        <f t="shared" si="486"/>
        <v>#REF!</v>
      </c>
      <c r="O109" s="4"/>
      <c r="P109" s="4" t="e">
        <f>#REF!</f>
        <v>#REF!</v>
      </c>
      <c r="Q109" s="4" t="e">
        <f t="shared" si="487"/>
        <v>#REF!</v>
      </c>
      <c r="R109" s="4"/>
      <c r="S109" s="5" t="e">
        <f t="shared" si="402"/>
        <v>#REF!</v>
      </c>
      <c r="T109" s="5" t="e">
        <f>#REF!</f>
        <v>#REF!</v>
      </c>
      <c r="U109" s="4"/>
      <c r="V109" s="5" t="e">
        <f t="shared" si="506"/>
        <v>#REF!</v>
      </c>
      <c r="W109" s="4"/>
      <c r="X109" s="5" t="e">
        <f t="shared" si="507"/>
        <v>#REF!</v>
      </c>
      <c r="Y109" s="4"/>
      <c r="Z109" s="5" t="e">
        <f t="shared" si="508"/>
        <v>#REF!</v>
      </c>
      <c r="AA109" s="4"/>
      <c r="AB109" s="5" t="e">
        <f t="shared" si="403"/>
        <v>#REF!</v>
      </c>
      <c r="AC109" s="4"/>
      <c r="AD109" s="5" t="e">
        <f t="shared" si="404"/>
        <v>#REF!</v>
      </c>
      <c r="AE109" s="4"/>
      <c r="AF109" s="5" t="e">
        <f t="shared" si="405"/>
        <v>#REF!</v>
      </c>
      <c r="AG109" s="4"/>
      <c r="AH109" s="5" t="e">
        <f t="shared" si="406"/>
        <v>#REF!</v>
      </c>
      <c r="AI109" s="4"/>
      <c r="AJ109" s="5" t="e">
        <f t="shared" si="407"/>
        <v>#REF!</v>
      </c>
      <c r="AK109" s="4"/>
      <c r="AL109" s="5" t="e">
        <f t="shared" si="408"/>
        <v>#REF!</v>
      </c>
      <c r="AM109" s="4"/>
      <c r="AN109" s="5" t="e">
        <f t="shared" si="409"/>
        <v>#REF!</v>
      </c>
      <c r="AO109" s="4"/>
      <c r="AP109" s="5" t="e">
        <f t="shared" si="410"/>
        <v>#REF!</v>
      </c>
      <c r="AQ109" s="4"/>
      <c r="AR109" s="5" t="e">
        <f t="shared" si="411"/>
        <v>#REF!</v>
      </c>
      <c r="AS109" s="4"/>
      <c r="AT109" s="5" t="e">
        <f t="shared" si="412"/>
        <v>#REF!</v>
      </c>
      <c r="AU109" s="4"/>
      <c r="AV109" s="5" t="e">
        <f t="shared" si="413"/>
        <v>#REF!</v>
      </c>
      <c r="AW109" s="4"/>
      <c r="AX109" s="5" t="e">
        <f t="shared" si="414"/>
        <v>#REF!</v>
      </c>
      <c r="AY109" s="4"/>
      <c r="AZ109" s="5" t="e">
        <f t="shared" si="415"/>
        <v>#REF!</v>
      </c>
      <c r="BA109" s="4"/>
      <c r="BB109" s="5" t="e">
        <f t="shared" si="416"/>
        <v>#REF!</v>
      </c>
      <c r="BC109" s="4"/>
      <c r="BD109" s="5" t="e">
        <f t="shared" si="417"/>
        <v>#REF!</v>
      </c>
      <c r="BE109" s="4"/>
      <c r="BF109" s="5" t="e">
        <f t="shared" si="418"/>
        <v>#REF!</v>
      </c>
      <c r="BG109" s="4"/>
      <c r="BH109" s="5" t="e">
        <f t="shared" si="419"/>
        <v>#REF!</v>
      </c>
      <c r="BI109" s="4"/>
      <c r="BJ109" s="4"/>
      <c r="BK109" s="5" t="e">
        <f t="shared" si="420"/>
        <v>#REF!</v>
      </c>
      <c r="BL109" s="4" t="e">
        <f t="shared" si="488"/>
        <v>#REF!</v>
      </c>
      <c r="BM109" s="4"/>
      <c r="BN109" s="4">
        <f t="shared" si="509"/>
        <v>0</v>
      </c>
      <c r="BO109" s="4">
        <f t="shared" si="489"/>
        <v>0</v>
      </c>
      <c r="BP109" s="4"/>
      <c r="BQ109" s="4" t="e">
        <f t="shared" si="503"/>
        <v>#REF!</v>
      </c>
      <c r="BR109" s="4" t="e">
        <f t="shared" si="490"/>
        <v>#REF!</v>
      </c>
      <c r="BS109" s="4"/>
      <c r="BT109" s="4" t="e">
        <f t="shared" si="421"/>
        <v>#REF!</v>
      </c>
      <c r="BU109" s="4"/>
      <c r="BV109" s="4" t="e">
        <f t="shared" si="510"/>
        <v>#REF!</v>
      </c>
      <c r="BW109" s="4" t="e">
        <f t="shared" si="491"/>
        <v>#REF!</v>
      </c>
      <c r="BX109" s="4"/>
      <c r="BY109" s="4"/>
      <c r="BZ109" s="5" t="e">
        <f t="shared" si="422"/>
        <v>#REF!</v>
      </c>
      <c r="CA109" s="4"/>
      <c r="CB109" s="5" t="e">
        <f t="shared" si="423"/>
        <v>#REF!</v>
      </c>
      <c r="CC109" s="4"/>
      <c r="CD109" s="5" t="e">
        <f t="shared" si="424"/>
        <v>#REF!</v>
      </c>
      <c r="CE109" s="4"/>
      <c r="CF109" s="5" t="e">
        <f t="shared" si="425"/>
        <v>#REF!</v>
      </c>
      <c r="CG109" s="4"/>
      <c r="CH109" s="5" t="e">
        <f t="shared" si="426"/>
        <v>#REF!</v>
      </c>
      <c r="CI109" s="4"/>
      <c r="CJ109" s="5" t="e">
        <f t="shared" si="427"/>
        <v>#REF!</v>
      </c>
      <c r="CK109" s="4"/>
      <c r="CL109" s="5" t="e">
        <f t="shared" si="428"/>
        <v>#REF!</v>
      </c>
      <c r="CM109" s="4"/>
      <c r="CN109" s="5" t="e">
        <f t="shared" si="429"/>
        <v>#REF!</v>
      </c>
      <c r="CO109" s="4"/>
      <c r="CP109" s="5" t="e">
        <f t="shared" si="430"/>
        <v>#REF!</v>
      </c>
      <c r="CQ109" s="4"/>
      <c r="CR109" s="5" t="e">
        <f t="shared" si="431"/>
        <v>#REF!</v>
      </c>
      <c r="CS109" s="4"/>
      <c r="CT109" s="5" t="e">
        <f t="shared" si="432"/>
        <v>#REF!</v>
      </c>
      <c r="CU109" s="4"/>
      <c r="CV109" s="5" t="e">
        <f t="shared" si="433"/>
        <v>#REF!</v>
      </c>
      <c r="CW109" s="4"/>
      <c r="CX109" s="5" t="e">
        <f t="shared" si="434"/>
        <v>#REF!</v>
      </c>
      <c r="CY109" s="4"/>
      <c r="CZ109" s="5" t="e">
        <f t="shared" si="435"/>
        <v>#REF!</v>
      </c>
      <c r="DA109" s="4"/>
      <c r="DB109" s="5" t="e">
        <f t="shared" si="436"/>
        <v>#REF!</v>
      </c>
      <c r="DC109" s="4"/>
      <c r="DD109" s="5" t="e">
        <f t="shared" si="437"/>
        <v>#REF!</v>
      </c>
      <c r="DE109" s="4"/>
      <c r="DF109" s="5" t="e">
        <f t="shared" si="438"/>
        <v>#REF!</v>
      </c>
      <c r="DG109" s="4"/>
      <c r="DH109" s="5" t="e">
        <f t="shared" si="439"/>
        <v>#REF!</v>
      </c>
      <c r="DI109" s="4"/>
      <c r="DJ109" s="5" t="e">
        <f t="shared" si="440"/>
        <v>#REF!</v>
      </c>
      <c r="DK109" s="4"/>
      <c r="DL109" s="5" t="e">
        <f t="shared" si="441"/>
        <v>#REF!</v>
      </c>
      <c r="DM109" s="4"/>
      <c r="DN109" s="5" t="e">
        <f t="shared" si="442"/>
        <v>#REF!</v>
      </c>
      <c r="DO109" s="4"/>
      <c r="DP109" s="5"/>
      <c r="DQ109" s="5" t="e">
        <f t="shared" si="443"/>
        <v>#REF!</v>
      </c>
      <c r="DR109" s="4">
        <f t="shared" si="511"/>
        <v>0</v>
      </c>
      <c r="DS109" s="4">
        <f t="shared" si="492"/>
        <v>0</v>
      </c>
      <c r="DT109" s="4"/>
      <c r="DU109" s="4" t="e">
        <f t="shared" si="504"/>
        <v>#REF!</v>
      </c>
      <c r="DV109" s="4" t="e">
        <f t="shared" si="493"/>
        <v>#REF!</v>
      </c>
      <c r="DW109" s="4"/>
      <c r="DX109" s="4"/>
      <c r="DY109" s="4" t="e">
        <f t="shared" si="201"/>
        <v>#REF!</v>
      </c>
      <c r="DZ109" s="4"/>
      <c r="EA109" s="4" t="e">
        <f t="shared" si="202"/>
        <v>#REF!</v>
      </c>
      <c r="EB109" s="4"/>
      <c r="EC109" s="4" t="e">
        <f t="shared" si="203"/>
        <v>#REF!</v>
      </c>
      <c r="ED109" s="4"/>
      <c r="EE109" s="4" t="e">
        <f t="shared" si="317"/>
        <v>#REF!</v>
      </c>
      <c r="EF109" s="4"/>
      <c r="EG109" s="4" t="e">
        <f t="shared" si="444"/>
        <v>#REF!</v>
      </c>
      <c r="EH109" s="4"/>
      <c r="EI109" s="4" t="e">
        <f t="shared" si="445"/>
        <v>#REF!</v>
      </c>
      <c r="EJ109" s="4"/>
      <c r="EK109" s="4" t="e">
        <f t="shared" si="446"/>
        <v>#REF!</v>
      </c>
      <c r="EL109" s="4"/>
      <c r="EM109" s="4" t="e">
        <f t="shared" si="447"/>
        <v>#REF!</v>
      </c>
      <c r="EN109" s="4"/>
      <c r="EO109" s="4" t="e">
        <f t="shared" si="448"/>
        <v>#REF!</v>
      </c>
      <c r="EP109" s="4"/>
      <c r="EQ109" s="4" t="e">
        <f t="shared" si="449"/>
        <v>#REF!</v>
      </c>
      <c r="ER109" s="4"/>
      <c r="ES109" s="4">
        <f t="shared" si="494"/>
        <v>0</v>
      </c>
      <c r="ET109" s="4"/>
      <c r="EU109" s="4" t="e">
        <f t="shared" si="512"/>
        <v>#REF!</v>
      </c>
      <c r="EV109" s="4"/>
      <c r="EW109" s="4" t="e">
        <f t="shared" si="450"/>
        <v>#REF!</v>
      </c>
      <c r="EX109" s="4"/>
      <c r="EY109" s="4" t="e">
        <f t="shared" si="451"/>
        <v>#REF!</v>
      </c>
      <c r="EZ109" s="4"/>
      <c r="FA109" s="4" t="e">
        <f t="shared" si="452"/>
        <v>#REF!</v>
      </c>
      <c r="FB109" s="4"/>
      <c r="FC109" s="4" t="e">
        <f t="shared" si="453"/>
        <v>#REF!</v>
      </c>
      <c r="FD109" s="4"/>
      <c r="FE109" s="4" t="e">
        <f t="shared" si="454"/>
        <v>#REF!</v>
      </c>
      <c r="FF109" s="4"/>
      <c r="FG109" s="4" t="e">
        <f t="shared" si="455"/>
        <v>#REF!</v>
      </c>
      <c r="FH109" s="4"/>
      <c r="FI109" s="4" t="e">
        <f t="shared" si="456"/>
        <v>#REF!</v>
      </c>
      <c r="FJ109" s="4">
        <f t="shared" si="513"/>
        <v>0</v>
      </c>
      <c r="FK109" s="4">
        <f t="shared" si="495"/>
        <v>0</v>
      </c>
      <c r="FL109" s="4"/>
      <c r="FM109" s="4" t="e">
        <f t="shared" si="514"/>
        <v>#REF!</v>
      </c>
      <c r="FN109" s="4" t="e">
        <f t="shared" si="496"/>
        <v>#REF!</v>
      </c>
      <c r="FO109" s="4"/>
      <c r="FP109" s="4"/>
      <c r="FQ109" s="4" t="e">
        <f t="shared" si="515"/>
        <v>#REF!</v>
      </c>
      <c r="FR109" s="4"/>
      <c r="FS109" s="4" t="e">
        <f t="shared" si="457"/>
        <v>#REF!</v>
      </c>
      <c r="FT109" s="4"/>
      <c r="FU109" s="4" t="e">
        <f t="shared" si="458"/>
        <v>#REF!</v>
      </c>
      <c r="FV109" s="4"/>
      <c r="FW109" s="4" t="e">
        <f t="shared" si="459"/>
        <v>#REF!</v>
      </c>
      <c r="FX109" s="4" t="e">
        <f t="shared" si="460"/>
        <v>#REF!</v>
      </c>
      <c r="FY109" s="4" t="e">
        <f t="shared" si="497"/>
        <v>#REF!</v>
      </c>
      <c r="FZ109" s="4"/>
      <c r="GA109" s="4"/>
      <c r="GB109" s="4" t="e">
        <f t="shared" si="505"/>
        <v>#REF!</v>
      </c>
      <c r="GC109" s="4"/>
      <c r="GD109" s="4" t="e">
        <f t="shared" si="461"/>
        <v>#REF!</v>
      </c>
      <c r="GE109" s="4"/>
      <c r="GF109" s="4" t="e">
        <f t="shared" si="462"/>
        <v>#REF!</v>
      </c>
      <c r="GG109" s="4"/>
      <c r="GH109" s="4" t="e">
        <f t="shared" si="463"/>
        <v>#REF!</v>
      </c>
      <c r="GI109" s="4"/>
      <c r="GJ109" s="4" t="e">
        <f t="shared" si="464"/>
        <v>#REF!</v>
      </c>
      <c r="GK109" s="4"/>
      <c r="GL109" s="4" t="e">
        <f t="shared" si="465"/>
        <v>#REF!</v>
      </c>
      <c r="GM109" s="4"/>
      <c r="GN109" s="4" t="e">
        <f t="shared" si="466"/>
        <v>#REF!</v>
      </c>
      <c r="GO109" s="4"/>
      <c r="GP109" s="4" t="e">
        <f t="shared" si="467"/>
        <v>#REF!</v>
      </c>
      <c r="GQ109" s="4"/>
      <c r="GR109" s="4" t="e">
        <f t="shared" si="468"/>
        <v>#REF!</v>
      </c>
      <c r="GS109" s="4"/>
      <c r="GT109" s="4" t="e">
        <f t="shared" si="469"/>
        <v>#REF!</v>
      </c>
      <c r="GU109" s="4"/>
      <c r="GV109" s="4" t="e">
        <f t="shared" si="470"/>
        <v>#REF!</v>
      </c>
      <c r="GW109" s="4"/>
      <c r="GX109" s="4" t="e">
        <f t="shared" si="471"/>
        <v>#REF!</v>
      </c>
      <c r="GY109" s="4"/>
      <c r="GZ109" s="4" t="e">
        <f t="shared" si="472"/>
        <v>#REF!</v>
      </c>
      <c r="HA109" s="4"/>
      <c r="HB109" s="4" t="e">
        <f t="shared" si="473"/>
        <v>#REF!</v>
      </c>
      <c r="HC109" s="4">
        <f t="shared" si="474"/>
        <v>0</v>
      </c>
      <c r="HD109" s="4">
        <f t="shared" si="498"/>
        <v>0</v>
      </c>
      <c r="HE109" s="4"/>
      <c r="HF109" s="4" t="e">
        <f t="shared" si="475"/>
        <v>#REF!</v>
      </c>
      <c r="HG109" s="4" t="e">
        <f t="shared" si="499"/>
        <v>#REF!</v>
      </c>
      <c r="HH109" s="4"/>
      <c r="HI109" s="4"/>
      <c r="HJ109" s="4" t="e">
        <f t="shared" si="237"/>
        <v>#REF!</v>
      </c>
      <c r="HK109" s="4"/>
      <c r="HL109" s="4" t="e">
        <f t="shared" si="238"/>
        <v>#REF!</v>
      </c>
      <c r="HM109" s="4"/>
      <c r="HN109" s="4" t="e">
        <f t="shared" si="516"/>
        <v>#REF!</v>
      </c>
      <c r="HO109" s="4" t="e">
        <f t="shared" si="476"/>
        <v>#REF!</v>
      </c>
      <c r="HP109" s="4" t="e">
        <f t="shared" si="500"/>
        <v>#REF!</v>
      </c>
      <c r="HQ109" s="4"/>
      <c r="HR109" s="4" t="e">
        <f t="shared" si="517"/>
        <v>#REF!</v>
      </c>
      <c r="HS109" s="4"/>
      <c r="HT109" s="4" t="e">
        <f t="shared" si="518"/>
        <v>#REF!</v>
      </c>
      <c r="HU109" s="4"/>
      <c r="HV109" s="4" t="e">
        <f t="shared" si="519"/>
        <v>#REF!</v>
      </c>
      <c r="HW109" s="4" t="e">
        <f t="shared" si="520"/>
        <v>#REF!</v>
      </c>
      <c r="HX109" s="4" t="e">
        <f t="shared" si="501"/>
        <v>#REF!</v>
      </c>
      <c r="HY109" s="4"/>
      <c r="HZ109" s="4">
        <v>0</v>
      </c>
      <c r="IA109" s="4">
        <f t="shared" si="502"/>
        <v>0</v>
      </c>
      <c r="IB109" s="4"/>
      <c r="IC109" s="4"/>
      <c r="ID109" s="4" t="e">
        <f t="shared" si="477"/>
        <v>#REF!</v>
      </c>
      <c r="IE109" s="4"/>
      <c r="IF109" s="4" t="e">
        <f t="shared" si="398"/>
        <v>#REF!</v>
      </c>
      <c r="IG109" s="4"/>
      <c r="IH109" s="4" t="e">
        <f t="shared" si="399"/>
        <v>#REF!</v>
      </c>
      <c r="II109" s="4"/>
      <c r="IJ109" s="4" t="e">
        <f t="shared" si="400"/>
        <v>#REF!</v>
      </c>
      <c r="IK109" s="4"/>
      <c r="IL109" s="4" t="e">
        <f t="shared" si="401"/>
        <v>#REF!</v>
      </c>
      <c r="IN109" s="4">
        <v>0</v>
      </c>
      <c r="IO109" s="4">
        <v>0</v>
      </c>
    </row>
    <row r="110" spans="1:249" ht="31.5" customHeight="1">
      <c r="A110" s="54" t="s">
        <v>218</v>
      </c>
      <c r="B110" s="7" t="s">
        <v>55</v>
      </c>
      <c r="C110" s="7" t="s">
        <v>5</v>
      </c>
      <c r="D110" s="7" t="s">
        <v>39</v>
      </c>
      <c r="E110" s="7" t="s">
        <v>156</v>
      </c>
      <c r="F110" s="7"/>
      <c r="G110" s="20" t="s">
        <v>181</v>
      </c>
      <c r="H110" s="14">
        <v>13401</v>
      </c>
      <c r="I110" s="14"/>
      <c r="J110" s="4" t="e">
        <f>#REF!</f>
        <v>#REF!</v>
      </c>
      <c r="K110" s="4" t="e">
        <f t="shared" si="485"/>
        <v>#REF!</v>
      </c>
      <c r="L110" s="4"/>
      <c r="M110" s="4" t="e">
        <f>#REF!+J110</f>
        <v>#REF!</v>
      </c>
      <c r="N110" s="4" t="e">
        <f t="shared" si="486"/>
        <v>#REF!</v>
      </c>
      <c r="O110" s="4"/>
      <c r="P110" s="4" t="e">
        <f>#REF!</f>
        <v>#REF!</v>
      </c>
      <c r="Q110" s="4" t="e">
        <f t="shared" si="487"/>
        <v>#REF!</v>
      </c>
      <c r="R110" s="4"/>
      <c r="S110" s="5" t="e">
        <f t="shared" si="402"/>
        <v>#REF!</v>
      </c>
      <c r="T110" s="5" t="e">
        <f>#REF!</f>
        <v>#REF!</v>
      </c>
      <c r="U110" s="4"/>
      <c r="V110" s="5" t="e">
        <f t="shared" si="506"/>
        <v>#REF!</v>
      </c>
      <c r="W110" s="4"/>
      <c r="X110" s="5" t="e">
        <f t="shared" si="507"/>
        <v>#REF!</v>
      </c>
      <c r="Y110" s="4"/>
      <c r="Z110" s="5" t="e">
        <f t="shared" si="508"/>
        <v>#REF!</v>
      </c>
      <c r="AA110" s="4"/>
      <c r="AB110" s="5" t="e">
        <f t="shared" si="403"/>
        <v>#REF!</v>
      </c>
      <c r="AC110" s="4"/>
      <c r="AD110" s="5" t="e">
        <f t="shared" si="404"/>
        <v>#REF!</v>
      </c>
      <c r="AE110" s="4"/>
      <c r="AF110" s="5" t="e">
        <f t="shared" si="405"/>
        <v>#REF!</v>
      </c>
      <c r="AG110" s="4"/>
      <c r="AH110" s="5" t="e">
        <f t="shared" si="406"/>
        <v>#REF!</v>
      </c>
      <c r="AI110" s="4"/>
      <c r="AJ110" s="5" t="e">
        <f t="shared" si="407"/>
        <v>#REF!</v>
      </c>
      <c r="AK110" s="4"/>
      <c r="AL110" s="5" t="e">
        <f t="shared" si="408"/>
        <v>#REF!</v>
      </c>
      <c r="AM110" s="4"/>
      <c r="AN110" s="5" t="e">
        <f t="shared" si="409"/>
        <v>#REF!</v>
      </c>
      <c r="AO110" s="4"/>
      <c r="AP110" s="5" t="e">
        <f t="shared" si="410"/>
        <v>#REF!</v>
      </c>
      <c r="AQ110" s="4">
        <v>4825</v>
      </c>
      <c r="AR110" s="5" t="e">
        <f t="shared" si="411"/>
        <v>#REF!</v>
      </c>
      <c r="AS110" s="4"/>
      <c r="AT110" s="5" t="e">
        <f t="shared" si="412"/>
        <v>#REF!</v>
      </c>
      <c r="AU110" s="4"/>
      <c r="AV110" s="5" t="e">
        <f t="shared" si="413"/>
        <v>#REF!</v>
      </c>
      <c r="AW110" s="4"/>
      <c r="AX110" s="5" t="e">
        <f t="shared" si="414"/>
        <v>#REF!</v>
      </c>
      <c r="AY110" s="4"/>
      <c r="AZ110" s="5" t="e">
        <f t="shared" si="415"/>
        <v>#REF!</v>
      </c>
      <c r="BA110" s="4"/>
      <c r="BB110" s="5" t="e">
        <f t="shared" si="416"/>
        <v>#REF!</v>
      </c>
      <c r="BC110" s="4"/>
      <c r="BD110" s="5" t="e">
        <f t="shared" si="417"/>
        <v>#REF!</v>
      </c>
      <c r="BE110" s="4"/>
      <c r="BF110" s="5" t="e">
        <f t="shared" si="418"/>
        <v>#REF!</v>
      </c>
      <c r="BG110" s="4"/>
      <c r="BH110" s="5" t="e">
        <f t="shared" si="419"/>
        <v>#REF!</v>
      </c>
      <c r="BI110" s="4"/>
      <c r="BJ110" s="4"/>
      <c r="BK110" s="5" t="e">
        <f t="shared" si="420"/>
        <v>#REF!</v>
      </c>
      <c r="BL110" s="4" t="e">
        <f t="shared" si="488"/>
        <v>#REF!</v>
      </c>
      <c r="BM110" s="4"/>
      <c r="BN110" s="4">
        <f t="shared" si="509"/>
        <v>4825</v>
      </c>
      <c r="BO110" s="4">
        <f t="shared" si="489"/>
        <v>4825</v>
      </c>
      <c r="BP110" s="4"/>
      <c r="BQ110" s="4" t="e">
        <f t="shared" si="503"/>
        <v>#REF!</v>
      </c>
      <c r="BR110" s="4" t="e">
        <f t="shared" si="490"/>
        <v>#REF!</v>
      </c>
      <c r="BS110" s="4"/>
      <c r="BT110" s="4" t="e">
        <f t="shared" si="421"/>
        <v>#REF!</v>
      </c>
      <c r="BU110" s="4"/>
      <c r="BV110" s="4" t="e">
        <f t="shared" si="510"/>
        <v>#REF!</v>
      </c>
      <c r="BW110" s="4" t="e">
        <f t="shared" si="491"/>
        <v>#REF!</v>
      </c>
      <c r="BX110" s="4"/>
      <c r="BY110" s="4"/>
      <c r="BZ110" s="5" t="e">
        <f t="shared" si="422"/>
        <v>#REF!</v>
      </c>
      <c r="CA110" s="4"/>
      <c r="CB110" s="5" t="e">
        <f t="shared" si="423"/>
        <v>#REF!</v>
      </c>
      <c r="CC110" s="4"/>
      <c r="CD110" s="5" t="e">
        <f t="shared" si="424"/>
        <v>#REF!</v>
      </c>
      <c r="CE110" s="4"/>
      <c r="CF110" s="5" t="e">
        <f t="shared" si="425"/>
        <v>#REF!</v>
      </c>
      <c r="CG110" s="4"/>
      <c r="CH110" s="5" t="e">
        <f t="shared" si="426"/>
        <v>#REF!</v>
      </c>
      <c r="CI110" s="4">
        <v>9973.2900000000009</v>
      </c>
      <c r="CJ110" s="5" t="e">
        <f t="shared" si="427"/>
        <v>#REF!</v>
      </c>
      <c r="CK110" s="4"/>
      <c r="CL110" s="5" t="e">
        <f t="shared" si="428"/>
        <v>#REF!</v>
      </c>
      <c r="CM110" s="4"/>
      <c r="CN110" s="5" t="e">
        <f t="shared" si="429"/>
        <v>#REF!</v>
      </c>
      <c r="CO110" s="4"/>
      <c r="CP110" s="5" t="e">
        <f t="shared" si="430"/>
        <v>#REF!</v>
      </c>
      <c r="CQ110" s="4"/>
      <c r="CR110" s="5" t="e">
        <f t="shared" si="431"/>
        <v>#REF!</v>
      </c>
      <c r="CS110" s="4"/>
      <c r="CT110" s="5" t="e">
        <f t="shared" si="432"/>
        <v>#REF!</v>
      </c>
      <c r="CU110" s="4"/>
      <c r="CV110" s="5" t="e">
        <f t="shared" si="433"/>
        <v>#REF!</v>
      </c>
      <c r="CW110" s="4"/>
      <c r="CX110" s="5" t="e">
        <f t="shared" si="434"/>
        <v>#REF!</v>
      </c>
      <c r="CY110" s="4"/>
      <c r="CZ110" s="5" t="e">
        <f t="shared" si="435"/>
        <v>#REF!</v>
      </c>
      <c r="DA110" s="4"/>
      <c r="DB110" s="5" t="e">
        <f t="shared" si="436"/>
        <v>#REF!</v>
      </c>
      <c r="DC110" s="4"/>
      <c r="DD110" s="5" t="e">
        <f t="shared" si="437"/>
        <v>#REF!</v>
      </c>
      <c r="DE110" s="4"/>
      <c r="DF110" s="5" t="e">
        <f t="shared" si="438"/>
        <v>#REF!</v>
      </c>
      <c r="DG110" s="4"/>
      <c r="DH110" s="5" t="e">
        <f t="shared" si="439"/>
        <v>#REF!</v>
      </c>
      <c r="DI110" s="4"/>
      <c r="DJ110" s="5" t="e">
        <f t="shared" si="440"/>
        <v>#REF!</v>
      </c>
      <c r="DK110" s="4"/>
      <c r="DL110" s="5" t="e">
        <f t="shared" si="441"/>
        <v>#REF!</v>
      </c>
      <c r="DM110" s="4"/>
      <c r="DN110" s="5" t="e">
        <f t="shared" si="442"/>
        <v>#REF!</v>
      </c>
      <c r="DO110" s="4"/>
      <c r="DP110" s="5"/>
      <c r="DQ110" s="5" t="e">
        <f t="shared" si="443"/>
        <v>#REF!</v>
      </c>
      <c r="DR110" s="4">
        <f t="shared" si="511"/>
        <v>9973.2900000000009</v>
      </c>
      <c r="DS110" s="4">
        <f t="shared" si="492"/>
        <v>9973.2900000000009</v>
      </c>
      <c r="DT110" s="4"/>
      <c r="DU110" s="4" t="e">
        <f t="shared" si="504"/>
        <v>#REF!</v>
      </c>
      <c r="DV110" s="4" t="e">
        <f t="shared" si="493"/>
        <v>#REF!</v>
      </c>
      <c r="DW110" s="4"/>
      <c r="DX110" s="4"/>
      <c r="DY110" s="4" t="e">
        <f t="shared" si="201"/>
        <v>#REF!</v>
      </c>
      <c r="DZ110" s="4"/>
      <c r="EA110" s="4" t="e">
        <f t="shared" si="202"/>
        <v>#REF!</v>
      </c>
      <c r="EB110" s="4"/>
      <c r="EC110" s="4" t="e">
        <f t="shared" si="203"/>
        <v>#REF!</v>
      </c>
      <c r="ED110" s="4"/>
      <c r="EE110" s="4" t="e">
        <f t="shared" si="317"/>
        <v>#REF!</v>
      </c>
      <c r="EF110" s="4"/>
      <c r="EG110" s="4" t="e">
        <f t="shared" si="444"/>
        <v>#REF!</v>
      </c>
      <c r="EH110" s="4"/>
      <c r="EI110" s="4" t="e">
        <f t="shared" si="445"/>
        <v>#REF!</v>
      </c>
      <c r="EJ110" s="4"/>
      <c r="EK110" s="4" t="e">
        <f t="shared" si="446"/>
        <v>#REF!</v>
      </c>
      <c r="EL110" s="4"/>
      <c r="EM110" s="4" t="e">
        <f t="shared" si="447"/>
        <v>#REF!</v>
      </c>
      <c r="EN110" s="4"/>
      <c r="EO110" s="4" t="e">
        <f t="shared" si="448"/>
        <v>#REF!</v>
      </c>
      <c r="EP110" s="4"/>
      <c r="EQ110" s="4" t="e">
        <f t="shared" si="449"/>
        <v>#REF!</v>
      </c>
      <c r="ER110" s="4"/>
      <c r="ES110" s="4">
        <f t="shared" si="494"/>
        <v>0</v>
      </c>
      <c r="ET110" s="4"/>
      <c r="EU110" s="4" t="e">
        <f t="shared" si="512"/>
        <v>#REF!</v>
      </c>
      <c r="EV110" s="4"/>
      <c r="EW110" s="4" t="e">
        <f t="shared" si="450"/>
        <v>#REF!</v>
      </c>
      <c r="EX110" s="4"/>
      <c r="EY110" s="4" t="e">
        <f t="shared" si="451"/>
        <v>#REF!</v>
      </c>
      <c r="EZ110" s="4"/>
      <c r="FA110" s="4" t="e">
        <f t="shared" si="452"/>
        <v>#REF!</v>
      </c>
      <c r="FB110" s="4"/>
      <c r="FC110" s="4" t="e">
        <f t="shared" si="453"/>
        <v>#REF!</v>
      </c>
      <c r="FD110" s="4">
        <v>5000</v>
      </c>
      <c r="FE110" s="4" t="e">
        <f t="shared" si="454"/>
        <v>#REF!</v>
      </c>
      <c r="FF110" s="4"/>
      <c r="FG110" s="4" t="e">
        <f t="shared" si="455"/>
        <v>#REF!</v>
      </c>
      <c r="FH110" s="4"/>
      <c r="FI110" s="4" t="e">
        <f t="shared" si="456"/>
        <v>#REF!</v>
      </c>
      <c r="FJ110" s="4">
        <f t="shared" si="513"/>
        <v>5000</v>
      </c>
      <c r="FK110" s="4">
        <f t="shared" si="495"/>
        <v>5000</v>
      </c>
      <c r="FL110" s="4"/>
      <c r="FM110" s="4" t="e">
        <f t="shared" si="514"/>
        <v>#REF!</v>
      </c>
      <c r="FN110" s="4" t="e">
        <f t="shared" si="496"/>
        <v>#REF!</v>
      </c>
      <c r="FO110" s="4"/>
      <c r="FP110" s="4"/>
      <c r="FQ110" s="4" t="e">
        <f t="shared" si="515"/>
        <v>#REF!</v>
      </c>
      <c r="FR110" s="4"/>
      <c r="FS110" s="4" t="e">
        <f t="shared" si="457"/>
        <v>#REF!</v>
      </c>
      <c r="FT110" s="4"/>
      <c r="FU110" s="4" t="e">
        <f t="shared" si="458"/>
        <v>#REF!</v>
      </c>
      <c r="FV110" s="4"/>
      <c r="FW110" s="4" t="e">
        <f t="shared" si="459"/>
        <v>#REF!</v>
      </c>
      <c r="FX110" s="4" t="e">
        <f t="shared" si="460"/>
        <v>#REF!</v>
      </c>
      <c r="FY110" s="4" t="e">
        <f t="shared" si="497"/>
        <v>#REF!</v>
      </c>
      <c r="FZ110" s="4"/>
      <c r="GA110" s="4"/>
      <c r="GB110" s="4" t="e">
        <f t="shared" si="505"/>
        <v>#REF!</v>
      </c>
      <c r="GC110" s="4"/>
      <c r="GD110" s="4" t="e">
        <f t="shared" si="461"/>
        <v>#REF!</v>
      </c>
      <c r="GE110" s="4"/>
      <c r="GF110" s="4" t="e">
        <f t="shared" si="462"/>
        <v>#REF!</v>
      </c>
      <c r="GG110" s="4"/>
      <c r="GH110" s="4" t="e">
        <f t="shared" si="463"/>
        <v>#REF!</v>
      </c>
      <c r="GI110" s="4"/>
      <c r="GJ110" s="4" t="e">
        <f t="shared" si="464"/>
        <v>#REF!</v>
      </c>
      <c r="GK110" s="4"/>
      <c r="GL110" s="4" t="e">
        <f t="shared" si="465"/>
        <v>#REF!</v>
      </c>
      <c r="GM110" s="4"/>
      <c r="GN110" s="4" t="e">
        <f t="shared" si="466"/>
        <v>#REF!</v>
      </c>
      <c r="GO110" s="4"/>
      <c r="GP110" s="4" t="e">
        <f t="shared" si="467"/>
        <v>#REF!</v>
      </c>
      <c r="GQ110" s="4">
        <v>7089</v>
      </c>
      <c r="GR110" s="4" t="e">
        <f t="shared" si="468"/>
        <v>#REF!</v>
      </c>
      <c r="GS110" s="4"/>
      <c r="GT110" s="4" t="e">
        <f t="shared" si="469"/>
        <v>#REF!</v>
      </c>
      <c r="GU110" s="4"/>
      <c r="GV110" s="4" t="e">
        <f t="shared" si="470"/>
        <v>#REF!</v>
      </c>
      <c r="GW110" s="4"/>
      <c r="GX110" s="4" t="e">
        <f t="shared" si="471"/>
        <v>#REF!</v>
      </c>
      <c r="GY110" s="4"/>
      <c r="GZ110" s="4" t="e">
        <f t="shared" si="472"/>
        <v>#REF!</v>
      </c>
      <c r="HA110" s="4"/>
      <c r="HB110" s="4" t="e">
        <f t="shared" si="473"/>
        <v>#REF!</v>
      </c>
      <c r="HC110" s="4">
        <f t="shared" si="474"/>
        <v>7089</v>
      </c>
      <c r="HD110" s="4">
        <f t="shared" si="498"/>
        <v>7089</v>
      </c>
      <c r="HE110" s="4"/>
      <c r="HF110" s="4" t="e">
        <f t="shared" si="475"/>
        <v>#REF!</v>
      </c>
      <c r="HG110" s="4" t="e">
        <f t="shared" si="499"/>
        <v>#REF!</v>
      </c>
      <c r="HH110" s="4"/>
      <c r="HI110" s="4"/>
      <c r="HJ110" s="4" t="e">
        <f t="shared" si="237"/>
        <v>#REF!</v>
      </c>
      <c r="HK110" s="4"/>
      <c r="HL110" s="4" t="e">
        <f t="shared" si="238"/>
        <v>#REF!</v>
      </c>
      <c r="HM110" s="4">
        <v>9795.18</v>
      </c>
      <c r="HN110" s="4" t="e">
        <f t="shared" si="516"/>
        <v>#REF!</v>
      </c>
      <c r="HO110" s="4" t="e">
        <f t="shared" si="476"/>
        <v>#REF!</v>
      </c>
      <c r="HP110" s="4" t="e">
        <f t="shared" si="500"/>
        <v>#REF!</v>
      </c>
      <c r="HQ110" s="4"/>
      <c r="HR110" s="4" t="e">
        <f t="shared" si="517"/>
        <v>#REF!</v>
      </c>
      <c r="HS110" s="4"/>
      <c r="HT110" s="4" t="e">
        <f t="shared" si="518"/>
        <v>#REF!</v>
      </c>
      <c r="HU110" s="4"/>
      <c r="HV110" s="4" t="e">
        <f t="shared" si="519"/>
        <v>#REF!</v>
      </c>
      <c r="HW110" s="4" t="e">
        <f t="shared" si="520"/>
        <v>#REF!</v>
      </c>
      <c r="HX110" s="4" t="e">
        <f t="shared" si="501"/>
        <v>#REF!</v>
      </c>
      <c r="HY110" s="4"/>
      <c r="HZ110" s="4">
        <v>50000</v>
      </c>
      <c r="IA110" s="4">
        <f t="shared" si="502"/>
        <v>50000</v>
      </c>
      <c r="IB110" s="4"/>
      <c r="IC110" s="4"/>
      <c r="ID110" s="4" t="e">
        <f t="shared" si="477"/>
        <v>#REF!</v>
      </c>
      <c r="IE110" s="4"/>
      <c r="IF110" s="4" t="e">
        <f t="shared" si="398"/>
        <v>#REF!</v>
      </c>
      <c r="IG110" s="4"/>
      <c r="IH110" s="4" t="e">
        <f t="shared" si="399"/>
        <v>#REF!</v>
      </c>
      <c r="II110" s="4"/>
      <c r="IJ110" s="4" t="e">
        <f t="shared" si="400"/>
        <v>#REF!</v>
      </c>
      <c r="IK110" s="4"/>
      <c r="IL110" s="4" t="e">
        <f t="shared" si="401"/>
        <v>#REF!</v>
      </c>
      <c r="IN110" s="4">
        <v>50000</v>
      </c>
      <c r="IO110" s="4">
        <v>50000</v>
      </c>
    </row>
    <row r="111" spans="1:249" s="16" customFormat="1" ht="0.75" hidden="1" customHeight="1">
      <c r="A111" s="54" t="s">
        <v>289</v>
      </c>
      <c r="B111" s="7" t="s">
        <v>55</v>
      </c>
      <c r="C111" s="7" t="s">
        <v>5</v>
      </c>
      <c r="D111" s="7" t="s">
        <v>39</v>
      </c>
      <c r="E111" s="7" t="s">
        <v>288</v>
      </c>
      <c r="F111" s="7"/>
      <c r="G111" s="20"/>
      <c r="H111" s="14"/>
      <c r="I111" s="14"/>
      <c r="J111" s="4" t="e">
        <f>#REF!</f>
        <v>#REF!</v>
      </c>
      <c r="K111" s="4"/>
      <c r="L111" s="4"/>
      <c r="M111" s="4" t="e">
        <f>#REF!+J111</f>
        <v>#REF!</v>
      </c>
      <c r="N111" s="4"/>
      <c r="O111" s="4"/>
      <c r="P111" s="4" t="e">
        <f>#REF!</f>
        <v>#REF!</v>
      </c>
      <c r="Q111" s="4" t="e">
        <f>Q112</f>
        <v>#REF!</v>
      </c>
      <c r="R111" s="4"/>
      <c r="S111" s="5" t="e">
        <f t="shared" si="402"/>
        <v>#REF!</v>
      </c>
      <c r="T111" s="5" t="e">
        <f>#REF!</f>
        <v>#REF!</v>
      </c>
      <c r="U111" s="4">
        <f>U112</f>
        <v>0</v>
      </c>
      <c r="V111" s="5" t="e">
        <f t="shared" si="506"/>
        <v>#REF!</v>
      </c>
      <c r="W111" s="4">
        <f>W112</f>
        <v>0</v>
      </c>
      <c r="X111" s="5" t="e">
        <f t="shared" si="507"/>
        <v>#REF!</v>
      </c>
      <c r="Y111" s="4">
        <f>Y112</f>
        <v>0</v>
      </c>
      <c r="Z111" s="5" t="e">
        <f t="shared" si="508"/>
        <v>#REF!</v>
      </c>
      <c r="AA111" s="4">
        <f>AA112</f>
        <v>0</v>
      </c>
      <c r="AB111" s="5" t="e">
        <f t="shared" si="403"/>
        <v>#REF!</v>
      </c>
      <c r="AC111" s="4">
        <f>AC112</f>
        <v>0</v>
      </c>
      <c r="AD111" s="5" t="e">
        <f t="shared" si="404"/>
        <v>#REF!</v>
      </c>
      <c r="AE111" s="4">
        <f>AE112</f>
        <v>0</v>
      </c>
      <c r="AF111" s="5" t="e">
        <f t="shared" si="405"/>
        <v>#REF!</v>
      </c>
      <c r="AG111" s="4">
        <f>AG112</f>
        <v>30000</v>
      </c>
      <c r="AH111" s="5" t="e">
        <f t="shared" si="406"/>
        <v>#REF!</v>
      </c>
      <c r="AI111" s="4">
        <f>AI112</f>
        <v>0</v>
      </c>
      <c r="AJ111" s="5" t="e">
        <f t="shared" si="407"/>
        <v>#REF!</v>
      </c>
      <c r="AK111" s="4">
        <f>AK112</f>
        <v>0</v>
      </c>
      <c r="AL111" s="5" t="e">
        <f t="shared" si="408"/>
        <v>#REF!</v>
      </c>
      <c r="AM111" s="4">
        <f>AM112</f>
        <v>0</v>
      </c>
      <c r="AN111" s="5" t="e">
        <f t="shared" si="409"/>
        <v>#REF!</v>
      </c>
      <c r="AO111" s="4">
        <f>AO112</f>
        <v>0</v>
      </c>
      <c r="AP111" s="5" t="e">
        <f t="shared" si="410"/>
        <v>#REF!</v>
      </c>
      <c r="AQ111" s="4">
        <f>AQ112</f>
        <v>0</v>
      </c>
      <c r="AR111" s="5" t="e">
        <f t="shared" si="411"/>
        <v>#REF!</v>
      </c>
      <c r="AS111" s="4">
        <f>AS112</f>
        <v>0</v>
      </c>
      <c r="AT111" s="5" t="e">
        <f t="shared" si="412"/>
        <v>#REF!</v>
      </c>
      <c r="AU111" s="4">
        <f>AU112</f>
        <v>0</v>
      </c>
      <c r="AV111" s="5" t="e">
        <f t="shared" si="413"/>
        <v>#REF!</v>
      </c>
      <c r="AW111" s="4">
        <f>AW112</f>
        <v>0</v>
      </c>
      <c r="AX111" s="5" t="e">
        <f t="shared" si="414"/>
        <v>#REF!</v>
      </c>
      <c r="AY111" s="4">
        <f>AY112</f>
        <v>0</v>
      </c>
      <c r="AZ111" s="5" t="e">
        <f t="shared" si="415"/>
        <v>#REF!</v>
      </c>
      <c r="BA111" s="4">
        <f>BA112</f>
        <v>0</v>
      </c>
      <c r="BB111" s="5" t="e">
        <f t="shared" si="416"/>
        <v>#REF!</v>
      </c>
      <c r="BC111" s="4">
        <f>BC112</f>
        <v>0</v>
      </c>
      <c r="BD111" s="5" t="e">
        <f t="shared" si="417"/>
        <v>#REF!</v>
      </c>
      <c r="BE111" s="4">
        <f>BE112</f>
        <v>0</v>
      </c>
      <c r="BF111" s="5" t="e">
        <f t="shared" si="418"/>
        <v>#REF!</v>
      </c>
      <c r="BG111" s="4">
        <f>BG112</f>
        <v>0</v>
      </c>
      <c r="BH111" s="5" t="e">
        <f t="shared" si="419"/>
        <v>#REF!</v>
      </c>
      <c r="BI111" s="4">
        <f>BI112</f>
        <v>0</v>
      </c>
      <c r="BJ111" s="4">
        <f>BJ112</f>
        <v>0</v>
      </c>
      <c r="BK111" s="5" t="e">
        <f t="shared" si="420"/>
        <v>#REF!</v>
      </c>
      <c r="BL111" s="4" t="e">
        <f>BL112</f>
        <v>#REF!</v>
      </c>
      <c r="BM111" s="4"/>
      <c r="BN111" s="4">
        <f t="shared" si="509"/>
        <v>30000</v>
      </c>
      <c r="BO111" s="4">
        <f>BO112</f>
        <v>30000</v>
      </c>
      <c r="BP111" s="4"/>
      <c r="BQ111" s="4" t="e">
        <f t="shared" si="503"/>
        <v>#REF!</v>
      </c>
      <c r="BR111" s="4" t="e">
        <f>BR112</f>
        <v>#REF!</v>
      </c>
      <c r="BS111" s="4"/>
      <c r="BT111" s="4" t="e">
        <f t="shared" si="421"/>
        <v>#REF!</v>
      </c>
      <c r="BU111" s="4">
        <f>BU112</f>
        <v>0</v>
      </c>
      <c r="BV111" s="4" t="e">
        <f t="shared" si="510"/>
        <v>#REF!</v>
      </c>
      <c r="BW111" s="4" t="e">
        <f>BW112</f>
        <v>#REF!</v>
      </c>
      <c r="BX111" s="4"/>
      <c r="BY111" s="4">
        <f>BY112</f>
        <v>0</v>
      </c>
      <c r="BZ111" s="5" t="e">
        <f t="shared" si="422"/>
        <v>#REF!</v>
      </c>
      <c r="CA111" s="4">
        <f>CA112</f>
        <v>0</v>
      </c>
      <c r="CB111" s="5" t="e">
        <f t="shared" si="423"/>
        <v>#REF!</v>
      </c>
      <c r="CC111" s="4">
        <f>CC112</f>
        <v>0</v>
      </c>
      <c r="CD111" s="5" t="e">
        <f t="shared" si="424"/>
        <v>#REF!</v>
      </c>
      <c r="CE111" s="4">
        <f>CE112</f>
        <v>0</v>
      </c>
      <c r="CF111" s="5" t="e">
        <f t="shared" si="425"/>
        <v>#REF!</v>
      </c>
      <c r="CG111" s="4">
        <f>CG112</f>
        <v>0</v>
      </c>
      <c r="CH111" s="5" t="e">
        <f t="shared" si="426"/>
        <v>#REF!</v>
      </c>
      <c r="CI111" s="4">
        <f>CI112</f>
        <v>0</v>
      </c>
      <c r="CJ111" s="5" t="e">
        <f t="shared" si="427"/>
        <v>#REF!</v>
      </c>
      <c r="CK111" s="4">
        <f>CK112</f>
        <v>0</v>
      </c>
      <c r="CL111" s="5" t="e">
        <f t="shared" si="428"/>
        <v>#REF!</v>
      </c>
      <c r="CM111" s="4">
        <f>CM112</f>
        <v>0</v>
      </c>
      <c r="CN111" s="5" t="e">
        <f t="shared" si="429"/>
        <v>#REF!</v>
      </c>
      <c r="CO111" s="4">
        <f>CO112</f>
        <v>0</v>
      </c>
      <c r="CP111" s="5" t="e">
        <f t="shared" si="430"/>
        <v>#REF!</v>
      </c>
      <c r="CQ111" s="4">
        <f>CQ112</f>
        <v>0</v>
      </c>
      <c r="CR111" s="5" t="e">
        <f t="shared" si="431"/>
        <v>#REF!</v>
      </c>
      <c r="CS111" s="4">
        <f>CS112</f>
        <v>0</v>
      </c>
      <c r="CT111" s="5" t="e">
        <f t="shared" si="432"/>
        <v>#REF!</v>
      </c>
      <c r="CU111" s="4">
        <f>CU112</f>
        <v>0</v>
      </c>
      <c r="CV111" s="5" t="e">
        <f t="shared" si="433"/>
        <v>#REF!</v>
      </c>
      <c r="CW111" s="4">
        <f>CW112</f>
        <v>0</v>
      </c>
      <c r="CX111" s="5" t="e">
        <f t="shared" si="434"/>
        <v>#REF!</v>
      </c>
      <c r="CY111" s="4">
        <f>CY112</f>
        <v>0</v>
      </c>
      <c r="CZ111" s="5" t="e">
        <f t="shared" si="435"/>
        <v>#REF!</v>
      </c>
      <c r="DA111" s="4">
        <f>DA112</f>
        <v>0</v>
      </c>
      <c r="DB111" s="5" t="e">
        <f t="shared" si="436"/>
        <v>#REF!</v>
      </c>
      <c r="DC111" s="4">
        <f>DC112</f>
        <v>0</v>
      </c>
      <c r="DD111" s="5" t="e">
        <f t="shared" si="437"/>
        <v>#REF!</v>
      </c>
      <c r="DE111" s="4">
        <f>DE112</f>
        <v>0</v>
      </c>
      <c r="DF111" s="5" t="e">
        <f t="shared" si="438"/>
        <v>#REF!</v>
      </c>
      <c r="DG111" s="4">
        <f>DG112</f>
        <v>0</v>
      </c>
      <c r="DH111" s="5" t="e">
        <f t="shared" si="439"/>
        <v>#REF!</v>
      </c>
      <c r="DI111" s="4">
        <f>DI112</f>
        <v>0</v>
      </c>
      <c r="DJ111" s="5" t="e">
        <f t="shared" si="440"/>
        <v>#REF!</v>
      </c>
      <c r="DK111" s="4">
        <f>DK112</f>
        <v>0</v>
      </c>
      <c r="DL111" s="5" t="e">
        <f t="shared" si="441"/>
        <v>#REF!</v>
      </c>
      <c r="DM111" s="4">
        <f>DM112</f>
        <v>0</v>
      </c>
      <c r="DN111" s="5" t="e">
        <f t="shared" si="442"/>
        <v>#REF!</v>
      </c>
      <c r="DO111" s="4">
        <f>DO112</f>
        <v>0</v>
      </c>
      <c r="DP111" s="5"/>
      <c r="DQ111" s="5" t="e">
        <f t="shared" si="443"/>
        <v>#REF!</v>
      </c>
      <c r="DR111" s="4">
        <f t="shared" si="511"/>
        <v>0</v>
      </c>
      <c r="DS111" s="4">
        <f>DS112</f>
        <v>0</v>
      </c>
      <c r="DT111" s="4"/>
      <c r="DU111" s="4" t="e">
        <f t="shared" si="504"/>
        <v>#REF!</v>
      </c>
      <c r="DV111" s="4" t="e">
        <f>DV112</f>
        <v>#REF!</v>
      </c>
      <c r="DW111" s="4"/>
      <c r="DX111" s="4">
        <f>DX112</f>
        <v>0</v>
      </c>
      <c r="DY111" s="4" t="e">
        <f t="shared" si="201"/>
        <v>#REF!</v>
      </c>
      <c r="DZ111" s="4">
        <f>DZ112</f>
        <v>0</v>
      </c>
      <c r="EA111" s="4" t="e">
        <f t="shared" si="202"/>
        <v>#REF!</v>
      </c>
      <c r="EB111" s="4">
        <f>EB112</f>
        <v>0</v>
      </c>
      <c r="EC111" s="4" t="e">
        <f t="shared" si="203"/>
        <v>#REF!</v>
      </c>
      <c r="ED111" s="4">
        <f>ED112</f>
        <v>0</v>
      </c>
      <c r="EE111" s="4" t="e">
        <f t="shared" si="317"/>
        <v>#REF!</v>
      </c>
      <c r="EF111" s="4">
        <f>EF112</f>
        <v>0</v>
      </c>
      <c r="EG111" s="4" t="e">
        <f t="shared" si="444"/>
        <v>#REF!</v>
      </c>
      <c r="EH111" s="4">
        <f>EH112</f>
        <v>0</v>
      </c>
      <c r="EI111" s="4" t="e">
        <f t="shared" si="445"/>
        <v>#REF!</v>
      </c>
      <c r="EJ111" s="4">
        <f>EJ112</f>
        <v>0</v>
      </c>
      <c r="EK111" s="4" t="e">
        <f t="shared" si="446"/>
        <v>#REF!</v>
      </c>
      <c r="EL111" s="4">
        <f>EL112</f>
        <v>0</v>
      </c>
      <c r="EM111" s="4" t="e">
        <f t="shared" si="447"/>
        <v>#REF!</v>
      </c>
      <c r="EN111" s="4">
        <f>EN112</f>
        <v>0</v>
      </c>
      <c r="EO111" s="4" t="e">
        <f t="shared" si="448"/>
        <v>#REF!</v>
      </c>
      <c r="EP111" s="4">
        <f>EP112</f>
        <v>0</v>
      </c>
      <c r="EQ111" s="4" t="e">
        <f t="shared" si="449"/>
        <v>#REF!</v>
      </c>
      <c r="ER111" s="4">
        <f>ER112</f>
        <v>0</v>
      </c>
      <c r="ES111" s="4">
        <f>ES112</f>
        <v>0</v>
      </c>
      <c r="ET111" s="4"/>
      <c r="EU111" s="4" t="e">
        <f t="shared" si="512"/>
        <v>#REF!</v>
      </c>
      <c r="EV111" s="4">
        <f>EV112</f>
        <v>0</v>
      </c>
      <c r="EW111" s="4" t="e">
        <f t="shared" si="450"/>
        <v>#REF!</v>
      </c>
      <c r="EX111" s="4">
        <f>EX112</f>
        <v>0</v>
      </c>
      <c r="EY111" s="4" t="e">
        <f t="shared" si="451"/>
        <v>#REF!</v>
      </c>
      <c r="EZ111" s="4">
        <f>EZ112</f>
        <v>0</v>
      </c>
      <c r="FA111" s="4" t="e">
        <f t="shared" si="452"/>
        <v>#REF!</v>
      </c>
      <c r="FB111" s="4">
        <f>FB112</f>
        <v>0</v>
      </c>
      <c r="FC111" s="4" t="e">
        <f t="shared" si="453"/>
        <v>#REF!</v>
      </c>
      <c r="FD111" s="4">
        <f>FD112</f>
        <v>0</v>
      </c>
      <c r="FE111" s="4" t="e">
        <f t="shared" si="454"/>
        <v>#REF!</v>
      </c>
      <c r="FF111" s="4">
        <f>FF112</f>
        <v>0</v>
      </c>
      <c r="FG111" s="4" t="e">
        <f t="shared" si="455"/>
        <v>#REF!</v>
      </c>
      <c r="FH111" s="4">
        <f>FH112</f>
        <v>0</v>
      </c>
      <c r="FI111" s="4" t="e">
        <f t="shared" si="456"/>
        <v>#REF!</v>
      </c>
      <c r="FJ111" s="4">
        <f t="shared" si="513"/>
        <v>0</v>
      </c>
      <c r="FK111" s="4">
        <f>FK112</f>
        <v>0</v>
      </c>
      <c r="FL111" s="4"/>
      <c r="FM111" s="4" t="e">
        <f t="shared" si="514"/>
        <v>#REF!</v>
      </c>
      <c r="FN111" s="4" t="e">
        <f>FN112</f>
        <v>#REF!</v>
      </c>
      <c r="FO111" s="4"/>
      <c r="FP111" s="4">
        <f>FP112</f>
        <v>0</v>
      </c>
      <c r="FQ111" s="4" t="e">
        <f t="shared" si="515"/>
        <v>#REF!</v>
      </c>
      <c r="FR111" s="4">
        <f>FR112</f>
        <v>0</v>
      </c>
      <c r="FS111" s="4" t="e">
        <f t="shared" si="457"/>
        <v>#REF!</v>
      </c>
      <c r="FT111" s="4">
        <f>FT112</f>
        <v>0</v>
      </c>
      <c r="FU111" s="4" t="e">
        <f t="shared" si="458"/>
        <v>#REF!</v>
      </c>
      <c r="FV111" s="4">
        <f>FV112</f>
        <v>0</v>
      </c>
      <c r="FW111" s="4" t="e">
        <f t="shared" si="459"/>
        <v>#REF!</v>
      </c>
      <c r="FX111" s="4" t="e">
        <f t="shared" si="460"/>
        <v>#REF!</v>
      </c>
      <c r="FY111" s="4" t="e">
        <f>FY112</f>
        <v>#REF!</v>
      </c>
      <c r="FZ111" s="4"/>
      <c r="GA111" s="4">
        <f>GA112</f>
        <v>0</v>
      </c>
      <c r="GB111" s="4" t="e">
        <f t="shared" si="505"/>
        <v>#REF!</v>
      </c>
      <c r="GC111" s="4">
        <f>GC112</f>
        <v>0</v>
      </c>
      <c r="GD111" s="4" t="e">
        <f t="shared" si="461"/>
        <v>#REF!</v>
      </c>
      <c r="GE111" s="4">
        <f>GE112</f>
        <v>0</v>
      </c>
      <c r="GF111" s="4" t="e">
        <f t="shared" si="462"/>
        <v>#REF!</v>
      </c>
      <c r="GG111" s="4">
        <f>GG112</f>
        <v>0</v>
      </c>
      <c r="GH111" s="4" t="e">
        <f t="shared" si="463"/>
        <v>#REF!</v>
      </c>
      <c r="GI111" s="4">
        <f>GI112</f>
        <v>0</v>
      </c>
      <c r="GJ111" s="4" t="e">
        <f t="shared" si="464"/>
        <v>#REF!</v>
      </c>
      <c r="GK111" s="4">
        <f>GK112</f>
        <v>0</v>
      </c>
      <c r="GL111" s="4" t="e">
        <f t="shared" si="465"/>
        <v>#REF!</v>
      </c>
      <c r="GM111" s="4">
        <f>GM112</f>
        <v>0</v>
      </c>
      <c r="GN111" s="4" t="e">
        <f t="shared" si="466"/>
        <v>#REF!</v>
      </c>
      <c r="GO111" s="4">
        <f>GO112</f>
        <v>0</v>
      </c>
      <c r="GP111" s="4" t="e">
        <f t="shared" si="467"/>
        <v>#REF!</v>
      </c>
      <c r="GQ111" s="4">
        <f>GQ112</f>
        <v>0</v>
      </c>
      <c r="GR111" s="4" t="e">
        <f t="shared" si="468"/>
        <v>#REF!</v>
      </c>
      <c r="GS111" s="4">
        <f>GS112</f>
        <v>0</v>
      </c>
      <c r="GT111" s="4" t="e">
        <f t="shared" si="469"/>
        <v>#REF!</v>
      </c>
      <c r="GU111" s="4">
        <f>GU112</f>
        <v>0</v>
      </c>
      <c r="GV111" s="4" t="e">
        <f t="shared" si="470"/>
        <v>#REF!</v>
      </c>
      <c r="GW111" s="4">
        <f>GW112</f>
        <v>0</v>
      </c>
      <c r="GX111" s="4" t="e">
        <f t="shared" si="471"/>
        <v>#REF!</v>
      </c>
      <c r="GY111" s="4">
        <f>GY112</f>
        <v>0</v>
      </c>
      <c r="GZ111" s="4" t="e">
        <f t="shared" si="472"/>
        <v>#REF!</v>
      </c>
      <c r="HA111" s="4">
        <f>HA112</f>
        <v>0</v>
      </c>
      <c r="HB111" s="4" t="e">
        <f t="shared" si="473"/>
        <v>#REF!</v>
      </c>
      <c r="HC111" s="4">
        <f t="shared" si="474"/>
        <v>0</v>
      </c>
      <c r="HD111" s="4">
        <f>HD112</f>
        <v>0</v>
      </c>
      <c r="HE111" s="4"/>
      <c r="HF111" s="4" t="e">
        <f t="shared" si="475"/>
        <v>#REF!</v>
      </c>
      <c r="HG111" s="4" t="e">
        <f>HG112</f>
        <v>#REF!</v>
      </c>
      <c r="HH111" s="4"/>
      <c r="HI111" s="4">
        <f>HI112</f>
        <v>0</v>
      </c>
      <c r="HJ111" s="4" t="e">
        <f t="shared" si="237"/>
        <v>#REF!</v>
      </c>
      <c r="HK111" s="4">
        <f>HK112</f>
        <v>0</v>
      </c>
      <c r="HL111" s="4" t="e">
        <f t="shared" si="238"/>
        <v>#REF!</v>
      </c>
      <c r="HM111" s="4">
        <f>HM112</f>
        <v>0</v>
      </c>
      <c r="HN111" s="4" t="e">
        <f t="shared" si="516"/>
        <v>#REF!</v>
      </c>
      <c r="HO111" s="4" t="e">
        <f t="shared" si="476"/>
        <v>#REF!</v>
      </c>
      <c r="HP111" s="4" t="e">
        <f>HP112</f>
        <v>#REF!</v>
      </c>
      <c r="HQ111" s="4"/>
      <c r="HR111" s="4" t="e">
        <f t="shared" si="517"/>
        <v>#REF!</v>
      </c>
      <c r="HS111" s="4">
        <f>HS112</f>
        <v>0</v>
      </c>
      <c r="HT111" s="4" t="e">
        <f t="shared" si="518"/>
        <v>#REF!</v>
      </c>
      <c r="HU111" s="4">
        <f>HU112</f>
        <v>0</v>
      </c>
      <c r="HV111" s="4" t="e">
        <f t="shared" si="519"/>
        <v>#REF!</v>
      </c>
      <c r="HW111" s="4" t="e">
        <f t="shared" si="520"/>
        <v>#REF!</v>
      </c>
      <c r="HX111" s="4" t="e">
        <f>HX112</f>
        <v>#REF!</v>
      </c>
      <c r="HY111" s="4"/>
      <c r="HZ111" s="4">
        <f>HZ112</f>
        <v>0</v>
      </c>
      <c r="IA111" s="4">
        <f>IA112</f>
        <v>0</v>
      </c>
      <c r="IB111" s="4"/>
      <c r="IC111" s="4">
        <f>IC112</f>
        <v>0</v>
      </c>
      <c r="ID111" s="4" t="e">
        <f t="shared" si="477"/>
        <v>#REF!</v>
      </c>
      <c r="IE111" s="4">
        <f>IE112</f>
        <v>0</v>
      </c>
      <c r="IF111" s="4" t="e">
        <f t="shared" si="398"/>
        <v>#REF!</v>
      </c>
      <c r="IG111" s="4">
        <f>IG112</f>
        <v>0</v>
      </c>
      <c r="IH111" s="4" t="e">
        <f t="shared" si="399"/>
        <v>#REF!</v>
      </c>
      <c r="II111" s="4">
        <f>II112</f>
        <v>0</v>
      </c>
      <c r="IJ111" s="4" t="e">
        <f t="shared" si="400"/>
        <v>#REF!</v>
      </c>
      <c r="IK111" s="4">
        <f>IK112</f>
        <v>0</v>
      </c>
      <c r="IL111" s="4" t="e">
        <f t="shared" si="401"/>
        <v>#REF!</v>
      </c>
      <c r="IM111" s="1"/>
      <c r="IN111" s="4">
        <f>IN112</f>
        <v>0</v>
      </c>
      <c r="IO111" s="4">
        <f>IO112</f>
        <v>0</v>
      </c>
    </row>
    <row r="112" spans="1:249" ht="24" hidden="1" customHeight="1">
      <c r="A112" s="54"/>
      <c r="B112" s="7"/>
      <c r="C112" s="7"/>
      <c r="D112" s="7"/>
      <c r="E112" s="7"/>
      <c r="F112" s="7"/>
      <c r="G112" s="20" t="s">
        <v>174</v>
      </c>
      <c r="H112" s="14">
        <v>12250</v>
      </c>
      <c r="I112" s="14"/>
      <c r="J112" s="4" t="e">
        <f>#REF!</f>
        <v>#REF!</v>
      </c>
      <c r="K112" s="4"/>
      <c r="L112" s="4"/>
      <c r="M112" s="4" t="e">
        <f>#REF!+J112</f>
        <v>#REF!</v>
      </c>
      <c r="N112" s="4"/>
      <c r="O112" s="4"/>
      <c r="P112" s="4" t="e">
        <f>#REF!</f>
        <v>#REF!</v>
      </c>
      <c r="Q112" s="4" t="e">
        <f>P112</f>
        <v>#REF!</v>
      </c>
      <c r="R112" s="4"/>
      <c r="S112" s="5" t="e">
        <f t="shared" si="402"/>
        <v>#REF!</v>
      </c>
      <c r="T112" s="5" t="e">
        <f>#REF!</f>
        <v>#REF!</v>
      </c>
      <c r="U112" s="4"/>
      <c r="V112" s="5" t="e">
        <f t="shared" si="506"/>
        <v>#REF!</v>
      </c>
      <c r="W112" s="4"/>
      <c r="X112" s="5" t="e">
        <f t="shared" si="507"/>
        <v>#REF!</v>
      </c>
      <c r="Y112" s="4"/>
      <c r="Z112" s="5" t="e">
        <f t="shared" si="508"/>
        <v>#REF!</v>
      </c>
      <c r="AA112" s="4"/>
      <c r="AB112" s="5" t="e">
        <f t="shared" si="403"/>
        <v>#REF!</v>
      </c>
      <c r="AC112" s="4"/>
      <c r="AD112" s="5" t="e">
        <f t="shared" si="404"/>
        <v>#REF!</v>
      </c>
      <c r="AE112" s="4"/>
      <c r="AF112" s="5" t="e">
        <f t="shared" si="405"/>
        <v>#REF!</v>
      </c>
      <c r="AG112" s="4">
        <v>30000</v>
      </c>
      <c r="AH112" s="5" t="e">
        <f t="shared" si="406"/>
        <v>#REF!</v>
      </c>
      <c r="AI112" s="4"/>
      <c r="AJ112" s="5" t="e">
        <f t="shared" si="407"/>
        <v>#REF!</v>
      </c>
      <c r="AK112" s="4"/>
      <c r="AL112" s="5" t="e">
        <f t="shared" si="408"/>
        <v>#REF!</v>
      </c>
      <c r="AM112" s="4"/>
      <c r="AN112" s="5" t="e">
        <f t="shared" si="409"/>
        <v>#REF!</v>
      </c>
      <c r="AO112" s="4"/>
      <c r="AP112" s="5" t="e">
        <f t="shared" si="410"/>
        <v>#REF!</v>
      </c>
      <c r="AQ112" s="4"/>
      <c r="AR112" s="5" t="e">
        <f t="shared" si="411"/>
        <v>#REF!</v>
      </c>
      <c r="AS112" s="4"/>
      <c r="AT112" s="5" t="e">
        <f t="shared" si="412"/>
        <v>#REF!</v>
      </c>
      <c r="AU112" s="4"/>
      <c r="AV112" s="5" t="e">
        <f t="shared" si="413"/>
        <v>#REF!</v>
      </c>
      <c r="AW112" s="4"/>
      <c r="AX112" s="5" t="e">
        <f t="shared" si="414"/>
        <v>#REF!</v>
      </c>
      <c r="AY112" s="4"/>
      <c r="AZ112" s="5" t="e">
        <f t="shared" si="415"/>
        <v>#REF!</v>
      </c>
      <c r="BA112" s="4"/>
      <c r="BB112" s="5" t="e">
        <f t="shared" si="416"/>
        <v>#REF!</v>
      </c>
      <c r="BC112" s="4"/>
      <c r="BD112" s="5" t="e">
        <f t="shared" si="417"/>
        <v>#REF!</v>
      </c>
      <c r="BE112" s="4"/>
      <c r="BF112" s="5" t="e">
        <f t="shared" si="418"/>
        <v>#REF!</v>
      </c>
      <c r="BG112" s="4"/>
      <c r="BH112" s="5" t="e">
        <f t="shared" si="419"/>
        <v>#REF!</v>
      </c>
      <c r="BI112" s="4"/>
      <c r="BJ112" s="4"/>
      <c r="BK112" s="5" t="e">
        <f t="shared" si="420"/>
        <v>#REF!</v>
      </c>
      <c r="BL112" s="4" t="e">
        <f>BK112</f>
        <v>#REF!</v>
      </c>
      <c r="BM112" s="4"/>
      <c r="BN112" s="4">
        <f t="shared" si="509"/>
        <v>30000</v>
      </c>
      <c r="BO112" s="4">
        <f>BN112</f>
        <v>30000</v>
      </c>
      <c r="BP112" s="4"/>
      <c r="BQ112" s="4" t="e">
        <f t="shared" si="503"/>
        <v>#REF!</v>
      </c>
      <c r="BR112" s="4" t="e">
        <f>BQ112</f>
        <v>#REF!</v>
      </c>
      <c r="BS112" s="4"/>
      <c r="BT112" s="4" t="e">
        <f t="shared" si="421"/>
        <v>#REF!</v>
      </c>
      <c r="BU112" s="4"/>
      <c r="BV112" s="4" t="e">
        <f t="shared" si="510"/>
        <v>#REF!</v>
      </c>
      <c r="BW112" s="4" t="e">
        <f>BV112</f>
        <v>#REF!</v>
      </c>
      <c r="BX112" s="4"/>
      <c r="BY112" s="4"/>
      <c r="BZ112" s="5" t="e">
        <f t="shared" si="422"/>
        <v>#REF!</v>
      </c>
      <c r="CA112" s="4"/>
      <c r="CB112" s="5" t="e">
        <f t="shared" si="423"/>
        <v>#REF!</v>
      </c>
      <c r="CC112" s="4"/>
      <c r="CD112" s="5" t="e">
        <f t="shared" si="424"/>
        <v>#REF!</v>
      </c>
      <c r="CE112" s="4"/>
      <c r="CF112" s="5" t="e">
        <f t="shared" si="425"/>
        <v>#REF!</v>
      </c>
      <c r="CG112" s="4"/>
      <c r="CH112" s="5" t="e">
        <f t="shared" si="426"/>
        <v>#REF!</v>
      </c>
      <c r="CI112" s="4"/>
      <c r="CJ112" s="5" t="e">
        <f t="shared" si="427"/>
        <v>#REF!</v>
      </c>
      <c r="CK112" s="4"/>
      <c r="CL112" s="5" t="e">
        <f t="shared" si="428"/>
        <v>#REF!</v>
      </c>
      <c r="CM112" s="4"/>
      <c r="CN112" s="5" t="e">
        <f t="shared" si="429"/>
        <v>#REF!</v>
      </c>
      <c r="CO112" s="4"/>
      <c r="CP112" s="5" t="e">
        <f t="shared" si="430"/>
        <v>#REF!</v>
      </c>
      <c r="CQ112" s="4"/>
      <c r="CR112" s="5" t="e">
        <f t="shared" si="431"/>
        <v>#REF!</v>
      </c>
      <c r="CS112" s="4"/>
      <c r="CT112" s="5" t="e">
        <f t="shared" si="432"/>
        <v>#REF!</v>
      </c>
      <c r="CU112" s="4"/>
      <c r="CV112" s="5" t="e">
        <f t="shared" si="433"/>
        <v>#REF!</v>
      </c>
      <c r="CW112" s="4"/>
      <c r="CX112" s="5" t="e">
        <f t="shared" si="434"/>
        <v>#REF!</v>
      </c>
      <c r="CY112" s="4"/>
      <c r="CZ112" s="5" t="e">
        <f t="shared" si="435"/>
        <v>#REF!</v>
      </c>
      <c r="DA112" s="4"/>
      <c r="DB112" s="5" t="e">
        <f t="shared" si="436"/>
        <v>#REF!</v>
      </c>
      <c r="DC112" s="4"/>
      <c r="DD112" s="5" t="e">
        <f t="shared" si="437"/>
        <v>#REF!</v>
      </c>
      <c r="DE112" s="4"/>
      <c r="DF112" s="5" t="e">
        <f t="shared" si="438"/>
        <v>#REF!</v>
      </c>
      <c r="DG112" s="4"/>
      <c r="DH112" s="5" t="e">
        <f t="shared" si="439"/>
        <v>#REF!</v>
      </c>
      <c r="DI112" s="4"/>
      <c r="DJ112" s="5" t="e">
        <f t="shared" si="440"/>
        <v>#REF!</v>
      </c>
      <c r="DK112" s="4"/>
      <c r="DL112" s="5" t="e">
        <f t="shared" si="441"/>
        <v>#REF!</v>
      </c>
      <c r="DM112" s="4"/>
      <c r="DN112" s="5" t="e">
        <f t="shared" si="442"/>
        <v>#REF!</v>
      </c>
      <c r="DO112" s="4"/>
      <c r="DP112" s="5"/>
      <c r="DQ112" s="5" t="e">
        <f t="shared" si="443"/>
        <v>#REF!</v>
      </c>
      <c r="DR112" s="4">
        <f t="shared" si="511"/>
        <v>0</v>
      </c>
      <c r="DS112" s="4">
        <f>DR112</f>
        <v>0</v>
      </c>
      <c r="DT112" s="4"/>
      <c r="DU112" s="4" t="e">
        <f t="shared" si="504"/>
        <v>#REF!</v>
      </c>
      <c r="DV112" s="4" t="e">
        <f>DU112</f>
        <v>#REF!</v>
      </c>
      <c r="DW112" s="4"/>
      <c r="DX112" s="4"/>
      <c r="DY112" s="4" t="e">
        <f t="shared" si="201"/>
        <v>#REF!</v>
      </c>
      <c r="DZ112" s="4"/>
      <c r="EA112" s="4" t="e">
        <f t="shared" si="202"/>
        <v>#REF!</v>
      </c>
      <c r="EB112" s="4"/>
      <c r="EC112" s="4" t="e">
        <f t="shared" si="203"/>
        <v>#REF!</v>
      </c>
      <c r="ED112" s="4"/>
      <c r="EE112" s="4" t="e">
        <f t="shared" si="317"/>
        <v>#REF!</v>
      </c>
      <c r="EF112" s="4"/>
      <c r="EG112" s="4" t="e">
        <f t="shared" si="444"/>
        <v>#REF!</v>
      </c>
      <c r="EH112" s="4"/>
      <c r="EI112" s="4" t="e">
        <f t="shared" si="445"/>
        <v>#REF!</v>
      </c>
      <c r="EJ112" s="4"/>
      <c r="EK112" s="4" t="e">
        <f t="shared" si="446"/>
        <v>#REF!</v>
      </c>
      <c r="EL112" s="4"/>
      <c r="EM112" s="4" t="e">
        <f t="shared" si="447"/>
        <v>#REF!</v>
      </c>
      <c r="EN112" s="4"/>
      <c r="EO112" s="4" t="e">
        <f t="shared" si="448"/>
        <v>#REF!</v>
      </c>
      <c r="EP112" s="4"/>
      <c r="EQ112" s="4" t="e">
        <f t="shared" si="449"/>
        <v>#REF!</v>
      </c>
      <c r="ER112" s="4"/>
      <c r="ES112" s="4">
        <f>ER112</f>
        <v>0</v>
      </c>
      <c r="ET112" s="4"/>
      <c r="EU112" s="4" t="e">
        <f t="shared" si="512"/>
        <v>#REF!</v>
      </c>
      <c r="EV112" s="4"/>
      <c r="EW112" s="4" t="e">
        <f t="shared" si="450"/>
        <v>#REF!</v>
      </c>
      <c r="EX112" s="4"/>
      <c r="EY112" s="4" t="e">
        <f t="shared" si="451"/>
        <v>#REF!</v>
      </c>
      <c r="EZ112" s="4"/>
      <c r="FA112" s="4" t="e">
        <f t="shared" si="452"/>
        <v>#REF!</v>
      </c>
      <c r="FB112" s="4"/>
      <c r="FC112" s="4" t="e">
        <f t="shared" si="453"/>
        <v>#REF!</v>
      </c>
      <c r="FD112" s="4"/>
      <c r="FE112" s="4" t="e">
        <f t="shared" si="454"/>
        <v>#REF!</v>
      </c>
      <c r="FF112" s="4"/>
      <c r="FG112" s="4" t="e">
        <f t="shared" si="455"/>
        <v>#REF!</v>
      </c>
      <c r="FH112" s="4"/>
      <c r="FI112" s="4" t="e">
        <f t="shared" si="456"/>
        <v>#REF!</v>
      </c>
      <c r="FJ112" s="4">
        <f t="shared" si="513"/>
        <v>0</v>
      </c>
      <c r="FK112" s="4">
        <f>FJ112</f>
        <v>0</v>
      </c>
      <c r="FL112" s="4"/>
      <c r="FM112" s="4" t="e">
        <f t="shared" si="514"/>
        <v>#REF!</v>
      </c>
      <c r="FN112" s="4" t="e">
        <f>FM112</f>
        <v>#REF!</v>
      </c>
      <c r="FO112" s="4"/>
      <c r="FP112" s="4"/>
      <c r="FQ112" s="4" t="e">
        <f t="shared" si="515"/>
        <v>#REF!</v>
      </c>
      <c r="FR112" s="4"/>
      <c r="FS112" s="4" t="e">
        <f t="shared" si="457"/>
        <v>#REF!</v>
      </c>
      <c r="FT112" s="4"/>
      <c r="FU112" s="4" t="e">
        <f t="shared" si="458"/>
        <v>#REF!</v>
      </c>
      <c r="FV112" s="4"/>
      <c r="FW112" s="4" t="e">
        <f t="shared" si="459"/>
        <v>#REF!</v>
      </c>
      <c r="FX112" s="4" t="e">
        <f t="shared" si="460"/>
        <v>#REF!</v>
      </c>
      <c r="FY112" s="4" t="e">
        <f>FX112</f>
        <v>#REF!</v>
      </c>
      <c r="FZ112" s="4"/>
      <c r="GA112" s="4"/>
      <c r="GB112" s="4" t="e">
        <f t="shared" si="505"/>
        <v>#REF!</v>
      </c>
      <c r="GC112" s="4"/>
      <c r="GD112" s="4" t="e">
        <f t="shared" si="461"/>
        <v>#REF!</v>
      </c>
      <c r="GE112" s="4"/>
      <c r="GF112" s="4" t="e">
        <f t="shared" si="462"/>
        <v>#REF!</v>
      </c>
      <c r="GG112" s="4"/>
      <c r="GH112" s="4" t="e">
        <f t="shared" si="463"/>
        <v>#REF!</v>
      </c>
      <c r="GI112" s="4"/>
      <c r="GJ112" s="4" t="e">
        <f t="shared" si="464"/>
        <v>#REF!</v>
      </c>
      <c r="GK112" s="4"/>
      <c r="GL112" s="4" t="e">
        <f t="shared" si="465"/>
        <v>#REF!</v>
      </c>
      <c r="GM112" s="4"/>
      <c r="GN112" s="4" t="e">
        <f t="shared" si="466"/>
        <v>#REF!</v>
      </c>
      <c r="GO112" s="4"/>
      <c r="GP112" s="4" t="e">
        <f t="shared" si="467"/>
        <v>#REF!</v>
      </c>
      <c r="GQ112" s="4"/>
      <c r="GR112" s="4" t="e">
        <f t="shared" si="468"/>
        <v>#REF!</v>
      </c>
      <c r="GS112" s="4"/>
      <c r="GT112" s="4" t="e">
        <f t="shared" si="469"/>
        <v>#REF!</v>
      </c>
      <c r="GU112" s="4"/>
      <c r="GV112" s="4" t="e">
        <f t="shared" si="470"/>
        <v>#REF!</v>
      </c>
      <c r="GW112" s="4"/>
      <c r="GX112" s="4" t="e">
        <f t="shared" si="471"/>
        <v>#REF!</v>
      </c>
      <c r="GY112" s="4"/>
      <c r="GZ112" s="4" t="e">
        <f t="shared" si="472"/>
        <v>#REF!</v>
      </c>
      <c r="HA112" s="4"/>
      <c r="HB112" s="4" t="e">
        <f t="shared" si="473"/>
        <v>#REF!</v>
      </c>
      <c r="HC112" s="4">
        <f t="shared" si="474"/>
        <v>0</v>
      </c>
      <c r="HD112" s="4">
        <f>HC112</f>
        <v>0</v>
      </c>
      <c r="HE112" s="4"/>
      <c r="HF112" s="4" t="e">
        <f t="shared" si="475"/>
        <v>#REF!</v>
      </c>
      <c r="HG112" s="4" t="e">
        <f>HF112</f>
        <v>#REF!</v>
      </c>
      <c r="HH112" s="4"/>
      <c r="HI112" s="4"/>
      <c r="HJ112" s="4" t="e">
        <f t="shared" si="237"/>
        <v>#REF!</v>
      </c>
      <c r="HK112" s="4"/>
      <c r="HL112" s="4" t="e">
        <f t="shared" si="238"/>
        <v>#REF!</v>
      </c>
      <c r="HM112" s="4"/>
      <c r="HN112" s="4" t="e">
        <f t="shared" si="516"/>
        <v>#REF!</v>
      </c>
      <c r="HO112" s="4" t="e">
        <f t="shared" si="476"/>
        <v>#REF!</v>
      </c>
      <c r="HP112" s="4" t="e">
        <f>HO112</f>
        <v>#REF!</v>
      </c>
      <c r="HQ112" s="4"/>
      <c r="HR112" s="4" t="e">
        <f t="shared" si="517"/>
        <v>#REF!</v>
      </c>
      <c r="HS112" s="4"/>
      <c r="HT112" s="4" t="e">
        <f t="shared" si="518"/>
        <v>#REF!</v>
      </c>
      <c r="HU112" s="4"/>
      <c r="HV112" s="4" t="e">
        <f t="shared" si="519"/>
        <v>#REF!</v>
      </c>
      <c r="HW112" s="4" t="e">
        <f t="shared" si="520"/>
        <v>#REF!</v>
      </c>
      <c r="HX112" s="4" t="e">
        <f>HW112</f>
        <v>#REF!</v>
      </c>
      <c r="HY112" s="4"/>
      <c r="HZ112" s="4"/>
      <c r="IA112" s="4">
        <f>HZ112</f>
        <v>0</v>
      </c>
      <c r="IB112" s="4"/>
      <c r="IC112" s="4"/>
      <c r="ID112" s="4" t="e">
        <f t="shared" si="477"/>
        <v>#REF!</v>
      </c>
      <c r="IE112" s="4"/>
      <c r="IF112" s="4" t="e">
        <f t="shared" si="398"/>
        <v>#REF!</v>
      </c>
      <c r="IG112" s="4"/>
      <c r="IH112" s="4" t="e">
        <f t="shared" si="399"/>
        <v>#REF!</v>
      </c>
      <c r="II112" s="4"/>
      <c r="IJ112" s="4" t="e">
        <f t="shared" si="400"/>
        <v>#REF!</v>
      </c>
      <c r="IK112" s="4"/>
      <c r="IL112" s="4" t="e">
        <f t="shared" si="401"/>
        <v>#REF!</v>
      </c>
      <c r="IN112" s="4"/>
      <c r="IO112" s="4"/>
    </row>
    <row r="113" spans="1:250" s="39" customFormat="1" ht="33.75" hidden="1" customHeight="1">
      <c r="A113" s="54" t="s">
        <v>163</v>
      </c>
      <c r="B113" s="7" t="s">
        <v>55</v>
      </c>
      <c r="C113" s="7" t="s">
        <v>5</v>
      </c>
      <c r="D113" s="7" t="s">
        <v>39</v>
      </c>
      <c r="E113" s="7" t="s">
        <v>152</v>
      </c>
      <c r="F113" s="6"/>
      <c r="G113" s="20"/>
      <c r="H113" s="14"/>
      <c r="I113" s="14"/>
      <c r="J113" s="4" t="e">
        <f>#REF!</f>
        <v>#REF!</v>
      </c>
      <c r="K113" s="4">
        <f>K114</f>
        <v>0</v>
      </c>
      <c r="L113" s="4" t="e">
        <f>L114</f>
        <v>#REF!</v>
      </c>
      <c r="M113" s="4" t="e">
        <f>#REF!+J113</f>
        <v>#REF!</v>
      </c>
      <c r="N113" s="4">
        <f>N114</f>
        <v>0</v>
      </c>
      <c r="O113" s="4" t="e">
        <f>O114</f>
        <v>#REF!</v>
      </c>
      <c r="P113" s="4"/>
      <c r="Q113" s="4">
        <f>Q114</f>
        <v>0</v>
      </c>
      <c r="R113" s="4">
        <f>R114</f>
        <v>0</v>
      </c>
      <c r="S113" s="5" t="e">
        <f t="shared" si="402"/>
        <v>#REF!</v>
      </c>
      <c r="T113" s="5"/>
      <c r="U113" s="4">
        <f>U114</f>
        <v>0</v>
      </c>
      <c r="V113" s="5">
        <f>T113-U113</f>
        <v>0</v>
      </c>
      <c r="W113" s="4">
        <f>W114</f>
        <v>0</v>
      </c>
      <c r="X113" s="5">
        <f>V113-W113</f>
        <v>0</v>
      </c>
      <c r="Y113" s="4">
        <f>Y114</f>
        <v>0</v>
      </c>
      <c r="Z113" s="5">
        <f>X113-Y113</f>
        <v>0</v>
      </c>
      <c r="AA113" s="4">
        <f>AA114</f>
        <v>0</v>
      </c>
      <c r="AB113" s="5">
        <f>Z113-AA113</f>
        <v>0</v>
      </c>
      <c r="AC113" s="4">
        <f>AC114</f>
        <v>0</v>
      </c>
      <c r="AD113" s="5">
        <f>AB113-AC113</f>
        <v>0</v>
      </c>
      <c r="AE113" s="4">
        <f>AE114</f>
        <v>0</v>
      </c>
      <c r="AF113" s="5">
        <f>AD113-AE113</f>
        <v>0</v>
      </c>
      <c r="AG113" s="4">
        <f>AG114</f>
        <v>0</v>
      </c>
      <c r="AH113" s="5">
        <f>AF113-AG113</f>
        <v>0</v>
      </c>
      <c r="AI113" s="4">
        <f>AI114</f>
        <v>0</v>
      </c>
      <c r="AJ113" s="5">
        <f>AH113-AI113</f>
        <v>0</v>
      </c>
      <c r="AK113" s="4">
        <f>AK114</f>
        <v>0</v>
      </c>
      <c r="AL113" s="5">
        <f>AJ113-AK113</f>
        <v>0</v>
      </c>
      <c r="AM113" s="4">
        <f>AM114</f>
        <v>0</v>
      </c>
      <c r="AN113" s="5">
        <f>AL113-AM113</f>
        <v>0</v>
      </c>
      <c r="AO113" s="4">
        <f>AO114</f>
        <v>0</v>
      </c>
      <c r="AP113" s="5">
        <f>AN113-AO113</f>
        <v>0</v>
      </c>
      <c r="AQ113" s="4">
        <f>AQ114</f>
        <v>0</v>
      </c>
      <c r="AR113" s="5">
        <f>AP113-AQ113</f>
        <v>0</v>
      </c>
      <c r="AS113" s="4">
        <f>AS114</f>
        <v>0</v>
      </c>
      <c r="AT113" s="5">
        <f>AR113-AS113</f>
        <v>0</v>
      </c>
      <c r="AU113" s="4">
        <f>AU114</f>
        <v>0</v>
      </c>
      <c r="AV113" s="5">
        <f>AT113-AU113</f>
        <v>0</v>
      </c>
      <c r="AW113" s="4">
        <f>AW114</f>
        <v>0</v>
      </c>
      <c r="AX113" s="5">
        <f>AV113-AW113</f>
        <v>0</v>
      </c>
      <c r="AY113" s="4">
        <f>AY114</f>
        <v>0</v>
      </c>
      <c r="AZ113" s="5">
        <f>AX113-AY113</f>
        <v>0</v>
      </c>
      <c r="BA113" s="4">
        <f>BA114</f>
        <v>0</v>
      </c>
      <c r="BB113" s="5">
        <f>AZ113-BA113</f>
        <v>0</v>
      </c>
      <c r="BC113" s="4">
        <f>BC114</f>
        <v>0</v>
      </c>
      <c r="BD113" s="5">
        <f>BB113-BC113</f>
        <v>0</v>
      </c>
      <c r="BE113" s="4">
        <f>BE114</f>
        <v>0</v>
      </c>
      <c r="BF113" s="5">
        <f>BD113-BE113</f>
        <v>0</v>
      </c>
      <c r="BG113" s="4">
        <f>BG114</f>
        <v>0</v>
      </c>
      <c r="BH113" s="5">
        <f>BF113-BG113</f>
        <v>0</v>
      </c>
      <c r="BI113" s="4">
        <f>BI114</f>
        <v>0</v>
      </c>
      <c r="BJ113" s="4">
        <f>BJ114</f>
        <v>0</v>
      </c>
      <c r="BK113" s="5">
        <f>BH113-BI113</f>
        <v>0</v>
      </c>
      <c r="BL113" s="4">
        <f>BL114</f>
        <v>0</v>
      </c>
      <c r="BM113" s="4">
        <f>BM114</f>
        <v>0</v>
      </c>
      <c r="BN113" s="4">
        <f>U113+W113+Y113+AA113+AC113+AE113+AG113+AI113+AK113+AM113+AO113+AS113+AU113+AW113+AY113+BA113+BC113+BE113++BG113+BI113+AQ113</f>
        <v>0</v>
      </c>
      <c r="BO113" s="4">
        <f>BO114</f>
        <v>0</v>
      </c>
      <c r="BP113" s="4">
        <f>BP114</f>
        <v>0</v>
      </c>
      <c r="BQ113" s="4" t="e">
        <f t="shared" si="503"/>
        <v>#REF!</v>
      </c>
      <c r="BR113" s="4">
        <f>BR114</f>
        <v>0</v>
      </c>
      <c r="BS113" s="4" t="e">
        <f>BS114</f>
        <v>#REF!</v>
      </c>
      <c r="BT113" s="4" t="e">
        <f t="shared" si="421"/>
        <v>#REF!</v>
      </c>
      <c r="BU113" s="4">
        <f>BU114</f>
        <v>33695.68</v>
      </c>
      <c r="BV113" s="4">
        <f t="shared" si="510"/>
        <v>33695.68</v>
      </c>
      <c r="BW113" s="4">
        <f t="shared" ref="BW113:BY113" si="521">BW114</f>
        <v>0</v>
      </c>
      <c r="BX113" s="4">
        <f t="shared" si="521"/>
        <v>33695.68</v>
      </c>
      <c r="BY113" s="4">
        <f t="shared" si="521"/>
        <v>0</v>
      </c>
      <c r="BZ113" s="5">
        <f t="shared" si="422"/>
        <v>33695.68</v>
      </c>
      <c r="CA113" s="4">
        <f>CA114</f>
        <v>0</v>
      </c>
      <c r="CB113" s="5">
        <f>BZ113-CA113</f>
        <v>33695.68</v>
      </c>
      <c r="CC113" s="4">
        <f>CC114</f>
        <v>0</v>
      </c>
      <c r="CD113" s="5">
        <f>CB113-CC113</f>
        <v>33695.68</v>
      </c>
      <c r="CE113" s="4">
        <f>CE114</f>
        <v>0</v>
      </c>
      <c r="CF113" s="5">
        <f>CD113-CE113</f>
        <v>33695.68</v>
      </c>
      <c r="CG113" s="4">
        <f>CG114</f>
        <v>0</v>
      </c>
      <c r="CH113" s="5">
        <f>CF113-CG113</f>
        <v>33695.68</v>
      </c>
      <c r="CI113" s="4">
        <f>CI114</f>
        <v>0</v>
      </c>
      <c r="CJ113" s="5">
        <f>CH113-CI113</f>
        <v>33695.68</v>
      </c>
      <c r="CK113" s="4">
        <f>CK114</f>
        <v>0</v>
      </c>
      <c r="CL113" s="5">
        <f>CJ113-CK113</f>
        <v>33695.68</v>
      </c>
      <c r="CM113" s="4">
        <f>CM114</f>
        <v>0</v>
      </c>
      <c r="CN113" s="5">
        <f>CL113-CM113</f>
        <v>33695.68</v>
      </c>
      <c r="CO113" s="4">
        <f>CO114</f>
        <v>0</v>
      </c>
      <c r="CP113" s="5">
        <f>CN113-CO113</f>
        <v>33695.68</v>
      </c>
      <c r="CQ113" s="4">
        <f>CQ114</f>
        <v>0</v>
      </c>
      <c r="CR113" s="5">
        <f>CP113-CQ113</f>
        <v>33695.68</v>
      </c>
      <c r="CS113" s="4">
        <f>CS114</f>
        <v>0</v>
      </c>
      <c r="CT113" s="5">
        <f>CR113-CS113</f>
        <v>33695.68</v>
      </c>
      <c r="CU113" s="4">
        <f>CU114</f>
        <v>0</v>
      </c>
      <c r="CV113" s="5">
        <f>CT113-CU113</f>
        <v>33695.68</v>
      </c>
      <c r="CW113" s="4">
        <f>CW114</f>
        <v>0</v>
      </c>
      <c r="CX113" s="5">
        <f>CV113-CW113</f>
        <v>33695.68</v>
      </c>
      <c r="CY113" s="4">
        <f>CY114</f>
        <v>0</v>
      </c>
      <c r="CZ113" s="5">
        <f>CX113-CY113</f>
        <v>33695.68</v>
      </c>
      <c r="DA113" s="4">
        <f>DA114</f>
        <v>0</v>
      </c>
      <c r="DB113" s="5">
        <f>CZ113-DA113</f>
        <v>33695.68</v>
      </c>
      <c r="DC113" s="4">
        <f>DC114</f>
        <v>0</v>
      </c>
      <c r="DD113" s="5">
        <f>DB113-DC113</f>
        <v>33695.68</v>
      </c>
      <c r="DE113" s="4">
        <f>DE114</f>
        <v>0</v>
      </c>
      <c r="DF113" s="5">
        <f>DD113-DE113</f>
        <v>33695.68</v>
      </c>
      <c r="DG113" s="4">
        <f>DG114</f>
        <v>0</v>
      </c>
      <c r="DH113" s="5">
        <f>DF113-DG113</f>
        <v>33695.68</v>
      </c>
      <c r="DI113" s="4">
        <f>DI114</f>
        <v>0</v>
      </c>
      <c r="DJ113" s="5">
        <f>DH113-DI113</f>
        <v>33695.68</v>
      </c>
      <c r="DK113" s="4">
        <f>DK114</f>
        <v>0</v>
      </c>
      <c r="DL113" s="5">
        <f>DJ113-DK113</f>
        <v>33695.68</v>
      </c>
      <c r="DM113" s="4">
        <f>DM114</f>
        <v>0</v>
      </c>
      <c r="DN113" s="5">
        <f>DL113-DM113</f>
        <v>33695.68</v>
      </c>
      <c r="DO113" s="4">
        <f>DO114</f>
        <v>0</v>
      </c>
      <c r="DP113" s="5"/>
      <c r="DQ113" s="5">
        <f>DN113-DO113</f>
        <v>33695.68</v>
      </c>
      <c r="DR113" s="4">
        <f t="shared" si="511"/>
        <v>0</v>
      </c>
      <c r="DS113" s="4">
        <f>DS114</f>
        <v>0</v>
      </c>
      <c r="DT113" s="4">
        <f>DT114</f>
        <v>0</v>
      </c>
      <c r="DU113" s="4" t="e">
        <f t="shared" si="504"/>
        <v>#REF!</v>
      </c>
      <c r="DV113" s="4">
        <f>DV114</f>
        <v>0</v>
      </c>
      <c r="DW113" s="4" t="e">
        <f>DW114</f>
        <v>#REF!</v>
      </c>
      <c r="DX113" s="4">
        <f>DX114</f>
        <v>0</v>
      </c>
      <c r="DY113" s="4">
        <f t="shared" si="201"/>
        <v>33695.68</v>
      </c>
      <c r="DZ113" s="4">
        <f>DZ114</f>
        <v>0</v>
      </c>
      <c r="EA113" s="4">
        <f t="shared" si="202"/>
        <v>33695.68</v>
      </c>
      <c r="EB113" s="4">
        <f>EB114</f>
        <v>0</v>
      </c>
      <c r="EC113" s="4">
        <f t="shared" si="203"/>
        <v>33695.68</v>
      </c>
      <c r="ED113" s="4">
        <f>ED114</f>
        <v>0</v>
      </c>
      <c r="EE113" s="4">
        <f t="shared" si="317"/>
        <v>33695.68</v>
      </c>
      <c r="EF113" s="4">
        <f>EF114</f>
        <v>0</v>
      </c>
      <c r="EG113" s="4">
        <f t="shared" si="444"/>
        <v>33695.68</v>
      </c>
      <c r="EH113" s="4">
        <f>EH114</f>
        <v>0</v>
      </c>
      <c r="EI113" s="4">
        <f t="shared" si="445"/>
        <v>33695.68</v>
      </c>
      <c r="EJ113" s="4">
        <f>EJ114</f>
        <v>0</v>
      </c>
      <c r="EK113" s="4">
        <f t="shared" si="446"/>
        <v>33695.68</v>
      </c>
      <c r="EL113" s="4">
        <f>EL114</f>
        <v>0</v>
      </c>
      <c r="EM113" s="4">
        <f t="shared" si="447"/>
        <v>33695.68</v>
      </c>
      <c r="EN113" s="4">
        <f>EN114</f>
        <v>0</v>
      </c>
      <c r="EO113" s="4">
        <f t="shared" si="448"/>
        <v>33695.68</v>
      </c>
      <c r="EP113" s="4">
        <f>EP114</f>
        <v>0</v>
      </c>
      <c r="EQ113" s="4">
        <f t="shared" si="449"/>
        <v>33695.68</v>
      </c>
      <c r="ER113" s="4">
        <f>ER114</f>
        <v>0</v>
      </c>
      <c r="ES113" s="4">
        <f>ES114</f>
        <v>0</v>
      </c>
      <c r="ET113" s="4">
        <f>ET114</f>
        <v>0</v>
      </c>
      <c r="EU113" s="4">
        <f t="shared" si="512"/>
        <v>33695.68</v>
      </c>
      <c r="EV113" s="4">
        <f>EV114</f>
        <v>0</v>
      </c>
      <c r="EW113" s="4">
        <f t="shared" si="450"/>
        <v>33695.68</v>
      </c>
      <c r="EX113" s="4">
        <f>EX114</f>
        <v>0</v>
      </c>
      <c r="EY113" s="4">
        <f t="shared" si="451"/>
        <v>33695.68</v>
      </c>
      <c r="EZ113" s="4">
        <f>EZ114</f>
        <v>0</v>
      </c>
      <c r="FA113" s="4">
        <f t="shared" si="452"/>
        <v>33695.68</v>
      </c>
      <c r="FB113" s="4">
        <f>FB114</f>
        <v>0</v>
      </c>
      <c r="FC113" s="4">
        <f t="shared" si="453"/>
        <v>33695.68</v>
      </c>
      <c r="FD113" s="4">
        <f>FD114</f>
        <v>0</v>
      </c>
      <c r="FE113" s="4">
        <f t="shared" si="454"/>
        <v>33695.68</v>
      </c>
      <c r="FF113" s="4">
        <f>FF114</f>
        <v>0</v>
      </c>
      <c r="FG113" s="4">
        <f t="shared" si="455"/>
        <v>33695.68</v>
      </c>
      <c r="FH113" s="4">
        <f>FH114</f>
        <v>0</v>
      </c>
      <c r="FI113" s="4">
        <f t="shared" si="456"/>
        <v>33695.68</v>
      </c>
      <c r="FJ113" s="4">
        <f t="shared" si="513"/>
        <v>0</v>
      </c>
      <c r="FK113" s="4">
        <f>FK114</f>
        <v>0</v>
      </c>
      <c r="FL113" s="4">
        <f>FL114</f>
        <v>0</v>
      </c>
      <c r="FM113" s="4" t="e">
        <f t="shared" si="514"/>
        <v>#REF!</v>
      </c>
      <c r="FN113" s="4">
        <f>FN114</f>
        <v>0</v>
      </c>
      <c r="FO113" s="4" t="e">
        <f>FO114</f>
        <v>#REF!</v>
      </c>
      <c r="FP113" s="4">
        <f>FP114</f>
        <v>0</v>
      </c>
      <c r="FQ113" s="4">
        <f t="shared" si="515"/>
        <v>33695.68</v>
      </c>
      <c r="FR113" s="4">
        <f>FR114</f>
        <v>0</v>
      </c>
      <c r="FS113" s="4">
        <f t="shared" si="457"/>
        <v>33695.68</v>
      </c>
      <c r="FT113" s="4">
        <f>FT114</f>
        <v>0</v>
      </c>
      <c r="FU113" s="4">
        <f t="shared" si="458"/>
        <v>33695.68</v>
      </c>
      <c r="FV113" s="4">
        <f>FV114</f>
        <v>0</v>
      </c>
      <c r="FW113" s="4">
        <f t="shared" si="459"/>
        <v>33695.68</v>
      </c>
      <c r="FX113" s="4">
        <f t="shared" si="460"/>
        <v>33695.68</v>
      </c>
      <c r="FY113" s="4">
        <f>FY114</f>
        <v>0</v>
      </c>
      <c r="FZ113" s="4">
        <f>FZ114</f>
        <v>33695.68</v>
      </c>
      <c r="GA113" s="4">
        <f>GA114</f>
        <v>0</v>
      </c>
      <c r="GB113" s="4">
        <f t="shared" si="505"/>
        <v>33695.68</v>
      </c>
      <c r="GC113" s="4">
        <f>GC114</f>
        <v>0</v>
      </c>
      <c r="GD113" s="4">
        <f t="shared" si="461"/>
        <v>33695.68</v>
      </c>
      <c r="GE113" s="4">
        <f>GE114</f>
        <v>0</v>
      </c>
      <c r="GF113" s="4">
        <f t="shared" si="462"/>
        <v>33695.68</v>
      </c>
      <c r="GG113" s="4">
        <f>GG114</f>
        <v>0</v>
      </c>
      <c r="GH113" s="4">
        <f t="shared" si="463"/>
        <v>33695.68</v>
      </c>
      <c r="GI113" s="4">
        <f>GI114</f>
        <v>0</v>
      </c>
      <c r="GJ113" s="4">
        <f t="shared" si="464"/>
        <v>33695.68</v>
      </c>
      <c r="GK113" s="4">
        <f>GK114</f>
        <v>0</v>
      </c>
      <c r="GL113" s="4">
        <f t="shared" si="465"/>
        <v>33695.68</v>
      </c>
      <c r="GM113" s="4">
        <f>GM114</f>
        <v>0</v>
      </c>
      <c r="GN113" s="4">
        <f t="shared" si="466"/>
        <v>33695.68</v>
      </c>
      <c r="GO113" s="4">
        <f>GO114</f>
        <v>0</v>
      </c>
      <c r="GP113" s="4">
        <f t="shared" si="467"/>
        <v>33695.68</v>
      </c>
      <c r="GQ113" s="4">
        <f>GQ114</f>
        <v>0</v>
      </c>
      <c r="GR113" s="4">
        <f t="shared" si="468"/>
        <v>33695.68</v>
      </c>
      <c r="GS113" s="4">
        <f>GS114</f>
        <v>0</v>
      </c>
      <c r="GT113" s="4">
        <f t="shared" si="469"/>
        <v>33695.68</v>
      </c>
      <c r="GU113" s="4">
        <f>GU114</f>
        <v>0</v>
      </c>
      <c r="GV113" s="4">
        <f t="shared" si="470"/>
        <v>33695.68</v>
      </c>
      <c r="GW113" s="4">
        <f>GW114</f>
        <v>0</v>
      </c>
      <c r="GX113" s="4">
        <f t="shared" si="471"/>
        <v>33695.68</v>
      </c>
      <c r="GY113" s="4">
        <f>GY114</f>
        <v>0</v>
      </c>
      <c r="GZ113" s="4">
        <f t="shared" si="472"/>
        <v>33695.68</v>
      </c>
      <c r="HA113" s="4">
        <f>HA114</f>
        <v>0</v>
      </c>
      <c r="HB113" s="4">
        <f t="shared" si="473"/>
        <v>33695.68</v>
      </c>
      <c r="HC113" s="4">
        <f t="shared" si="474"/>
        <v>0</v>
      </c>
      <c r="HD113" s="4">
        <f>HD114</f>
        <v>0</v>
      </c>
      <c r="HE113" s="4">
        <f>HE114</f>
        <v>0</v>
      </c>
      <c r="HF113" s="4" t="e">
        <f t="shared" si="475"/>
        <v>#REF!</v>
      </c>
      <c r="HG113" s="4">
        <f>HG114</f>
        <v>0</v>
      </c>
      <c r="HH113" s="4" t="e">
        <f>HH114</f>
        <v>#REF!</v>
      </c>
      <c r="HI113" s="4">
        <f>HI114</f>
        <v>0</v>
      </c>
      <c r="HJ113" s="4">
        <f t="shared" si="237"/>
        <v>33695.68</v>
      </c>
      <c r="HK113" s="4">
        <f>HK114</f>
        <v>0</v>
      </c>
      <c r="HL113" s="4">
        <f t="shared" si="238"/>
        <v>33695.68</v>
      </c>
      <c r="HM113" s="4">
        <f>HM114</f>
        <v>0</v>
      </c>
      <c r="HN113" s="4">
        <f t="shared" si="516"/>
        <v>33695.68</v>
      </c>
      <c r="HO113" s="4">
        <f t="shared" si="476"/>
        <v>33695.68</v>
      </c>
      <c r="HP113" s="4">
        <f>HP114</f>
        <v>0</v>
      </c>
      <c r="HQ113" s="4">
        <f>HQ114</f>
        <v>33695.68</v>
      </c>
      <c r="HR113" s="4" t="e">
        <f t="shared" si="517"/>
        <v>#REF!</v>
      </c>
      <c r="HS113" s="4">
        <f>HS114</f>
        <v>0</v>
      </c>
      <c r="HT113" s="4">
        <f t="shared" si="518"/>
        <v>33695.68</v>
      </c>
      <c r="HU113" s="4">
        <f>HU114</f>
        <v>0</v>
      </c>
      <c r="HV113" s="4">
        <f t="shared" si="519"/>
        <v>33695.68</v>
      </c>
      <c r="HW113" s="4">
        <f t="shared" si="520"/>
        <v>33695.68</v>
      </c>
      <c r="HX113" s="4">
        <f>HX114</f>
        <v>0</v>
      </c>
      <c r="HY113" s="4">
        <f>HY114</f>
        <v>33695.68</v>
      </c>
      <c r="HZ113" s="4">
        <f t="shared" ref="HZ113" si="522">HZ114</f>
        <v>0</v>
      </c>
      <c r="IA113" s="4">
        <f>IA114</f>
        <v>0</v>
      </c>
      <c r="IB113" s="4">
        <f>IB114</f>
        <v>0</v>
      </c>
      <c r="IC113" s="4">
        <f>IC114</f>
        <v>0</v>
      </c>
      <c r="ID113" s="4">
        <f t="shared" si="477"/>
        <v>33695.68</v>
      </c>
      <c r="IE113" s="4">
        <f>IE114</f>
        <v>0</v>
      </c>
      <c r="IF113" s="4">
        <f t="shared" si="398"/>
        <v>33695.68</v>
      </c>
      <c r="IG113" s="4">
        <f>IG114</f>
        <v>0</v>
      </c>
      <c r="IH113" s="4">
        <f t="shared" si="399"/>
        <v>33695.68</v>
      </c>
      <c r="II113" s="4">
        <f>II114</f>
        <v>0</v>
      </c>
      <c r="IJ113" s="4">
        <f t="shared" si="400"/>
        <v>33695.68</v>
      </c>
      <c r="IK113" s="4">
        <f>IK114</f>
        <v>0</v>
      </c>
      <c r="IL113" s="4">
        <f t="shared" si="401"/>
        <v>33695.68</v>
      </c>
      <c r="IM113" s="1"/>
      <c r="IN113" s="4">
        <f t="shared" ref="IN113:IO113" si="523">IN114</f>
        <v>0</v>
      </c>
      <c r="IO113" s="4">
        <f t="shared" si="523"/>
        <v>0</v>
      </c>
    </row>
    <row r="114" spans="1:250" s="15" customFormat="1" ht="23.25" hidden="1" customHeight="1">
      <c r="A114" s="54" t="s">
        <v>202</v>
      </c>
      <c r="B114" s="7" t="s">
        <v>55</v>
      </c>
      <c r="C114" s="7" t="s">
        <v>5</v>
      </c>
      <c r="D114" s="7" t="s">
        <v>39</v>
      </c>
      <c r="E114" s="7" t="s">
        <v>152</v>
      </c>
      <c r="F114" s="6"/>
      <c r="G114" s="20" t="s">
        <v>174</v>
      </c>
      <c r="H114" s="14" t="s">
        <v>200</v>
      </c>
      <c r="I114" s="14"/>
      <c r="J114" s="4" t="e">
        <f>#REF!</f>
        <v>#REF!</v>
      </c>
      <c r="K114" s="4"/>
      <c r="L114" s="4" t="e">
        <f>J114</f>
        <v>#REF!</v>
      </c>
      <c r="M114" s="4" t="e">
        <f>#REF!+J114</f>
        <v>#REF!</v>
      </c>
      <c r="N114" s="4"/>
      <c r="O114" s="4" t="e">
        <f>M114</f>
        <v>#REF!</v>
      </c>
      <c r="P114" s="4"/>
      <c r="Q114" s="4"/>
      <c r="R114" s="4">
        <f>P114</f>
        <v>0</v>
      </c>
      <c r="S114" s="5" t="e">
        <f t="shared" si="402"/>
        <v>#REF!</v>
      </c>
      <c r="T114" s="5"/>
      <c r="U114" s="4"/>
      <c r="V114" s="5">
        <f>T114-U114</f>
        <v>0</v>
      </c>
      <c r="W114" s="4"/>
      <c r="X114" s="5">
        <f>V114-W114</f>
        <v>0</v>
      </c>
      <c r="Y114" s="4"/>
      <c r="Z114" s="5">
        <f>X114-Y114</f>
        <v>0</v>
      </c>
      <c r="AA114" s="4"/>
      <c r="AB114" s="5">
        <f>Z114-AA114</f>
        <v>0</v>
      </c>
      <c r="AC114" s="4"/>
      <c r="AD114" s="5">
        <f>AB114-AC114</f>
        <v>0</v>
      </c>
      <c r="AE114" s="4"/>
      <c r="AF114" s="5">
        <f>AD114-AE114</f>
        <v>0</v>
      </c>
      <c r="AG114" s="4"/>
      <c r="AH114" s="5">
        <f>AF114-AG114</f>
        <v>0</v>
      </c>
      <c r="AI114" s="4"/>
      <c r="AJ114" s="5">
        <f>AH114-AI114</f>
        <v>0</v>
      </c>
      <c r="AK114" s="4"/>
      <c r="AL114" s="5">
        <f>AJ114-AK114</f>
        <v>0</v>
      </c>
      <c r="AM114" s="4"/>
      <c r="AN114" s="5">
        <f>AL114-AM114</f>
        <v>0</v>
      </c>
      <c r="AO114" s="4"/>
      <c r="AP114" s="5">
        <f>AN114-AO114</f>
        <v>0</v>
      </c>
      <c r="AQ114" s="4"/>
      <c r="AR114" s="5">
        <f>AP114-AQ114</f>
        <v>0</v>
      </c>
      <c r="AS114" s="4"/>
      <c r="AT114" s="5">
        <f>AR114-AS114</f>
        <v>0</v>
      </c>
      <c r="AU114" s="4"/>
      <c r="AV114" s="5">
        <f>AT114-AU114</f>
        <v>0</v>
      </c>
      <c r="AW114" s="4"/>
      <c r="AX114" s="5">
        <f>AV114-AW114</f>
        <v>0</v>
      </c>
      <c r="AY114" s="4"/>
      <c r="AZ114" s="5">
        <f>AX114-AY114</f>
        <v>0</v>
      </c>
      <c r="BA114" s="4"/>
      <c r="BB114" s="5">
        <f>AZ114-BA114</f>
        <v>0</v>
      </c>
      <c r="BC114" s="4"/>
      <c r="BD114" s="5">
        <f>BB114-BC114</f>
        <v>0</v>
      </c>
      <c r="BE114" s="4"/>
      <c r="BF114" s="5">
        <f>BD114-BE114</f>
        <v>0</v>
      </c>
      <c r="BG114" s="4"/>
      <c r="BH114" s="5">
        <f>BF114-BG114</f>
        <v>0</v>
      </c>
      <c r="BI114" s="4"/>
      <c r="BJ114" s="4"/>
      <c r="BK114" s="5">
        <f>BH114-BI114</f>
        <v>0</v>
      </c>
      <c r="BL114" s="4"/>
      <c r="BM114" s="4">
        <f>BK114</f>
        <v>0</v>
      </c>
      <c r="BN114" s="4">
        <f>U114+W114+Y114+AA114+AC114+AE114+AG114+AI114+AK114+AM114+AO114+AS114+AU114+AW114+AY114+BA114+BC114+BE114++BG114+BI114+AQ114</f>
        <v>0</v>
      </c>
      <c r="BO114" s="4"/>
      <c r="BP114" s="4">
        <f>BN114</f>
        <v>0</v>
      </c>
      <c r="BQ114" s="4" t="e">
        <f t="shared" si="503"/>
        <v>#REF!</v>
      </c>
      <c r="BR114" s="4"/>
      <c r="BS114" s="4" t="e">
        <f>BQ114</f>
        <v>#REF!</v>
      </c>
      <c r="BT114" s="4" t="e">
        <f t="shared" si="421"/>
        <v>#REF!</v>
      </c>
      <c r="BU114" s="4">
        <v>33695.68</v>
      </c>
      <c r="BV114" s="4">
        <f t="shared" si="510"/>
        <v>33695.68</v>
      </c>
      <c r="BW114" s="4"/>
      <c r="BX114" s="4">
        <f>BV114</f>
        <v>33695.68</v>
      </c>
      <c r="BY114" s="4"/>
      <c r="BZ114" s="5">
        <f t="shared" si="422"/>
        <v>33695.68</v>
      </c>
      <c r="CA114" s="4"/>
      <c r="CB114" s="5">
        <f>BZ114-CA114</f>
        <v>33695.68</v>
      </c>
      <c r="CC114" s="4"/>
      <c r="CD114" s="5">
        <f>CB114-CC114</f>
        <v>33695.68</v>
      </c>
      <c r="CE114" s="4"/>
      <c r="CF114" s="5">
        <f>CD114-CE114</f>
        <v>33695.68</v>
      </c>
      <c r="CG114" s="4"/>
      <c r="CH114" s="5">
        <f>CF114-CG114</f>
        <v>33695.68</v>
      </c>
      <c r="CI114" s="4"/>
      <c r="CJ114" s="5">
        <f>CH114-CI114</f>
        <v>33695.68</v>
      </c>
      <c r="CK114" s="4"/>
      <c r="CL114" s="5">
        <f>CJ114-CK114</f>
        <v>33695.68</v>
      </c>
      <c r="CM114" s="4"/>
      <c r="CN114" s="5">
        <f>CL114-CM114</f>
        <v>33695.68</v>
      </c>
      <c r="CO114" s="4"/>
      <c r="CP114" s="5">
        <f>CN114-CO114</f>
        <v>33695.68</v>
      </c>
      <c r="CQ114" s="4"/>
      <c r="CR114" s="5">
        <f>CP114-CQ114</f>
        <v>33695.68</v>
      </c>
      <c r="CS114" s="4"/>
      <c r="CT114" s="5">
        <f>CR114-CS114</f>
        <v>33695.68</v>
      </c>
      <c r="CU114" s="4"/>
      <c r="CV114" s="5">
        <f>CT114-CU114</f>
        <v>33695.68</v>
      </c>
      <c r="CW114" s="4"/>
      <c r="CX114" s="5">
        <f>CV114-CW114</f>
        <v>33695.68</v>
      </c>
      <c r="CY114" s="4"/>
      <c r="CZ114" s="5">
        <f>CX114-CY114</f>
        <v>33695.68</v>
      </c>
      <c r="DA114" s="4"/>
      <c r="DB114" s="5">
        <f>CZ114-DA114</f>
        <v>33695.68</v>
      </c>
      <c r="DC114" s="4"/>
      <c r="DD114" s="5">
        <f>DB114-DC114</f>
        <v>33695.68</v>
      </c>
      <c r="DE114" s="4"/>
      <c r="DF114" s="5">
        <f>DD114-DE114</f>
        <v>33695.68</v>
      </c>
      <c r="DG114" s="4"/>
      <c r="DH114" s="5">
        <f>DF114-DG114</f>
        <v>33695.68</v>
      </c>
      <c r="DI114" s="4"/>
      <c r="DJ114" s="5">
        <f>DH114-DI114</f>
        <v>33695.68</v>
      </c>
      <c r="DK114" s="4"/>
      <c r="DL114" s="5">
        <f>DJ114-DK114</f>
        <v>33695.68</v>
      </c>
      <c r="DM114" s="4"/>
      <c r="DN114" s="5">
        <f>DL114-DM114</f>
        <v>33695.68</v>
      </c>
      <c r="DO114" s="4"/>
      <c r="DP114" s="5"/>
      <c r="DQ114" s="5">
        <f>DN114-DO114</f>
        <v>33695.68</v>
      </c>
      <c r="DR114" s="4">
        <f t="shared" si="511"/>
        <v>0</v>
      </c>
      <c r="DS114" s="4"/>
      <c r="DT114" s="4">
        <f>DR114</f>
        <v>0</v>
      </c>
      <c r="DU114" s="4" t="e">
        <f t="shared" si="504"/>
        <v>#REF!</v>
      </c>
      <c r="DV114" s="4"/>
      <c r="DW114" s="4" t="e">
        <f>DU114</f>
        <v>#REF!</v>
      </c>
      <c r="DX114" s="4"/>
      <c r="DY114" s="4">
        <f t="shared" si="201"/>
        <v>33695.68</v>
      </c>
      <c r="DZ114" s="4"/>
      <c r="EA114" s="4">
        <f t="shared" si="202"/>
        <v>33695.68</v>
      </c>
      <c r="EB114" s="4"/>
      <c r="EC114" s="4">
        <f t="shared" si="203"/>
        <v>33695.68</v>
      </c>
      <c r="ED114" s="4"/>
      <c r="EE114" s="4">
        <f t="shared" si="317"/>
        <v>33695.68</v>
      </c>
      <c r="EF114" s="4"/>
      <c r="EG114" s="4">
        <f t="shared" si="444"/>
        <v>33695.68</v>
      </c>
      <c r="EH114" s="4"/>
      <c r="EI114" s="4">
        <f t="shared" si="445"/>
        <v>33695.68</v>
      </c>
      <c r="EJ114" s="4"/>
      <c r="EK114" s="4">
        <f t="shared" si="446"/>
        <v>33695.68</v>
      </c>
      <c r="EL114" s="4"/>
      <c r="EM114" s="4">
        <f t="shared" si="447"/>
        <v>33695.68</v>
      </c>
      <c r="EN114" s="4"/>
      <c r="EO114" s="4">
        <f t="shared" si="448"/>
        <v>33695.68</v>
      </c>
      <c r="EP114" s="4"/>
      <c r="EQ114" s="4">
        <f t="shared" si="449"/>
        <v>33695.68</v>
      </c>
      <c r="ER114" s="4"/>
      <c r="ES114" s="4"/>
      <c r="ET114" s="4">
        <f>ER114</f>
        <v>0</v>
      </c>
      <c r="EU114" s="4">
        <f t="shared" si="512"/>
        <v>33695.68</v>
      </c>
      <c r="EV114" s="4"/>
      <c r="EW114" s="4">
        <f t="shared" si="450"/>
        <v>33695.68</v>
      </c>
      <c r="EX114" s="4"/>
      <c r="EY114" s="4">
        <f t="shared" si="451"/>
        <v>33695.68</v>
      </c>
      <c r="EZ114" s="4"/>
      <c r="FA114" s="4">
        <f t="shared" si="452"/>
        <v>33695.68</v>
      </c>
      <c r="FB114" s="4"/>
      <c r="FC114" s="4">
        <f t="shared" si="453"/>
        <v>33695.68</v>
      </c>
      <c r="FD114" s="4"/>
      <c r="FE114" s="4">
        <f t="shared" si="454"/>
        <v>33695.68</v>
      </c>
      <c r="FF114" s="4"/>
      <c r="FG114" s="4">
        <f t="shared" si="455"/>
        <v>33695.68</v>
      </c>
      <c r="FH114" s="4"/>
      <c r="FI114" s="4">
        <f t="shared" si="456"/>
        <v>33695.68</v>
      </c>
      <c r="FJ114" s="4">
        <f t="shared" si="513"/>
        <v>0</v>
      </c>
      <c r="FK114" s="4"/>
      <c r="FL114" s="4">
        <f>FJ114</f>
        <v>0</v>
      </c>
      <c r="FM114" s="4" t="e">
        <f t="shared" si="514"/>
        <v>#REF!</v>
      </c>
      <c r="FN114" s="4"/>
      <c r="FO114" s="4" t="e">
        <f>FM114</f>
        <v>#REF!</v>
      </c>
      <c r="FP114" s="4"/>
      <c r="FQ114" s="4">
        <f t="shared" si="515"/>
        <v>33695.68</v>
      </c>
      <c r="FR114" s="4"/>
      <c r="FS114" s="4">
        <f t="shared" si="457"/>
        <v>33695.68</v>
      </c>
      <c r="FT114" s="4"/>
      <c r="FU114" s="4">
        <f t="shared" si="458"/>
        <v>33695.68</v>
      </c>
      <c r="FV114" s="4"/>
      <c r="FW114" s="4">
        <f t="shared" si="459"/>
        <v>33695.68</v>
      </c>
      <c r="FX114" s="4">
        <f t="shared" si="460"/>
        <v>33695.68</v>
      </c>
      <c r="FY114" s="4"/>
      <c r="FZ114" s="4">
        <f>FX114</f>
        <v>33695.68</v>
      </c>
      <c r="GA114" s="4"/>
      <c r="GB114" s="4">
        <f t="shared" si="505"/>
        <v>33695.68</v>
      </c>
      <c r="GC114" s="4"/>
      <c r="GD114" s="4">
        <f t="shared" si="461"/>
        <v>33695.68</v>
      </c>
      <c r="GE114" s="4"/>
      <c r="GF114" s="4">
        <f t="shared" si="462"/>
        <v>33695.68</v>
      </c>
      <c r="GG114" s="4"/>
      <c r="GH114" s="4">
        <f t="shared" si="463"/>
        <v>33695.68</v>
      </c>
      <c r="GI114" s="4"/>
      <c r="GJ114" s="4">
        <f t="shared" si="464"/>
        <v>33695.68</v>
      </c>
      <c r="GK114" s="4"/>
      <c r="GL114" s="4">
        <f t="shared" si="465"/>
        <v>33695.68</v>
      </c>
      <c r="GM114" s="4"/>
      <c r="GN114" s="4">
        <f t="shared" si="466"/>
        <v>33695.68</v>
      </c>
      <c r="GO114" s="4"/>
      <c r="GP114" s="4">
        <f t="shared" si="467"/>
        <v>33695.68</v>
      </c>
      <c r="GQ114" s="4"/>
      <c r="GR114" s="4">
        <f t="shared" si="468"/>
        <v>33695.68</v>
      </c>
      <c r="GS114" s="4"/>
      <c r="GT114" s="4">
        <f t="shared" si="469"/>
        <v>33695.68</v>
      </c>
      <c r="GU114" s="4"/>
      <c r="GV114" s="4">
        <f t="shared" si="470"/>
        <v>33695.68</v>
      </c>
      <c r="GW114" s="4"/>
      <c r="GX114" s="4">
        <f t="shared" si="471"/>
        <v>33695.68</v>
      </c>
      <c r="GY114" s="4"/>
      <c r="GZ114" s="4">
        <f t="shared" si="472"/>
        <v>33695.68</v>
      </c>
      <c r="HA114" s="4"/>
      <c r="HB114" s="4">
        <f t="shared" si="473"/>
        <v>33695.68</v>
      </c>
      <c r="HC114" s="4">
        <f t="shared" si="474"/>
        <v>0</v>
      </c>
      <c r="HD114" s="4"/>
      <c r="HE114" s="4">
        <f>HC114</f>
        <v>0</v>
      </c>
      <c r="HF114" s="4" t="e">
        <f t="shared" si="475"/>
        <v>#REF!</v>
      </c>
      <c r="HG114" s="4"/>
      <c r="HH114" s="4" t="e">
        <f>HF114</f>
        <v>#REF!</v>
      </c>
      <c r="HI114" s="4"/>
      <c r="HJ114" s="4">
        <f t="shared" si="237"/>
        <v>33695.68</v>
      </c>
      <c r="HK114" s="4"/>
      <c r="HL114" s="4">
        <f t="shared" si="238"/>
        <v>33695.68</v>
      </c>
      <c r="HM114" s="4"/>
      <c r="HN114" s="4">
        <f t="shared" si="516"/>
        <v>33695.68</v>
      </c>
      <c r="HO114" s="4">
        <f t="shared" si="476"/>
        <v>33695.68</v>
      </c>
      <c r="HP114" s="4"/>
      <c r="HQ114" s="4">
        <f>HO114</f>
        <v>33695.68</v>
      </c>
      <c r="HR114" s="4" t="e">
        <f t="shared" si="517"/>
        <v>#REF!</v>
      </c>
      <c r="HS114" s="4"/>
      <c r="HT114" s="4">
        <f t="shared" si="518"/>
        <v>33695.68</v>
      </c>
      <c r="HU114" s="4"/>
      <c r="HV114" s="4">
        <f t="shared" si="519"/>
        <v>33695.68</v>
      </c>
      <c r="HW114" s="4">
        <f t="shared" si="520"/>
        <v>33695.68</v>
      </c>
      <c r="HX114" s="4"/>
      <c r="HY114" s="4">
        <f>HW114</f>
        <v>33695.68</v>
      </c>
      <c r="HZ114" s="4"/>
      <c r="IA114" s="4"/>
      <c r="IB114" s="4">
        <f>HZ114</f>
        <v>0</v>
      </c>
      <c r="IC114" s="4"/>
      <c r="ID114" s="4">
        <f t="shared" si="477"/>
        <v>33695.68</v>
      </c>
      <c r="IE114" s="4"/>
      <c r="IF114" s="4">
        <f t="shared" si="398"/>
        <v>33695.68</v>
      </c>
      <c r="IG114" s="4"/>
      <c r="IH114" s="4">
        <f t="shared" si="399"/>
        <v>33695.68</v>
      </c>
      <c r="II114" s="4"/>
      <c r="IJ114" s="4">
        <f t="shared" si="400"/>
        <v>33695.68</v>
      </c>
      <c r="IK114" s="4"/>
      <c r="IL114" s="4">
        <f t="shared" si="401"/>
        <v>33695.68</v>
      </c>
      <c r="IM114" s="1"/>
      <c r="IN114" s="4"/>
      <c r="IO114" s="4"/>
    </row>
    <row r="115" spans="1:250" s="15" customFormat="1" ht="18" customHeight="1">
      <c r="A115" s="54" t="s">
        <v>517</v>
      </c>
      <c r="B115" s="7" t="s">
        <v>55</v>
      </c>
      <c r="C115" s="6" t="s">
        <v>11</v>
      </c>
      <c r="D115" s="6"/>
      <c r="E115" s="6"/>
      <c r="F115" s="6"/>
      <c r="G115" s="6"/>
      <c r="H115" s="14"/>
      <c r="I115" s="14"/>
      <c r="J115" s="4"/>
      <c r="K115" s="4"/>
      <c r="L115" s="4"/>
      <c r="M115" s="4"/>
      <c r="N115" s="4"/>
      <c r="O115" s="4"/>
      <c r="P115" s="4"/>
      <c r="Q115" s="4"/>
      <c r="R115" s="4"/>
      <c r="S115" s="5"/>
      <c r="T115" s="5"/>
      <c r="U115" s="4"/>
      <c r="V115" s="5"/>
      <c r="W115" s="4"/>
      <c r="X115" s="5"/>
      <c r="Y115" s="4"/>
      <c r="Z115" s="5"/>
      <c r="AA115" s="4"/>
      <c r="AB115" s="5"/>
      <c r="AC115" s="4"/>
      <c r="AD115" s="5"/>
      <c r="AE115" s="4"/>
      <c r="AF115" s="5"/>
      <c r="AG115" s="4"/>
      <c r="AH115" s="5"/>
      <c r="AI115" s="4"/>
      <c r="AJ115" s="5"/>
      <c r="AK115" s="4"/>
      <c r="AL115" s="5"/>
      <c r="AM115" s="4"/>
      <c r="AN115" s="5"/>
      <c r="AO115" s="4"/>
      <c r="AP115" s="5"/>
      <c r="AQ115" s="4"/>
      <c r="AR115" s="5"/>
      <c r="AS115" s="4"/>
      <c r="AT115" s="5"/>
      <c r="AU115" s="4"/>
      <c r="AV115" s="5"/>
      <c r="AW115" s="4"/>
      <c r="AX115" s="5"/>
      <c r="AY115" s="4"/>
      <c r="AZ115" s="5"/>
      <c r="BA115" s="4"/>
      <c r="BB115" s="5"/>
      <c r="BC115" s="4"/>
      <c r="BD115" s="5"/>
      <c r="BE115" s="4"/>
      <c r="BF115" s="5"/>
      <c r="BG115" s="4"/>
      <c r="BH115" s="5"/>
      <c r="BI115" s="4"/>
      <c r="BJ115" s="4"/>
      <c r="BK115" s="5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5"/>
      <c r="CA115" s="4"/>
      <c r="CB115" s="5"/>
      <c r="CC115" s="4"/>
      <c r="CD115" s="5"/>
      <c r="CE115" s="4"/>
      <c r="CF115" s="5"/>
      <c r="CG115" s="4"/>
      <c r="CH115" s="5"/>
      <c r="CI115" s="4"/>
      <c r="CJ115" s="5"/>
      <c r="CK115" s="4"/>
      <c r="CL115" s="5"/>
      <c r="CM115" s="4"/>
      <c r="CN115" s="5"/>
      <c r="CO115" s="4"/>
      <c r="CP115" s="5"/>
      <c r="CQ115" s="4"/>
      <c r="CR115" s="5"/>
      <c r="CS115" s="4"/>
      <c r="CT115" s="5"/>
      <c r="CU115" s="4"/>
      <c r="CV115" s="5"/>
      <c r="CW115" s="4"/>
      <c r="CX115" s="5"/>
      <c r="CY115" s="4"/>
      <c r="CZ115" s="5"/>
      <c r="DA115" s="4"/>
      <c r="DB115" s="5"/>
      <c r="DC115" s="4"/>
      <c r="DD115" s="5"/>
      <c r="DE115" s="4"/>
      <c r="DF115" s="5"/>
      <c r="DG115" s="4"/>
      <c r="DH115" s="5"/>
      <c r="DI115" s="4"/>
      <c r="DJ115" s="5"/>
      <c r="DK115" s="4"/>
      <c r="DL115" s="5"/>
      <c r="DM115" s="4"/>
      <c r="DN115" s="5"/>
      <c r="DO115" s="4"/>
      <c r="DP115" s="5"/>
      <c r="DQ115" s="5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  <c r="FM115" s="4"/>
      <c r="FN115" s="4"/>
      <c r="FO115" s="4"/>
      <c r="FP115" s="4"/>
      <c r="FQ115" s="4"/>
      <c r="FR115" s="4"/>
      <c r="FS115" s="4"/>
      <c r="FT115" s="4"/>
      <c r="FU115" s="4"/>
      <c r="FV115" s="4"/>
      <c r="FW115" s="4"/>
      <c r="FX115" s="4"/>
      <c r="FY115" s="4"/>
      <c r="FZ115" s="4"/>
      <c r="GA115" s="4"/>
      <c r="GB115" s="4"/>
      <c r="GC115" s="4"/>
      <c r="GD115" s="4"/>
      <c r="GE115" s="4"/>
      <c r="GF115" s="4"/>
      <c r="GG115" s="4"/>
      <c r="GH115" s="4"/>
      <c r="GI115" s="4"/>
      <c r="GJ115" s="4"/>
      <c r="GK115" s="4"/>
      <c r="GL115" s="4"/>
      <c r="GM115" s="4"/>
      <c r="GN115" s="4"/>
      <c r="GO115" s="4"/>
      <c r="GP115" s="4"/>
      <c r="GQ115" s="4"/>
      <c r="GR115" s="4"/>
      <c r="GS115" s="4"/>
      <c r="GT115" s="4"/>
      <c r="GU115" s="4"/>
      <c r="GV115" s="4"/>
      <c r="GW115" s="4"/>
      <c r="GX115" s="4"/>
      <c r="GY115" s="4"/>
      <c r="GZ115" s="4"/>
      <c r="HA115" s="4"/>
      <c r="HB115" s="4"/>
      <c r="HC115" s="4"/>
      <c r="HD115" s="4"/>
      <c r="HE115" s="4"/>
      <c r="HF115" s="4"/>
      <c r="HG115" s="4"/>
      <c r="HH115" s="4"/>
      <c r="HI115" s="4"/>
      <c r="HJ115" s="4"/>
      <c r="HK115" s="4"/>
      <c r="HL115" s="4"/>
      <c r="HM115" s="4"/>
      <c r="HN115" s="4"/>
      <c r="HO115" s="4"/>
      <c r="HP115" s="4"/>
      <c r="HQ115" s="4"/>
      <c r="HR115" s="4"/>
      <c r="HS115" s="4"/>
      <c r="HT115" s="4"/>
      <c r="HU115" s="4"/>
      <c r="HV115" s="4"/>
      <c r="HW115" s="4"/>
      <c r="HX115" s="4"/>
      <c r="HY115" s="4"/>
      <c r="HZ115" s="4">
        <f>HZ116</f>
        <v>444450</v>
      </c>
      <c r="IA115" s="4">
        <f t="shared" ref="IA115:IO115" si="524">IA116</f>
        <v>0</v>
      </c>
      <c r="IB115" s="4">
        <f t="shared" si="524"/>
        <v>444450</v>
      </c>
      <c r="IC115" s="4">
        <f t="shared" si="524"/>
        <v>0</v>
      </c>
      <c r="ID115" s="4" t="e">
        <f t="shared" si="524"/>
        <v>#REF!</v>
      </c>
      <c r="IE115" s="4">
        <f t="shared" si="524"/>
        <v>0</v>
      </c>
      <c r="IF115" s="4" t="e">
        <f t="shared" si="524"/>
        <v>#REF!</v>
      </c>
      <c r="IG115" s="4">
        <f t="shared" si="524"/>
        <v>0</v>
      </c>
      <c r="IH115" s="4" t="e">
        <f t="shared" si="524"/>
        <v>#REF!</v>
      </c>
      <c r="II115" s="4">
        <f t="shared" si="524"/>
        <v>9000</v>
      </c>
      <c r="IJ115" s="4" t="e">
        <f t="shared" si="524"/>
        <v>#REF!</v>
      </c>
      <c r="IK115" s="4">
        <f t="shared" si="524"/>
        <v>0</v>
      </c>
      <c r="IL115" s="4" t="e">
        <f t="shared" si="524"/>
        <v>#REF!</v>
      </c>
      <c r="IM115" s="4">
        <f t="shared" si="524"/>
        <v>0</v>
      </c>
      <c r="IN115" s="4">
        <f t="shared" si="524"/>
        <v>444450</v>
      </c>
      <c r="IO115" s="4">
        <f t="shared" si="524"/>
        <v>444450</v>
      </c>
    </row>
    <row r="116" spans="1:250" s="15" customFormat="1" ht="21" customHeight="1">
      <c r="A116" s="54" t="s">
        <v>518</v>
      </c>
      <c r="B116" s="7" t="s">
        <v>55</v>
      </c>
      <c r="C116" s="6" t="s">
        <v>11</v>
      </c>
      <c r="D116" s="6" t="s">
        <v>6</v>
      </c>
      <c r="E116" s="6"/>
      <c r="F116" s="6"/>
      <c r="G116" s="6"/>
      <c r="H116" s="14"/>
      <c r="I116" s="14"/>
      <c r="J116" s="4"/>
      <c r="K116" s="4"/>
      <c r="L116" s="4"/>
      <c r="M116" s="4"/>
      <c r="N116" s="4"/>
      <c r="O116" s="4"/>
      <c r="P116" s="4"/>
      <c r="Q116" s="4"/>
      <c r="R116" s="4"/>
      <c r="S116" s="5"/>
      <c r="T116" s="5"/>
      <c r="U116" s="4"/>
      <c r="V116" s="5"/>
      <c r="W116" s="4"/>
      <c r="X116" s="5"/>
      <c r="Y116" s="4"/>
      <c r="Z116" s="5"/>
      <c r="AA116" s="4"/>
      <c r="AB116" s="5"/>
      <c r="AC116" s="4"/>
      <c r="AD116" s="5"/>
      <c r="AE116" s="4"/>
      <c r="AF116" s="5"/>
      <c r="AG116" s="4"/>
      <c r="AH116" s="5"/>
      <c r="AI116" s="4"/>
      <c r="AJ116" s="5"/>
      <c r="AK116" s="4"/>
      <c r="AL116" s="5"/>
      <c r="AM116" s="4"/>
      <c r="AN116" s="5"/>
      <c r="AO116" s="4"/>
      <c r="AP116" s="5"/>
      <c r="AQ116" s="4"/>
      <c r="AR116" s="5"/>
      <c r="AS116" s="4"/>
      <c r="AT116" s="5"/>
      <c r="AU116" s="4"/>
      <c r="AV116" s="5"/>
      <c r="AW116" s="4"/>
      <c r="AX116" s="5"/>
      <c r="AY116" s="4"/>
      <c r="AZ116" s="5"/>
      <c r="BA116" s="4"/>
      <c r="BB116" s="5"/>
      <c r="BC116" s="4"/>
      <c r="BD116" s="5"/>
      <c r="BE116" s="4"/>
      <c r="BF116" s="5"/>
      <c r="BG116" s="4"/>
      <c r="BH116" s="5"/>
      <c r="BI116" s="4"/>
      <c r="BJ116" s="4"/>
      <c r="BK116" s="5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5"/>
      <c r="CA116" s="4"/>
      <c r="CB116" s="5"/>
      <c r="CC116" s="4"/>
      <c r="CD116" s="5"/>
      <c r="CE116" s="4"/>
      <c r="CF116" s="5"/>
      <c r="CG116" s="4"/>
      <c r="CH116" s="5"/>
      <c r="CI116" s="4"/>
      <c r="CJ116" s="5"/>
      <c r="CK116" s="4"/>
      <c r="CL116" s="5"/>
      <c r="CM116" s="4"/>
      <c r="CN116" s="5"/>
      <c r="CO116" s="4"/>
      <c r="CP116" s="5"/>
      <c r="CQ116" s="4"/>
      <c r="CR116" s="5"/>
      <c r="CS116" s="4"/>
      <c r="CT116" s="5"/>
      <c r="CU116" s="4"/>
      <c r="CV116" s="5"/>
      <c r="CW116" s="4"/>
      <c r="CX116" s="5"/>
      <c r="CY116" s="4"/>
      <c r="CZ116" s="5"/>
      <c r="DA116" s="4"/>
      <c r="DB116" s="5"/>
      <c r="DC116" s="4"/>
      <c r="DD116" s="5"/>
      <c r="DE116" s="4"/>
      <c r="DF116" s="5"/>
      <c r="DG116" s="4"/>
      <c r="DH116" s="5"/>
      <c r="DI116" s="4"/>
      <c r="DJ116" s="5"/>
      <c r="DK116" s="4"/>
      <c r="DL116" s="5"/>
      <c r="DM116" s="4"/>
      <c r="DN116" s="5"/>
      <c r="DO116" s="4"/>
      <c r="DP116" s="5"/>
      <c r="DQ116" s="5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  <c r="FM116" s="4"/>
      <c r="FN116" s="4"/>
      <c r="FO116" s="4"/>
      <c r="FP116" s="4"/>
      <c r="FQ116" s="4"/>
      <c r="FR116" s="4"/>
      <c r="FS116" s="4"/>
      <c r="FT116" s="4"/>
      <c r="FU116" s="4"/>
      <c r="FV116" s="4"/>
      <c r="FW116" s="4"/>
      <c r="FX116" s="4"/>
      <c r="FY116" s="4"/>
      <c r="FZ116" s="4"/>
      <c r="GA116" s="4"/>
      <c r="GB116" s="4"/>
      <c r="GC116" s="4"/>
      <c r="GD116" s="4"/>
      <c r="GE116" s="4"/>
      <c r="GF116" s="4"/>
      <c r="GG116" s="4"/>
      <c r="GH116" s="4"/>
      <c r="GI116" s="4"/>
      <c r="GJ116" s="4"/>
      <c r="GK116" s="4"/>
      <c r="GL116" s="4"/>
      <c r="GM116" s="4"/>
      <c r="GN116" s="4"/>
      <c r="GO116" s="4"/>
      <c r="GP116" s="4"/>
      <c r="GQ116" s="4"/>
      <c r="GR116" s="4"/>
      <c r="GS116" s="4"/>
      <c r="GT116" s="4"/>
      <c r="GU116" s="4"/>
      <c r="GV116" s="4"/>
      <c r="GW116" s="4"/>
      <c r="GX116" s="4"/>
      <c r="GY116" s="4"/>
      <c r="GZ116" s="4"/>
      <c r="HA116" s="4"/>
      <c r="HB116" s="4"/>
      <c r="HC116" s="4"/>
      <c r="HD116" s="4"/>
      <c r="HE116" s="4"/>
      <c r="HF116" s="4"/>
      <c r="HG116" s="4"/>
      <c r="HH116" s="4"/>
      <c r="HI116" s="4"/>
      <c r="HJ116" s="4"/>
      <c r="HK116" s="4"/>
      <c r="HL116" s="4"/>
      <c r="HM116" s="4"/>
      <c r="HN116" s="4"/>
      <c r="HO116" s="4"/>
      <c r="HP116" s="4"/>
      <c r="HQ116" s="4"/>
      <c r="HR116" s="4"/>
      <c r="HS116" s="4"/>
      <c r="HT116" s="4"/>
      <c r="HU116" s="4"/>
      <c r="HV116" s="4"/>
      <c r="HW116" s="4"/>
      <c r="HX116" s="4"/>
      <c r="HY116" s="4"/>
      <c r="HZ116" s="4">
        <f>HZ117</f>
        <v>444450</v>
      </c>
      <c r="IA116" s="4">
        <f t="shared" ref="IA116:IO116" si="525">IA117</f>
        <v>0</v>
      </c>
      <c r="IB116" s="4">
        <f t="shared" si="525"/>
        <v>444450</v>
      </c>
      <c r="IC116" s="4">
        <f t="shared" si="525"/>
        <v>0</v>
      </c>
      <c r="ID116" s="4" t="e">
        <f t="shared" si="525"/>
        <v>#REF!</v>
      </c>
      <c r="IE116" s="4">
        <f t="shared" si="525"/>
        <v>0</v>
      </c>
      <c r="IF116" s="4" t="e">
        <f t="shared" si="525"/>
        <v>#REF!</v>
      </c>
      <c r="IG116" s="4">
        <f t="shared" si="525"/>
        <v>0</v>
      </c>
      <c r="IH116" s="4" t="e">
        <f t="shared" si="525"/>
        <v>#REF!</v>
      </c>
      <c r="II116" s="4">
        <f t="shared" si="525"/>
        <v>9000</v>
      </c>
      <c r="IJ116" s="4" t="e">
        <f t="shared" si="525"/>
        <v>#REF!</v>
      </c>
      <c r="IK116" s="4">
        <f t="shared" si="525"/>
        <v>0</v>
      </c>
      <c r="IL116" s="4" t="e">
        <f t="shared" si="525"/>
        <v>#REF!</v>
      </c>
      <c r="IM116" s="4">
        <f t="shared" si="525"/>
        <v>0</v>
      </c>
      <c r="IN116" s="4">
        <f t="shared" si="525"/>
        <v>444450</v>
      </c>
      <c r="IO116" s="4">
        <f t="shared" si="525"/>
        <v>444450</v>
      </c>
    </row>
    <row r="117" spans="1:250" s="16" customFormat="1" ht="30.75" customHeight="1">
      <c r="A117" s="54" t="s">
        <v>519</v>
      </c>
      <c r="B117" s="7" t="s">
        <v>55</v>
      </c>
      <c r="C117" s="6" t="s">
        <v>11</v>
      </c>
      <c r="D117" s="6" t="s">
        <v>6</v>
      </c>
      <c r="E117" s="6" t="s">
        <v>150</v>
      </c>
      <c r="F117" s="6" t="s">
        <v>64</v>
      </c>
      <c r="G117" s="6"/>
      <c r="H117" s="14"/>
      <c r="I117" s="14"/>
      <c r="J117" s="4" t="e">
        <f>#REF!</f>
        <v>#REF!</v>
      </c>
      <c r="K117" s="4" t="e">
        <f>SUM(K120:K121)-#REF!</f>
        <v>#REF!</v>
      </c>
      <c r="L117" s="4" t="e">
        <f>L120+L121+L124</f>
        <v>#REF!</v>
      </c>
      <c r="M117" s="4" t="e">
        <f>#REF!+J117</f>
        <v>#REF!</v>
      </c>
      <c r="N117" s="4" t="e">
        <f>SUM(N120:N121)-#REF!</f>
        <v>#REF!</v>
      </c>
      <c r="O117" s="4" t="e">
        <f>O120+O121+O124</f>
        <v>#REF!</v>
      </c>
      <c r="P117" s="4" t="e">
        <f>#REF!</f>
        <v>#REF!</v>
      </c>
      <c r="Q117" s="4" t="e">
        <f>SUM(Q120:Q121)-#REF!</f>
        <v>#REF!</v>
      </c>
      <c r="R117" s="4" t="e">
        <f>R120+R121+R124</f>
        <v>#REF!</v>
      </c>
      <c r="S117" s="5" t="e">
        <f t="shared" si="402"/>
        <v>#REF!</v>
      </c>
      <c r="T117" s="5" t="e">
        <f>#REF!</f>
        <v>#REF!</v>
      </c>
      <c r="U117" s="4" t="e">
        <f>SUM(U120:U124)-#REF!</f>
        <v>#REF!</v>
      </c>
      <c r="V117" s="5" t="e">
        <f t="shared" si="506"/>
        <v>#REF!</v>
      </c>
      <c r="W117" s="4" t="e">
        <f>SUM(W120:W124)-#REF!</f>
        <v>#REF!</v>
      </c>
      <c r="X117" s="5" t="e">
        <f t="shared" si="507"/>
        <v>#REF!</v>
      </c>
      <c r="Y117" s="4" t="e">
        <f>SUM(Y120:Y124)-#REF!</f>
        <v>#REF!</v>
      </c>
      <c r="Z117" s="5" t="e">
        <f t="shared" si="508"/>
        <v>#REF!</v>
      </c>
      <c r="AA117" s="4" t="e">
        <f>SUM(AA120:AA124)-#REF!</f>
        <v>#REF!</v>
      </c>
      <c r="AB117" s="5" t="e">
        <f t="shared" si="403"/>
        <v>#REF!</v>
      </c>
      <c r="AC117" s="4" t="e">
        <f>SUM(AC120:AC124)-#REF!</f>
        <v>#REF!</v>
      </c>
      <c r="AD117" s="5" t="e">
        <f t="shared" si="404"/>
        <v>#REF!</v>
      </c>
      <c r="AE117" s="4" t="e">
        <f>SUM(AE120:AE124)-#REF!</f>
        <v>#REF!</v>
      </c>
      <c r="AF117" s="5" t="e">
        <f t="shared" si="405"/>
        <v>#REF!</v>
      </c>
      <c r="AG117" s="4" t="e">
        <f>SUM(AG120:AG124)-#REF!</f>
        <v>#REF!</v>
      </c>
      <c r="AH117" s="5" t="e">
        <f t="shared" si="406"/>
        <v>#REF!</v>
      </c>
      <c r="AI117" s="4" t="e">
        <f>SUM(AI120:AI124)-#REF!</f>
        <v>#REF!</v>
      </c>
      <c r="AJ117" s="5" t="e">
        <f t="shared" si="407"/>
        <v>#REF!</v>
      </c>
      <c r="AK117" s="4" t="e">
        <f>SUM(AK120:AK124)-#REF!</f>
        <v>#REF!</v>
      </c>
      <c r="AL117" s="5" t="e">
        <f t="shared" si="408"/>
        <v>#REF!</v>
      </c>
      <c r="AM117" s="4" t="e">
        <f>SUM(AM120:AM124)-#REF!</f>
        <v>#REF!</v>
      </c>
      <c r="AN117" s="5" t="e">
        <f t="shared" si="409"/>
        <v>#REF!</v>
      </c>
      <c r="AO117" s="4" t="e">
        <f>SUM(AO120:AO124)-#REF!</f>
        <v>#REF!</v>
      </c>
      <c r="AP117" s="5" t="e">
        <f t="shared" si="410"/>
        <v>#REF!</v>
      </c>
      <c r="AQ117" s="4" t="e">
        <f>SUM(AQ120:AQ124)-#REF!</f>
        <v>#REF!</v>
      </c>
      <c r="AR117" s="5" t="e">
        <f t="shared" si="411"/>
        <v>#REF!</v>
      </c>
      <c r="AS117" s="4" t="e">
        <f>SUM(AS120:AS124)-#REF!</f>
        <v>#REF!</v>
      </c>
      <c r="AT117" s="5" t="e">
        <f t="shared" si="412"/>
        <v>#REF!</v>
      </c>
      <c r="AU117" s="4" t="e">
        <f>SUM(AU120:AU124)-#REF!</f>
        <v>#REF!</v>
      </c>
      <c r="AV117" s="5" t="e">
        <f t="shared" si="413"/>
        <v>#REF!</v>
      </c>
      <c r="AW117" s="4" t="e">
        <f>SUM(AW120:AW124)-#REF!</f>
        <v>#REF!</v>
      </c>
      <c r="AX117" s="5" t="e">
        <f t="shared" si="414"/>
        <v>#REF!</v>
      </c>
      <c r="AY117" s="4" t="e">
        <f>SUM(AY120:AY124)-#REF!</f>
        <v>#REF!</v>
      </c>
      <c r="AZ117" s="5" t="e">
        <f t="shared" si="415"/>
        <v>#REF!</v>
      </c>
      <c r="BA117" s="4" t="e">
        <f>SUM(BA120:BA124)-#REF!</f>
        <v>#REF!</v>
      </c>
      <c r="BB117" s="5" t="e">
        <f t="shared" si="416"/>
        <v>#REF!</v>
      </c>
      <c r="BC117" s="4" t="e">
        <f>SUM(BC120:BC124)-#REF!</f>
        <v>#REF!</v>
      </c>
      <c r="BD117" s="5" t="e">
        <f t="shared" si="417"/>
        <v>#REF!</v>
      </c>
      <c r="BE117" s="4" t="e">
        <f>SUM(BE120:BE124)-#REF!</f>
        <v>#REF!</v>
      </c>
      <c r="BF117" s="5" t="e">
        <f t="shared" si="418"/>
        <v>#REF!</v>
      </c>
      <c r="BG117" s="4" t="e">
        <f>SUM(BG120:BG124)-#REF!</f>
        <v>#REF!</v>
      </c>
      <c r="BH117" s="5" t="e">
        <f t="shared" si="419"/>
        <v>#REF!</v>
      </c>
      <c r="BI117" s="4" t="e">
        <f>SUM(BI120:BI124)-#REF!</f>
        <v>#REF!</v>
      </c>
      <c r="BJ117" s="4" t="e">
        <f>SUM(BJ120:BJ124)-#REF!</f>
        <v>#REF!</v>
      </c>
      <c r="BK117" s="5" t="e">
        <f t="shared" si="420"/>
        <v>#REF!</v>
      </c>
      <c r="BL117" s="4" t="e">
        <f>SUM(BL120:BL121)-#REF!</f>
        <v>#REF!</v>
      </c>
      <c r="BM117" s="4" t="e">
        <f>BM120+BM121+BM124</f>
        <v>#REF!</v>
      </c>
      <c r="BN117" s="4" t="e">
        <f t="shared" si="509"/>
        <v>#REF!</v>
      </c>
      <c r="BO117" s="4" t="e">
        <f>SUM(BO120:BO121)-#REF!</f>
        <v>#REF!</v>
      </c>
      <c r="BP117" s="4">
        <f>BP120+BP121+BP124</f>
        <v>62495.06</v>
      </c>
      <c r="BQ117" s="4" t="e">
        <f t="shared" si="503"/>
        <v>#REF!</v>
      </c>
      <c r="BR117" s="4" t="e">
        <f>SUM(BR120:BR121)-#REF!</f>
        <v>#REF!</v>
      </c>
      <c r="BS117" s="4" t="e">
        <f>BS120+BS121+BS124</f>
        <v>#REF!</v>
      </c>
      <c r="BT117" s="4" t="e">
        <f t="shared" si="421"/>
        <v>#REF!</v>
      </c>
      <c r="BU117" s="4" t="e">
        <f>SUM(BU120:BU124)-#REF!</f>
        <v>#REF!</v>
      </c>
      <c r="BV117" s="4" t="e">
        <f t="shared" si="510"/>
        <v>#REF!</v>
      </c>
      <c r="BW117" s="4" t="e">
        <f>SUM(BW120:BW121)-#REF!</f>
        <v>#REF!</v>
      </c>
      <c r="BX117" s="4" t="e">
        <f>BX120+BX121+BX124</f>
        <v>#REF!</v>
      </c>
      <c r="BY117" s="4" t="e">
        <f>SUM(BY120:BY124)-#REF!</f>
        <v>#REF!</v>
      </c>
      <c r="BZ117" s="5" t="e">
        <f t="shared" si="422"/>
        <v>#REF!</v>
      </c>
      <c r="CA117" s="4" t="e">
        <f>SUM(CA120:CA124)-#REF!</f>
        <v>#REF!</v>
      </c>
      <c r="CB117" s="5" t="e">
        <f t="shared" si="423"/>
        <v>#REF!</v>
      </c>
      <c r="CC117" s="4" t="e">
        <f>SUM(CC120:CC124)-#REF!</f>
        <v>#REF!</v>
      </c>
      <c r="CD117" s="5" t="e">
        <f t="shared" ref="CD117:CD238" si="526">CB117-CC117</f>
        <v>#REF!</v>
      </c>
      <c r="CE117" s="4" t="e">
        <f>SUM(CE120:CE124)-#REF!</f>
        <v>#REF!</v>
      </c>
      <c r="CF117" s="5" t="e">
        <f t="shared" ref="CF117:CF238" si="527">CD117-CE117</f>
        <v>#REF!</v>
      </c>
      <c r="CG117" s="4" t="e">
        <f>SUM(CG120:CG124)-#REF!</f>
        <v>#REF!</v>
      </c>
      <c r="CH117" s="5" t="e">
        <f t="shared" ref="CH117:CH238" si="528">CF117-CG117</f>
        <v>#REF!</v>
      </c>
      <c r="CI117" s="4" t="e">
        <f>SUM(CI120:CI124)-#REF!</f>
        <v>#REF!</v>
      </c>
      <c r="CJ117" s="5" t="e">
        <f t="shared" ref="CJ117:CJ238" si="529">CH117-CI117</f>
        <v>#REF!</v>
      </c>
      <c r="CK117" s="4" t="e">
        <f>SUM(CK120:CK124)-#REF!</f>
        <v>#REF!</v>
      </c>
      <c r="CL117" s="5" t="e">
        <f t="shared" ref="CL117:CL238" si="530">CJ117-CK117</f>
        <v>#REF!</v>
      </c>
      <c r="CM117" s="4" t="e">
        <f>SUM(CM120:CM124)-#REF!</f>
        <v>#REF!</v>
      </c>
      <c r="CN117" s="5" t="e">
        <f t="shared" ref="CN117:CN238" si="531">CL117-CM117</f>
        <v>#REF!</v>
      </c>
      <c r="CO117" s="4" t="e">
        <f>SUM(CO120:CO124)-#REF!</f>
        <v>#REF!</v>
      </c>
      <c r="CP117" s="5" t="e">
        <f t="shared" ref="CP117:CP238" si="532">CN117-CO117</f>
        <v>#REF!</v>
      </c>
      <c r="CQ117" s="4" t="e">
        <f>SUM(CQ120:CQ124)-#REF!</f>
        <v>#REF!</v>
      </c>
      <c r="CR117" s="5" t="e">
        <f t="shared" ref="CR117:CR238" si="533">CP117-CQ117</f>
        <v>#REF!</v>
      </c>
      <c r="CS117" s="4" t="e">
        <f>SUM(CS120:CS124)-#REF!</f>
        <v>#REF!</v>
      </c>
      <c r="CT117" s="5" t="e">
        <f t="shared" ref="CT117:CT171" si="534">CR117-CS117</f>
        <v>#REF!</v>
      </c>
      <c r="CU117" s="4" t="e">
        <f>SUM(CU120:CU124)-#REF!</f>
        <v>#REF!</v>
      </c>
      <c r="CV117" s="5" t="e">
        <f t="shared" ref="CV117:CV171" si="535">CT117-CU117</f>
        <v>#REF!</v>
      </c>
      <c r="CW117" s="4" t="e">
        <f>SUM(CW120:CW124)-#REF!</f>
        <v>#REF!</v>
      </c>
      <c r="CX117" s="5" t="e">
        <f t="shared" ref="CX117:CX235" si="536">CV117-CW117</f>
        <v>#REF!</v>
      </c>
      <c r="CY117" s="4" t="e">
        <f>SUM(CY120:CY124)-#REF!</f>
        <v>#REF!</v>
      </c>
      <c r="CZ117" s="5" t="e">
        <f t="shared" ref="CZ117:CZ235" si="537">CX117-CY117</f>
        <v>#REF!</v>
      </c>
      <c r="DA117" s="4" t="e">
        <f>SUM(DA120:DA124)-#REF!</f>
        <v>#REF!</v>
      </c>
      <c r="DB117" s="5" t="e">
        <f t="shared" ref="DB117:DB235" si="538">CZ117-DA117</f>
        <v>#REF!</v>
      </c>
      <c r="DC117" s="4" t="e">
        <f>SUM(DC120:DC124)-#REF!</f>
        <v>#REF!</v>
      </c>
      <c r="DD117" s="5" t="e">
        <f t="shared" ref="DD117:DD235" si="539">DB117-DC117</f>
        <v>#REF!</v>
      </c>
      <c r="DE117" s="4" t="e">
        <f>SUM(DE120:DE124)-#REF!</f>
        <v>#REF!</v>
      </c>
      <c r="DF117" s="5" t="e">
        <f t="shared" ref="DF117:DF235" si="540">DD117-DE117</f>
        <v>#REF!</v>
      </c>
      <c r="DG117" s="4" t="e">
        <f>SUM(DG120:DG124)-#REF!</f>
        <v>#REF!</v>
      </c>
      <c r="DH117" s="5" t="e">
        <f t="shared" ref="DH117:DH235" si="541">DF117-DG117</f>
        <v>#REF!</v>
      </c>
      <c r="DI117" s="4" t="e">
        <f>SUM(DI120:DI124)-#REF!</f>
        <v>#REF!</v>
      </c>
      <c r="DJ117" s="5" t="e">
        <f t="shared" ref="DJ117:DJ235" si="542">DH117-DI117</f>
        <v>#REF!</v>
      </c>
      <c r="DK117" s="4" t="e">
        <f>SUM(DK120:DK124)-#REF!</f>
        <v>#REF!</v>
      </c>
      <c r="DL117" s="5" t="e">
        <f t="shared" ref="DL117:DL235" si="543">DJ117-DK117</f>
        <v>#REF!</v>
      </c>
      <c r="DM117" s="4" t="e">
        <f>SUM(DM120:DM124)-#REF!</f>
        <v>#REF!</v>
      </c>
      <c r="DN117" s="5" t="e">
        <f t="shared" ref="DN117:DN235" si="544">DL117-DM117</f>
        <v>#REF!</v>
      </c>
      <c r="DO117" s="4" t="e">
        <f>SUM(DO120:DO124)-#REF!</f>
        <v>#REF!</v>
      </c>
      <c r="DP117" s="5"/>
      <c r="DQ117" s="5" t="e">
        <f t="shared" ref="DQ117:DQ235" si="545">DN117-DO117</f>
        <v>#REF!</v>
      </c>
      <c r="DR117" s="4" t="e">
        <f t="shared" si="511"/>
        <v>#REF!</v>
      </c>
      <c r="DS117" s="4" t="e">
        <f>SUM(DS120:DS121)-#REF!</f>
        <v>#REF!</v>
      </c>
      <c r="DT117" s="4">
        <f>DT120+DT121+DT124</f>
        <v>71182.36</v>
      </c>
      <c r="DU117" s="4" t="e">
        <f t="shared" si="504"/>
        <v>#REF!</v>
      </c>
      <c r="DV117" s="4" t="e">
        <f>SUM(DV120:DV121)-#REF!</f>
        <v>#REF!</v>
      </c>
      <c r="DW117" s="4" t="e">
        <f>DW120+DW121+DW124</f>
        <v>#REF!</v>
      </c>
      <c r="DX117" s="4" t="e">
        <f>SUM(DX120:DX124)-#REF!</f>
        <v>#REF!</v>
      </c>
      <c r="DY117" s="4" t="e">
        <f t="shared" si="201"/>
        <v>#REF!</v>
      </c>
      <c r="DZ117" s="4" t="e">
        <f>SUM(DZ120:DZ124)-#REF!</f>
        <v>#REF!</v>
      </c>
      <c r="EA117" s="4" t="e">
        <f t="shared" si="202"/>
        <v>#REF!</v>
      </c>
      <c r="EB117" s="4" t="e">
        <f>SUM(EB120:EB124)-#REF!</f>
        <v>#REF!</v>
      </c>
      <c r="EC117" s="4" t="e">
        <f t="shared" si="203"/>
        <v>#REF!</v>
      </c>
      <c r="ED117" s="4" t="e">
        <f>SUM(ED120:ED124)-#REF!</f>
        <v>#REF!</v>
      </c>
      <c r="EE117" s="4" t="e">
        <f t="shared" si="317"/>
        <v>#REF!</v>
      </c>
      <c r="EF117" s="4" t="e">
        <f>SUM(EF120:EF124)-#REF!</f>
        <v>#REF!</v>
      </c>
      <c r="EG117" s="4" t="e">
        <f t="shared" si="444"/>
        <v>#REF!</v>
      </c>
      <c r="EH117" s="4" t="e">
        <f>SUM(EH120:EH124)-#REF!</f>
        <v>#REF!</v>
      </c>
      <c r="EI117" s="4" t="e">
        <f t="shared" si="445"/>
        <v>#REF!</v>
      </c>
      <c r="EJ117" s="4" t="e">
        <f>SUM(EJ120:EJ124)-#REF!</f>
        <v>#REF!</v>
      </c>
      <c r="EK117" s="4" t="e">
        <f t="shared" si="446"/>
        <v>#REF!</v>
      </c>
      <c r="EL117" s="4" t="e">
        <f>SUM(EL120:EL124)-#REF!</f>
        <v>#REF!</v>
      </c>
      <c r="EM117" s="4" t="e">
        <f t="shared" si="447"/>
        <v>#REF!</v>
      </c>
      <c r="EN117" s="4" t="e">
        <f>SUM(EN120:EN124)-#REF!</f>
        <v>#REF!</v>
      </c>
      <c r="EO117" s="4" t="e">
        <f t="shared" si="448"/>
        <v>#REF!</v>
      </c>
      <c r="EP117" s="4" t="e">
        <f>SUM(EP120:EP124)-#REF!</f>
        <v>#REF!</v>
      </c>
      <c r="EQ117" s="4" t="e">
        <f t="shared" si="449"/>
        <v>#REF!</v>
      </c>
      <c r="ER117" s="4" t="e">
        <f>SUM(ER120:ER124)-#REF!</f>
        <v>#REF!</v>
      </c>
      <c r="ES117" s="4" t="e">
        <f>SUM(ES120:ES121)-#REF!</f>
        <v>#REF!</v>
      </c>
      <c r="ET117" s="4">
        <f>ET120+ET121+ET124</f>
        <v>0</v>
      </c>
      <c r="EU117" s="4" t="e">
        <f t="shared" si="512"/>
        <v>#REF!</v>
      </c>
      <c r="EV117" s="4" t="e">
        <f>SUM(EV120:EV124)-#REF!</f>
        <v>#REF!</v>
      </c>
      <c r="EW117" s="4" t="e">
        <f t="shared" si="450"/>
        <v>#REF!</v>
      </c>
      <c r="EX117" s="4" t="e">
        <f>SUM(EX120:EX124)-#REF!</f>
        <v>#REF!</v>
      </c>
      <c r="EY117" s="4" t="e">
        <f t="shared" si="451"/>
        <v>#REF!</v>
      </c>
      <c r="EZ117" s="4" t="e">
        <f>SUM(EZ120:EZ124)-#REF!</f>
        <v>#REF!</v>
      </c>
      <c r="FA117" s="4" t="e">
        <f t="shared" si="452"/>
        <v>#REF!</v>
      </c>
      <c r="FB117" s="4" t="e">
        <f>SUM(FB120:FB124)-#REF!</f>
        <v>#REF!</v>
      </c>
      <c r="FC117" s="4" t="e">
        <f t="shared" si="453"/>
        <v>#REF!</v>
      </c>
      <c r="FD117" s="4" t="e">
        <f>SUM(FD120:FD124)-#REF!</f>
        <v>#REF!</v>
      </c>
      <c r="FE117" s="4" t="e">
        <f t="shared" si="454"/>
        <v>#REF!</v>
      </c>
      <c r="FF117" s="4" t="e">
        <f>SUM(FF120:FF124)-#REF!</f>
        <v>#REF!</v>
      </c>
      <c r="FG117" s="4" t="e">
        <f t="shared" si="455"/>
        <v>#REF!</v>
      </c>
      <c r="FH117" s="4" t="e">
        <f>SUM(FH120:FH124)-#REF!</f>
        <v>#REF!</v>
      </c>
      <c r="FI117" s="4" t="e">
        <f t="shared" si="456"/>
        <v>#REF!</v>
      </c>
      <c r="FJ117" s="4" t="e">
        <f t="shared" si="513"/>
        <v>#REF!</v>
      </c>
      <c r="FK117" s="4" t="e">
        <f>SUM(FK120:FK121)-#REF!</f>
        <v>#REF!</v>
      </c>
      <c r="FL117" s="4">
        <f>FL120+FL121+FL124</f>
        <v>24609.23</v>
      </c>
      <c r="FM117" s="4" t="e">
        <f t="shared" si="514"/>
        <v>#REF!</v>
      </c>
      <c r="FN117" s="4" t="e">
        <f>SUM(FN120:FN121)-#REF!</f>
        <v>#REF!</v>
      </c>
      <c r="FO117" s="4" t="e">
        <f>FO120+FO121+FO124</f>
        <v>#REF!</v>
      </c>
      <c r="FP117" s="4" t="e">
        <f>SUM(FP120:FP124)-#REF!</f>
        <v>#REF!</v>
      </c>
      <c r="FQ117" s="4" t="e">
        <f t="shared" si="515"/>
        <v>#REF!</v>
      </c>
      <c r="FR117" s="4" t="e">
        <f>SUM(FR120:FR124)-#REF!</f>
        <v>#REF!</v>
      </c>
      <c r="FS117" s="4" t="e">
        <f t="shared" si="457"/>
        <v>#REF!</v>
      </c>
      <c r="FT117" s="4" t="e">
        <f>SUM(FT120:FT124)-#REF!</f>
        <v>#REF!</v>
      </c>
      <c r="FU117" s="4" t="e">
        <f t="shared" si="458"/>
        <v>#REF!</v>
      </c>
      <c r="FV117" s="4" t="e">
        <f>SUM(FV120:FV124)-#REF!</f>
        <v>#REF!</v>
      </c>
      <c r="FW117" s="4" t="e">
        <f t="shared" si="459"/>
        <v>#REF!</v>
      </c>
      <c r="FX117" s="4" t="e">
        <f t="shared" si="460"/>
        <v>#REF!</v>
      </c>
      <c r="FY117" s="4" t="e">
        <f>SUM(FY120:FY121)-#REF!</f>
        <v>#REF!</v>
      </c>
      <c r="FZ117" s="4" t="e">
        <f>FZ120+FZ121+FZ124</f>
        <v>#REF!</v>
      </c>
      <c r="GA117" s="4" t="e">
        <f>SUM(GA120:GA124)-#REF!</f>
        <v>#REF!</v>
      </c>
      <c r="GB117" s="4" t="e">
        <f t="shared" si="505"/>
        <v>#REF!</v>
      </c>
      <c r="GC117" s="4" t="e">
        <f>SUM(GC120:GC124)-#REF!</f>
        <v>#REF!</v>
      </c>
      <c r="GD117" s="4" t="e">
        <f t="shared" si="461"/>
        <v>#REF!</v>
      </c>
      <c r="GE117" s="4" t="e">
        <f>SUM(GE120:GE124)-#REF!</f>
        <v>#REF!</v>
      </c>
      <c r="GF117" s="4" t="e">
        <f t="shared" si="462"/>
        <v>#REF!</v>
      </c>
      <c r="GG117" s="4" t="e">
        <f>SUM(GG120:GG124)-#REF!</f>
        <v>#REF!</v>
      </c>
      <c r="GH117" s="4" t="e">
        <f t="shared" si="463"/>
        <v>#REF!</v>
      </c>
      <c r="GI117" s="4" t="e">
        <f>SUM(GI120:GI124)-#REF!</f>
        <v>#REF!</v>
      </c>
      <c r="GJ117" s="4" t="e">
        <f t="shared" si="464"/>
        <v>#REF!</v>
      </c>
      <c r="GK117" s="4" t="e">
        <f>SUM(GK120:GK124)-#REF!</f>
        <v>#REF!</v>
      </c>
      <c r="GL117" s="4" t="e">
        <f t="shared" si="465"/>
        <v>#REF!</v>
      </c>
      <c r="GM117" s="4" t="e">
        <f>SUM(GM120:GM124)-#REF!</f>
        <v>#REF!</v>
      </c>
      <c r="GN117" s="4" t="e">
        <f t="shared" si="466"/>
        <v>#REF!</v>
      </c>
      <c r="GO117" s="4" t="e">
        <f>SUM(GO120:GO124)-#REF!</f>
        <v>#REF!</v>
      </c>
      <c r="GP117" s="4" t="e">
        <f t="shared" si="467"/>
        <v>#REF!</v>
      </c>
      <c r="GQ117" s="4" t="e">
        <f>SUM(GQ120:GQ124)-#REF!</f>
        <v>#REF!</v>
      </c>
      <c r="GR117" s="4" t="e">
        <f t="shared" si="468"/>
        <v>#REF!</v>
      </c>
      <c r="GS117" s="4" t="e">
        <f>SUM(GS120:GS124)-#REF!</f>
        <v>#REF!</v>
      </c>
      <c r="GT117" s="4" t="e">
        <f t="shared" si="469"/>
        <v>#REF!</v>
      </c>
      <c r="GU117" s="4" t="e">
        <f>SUM(GU120:GU124)-#REF!</f>
        <v>#REF!</v>
      </c>
      <c r="GV117" s="4" t="e">
        <f t="shared" si="470"/>
        <v>#REF!</v>
      </c>
      <c r="GW117" s="4" t="e">
        <f>SUM(GW120:GW124)-#REF!</f>
        <v>#REF!</v>
      </c>
      <c r="GX117" s="4" t="e">
        <f t="shared" si="471"/>
        <v>#REF!</v>
      </c>
      <c r="GY117" s="4" t="e">
        <f>SUM(GY120:GY124)-#REF!</f>
        <v>#REF!</v>
      </c>
      <c r="GZ117" s="4" t="e">
        <f t="shared" si="472"/>
        <v>#REF!</v>
      </c>
      <c r="HA117" s="4" t="e">
        <f>SUM(HA120:HA124)-#REF!</f>
        <v>#REF!</v>
      </c>
      <c r="HB117" s="4" t="e">
        <f t="shared" si="473"/>
        <v>#REF!</v>
      </c>
      <c r="HC117" s="4" t="e">
        <f t="shared" si="474"/>
        <v>#REF!</v>
      </c>
      <c r="HD117" s="4" t="e">
        <f>SUM(HD120:HD121)-#REF!</f>
        <v>#REF!</v>
      </c>
      <c r="HE117" s="4">
        <f>HE120+HE121+HE124</f>
        <v>17470.739999999998</v>
      </c>
      <c r="HF117" s="4" t="e">
        <f t="shared" si="475"/>
        <v>#REF!</v>
      </c>
      <c r="HG117" s="4" t="e">
        <f>SUM(HG120:HG121)-#REF!</f>
        <v>#REF!</v>
      </c>
      <c r="HH117" s="4" t="e">
        <f>HH120+HH121+HH124</f>
        <v>#REF!</v>
      </c>
      <c r="HI117" s="4" t="e">
        <f>SUM(HI120:HI124)-#REF!</f>
        <v>#REF!</v>
      </c>
      <c r="HJ117" s="4" t="e">
        <f t="shared" si="237"/>
        <v>#REF!</v>
      </c>
      <c r="HK117" s="4" t="e">
        <f>SUM(HK120:HK124)-#REF!</f>
        <v>#REF!</v>
      </c>
      <c r="HL117" s="4" t="e">
        <f t="shared" si="238"/>
        <v>#REF!</v>
      </c>
      <c r="HM117" s="4" t="e">
        <f>SUM(HM120:HM124)-#REF!</f>
        <v>#REF!</v>
      </c>
      <c r="HN117" s="4" t="e">
        <f t="shared" si="516"/>
        <v>#REF!</v>
      </c>
      <c r="HO117" s="4" t="e">
        <f t="shared" si="476"/>
        <v>#REF!</v>
      </c>
      <c r="HP117" s="4" t="e">
        <f>SUM(HP120:HP121)-#REF!</f>
        <v>#REF!</v>
      </c>
      <c r="HQ117" s="4" t="e">
        <f>HQ120+HQ121+HQ124</f>
        <v>#REF!</v>
      </c>
      <c r="HR117" s="4" t="e">
        <f t="shared" si="517"/>
        <v>#REF!</v>
      </c>
      <c r="HS117" s="4" t="e">
        <f>SUM(HS120:HS124)-#REF!</f>
        <v>#REF!</v>
      </c>
      <c r="HT117" s="4" t="e">
        <f t="shared" si="518"/>
        <v>#REF!</v>
      </c>
      <c r="HU117" s="4" t="e">
        <f>SUM(HU120:HU124)-#REF!</f>
        <v>#REF!</v>
      </c>
      <c r="HV117" s="4" t="e">
        <f t="shared" si="519"/>
        <v>#REF!</v>
      </c>
      <c r="HW117" s="4" t="e">
        <f t="shared" si="520"/>
        <v>#REF!</v>
      </c>
      <c r="HX117" s="4" t="e">
        <f>SUM(HX120:HX121)-#REF!</f>
        <v>#REF!</v>
      </c>
      <c r="HY117" s="4" t="e">
        <f>HY120+HY121+HY124</f>
        <v>#REF!</v>
      </c>
      <c r="HZ117" s="4">
        <f>HZ118+HZ122</f>
        <v>444450</v>
      </c>
      <c r="IA117" s="4">
        <f t="shared" ref="IA117:IO117" si="546">IA118+IA122</f>
        <v>0</v>
      </c>
      <c r="IB117" s="4">
        <f t="shared" si="546"/>
        <v>444450</v>
      </c>
      <c r="IC117" s="4">
        <f t="shared" si="546"/>
        <v>0</v>
      </c>
      <c r="ID117" s="4" t="e">
        <f t="shared" si="546"/>
        <v>#REF!</v>
      </c>
      <c r="IE117" s="4">
        <f t="shared" si="546"/>
        <v>0</v>
      </c>
      <c r="IF117" s="4" t="e">
        <f t="shared" si="546"/>
        <v>#REF!</v>
      </c>
      <c r="IG117" s="4">
        <f t="shared" si="546"/>
        <v>0</v>
      </c>
      <c r="IH117" s="4" t="e">
        <f t="shared" si="546"/>
        <v>#REF!</v>
      </c>
      <c r="II117" s="4">
        <f t="shared" si="546"/>
        <v>9000</v>
      </c>
      <c r="IJ117" s="4" t="e">
        <f t="shared" si="546"/>
        <v>#REF!</v>
      </c>
      <c r="IK117" s="4">
        <f t="shared" si="546"/>
        <v>0</v>
      </c>
      <c r="IL117" s="4" t="e">
        <f t="shared" si="546"/>
        <v>#REF!</v>
      </c>
      <c r="IM117" s="4">
        <f t="shared" si="546"/>
        <v>0</v>
      </c>
      <c r="IN117" s="4">
        <f t="shared" si="546"/>
        <v>444450</v>
      </c>
      <c r="IO117" s="4">
        <f t="shared" si="546"/>
        <v>444450</v>
      </c>
    </row>
    <row r="118" spans="1:250" s="16" customFormat="1" ht="30.75" customHeight="1">
      <c r="A118" s="54" t="s">
        <v>496</v>
      </c>
      <c r="B118" s="7" t="s">
        <v>55</v>
      </c>
      <c r="C118" s="6" t="s">
        <v>11</v>
      </c>
      <c r="D118" s="6" t="s">
        <v>6</v>
      </c>
      <c r="E118" s="6" t="s">
        <v>150</v>
      </c>
      <c r="F118" s="6" t="s">
        <v>520</v>
      </c>
      <c r="G118" s="6" t="s">
        <v>47</v>
      </c>
      <c r="H118" s="14"/>
      <c r="I118" s="14"/>
      <c r="J118" s="4"/>
      <c r="K118" s="4"/>
      <c r="L118" s="4"/>
      <c r="M118" s="4"/>
      <c r="N118" s="4"/>
      <c r="O118" s="4"/>
      <c r="P118" s="4"/>
      <c r="Q118" s="4"/>
      <c r="R118" s="4"/>
      <c r="S118" s="5"/>
      <c r="T118" s="5"/>
      <c r="U118" s="4"/>
      <c r="V118" s="5"/>
      <c r="W118" s="4"/>
      <c r="X118" s="5"/>
      <c r="Y118" s="4"/>
      <c r="Z118" s="5"/>
      <c r="AA118" s="4"/>
      <c r="AB118" s="5"/>
      <c r="AC118" s="4"/>
      <c r="AD118" s="5"/>
      <c r="AE118" s="4"/>
      <c r="AF118" s="5"/>
      <c r="AG118" s="4"/>
      <c r="AH118" s="5"/>
      <c r="AI118" s="4"/>
      <c r="AJ118" s="5"/>
      <c r="AK118" s="4"/>
      <c r="AL118" s="5"/>
      <c r="AM118" s="4"/>
      <c r="AN118" s="5"/>
      <c r="AO118" s="4"/>
      <c r="AP118" s="5"/>
      <c r="AQ118" s="4"/>
      <c r="AR118" s="5"/>
      <c r="AS118" s="4"/>
      <c r="AT118" s="5"/>
      <c r="AU118" s="4"/>
      <c r="AV118" s="5"/>
      <c r="AW118" s="4"/>
      <c r="AX118" s="5"/>
      <c r="AY118" s="4"/>
      <c r="AZ118" s="5"/>
      <c r="BA118" s="4"/>
      <c r="BB118" s="5"/>
      <c r="BC118" s="4"/>
      <c r="BD118" s="5"/>
      <c r="BE118" s="4"/>
      <c r="BF118" s="5"/>
      <c r="BG118" s="4"/>
      <c r="BH118" s="5"/>
      <c r="BI118" s="4"/>
      <c r="BJ118" s="4"/>
      <c r="BK118" s="5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5"/>
      <c r="CA118" s="4"/>
      <c r="CB118" s="5"/>
      <c r="CC118" s="4"/>
      <c r="CD118" s="5"/>
      <c r="CE118" s="4"/>
      <c r="CF118" s="5"/>
      <c r="CG118" s="4"/>
      <c r="CH118" s="5"/>
      <c r="CI118" s="4"/>
      <c r="CJ118" s="5"/>
      <c r="CK118" s="4"/>
      <c r="CL118" s="5"/>
      <c r="CM118" s="4"/>
      <c r="CN118" s="5"/>
      <c r="CO118" s="4"/>
      <c r="CP118" s="5"/>
      <c r="CQ118" s="4"/>
      <c r="CR118" s="5"/>
      <c r="CS118" s="4"/>
      <c r="CT118" s="5"/>
      <c r="CU118" s="4"/>
      <c r="CV118" s="5"/>
      <c r="CW118" s="4"/>
      <c r="CX118" s="5"/>
      <c r="CY118" s="4"/>
      <c r="CZ118" s="5"/>
      <c r="DA118" s="4"/>
      <c r="DB118" s="5"/>
      <c r="DC118" s="4"/>
      <c r="DD118" s="5"/>
      <c r="DE118" s="4"/>
      <c r="DF118" s="5"/>
      <c r="DG118" s="4"/>
      <c r="DH118" s="5"/>
      <c r="DI118" s="4"/>
      <c r="DJ118" s="5"/>
      <c r="DK118" s="4"/>
      <c r="DL118" s="5"/>
      <c r="DM118" s="4"/>
      <c r="DN118" s="5"/>
      <c r="DO118" s="4"/>
      <c r="DP118" s="5"/>
      <c r="DQ118" s="5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  <c r="FM118" s="4"/>
      <c r="FN118" s="4"/>
      <c r="FO118" s="4"/>
      <c r="FP118" s="4"/>
      <c r="FQ118" s="4"/>
      <c r="FR118" s="4"/>
      <c r="FS118" s="4"/>
      <c r="FT118" s="4"/>
      <c r="FU118" s="4"/>
      <c r="FV118" s="4"/>
      <c r="FW118" s="4"/>
      <c r="FX118" s="4"/>
      <c r="FY118" s="4"/>
      <c r="FZ118" s="4"/>
      <c r="GA118" s="4"/>
      <c r="GB118" s="4"/>
      <c r="GC118" s="4"/>
      <c r="GD118" s="4"/>
      <c r="GE118" s="4"/>
      <c r="GF118" s="4"/>
      <c r="GG118" s="4"/>
      <c r="GH118" s="4"/>
      <c r="GI118" s="4"/>
      <c r="GJ118" s="4"/>
      <c r="GK118" s="4"/>
      <c r="GL118" s="4"/>
      <c r="GM118" s="4"/>
      <c r="GN118" s="4"/>
      <c r="GO118" s="4"/>
      <c r="GP118" s="4"/>
      <c r="GQ118" s="4"/>
      <c r="GR118" s="4"/>
      <c r="GS118" s="4"/>
      <c r="GT118" s="4"/>
      <c r="GU118" s="4"/>
      <c r="GV118" s="4"/>
      <c r="GW118" s="4"/>
      <c r="GX118" s="4"/>
      <c r="GY118" s="4"/>
      <c r="GZ118" s="4"/>
      <c r="HA118" s="4"/>
      <c r="HB118" s="4"/>
      <c r="HC118" s="4"/>
      <c r="HD118" s="4"/>
      <c r="HE118" s="4"/>
      <c r="HF118" s="4"/>
      <c r="HG118" s="4"/>
      <c r="HH118" s="4"/>
      <c r="HI118" s="4"/>
      <c r="HJ118" s="4"/>
      <c r="HK118" s="4"/>
      <c r="HL118" s="4"/>
      <c r="HM118" s="4"/>
      <c r="HN118" s="4"/>
      <c r="HO118" s="4"/>
      <c r="HP118" s="4"/>
      <c r="HQ118" s="4"/>
      <c r="HR118" s="4"/>
      <c r="HS118" s="4"/>
      <c r="HT118" s="4"/>
      <c r="HU118" s="4"/>
      <c r="HV118" s="4"/>
      <c r="HW118" s="4"/>
      <c r="HX118" s="4"/>
      <c r="HY118" s="4"/>
      <c r="HZ118" s="4">
        <f>HZ119</f>
        <v>399606</v>
      </c>
      <c r="IA118" s="4">
        <f t="shared" ref="IA118:IO118" si="547">IA119</f>
        <v>0</v>
      </c>
      <c r="IB118" s="4">
        <f t="shared" si="547"/>
        <v>399606</v>
      </c>
      <c r="IC118" s="4">
        <f t="shared" si="547"/>
        <v>0</v>
      </c>
      <c r="ID118" s="4" t="e">
        <f t="shared" si="547"/>
        <v>#REF!</v>
      </c>
      <c r="IE118" s="4">
        <f t="shared" si="547"/>
        <v>0</v>
      </c>
      <c r="IF118" s="4" t="e">
        <f t="shared" si="547"/>
        <v>#REF!</v>
      </c>
      <c r="IG118" s="4">
        <f t="shared" si="547"/>
        <v>0</v>
      </c>
      <c r="IH118" s="4" t="e">
        <f t="shared" si="547"/>
        <v>#REF!</v>
      </c>
      <c r="II118" s="4">
        <f t="shared" si="547"/>
        <v>9000</v>
      </c>
      <c r="IJ118" s="4" t="e">
        <f t="shared" si="547"/>
        <v>#REF!</v>
      </c>
      <c r="IK118" s="4">
        <f t="shared" si="547"/>
        <v>0</v>
      </c>
      <c r="IL118" s="4" t="e">
        <f t="shared" si="547"/>
        <v>#REF!</v>
      </c>
      <c r="IM118" s="4">
        <f t="shared" si="547"/>
        <v>0</v>
      </c>
      <c r="IN118" s="4">
        <f t="shared" si="547"/>
        <v>399606</v>
      </c>
      <c r="IO118" s="4">
        <f t="shared" si="547"/>
        <v>399606</v>
      </c>
    </row>
    <row r="119" spans="1:250" s="16" customFormat="1" ht="30.75" customHeight="1">
      <c r="A119" s="54" t="s">
        <v>497</v>
      </c>
      <c r="B119" s="7" t="s">
        <v>55</v>
      </c>
      <c r="C119" s="6" t="s">
        <v>11</v>
      </c>
      <c r="D119" s="6" t="s">
        <v>6</v>
      </c>
      <c r="E119" s="6" t="s">
        <v>150</v>
      </c>
      <c r="F119" s="6" t="s">
        <v>520</v>
      </c>
      <c r="G119" s="6" t="s">
        <v>498</v>
      </c>
      <c r="H119" s="14"/>
      <c r="I119" s="14"/>
      <c r="J119" s="4"/>
      <c r="K119" s="4"/>
      <c r="L119" s="4"/>
      <c r="M119" s="4"/>
      <c r="N119" s="4"/>
      <c r="O119" s="4"/>
      <c r="P119" s="4"/>
      <c r="Q119" s="4"/>
      <c r="R119" s="4"/>
      <c r="S119" s="5"/>
      <c r="T119" s="5"/>
      <c r="U119" s="4"/>
      <c r="V119" s="5"/>
      <c r="W119" s="4"/>
      <c r="X119" s="5"/>
      <c r="Y119" s="4"/>
      <c r="Z119" s="5"/>
      <c r="AA119" s="4"/>
      <c r="AB119" s="5"/>
      <c r="AC119" s="4"/>
      <c r="AD119" s="5"/>
      <c r="AE119" s="4"/>
      <c r="AF119" s="5"/>
      <c r="AG119" s="4"/>
      <c r="AH119" s="5"/>
      <c r="AI119" s="4"/>
      <c r="AJ119" s="5"/>
      <c r="AK119" s="4"/>
      <c r="AL119" s="5"/>
      <c r="AM119" s="4"/>
      <c r="AN119" s="5"/>
      <c r="AO119" s="4"/>
      <c r="AP119" s="5"/>
      <c r="AQ119" s="4"/>
      <c r="AR119" s="5"/>
      <c r="AS119" s="4"/>
      <c r="AT119" s="5"/>
      <c r="AU119" s="4"/>
      <c r="AV119" s="5"/>
      <c r="AW119" s="4"/>
      <c r="AX119" s="5"/>
      <c r="AY119" s="4"/>
      <c r="AZ119" s="5"/>
      <c r="BA119" s="4"/>
      <c r="BB119" s="5"/>
      <c r="BC119" s="4"/>
      <c r="BD119" s="5"/>
      <c r="BE119" s="4"/>
      <c r="BF119" s="5"/>
      <c r="BG119" s="4"/>
      <c r="BH119" s="5"/>
      <c r="BI119" s="4"/>
      <c r="BJ119" s="4"/>
      <c r="BK119" s="5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5"/>
      <c r="CA119" s="4"/>
      <c r="CB119" s="5"/>
      <c r="CC119" s="4"/>
      <c r="CD119" s="5"/>
      <c r="CE119" s="4"/>
      <c r="CF119" s="5"/>
      <c r="CG119" s="4"/>
      <c r="CH119" s="5"/>
      <c r="CI119" s="4"/>
      <c r="CJ119" s="5"/>
      <c r="CK119" s="4"/>
      <c r="CL119" s="5"/>
      <c r="CM119" s="4"/>
      <c r="CN119" s="5"/>
      <c r="CO119" s="4"/>
      <c r="CP119" s="5"/>
      <c r="CQ119" s="4"/>
      <c r="CR119" s="5"/>
      <c r="CS119" s="4"/>
      <c r="CT119" s="5"/>
      <c r="CU119" s="4"/>
      <c r="CV119" s="5"/>
      <c r="CW119" s="4"/>
      <c r="CX119" s="5"/>
      <c r="CY119" s="4"/>
      <c r="CZ119" s="5"/>
      <c r="DA119" s="4"/>
      <c r="DB119" s="5"/>
      <c r="DC119" s="4"/>
      <c r="DD119" s="5"/>
      <c r="DE119" s="4"/>
      <c r="DF119" s="5"/>
      <c r="DG119" s="4"/>
      <c r="DH119" s="5"/>
      <c r="DI119" s="4"/>
      <c r="DJ119" s="5"/>
      <c r="DK119" s="4"/>
      <c r="DL119" s="5"/>
      <c r="DM119" s="4"/>
      <c r="DN119" s="5"/>
      <c r="DO119" s="4"/>
      <c r="DP119" s="5"/>
      <c r="DQ119" s="5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  <c r="FM119" s="4"/>
      <c r="FN119" s="4"/>
      <c r="FO119" s="4"/>
      <c r="FP119" s="4"/>
      <c r="FQ119" s="4"/>
      <c r="FR119" s="4"/>
      <c r="FS119" s="4"/>
      <c r="FT119" s="4"/>
      <c r="FU119" s="4"/>
      <c r="FV119" s="4"/>
      <c r="FW119" s="4"/>
      <c r="FX119" s="4"/>
      <c r="FY119" s="4"/>
      <c r="FZ119" s="4"/>
      <c r="GA119" s="4"/>
      <c r="GB119" s="4"/>
      <c r="GC119" s="4"/>
      <c r="GD119" s="4"/>
      <c r="GE119" s="4"/>
      <c r="GF119" s="4"/>
      <c r="GG119" s="4"/>
      <c r="GH119" s="4"/>
      <c r="GI119" s="4"/>
      <c r="GJ119" s="4"/>
      <c r="GK119" s="4"/>
      <c r="GL119" s="4"/>
      <c r="GM119" s="4"/>
      <c r="GN119" s="4"/>
      <c r="GO119" s="4"/>
      <c r="GP119" s="4"/>
      <c r="GQ119" s="4"/>
      <c r="GR119" s="4"/>
      <c r="GS119" s="4"/>
      <c r="GT119" s="4"/>
      <c r="GU119" s="4"/>
      <c r="GV119" s="4"/>
      <c r="GW119" s="4"/>
      <c r="GX119" s="4"/>
      <c r="GY119" s="4"/>
      <c r="GZ119" s="4"/>
      <c r="HA119" s="4"/>
      <c r="HB119" s="4"/>
      <c r="HC119" s="4"/>
      <c r="HD119" s="4"/>
      <c r="HE119" s="4"/>
      <c r="HF119" s="4"/>
      <c r="HG119" s="4"/>
      <c r="HH119" s="4"/>
      <c r="HI119" s="4"/>
      <c r="HJ119" s="4"/>
      <c r="HK119" s="4"/>
      <c r="HL119" s="4"/>
      <c r="HM119" s="4"/>
      <c r="HN119" s="4"/>
      <c r="HO119" s="4"/>
      <c r="HP119" s="4"/>
      <c r="HQ119" s="4"/>
      <c r="HR119" s="4"/>
      <c r="HS119" s="4"/>
      <c r="HT119" s="4"/>
      <c r="HU119" s="4"/>
      <c r="HV119" s="4"/>
      <c r="HW119" s="4"/>
      <c r="HX119" s="4"/>
      <c r="HY119" s="4"/>
      <c r="HZ119" s="4">
        <f>HZ120+HZ121</f>
        <v>399606</v>
      </c>
      <c r="IA119" s="4">
        <f t="shared" ref="IA119:IO119" si="548">IA120+IA121</f>
        <v>0</v>
      </c>
      <c r="IB119" s="4">
        <f t="shared" si="548"/>
        <v>399606</v>
      </c>
      <c r="IC119" s="4">
        <f t="shared" si="548"/>
        <v>0</v>
      </c>
      <c r="ID119" s="4" t="e">
        <f t="shared" si="548"/>
        <v>#REF!</v>
      </c>
      <c r="IE119" s="4">
        <f t="shared" si="548"/>
        <v>0</v>
      </c>
      <c r="IF119" s="4" t="e">
        <f t="shared" si="548"/>
        <v>#REF!</v>
      </c>
      <c r="IG119" s="4">
        <f t="shared" si="548"/>
        <v>0</v>
      </c>
      <c r="IH119" s="4" t="e">
        <f t="shared" si="548"/>
        <v>#REF!</v>
      </c>
      <c r="II119" s="4">
        <f t="shared" si="548"/>
        <v>9000</v>
      </c>
      <c r="IJ119" s="4" t="e">
        <f t="shared" si="548"/>
        <v>#REF!</v>
      </c>
      <c r="IK119" s="4">
        <f t="shared" si="548"/>
        <v>0</v>
      </c>
      <c r="IL119" s="4" t="e">
        <f t="shared" si="548"/>
        <v>#REF!</v>
      </c>
      <c r="IM119" s="4">
        <f t="shared" si="548"/>
        <v>0</v>
      </c>
      <c r="IN119" s="4">
        <f t="shared" si="548"/>
        <v>399606</v>
      </c>
      <c r="IO119" s="4">
        <f t="shared" si="548"/>
        <v>399606</v>
      </c>
    </row>
    <row r="120" spans="1:250" ht="16.5" customHeight="1">
      <c r="A120" s="54" t="s">
        <v>193</v>
      </c>
      <c r="B120" s="7" t="s">
        <v>55</v>
      </c>
      <c r="C120" s="6" t="s">
        <v>11</v>
      </c>
      <c r="D120" s="6" t="s">
        <v>6</v>
      </c>
      <c r="E120" s="6" t="s">
        <v>150</v>
      </c>
      <c r="F120" s="7"/>
      <c r="G120" s="6" t="s">
        <v>171</v>
      </c>
      <c r="H120" s="14" t="s">
        <v>192</v>
      </c>
      <c r="I120" s="14"/>
      <c r="J120" s="4" t="e">
        <f>#REF!</f>
        <v>#REF!</v>
      </c>
      <c r="K120" s="4"/>
      <c r="L120" s="4" t="e">
        <f t="shared" ref="L120:L126" si="549">J120</f>
        <v>#REF!</v>
      </c>
      <c r="M120" s="4" t="e">
        <f>#REF!+J120</f>
        <v>#REF!</v>
      </c>
      <c r="N120" s="4"/>
      <c r="O120" s="4" t="e">
        <f t="shared" ref="O120:O126" si="550">M120</f>
        <v>#REF!</v>
      </c>
      <c r="P120" s="4" t="e">
        <f>#REF!</f>
        <v>#REF!</v>
      </c>
      <c r="Q120" s="4"/>
      <c r="R120" s="4" t="e">
        <f t="shared" ref="R120:R126" si="551">P120</f>
        <v>#REF!</v>
      </c>
      <c r="S120" s="5" t="e">
        <f t="shared" si="402"/>
        <v>#REF!</v>
      </c>
      <c r="T120" s="5" t="e">
        <f>#REF!</f>
        <v>#REF!</v>
      </c>
      <c r="U120" s="4"/>
      <c r="V120" s="5" t="e">
        <f t="shared" si="506"/>
        <v>#REF!</v>
      </c>
      <c r="W120" s="4"/>
      <c r="X120" s="5" t="e">
        <f t="shared" si="507"/>
        <v>#REF!</v>
      </c>
      <c r="Y120" s="4"/>
      <c r="Z120" s="5" t="e">
        <f t="shared" si="508"/>
        <v>#REF!</v>
      </c>
      <c r="AA120" s="4"/>
      <c r="AB120" s="5" t="e">
        <f t="shared" si="403"/>
        <v>#REF!</v>
      </c>
      <c r="AC120" s="4"/>
      <c r="AD120" s="5" t="e">
        <f t="shared" si="404"/>
        <v>#REF!</v>
      </c>
      <c r="AE120" s="4"/>
      <c r="AF120" s="5" t="e">
        <f t="shared" si="405"/>
        <v>#REF!</v>
      </c>
      <c r="AG120" s="4"/>
      <c r="AH120" s="5" t="e">
        <f t="shared" si="406"/>
        <v>#REF!</v>
      </c>
      <c r="AI120" s="4">
        <v>14487.18</v>
      </c>
      <c r="AJ120" s="5" t="e">
        <f t="shared" si="407"/>
        <v>#REF!</v>
      </c>
      <c r="AK120" s="4">
        <v>35987.74</v>
      </c>
      <c r="AL120" s="5" t="e">
        <f t="shared" si="408"/>
        <v>#REF!</v>
      </c>
      <c r="AM120" s="4"/>
      <c r="AN120" s="5" t="e">
        <f t="shared" si="409"/>
        <v>#REF!</v>
      </c>
      <c r="AO120" s="4"/>
      <c r="AP120" s="5" t="e">
        <f t="shared" si="410"/>
        <v>#REF!</v>
      </c>
      <c r="AQ120" s="4"/>
      <c r="AR120" s="5" t="e">
        <f t="shared" si="411"/>
        <v>#REF!</v>
      </c>
      <c r="AS120" s="4"/>
      <c r="AT120" s="5" t="e">
        <f t="shared" si="412"/>
        <v>#REF!</v>
      </c>
      <c r="AU120" s="4"/>
      <c r="AV120" s="5" t="e">
        <f t="shared" si="413"/>
        <v>#REF!</v>
      </c>
      <c r="AW120" s="4"/>
      <c r="AX120" s="5" t="e">
        <f t="shared" si="414"/>
        <v>#REF!</v>
      </c>
      <c r="AY120" s="4"/>
      <c r="AZ120" s="5" t="e">
        <f t="shared" si="415"/>
        <v>#REF!</v>
      </c>
      <c r="BA120" s="4"/>
      <c r="BB120" s="5" t="e">
        <f t="shared" si="416"/>
        <v>#REF!</v>
      </c>
      <c r="BC120" s="4"/>
      <c r="BD120" s="5" t="e">
        <f t="shared" si="417"/>
        <v>#REF!</v>
      </c>
      <c r="BE120" s="4"/>
      <c r="BF120" s="5" t="e">
        <f t="shared" si="418"/>
        <v>#REF!</v>
      </c>
      <c r="BG120" s="4"/>
      <c r="BH120" s="5" t="e">
        <f t="shared" si="419"/>
        <v>#REF!</v>
      </c>
      <c r="BI120" s="4"/>
      <c r="BJ120" s="4"/>
      <c r="BK120" s="5" t="e">
        <f t="shared" si="420"/>
        <v>#REF!</v>
      </c>
      <c r="BL120" s="4"/>
      <c r="BM120" s="4" t="e">
        <f t="shared" ref="BM120:BM126" si="552">BK120</f>
        <v>#REF!</v>
      </c>
      <c r="BN120" s="4">
        <f t="shared" si="509"/>
        <v>50474.92</v>
      </c>
      <c r="BO120" s="4"/>
      <c r="BP120" s="4">
        <f t="shared" ref="BP120:BP126" si="553">BN120</f>
        <v>50474.92</v>
      </c>
      <c r="BQ120" s="4" t="e">
        <f t="shared" si="503"/>
        <v>#REF!</v>
      </c>
      <c r="BR120" s="4"/>
      <c r="BS120" s="4" t="e">
        <f t="shared" ref="BS120:BS126" si="554">BQ120</f>
        <v>#REF!</v>
      </c>
      <c r="BT120" s="4" t="e">
        <f t="shared" si="421"/>
        <v>#REF!</v>
      </c>
      <c r="BU120" s="4"/>
      <c r="BV120" s="4" t="e">
        <f t="shared" si="510"/>
        <v>#REF!</v>
      </c>
      <c r="BW120" s="4"/>
      <c r="BX120" s="4" t="e">
        <f t="shared" ref="BX120:BX126" si="555">BV120</f>
        <v>#REF!</v>
      </c>
      <c r="BY120" s="4"/>
      <c r="BZ120" s="5" t="e">
        <f t="shared" si="422"/>
        <v>#REF!</v>
      </c>
      <c r="CA120" s="4"/>
      <c r="CB120" s="5" t="e">
        <f t="shared" si="423"/>
        <v>#REF!</v>
      </c>
      <c r="CC120" s="4"/>
      <c r="CD120" s="5" t="e">
        <f t="shared" si="526"/>
        <v>#REF!</v>
      </c>
      <c r="CE120" s="4"/>
      <c r="CF120" s="5" t="e">
        <f t="shared" si="527"/>
        <v>#REF!</v>
      </c>
      <c r="CG120" s="4"/>
      <c r="CH120" s="5" t="e">
        <f t="shared" si="528"/>
        <v>#REF!</v>
      </c>
      <c r="CI120" s="4"/>
      <c r="CJ120" s="5" t="e">
        <f t="shared" si="529"/>
        <v>#REF!</v>
      </c>
      <c r="CK120" s="4"/>
      <c r="CL120" s="5" t="e">
        <f t="shared" si="530"/>
        <v>#REF!</v>
      </c>
      <c r="CM120" s="4"/>
      <c r="CN120" s="5" t="e">
        <f t="shared" si="531"/>
        <v>#REF!</v>
      </c>
      <c r="CO120" s="4">
        <v>43273.68</v>
      </c>
      <c r="CP120" s="5" t="e">
        <f t="shared" si="532"/>
        <v>#REF!</v>
      </c>
      <c r="CQ120" s="4"/>
      <c r="CR120" s="5" t="e">
        <f t="shared" si="533"/>
        <v>#REF!</v>
      </c>
      <c r="CS120" s="4"/>
      <c r="CT120" s="5" t="e">
        <f t="shared" si="534"/>
        <v>#REF!</v>
      </c>
      <c r="CU120" s="4"/>
      <c r="CV120" s="5" t="e">
        <f t="shared" si="535"/>
        <v>#REF!</v>
      </c>
      <c r="CW120" s="4"/>
      <c r="CX120" s="5" t="e">
        <f t="shared" si="536"/>
        <v>#REF!</v>
      </c>
      <c r="CY120" s="4"/>
      <c r="CZ120" s="5" t="e">
        <f t="shared" si="537"/>
        <v>#REF!</v>
      </c>
      <c r="DA120" s="4"/>
      <c r="DB120" s="5" t="e">
        <f t="shared" si="538"/>
        <v>#REF!</v>
      </c>
      <c r="DC120" s="4"/>
      <c r="DD120" s="5" t="e">
        <f t="shared" si="539"/>
        <v>#REF!</v>
      </c>
      <c r="DE120" s="4"/>
      <c r="DF120" s="5" t="e">
        <f t="shared" si="540"/>
        <v>#REF!</v>
      </c>
      <c r="DG120" s="4">
        <v>15217.5</v>
      </c>
      <c r="DH120" s="5" t="e">
        <f t="shared" si="541"/>
        <v>#REF!</v>
      </c>
      <c r="DI120" s="4"/>
      <c r="DJ120" s="5" t="e">
        <f t="shared" si="542"/>
        <v>#REF!</v>
      </c>
      <c r="DK120" s="4"/>
      <c r="DL120" s="5" t="e">
        <f t="shared" si="543"/>
        <v>#REF!</v>
      </c>
      <c r="DM120" s="4"/>
      <c r="DN120" s="5" t="e">
        <f t="shared" si="544"/>
        <v>#REF!</v>
      </c>
      <c r="DO120" s="4"/>
      <c r="DP120" s="5"/>
      <c r="DQ120" s="5" t="e">
        <f t="shared" si="545"/>
        <v>#REF!</v>
      </c>
      <c r="DR120" s="4">
        <f t="shared" si="511"/>
        <v>58491.18</v>
      </c>
      <c r="DS120" s="4"/>
      <c r="DT120" s="4">
        <f t="shared" ref="DT120:DT126" si="556">DR120</f>
        <v>58491.18</v>
      </c>
      <c r="DU120" s="4" t="e">
        <f t="shared" si="504"/>
        <v>#REF!</v>
      </c>
      <c r="DV120" s="4"/>
      <c r="DW120" s="4" t="e">
        <f t="shared" ref="DW120:DW126" si="557">DU120</f>
        <v>#REF!</v>
      </c>
      <c r="DX120" s="4"/>
      <c r="DY120" s="4" t="e">
        <f t="shared" si="201"/>
        <v>#REF!</v>
      </c>
      <c r="DZ120" s="4"/>
      <c r="EA120" s="4" t="e">
        <f t="shared" si="202"/>
        <v>#REF!</v>
      </c>
      <c r="EB120" s="4"/>
      <c r="EC120" s="4" t="e">
        <f t="shared" si="203"/>
        <v>#REF!</v>
      </c>
      <c r="ED120" s="4">
        <v>18480.169999999998</v>
      </c>
      <c r="EE120" s="4" t="e">
        <f>EC120-ED120</f>
        <v>#REF!</v>
      </c>
      <c r="EF120" s="4"/>
      <c r="EG120" s="4" t="e">
        <f>EE120-EF120</f>
        <v>#REF!</v>
      </c>
      <c r="EH120" s="4"/>
      <c r="EI120" s="4" t="e">
        <f>EG120-EH120</f>
        <v>#REF!</v>
      </c>
      <c r="EJ120" s="4"/>
      <c r="EK120" s="4" t="e">
        <f>EI120-EJ120</f>
        <v>#REF!</v>
      </c>
      <c r="EL120" s="4"/>
      <c r="EM120" s="4" t="e">
        <f>EK120-EL120</f>
        <v>#REF!</v>
      </c>
      <c r="EN120" s="4"/>
      <c r="EO120" s="4" t="e">
        <f>EM120-EN120</f>
        <v>#REF!</v>
      </c>
      <c r="EP120" s="4"/>
      <c r="EQ120" s="4" t="e">
        <f>EO120-EP120</f>
        <v>#REF!</v>
      </c>
      <c r="ER120" s="4"/>
      <c r="ES120" s="4"/>
      <c r="ET120" s="4">
        <f t="shared" ref="ET120:ET126" si="558">ER120</f>
        <v>0</v>
      </c>
      <c r="EU120" s="4" t="e">
        <f t="shared" si="512"/>
        <v>#REF!</v>
      </c>
      <c r="EV120" s="4"/>
      <c r="EW120" s="4" t="e">
        <f>EU120-EV120</f>
        <v>#REF!</v>
      </c>
      <c r="EX120" s="4"/>
      <c r="EY120" s="4" t="e">
        <f>EW120-EX120</f>
        <v>#REF!</v>
      </c>
      <c r="EZ120" s="4"/>
      <c r="FA120" s="4" t="e">
        <f>EY120-EZ120</f>
        <v>#REF!</v>
      </c>
      <c r="FB120" s="4"/>
      <c r="FC120" s="4" t="e">
        <f>FA120-FB120</f>
        <v>#REF!</v>
      </c>
      <c r="FD120" s="4"/>
      <c r="FE120" s="4" t="e">
        <f>FC120-FD120</f>
        <v>#REF!</v>
      </c>
      <c r="FF120" s="4"/>
      <c r="FG120" s="4" t="e">
        <f>FE120-FF120</f>
        <v>#REF!</v>
      </c>
      <c r="FH120" s="4"/>
      <c r="FI120" s="4" t="e">
        <f>FG120-FH120</f>
        <v>#REF!</v>
      </c>
      <c r="FJ120" s="4">
        <f t="shared" si="513"/>
        <v>18480.169999999998</v>
      </c>
      <c r="FK120" s="4"/>
      <c r="FL120" s="4">
        <f t="shared" ref="FL120:FL126" si="559">FJ120</f>
        <v>18480.169999999998</v>
      </c>
      <c r="FM120" s="4" t="e">
        <f t="shared" si="514"/>
        <v>#REF!</v>
      </c>
      <c r="FN120" s="4"/>
      <c r="FO120" s="4" t="e">
        <f t="shared" ref="FO120:FO126" si="560">FM120</f>
        <v>#REF!</v>
      </c>
      <c r="FP120" s="4">
        <v>3375.74</v>
      </c>
      <c r="FQ120" s="4" t="e">
        <f t="shared" si="515"/>
        <v>#REF!</v>
      </c>
      <c r="FR120" s="4"/>
      <c r="FS120" s="4" t="e">
        <f>FQ120-FR120</f>
        <v>#REF!</v>
      </c>
      <c r="FT120" s="4"/>
      <c r="FU120" s="4" t="e">
        <f>FS120-FT120</f>
        <v>#REF!</v>
      </c>
      <c r="FV120" s="4"/>
      <c r="FW120" s="4" t="e">
        <f>FU120-FV120</f>
        <v>#REF!</v>
      </c>
      <c r="FX120" s="4" t="e">
        <f t="shared" si="460"/>
        <v>#REF!</v>
      </c>
      <c r="FY120" s="4"/>
      <c r="FZ120" s="4" t="e">
        <f t="shared" ref="FZ120:FZ126" si="561">FX120</f>
        <v>#REF!</v>
      </c>
      <c r="GA120" s="4"/>
      <c r="GB120" s="4" t="e">
        <f t="shared" si="505"/>
        <v>#REF!</v>
      </c>
      <c r="GC120" s="4"/>
      <c r="GD120" s="4" t="e">
        <f>GB120-GC120</f>
        <v>#REF!</v>
      </c>
      <c r="GE120" s="4"/>
      <c r="GF120" s="4" t="e">
        <f>GD120-GE120</f>
        <v>#REF!</v>
      </c>
      <c r="GG120" s="4"/>
      <c r="GH120" s="4" t="e">
        <f>GF120-GG120</f>
        <v>#REF!</v>
      </c>
      <c r="GI120" s="4"/>
      <c r="GJ120" s="4" t="e">
        <f>GH120-GI120</f>
        <v>#REF!</v>
      </c>
      <c r="GK120" s="4"/>
      <c r="GL120" s="4" t="e">
        <f>GJ120-GK120</f>
        <v>#REF!</v>
      </c>
      <c r="GM120" s="4">
        <v>4500</v>
      </c>
      <c r="GN120" s="4" t="e">
        <f>GL120-GM120</f>
        <v>#REF!</v>
      </c>
      <c r="GO120" s="4"/>
      <c r="GP120" s="4" t="e">
        <f>GN120-GO120</f>
        <v>#REF!</v>
      </c>
      <c r="GQ120" s="4"/>
      <c r="GR120" s="4" t="e">
        <f>GP120-GQ120</f>
        <v>#REF!</v>
      </c>
      <c r="GS120" s="4"/>
      <c r="GT120" s="4" t="e">
        <f>GR120-GS120</f>
        <v>#REF!</v>
      </c>
      <c r="GU120" s="4"/>
      <c r="GV120" s="4" t="e">
        <f>GT120-GU120</f>
        <v>#REF!</v>
      </c>
      <c r="GW120" s="4"/>
      <c r="GX120" s="4" t="e">
        <f>GV120-GW120</f>
        <v>#REF!</v>
      </c>
      <c r="GY120" s="4"/>
      <c r="GZ120" s="4" t="e">
        <f>GX120-GY120</f>
        <v>#REF!</v>
      </c>
      <c r="HA120" s="4"/>
      <c r="HB120" s="4" t="e">
        <f>GZ120-HA120</f>
        <v>#REF!</v>
      </c>
      <c r="HC120" s="4">
        <f t="shared" si="474"/>
        <v>7875.74</v>
      </c>
      <c r="HD120" s="4"/>
      <c r="HE120" s="4">
        <f t="shared" ref="HE120:HE126" si="562">HC120</f>
        <v>7875.74</v>
      </c>
      <c r="HF120" s="4" t="e">
        <f t="shared" si="475"/>
        <v>#REF!</v>
      </c>
      <c r="HG120" s="4"/>
      <c r="HH120" s="4" t="e">
        <f t="shared" ref="HH120:HH126" si="563">HF120</f>
        <v>#REF!</v>
      </c>
      <c r="HI120" s="4"/>
      <c r="HJ120" s="4" t="e">
        <f t="shared" si="237"/>
        <v>#REF!</v>
      </c>
      <c r="HK120" s="4">
        <f>15500+3500</f>
        <v>19000</v>
      </c>
      <c r="HL120" s="4" t="e">
        <f t="shared" si="238"/>
        <v>#REF!</v>
      </c>
      <c r="HM120" s="4"/>
      <c r="HN120" s="4" t="e">
        <f t="shared" si="516"/>
        <v>#REF!</v>
      </c>
      <c r="HO120" s="4" t="e">
        <f t="shared" si="476"/>
        <v>#REF!</v>
      </c>
      <c r="HP120" s="4"/>
      <c r="HQ120" s="4" t="e">
        <f t="shared" ref="HQ120:HQ126" si="564">HO120</f>
        <v>#REF!</v>
      </c>
      <c r="HR120" s="4" t="e">
        <f t="shared" si="517"/>
        <v>#REF!</v>
      </c>
      <c r="HS120" s="4"/>
      <c r="HT120" s="4" t="e">
        <f t="shared" si="518"/>
        <v>#REF!</v>
      </c>
      <c r="HU120" s="4"/>
      <c r="HV120" s="4" t="e">
        <f t="shared" si="519"/>
        <v>#REF!</v>
      </c>
      <c r="HW120" s="4" t="e">
        <f t="shared" si="520"/>
        <v>#REF!</v>
      </c>
      <c r="HX120" s="4"/>
      <c r="HY120" s="4" t="e">
        <f t="shared" ref="HY120:HY126" si="565">HW120</f>
        <v>#REF!</v>
      </c>
      <c r="HZ120" s="4">
        <v>310000</v>
      </c>
      <c r="IA120" s="4"/>
      <c r="IB120" s="4">
        <f t="shared" ref="IB120:IB126" si="566">HZ120</f>
        <v>310000</v>
      </c>
      <c r="IC120" s="4"/>
      <c r="ID120" s="4" t="e">
        <f t="shared" si="477"/>
        <v>#REF!</v>
      </c>
      <c r="IE120" s="4"/>
      <c r="IF120" s="4" t="e">
        <f t="shared" si="398"/>
        <v>#REF!</v>
      </c>
      <c r="IG120" s="4"/>
      <c r="IH120" s="4" t="e">
        <f t="shared" si="399"/>
        <v>#REF!</v>
      </c>
      <c r="II120" s="4"/>
      <c r="IJ120" s="4" t="e">
        <f t="shared" si="400"/>
        <v>#REF!</v>
      </c>
      <c r="IK120" s="4"/>
      <c r="IL120" s="4" t="e">
        <f t="shared" si="401"/>
        <v>#REF!</v>
      </c>
      <c r="IN120" s="4">
        <v>310000</v>
      </c>
      <c r="IO120" s="4">
        <v>310000</v>
      </c>
    </row>
    <row r="121" spans="1:250" ht="29.25" customHeight="1">
      <c r="A121" s="54" t="s">
        <v>195</v>
      </c>
      <c r="B121" s="7" t="s">
        <v>55</v>
      </c>
      <c r="C121" s="6" t="s">
        <v>11</v>
      </c>
      <c r="D121" s="6" t="s">
        <v>6</v>
      </c>
      <c r="E121" s="6" t="s">
        <v>150</v>
      </c>
      <c r="F121" s="7"/>
      <c r="G121" s="6" t="s">
        <v>173</v>
      </c>
      <c r="H121" s="14" t="s">
        <v>194</v>
      </c>
      <c r="I121" s="14"/>
      <c r="J121" s="4" t="e">
        <f>#REF!</f>
        <v>#REF!</v>
      </c>
      <c r="K121" s="4"/>
      <c r="L121" s="4" t="e">
        <f t="shared" si="549"/>
        <v>#REF!</v>
      </c>
      <c r="M121" s="4" t="e">
        <f>#REF!+J121</f>
        <v>#REF!</v>
      </c>
      <c r="N121" s="4"/>
      <c r="O121" s="4" t="e">
        <f t="shared" si="550"/>
        <v>#REF!</v>
      </c>
      <c r="P121" s="4" t="e">
        <f>#REF!</f>
        <v>#REF!</v>
      </c>
      <c r="Q121" s="4"/>
      <c r="R121" s="4" t="e">
        <f t="shared" si="551"/>
        <v>#REF!</v>
      </c>
      <c r="S121" s="5" t="e">
        <f t="shared" ref="S121:S176" si="567">P121-M121-T121</f>
        <v>#REF!</v>
      </c>
      <c r="T121" s="5" t="e">
        <f>#REF!</f>
        <v>#REF!</v>
      </c>
      <c r="U121" s="4"/>
      <c r="V121" s="5" t="e">
        <f t="shared" si="506"/>
        <v>#REF!</v>
      </c>
      <c r="W121" s="4"/>
      <c r="X121" s="5" t="e">
        <f t="shared" si="507"/>
        <v>#REF!</v>
      </c>
      <c r="Y121" s="4"/>
      <c r="Z121" s="5" t="e">
        <f t="shared" si="508"/>
        <v>#REF!</v>
      </c>
      <c r="AA121" s="4"/>
      <c r="AB121" s="5" t="e">
        <f t="shared" si="403"/>
        <v>#REF!</v>
      </c>
      <c r="AC121" s="4"/>
      <c r="AD121" s="5" t="e">
        <f t="shared" si="404"/>
        <v>#REF!</v>
      </c>
      <c r="AE121" s="4"/>
      <c r="AF121" s="5" t="e">
        <f t="shared" si="405"/>
        <v>#REF!</v>
      </c>
      <c r="AG121" s="4"/>
      <c r="AH121" s="5" t="e">
        <f t="shared" si="406"/>
        <v>#REF!</v>
      </c>
      <c r="AI121" s="4"/>
      <c r="AJ121" s="5" t="e">
        <f t="shared" si="407"/>
        <v>#REF!</v>
      </c>
      <c r="AK121" s="4">
        <v>11407.35</v>
      </c>
      <c r="AL121" s="5" t="e">
        <f t="shared" si="408"/>
        <v>#REF!</v>
      </c>
      <c r="AM121" s="4"/>
      <c r="AN121" s="5" t="e">
        <f t="shared" si="409"/>
        <v>#REF!</v>
      </c>
      <c r="AO121" s="4"/>
      <c r="AP121" s="5" t="e">
        <f t="shared" si="410"/>
        <v>#REF!</v>
      </c>
      <c r="AQ121" s="4"/>
      <c r="AR121" s="5" t="e">
        <f t="shared" si="411"/>
        <v>#REF!</v>
      </c>
      <c r="AS121" s="4"/>
      <c r="AT121" s="5" t="e">
        <f t="shared" si="412"/>
        <v>#REF!</v>
      </c>
      <c r="AU121" s="4"/>
      <c r="AV121" s="5" t="e">
        <f t="shared" si="413"/>
        <v>#REF!</v>
      </c>
      <c r="AW121" s="4"/>
      <c r="AX121" s="5" t="e">
        <f t="shared" si="414"/>
        <v>#REF!</v>
      </c>
      <c r="AY121" s="4"/>
      <c r="AZ121" s="5" t="e">
        <f t="shared" si="415"/>
        <v>#REF!</v>
      </c>
      <c r="BA121" s="4"/>
      <c r="BB121" s="5" t="e">
        <f t="shared" si="416"/>
        <v>#REF!</v>
      </c>
      <c r="BC121" s="4"/>
      <c r="BD121" s="5" t="e">
        <f t="shared" si="417"/>
        <v>#REF!</v>
      </c>
      <c r="BE121" s="4"/>
      <c r="BF121" s="5" t="e">
        <f t="shared" si="418"/>
        <v>#REF!</v>
      </c>
      <c r="BG121" s="4"/>
      <c r="BH121" s="5" t="e">
        <f t="shared" si="419"/>
        <v>#REF!</v>
      </c>
      <c r="BI121" s="4"/>
      <c r="BJ121" s="4"/>
      <c r="BK121" s="5" t="e">
        <f t="shared" si="420"/>
        <v>#REF!</v>
      </c>
      <c r="BL121" s="4"/>
      <c r="BM121" s="4" t="e">
        <f t="shared" si="552"/>
        <v>#REF!</v>
      </c>
      <c r="BN121" s="4">
        <f t="shared" si="509"/>
        <v>11407.35</v>
      </c>
      <c r="BO121" s="4"/>
      <c r="BP121" s="4">
        <f t="shared" si="553"/>
        <v>11407.35</v>
      </c>
      <c r="BQ121" s="4" t="e">
        <f t="shared" si="503"/>
        <v>#REF!</v>
      </c>
      <c r="BR121" s="4"/>
      <c r="BS121" s="4" t="e">
        <f t="shared" si="554"/>
        <v>#REF!</v>
      </c>
      <c r="BT121" s="4" t="e">
        <f t="shared" ref="BT121:BT176" si="568">P121-BQ121-BK121</f>
        <v>#REF!</v>
      </c>
      <c r="BU121" s="4"/>
      <c r="BV121" s="4" t="e">
        <f t="shared" si="510"/>
        <v>#REF!</v>
      </c>
      <c r="BW121" s="4"/>
      <c r="BX121" s="4" t="e">
        <f t="shared" si="555"/>
        <v>#REF!</v>
      </c>
      <c r="BY121" s="4"/>
      <c r="BZ121" s="5" t="e">
        <f t="shared" si="422"/>
        <v>#REF!</v>
      </c>
      <c r="CA121" s="4"/>
      <c r="CB121" s="5" t="e">
        <f t="shared" si="423"/>
        <v>#REF!</v>
      </c>
      <c r="CC121" s="4"/>
      <c r="CD121" s="5" t="e">
        <f t="shared" si="526"/>
        <v>#REF!</v>
      </c>
      <c r="CE121" s="4"/>
      <c r="CF121" s="5" t="e">
        <f t="shared" si="527"/>
        <v>#REF!</v>
      </c>
      <c r="CG121" s="4"/>
      <c r="CH121" s="5" t="e">
        <f t="shared" si="528"/>
        <v>#REF!</v>
      </c>
      <c r="CI121" s="4"/>
      <c r="CJ121" s="5" t="e">
        <f t="shared" si="529"/>
        <v>#REF!</v>
      </c>
      <c r="CK121" s="4"/>
      <c r="CL121" s="5" t="e">
        <f t="shared" si="530"/>
        <v>#REF!</v>
      </c>
      <c r="CM121" s="4"/>
      <c r="CN121" s="5" t="e">
        <f t="shared" si="531"/>
        <v>#REF!</v>
      </c>
      <c r="CO121" s="4"/>
      <c r="CP121" s="5" t="e">
        <f t="shared" si="532"/>
        <v>#REF!</v>
      </c>
      <c r="CQ121" s="4">
        <v>12141.18</v>
      </c>
      <c r="CR121" s="5" t="e">
        <f t="shared" si="533"/>
        <v>#REF!</v>
      </c>
      <c r="CS121" s="4"/>
      <c r="CT121" s="5" t="e">
        <f t="shared" si="534"/>
        <v>#REF!</v>
      </c>
      <c r="CU121" s="4"/>
      <c r="CV121" s="5" t="e">
        <f t="shared" si="535"/>
        <v>#REF!</v>
      </c>
      <c r="CW121" s="4"/>
      <c r="CX121" s="5" t="e">
        <f t="shared" si="536"/>
        <v>#REF!</v>
      </c>
      <c r="CY121" s="4"/>
      <c r="CZ121" s="5" t="e">
        <f t="shared" si="537"/>
        <v>#REF!</v>
      </c>
      <c r="DA121" s="4"/>
      <c r="DB121" s="5" t="e">
        <f t="shared" si="538"/>
        <v>#REF!</v>
      </c>
      <c r="DC121" s="4"/>
      <c r="DD121" s="5" t="e">
        <f t="shared" si="539"/>
        <v>#REF!</v>
      </c>
      <c r="DE121" s="4"/>
      <c r="DF121" s="5" t="e">
        <f t="shared" si="540"/>
        <v>#REF!</v>
      </c>
      <c r="DG121" s="4"/>
      <c r="DH121" s="5" t="e">
        <f t="shared" si="541"/>
        <v>#REF!</v>
      </c>
      <c r="DI121" s="4"/>
      <c r="DJ121" s="5" t="e">
        <f t="shared" si="542"/>
        <v>#REF!</v>
      </c>
      <c r="DK121" s="4"/>
      <c r="DL121" s="5" t="e">
        <f t="shared" si="543"/>
        <v>#REF!</v>
      </c>
      <c r="DM121" s="4"/>
      <c r="DN121" s="5" t="e">
        <f t="shared" si="544"/>
        <v>#REF!</v>
      </c>
      <c r="DO121" s="4"/>
      <c r="DP121" s="5"/>
      <c r="DQ121" s="5" t="e">
        <f t="shared" si="545"/>
        <v>#REF!</v>
      </c>
      <c r="DR121" s="4">
        <f t="shared" si="511"/>
        <v>12141.18</v>
      </c>
      <c r="DS121" s="4"/>
      <c r="DT121" s="4">
        <f t="shared" si="556"/>
        <v>12141.18</v>
      </c>
      <c r="DU121" s="4" t="e">
        <f t="shared" si="504"/>
        <v>#REF!</v>
      </c>
      <c r="DV121" s="4"/>
      <c r="DW121" s="4" t="e">
        <f t="shared" si="557"/>
        <v>#REF!</v>
      </c>
      <c r="DX121" s="4"/>
      <c r="DY121" s="4" t="e">
        <f t="shared" si="201"/>
        <v>#REF!</v>
      </c>
      <c r="DZ121" s="4"/>
      <c r="EA121" s="4" t="e">
        <f t="shared" si="202"/>
        <v>#REF!</v>
      </c>
      <c r="EB121" s="4"/>
      <c r="EC121" s="4" t="e">
        <f t="shared" si="203"/>
        <v>#REF!</v>
      </c>
      <c r="ED121" s="4"/>
      <c r="EE121" s="4" t="e">
        <f t="shared" si="317"/>
        <v>#REF!</v>
      </c>
      <c r="EF121" s="4"/>
      <c r="EG121" s="4" t="e">
        <f t="shared" ref="EG121:EG176" si="569">EE121-EF121</f>
        <v>#REF!</v>
      </c>
      <c r="EH121" s="4"/>
      <c r="EI121" s="4" t="e">
        <f t="shared" ref="EI121:EI176" si="570">EG121-EH121</f>
        <v>#REF!</v>
      </c>
      <c r="EJ121" s="4">
        <v>5581.01</v>
      </c>
      <c r="EK121" s="4" t="e">
        <f t="shared" ref="EK121:EK176" si="571">EI121-EJ121</f>
        <v>#REF!</v>
      </c>
      <c r="EL121" s="4"/>
      <c r="EM121" s="4" t="e">
        <f t="shared" ref="EM121:EM176" si="572">EK121-EL121</f>
        <v>#REF!</v>
      </c>
      <c r="EN121" s="4"/>
      <c r="EO121" s="4" t="e">
        <f t="shared" ref="EO121:EO176" si="573">EM121-EN121</f>
        <v>#REF!</v>
      </c>
      <c r="EP121" s="4"/>
      <c r="EQ121" s="4" t="e">
        <f t="shared" ref="EQ121:EQ176" si="574">EO121-EP121</f>
        <v>#REF!</v>
      </c>
      <c r="ER121" s="4"/>
      <c r="ES121" s="4"/>
      <c r="ET121" s="4">
        <f t="shared" si="558"/>
        <v>0</v>
      </c>
      <c r="EU121" s="4" t="e">
        <f t="shared" si="512"/>
        <v>#REF!</v>
      </c>
      <c r="EV121" s="4"/>
      <c r="EW121" s="4" t="e">
        <f t="shared" ref="EW121:EW176" si="575">EU121-EV121</f>
        <v>#REF!</v>
      </c>
      <c r="EX121" s="4"/>
      <c r="EY121" s="4" t="e">
        <f t="shared" ref="EY121:EY176" si="576">EW121-EX121</f>
        <v>#REF!</v>
      </c>
      <c r="EZ121" s="4"/>
      <c r="FA121" s="4" t="e">
        <f t="shared" ref="FA121:FA176" si="577">EY121-EZ121</f>
        <v>#REF!</v>
      </c>
      <c r="FB121" s="4"/>
      <c r="FC121" s="4" t="e">
        <f t="shared" ref="FC121:FC176" si="578">FA121-FB121</f>
        <v>#REF!</v>
      </c>
      <c r="FD121" s="4"/>
      <c r="FE121" s="4" t="e">
        <f t="shared" ref="FE121:FE176" si="579">FC121-FD121</f>
        <v>#REF!</v>
      </c>
      <c r="FF121" s="4"/>
      <c r="FG121" s="4" t="e">
        <f t="shared" ref="FG121:FG176" si="580">FE121-FF121</f>
        <v>#REF!</v>
      </c>
      <c r="FH121" s="4"/>
      <c r="FI121" s="4" t="e">
        <f t="shared" ref="FI121:FI176" si="581">FG121-FH121</f>
        <v>#REF!</v>
      </c>
      <c r="FJ121" s="4">
        <f t="shared" si="513"/>
        <v>5581.01</v>
      </c>
      <c r="FK121" s="4"/>
      <c r="FL121" s="4">
        <f t="shared" si="559"/>
        <v>5581.01</v>
      </c>
      <c r="FM121" s="4" t="e">
        <f t="shared" si="514"/>
        <v>#REF!</v>
      </c>
      <c r="FN121" s="4"/>
      <c r="FO121" s="4" t="e">
        <f t="shared" si="560"/>
        <v>#REF!</v>
      </c>
      <c r="FP121" s="4"/>
      <c r="FQ121" s="4" t="e">
        <f t="shared" si="515"/>
        <v>#REF!</v>
      </c>
      <c r="FR121" s="4"/>
      <c r="FS121" s="4" t="e">
        <f t="shared" ref="FS121:FS176" si="582">FQ121-FR121</f>
        <v>#REF!</v>
      </c>
      <c r="FT121" s="4"/>
      <c r="FU121" s="4" t="e">
        <f t="shared" ref="FU121:FU176" si="583">FS121-FT121</f>
        <v>#REF!</v>
      </c>
      <c r="FV121" s="4"/>
      <c r="FW121" s="4" t="e">
        <f t="shared" ref="FW121:FW176" si="584">FU121-FV121</f>
        <v>#REF!</v>
      </c>
      <c r="FX121" s="4" t="e">
        <f t="shared" si="460"/>
        <v>#REF!</v>
      </c>
      <c r="FY121" s="4"/>
      <c r="FZ121" s="4" t="e">
        <f t="shared" si="561"/>
        <v>#REF!</v>
      </c>
      <c r="GA121" s="4"/>
      <c r="GB121" s="4" t="e">
        <f t="shared" si="505"/>
        <v>#REF!</v>
      </c>
      <c r="GC121" s="4">
        <v>8907</v>
      </c>
      <c r="GD121" s="4" t="e">
        <f t="shared" ref="GD121:GD176" si="585">GB121-GC121</f>
        <v>#REF!</v>
      </c>
      <c r="GE121" s="4"/>
      <c r="GF121" s="4" t="e">
        <f t="shared" ref="GF121:GF176" si="586">GD121-GE121</f>
        <v>#REF!</v>
      </c>
      <c r="GG121" s="4"/>
      <c r="GH121" s="4" t="e">
        <f t="shared" ref="GH121:GH176" si="587">GF121-GG121</f>
        <v>#REF!</v>
      </c>
      <c r="GI121" s="4"/>
      <c r="GJ121" s="4" t="e">
        <f t="shared" ref="GJ121:GJ176" si="588">GH121-GI121</f>
        <v>#REF!</v>
      </c>
      <c r="GK121" s="4"/>
      <c r="GL121" s="4" t="e">
        <f t="shared" ref="GL121:GL176" si="589">GJ121-GK121</f>
        <v>#REF!</v>
      </c>
      <c r="GM121" s="4"/>
      <c r="GN121" s="4" t="e">
        <f t="shared" ref="GN121:GN176" si="590">GL121-GM121</f>
        <v>#REF!</v>
      </c>
      <c r="GO121" s="4"/>
      <c r="GP121" s="4" t="e">
        <f t="shared" ref="GP121:GP176" si="591">GN121-GO121</f>
        <v>#REF!</v>
      </c>
      <c r="GQ121" s="4"/>
      <c r="GR121" s="4" t="e">
        <f t="shared" ref="GR121:GR176" si="592">GP121-GQ121</f>
        <v>#REF!</v>
      </c>
      <c r="GS121" s="4"/>
      <c r="GT121" s="4" t="e">
        <f t="shared" ref="GT121:GT176" si="593">GR121-GS121</f>
        <v>#REF!</v>
      </c>
      <c r="GU121" s="4"/>
      <c r="GV121" s="4" t="e">
        <f t="shared" ref="GV121:GV176" si="594">GT121-GU121</f>
        <v>#REF!</v>
      </c>
      <c r="GW121" s="4"/>
      <c r="GX121" s="4" t="e">
        <f t="shared" ref="GX121:GX176" si="595">GV121-GW121</f>
        <v>#REF!</v>
      </c>
      <c r="GY121" s="4"/>
      <c r="GZ121" s="4" t="e">
        <f t="shared" ref="GZ121:GZ176" si="596">GX121-GY121</f>
        <v>#REF!</v>
      </c>
      <c r="HA121" s="4"/>
      <c r="HB121" s="4" t="e">
        <f t="shared" ref="HB121:HB176" si="597">GZ121-HA121</f>
        <v>#REF!</v>
      </c>
      <c r="HC121" s="4">
        <f t="shared" si="474"/>
        <v>8907</v>
      </c>
      <c r="HD121" s="4"/>
      <c r="HE121" s="4">
        <f t="shared" si="562"/>
        <v>8907</v>
      </c>
      <c r="HF121" s="4" t="e">
        <f t="shared" si="475"/>
        <v>#REF!</v>
      </c>
      <c r="HG121" s="4"/>
      <c r="HH121" s="4" t="e">
        <f t="shared" si="563"/>
        <v>#REF!</v>
      </c>
      <c r="HI121" s="4"/>
      <c r="HJ121" s="4" t="e">
        <f t="shared" si="237"/>
        <v>#REF!</v>
      </c>
      <c r="HK121" s="4"/>
      <c r="HL121" s="4" t="e">
        <f t="shared" si="238"/>
        <v>#REF!</v>
      </c>
      <c r="HM121" s="4"/>
      <c r="HN121" s="4" t="e">
        <f t="shared" si="516"/>
        <v>#REF!</v>
      </c>
      <c r="HO121" s="4" t="e">
        <f t="shared" si="476"/>
        <v>#REF!</v>
      </c>
      <c r="HP121" s="4"/>
      <c r="HQ121" s="4" t="e">
        <f t="shared" si="564"/>
        <v>#REF!</v>
      </c>
      <c r="HR121" s="4" t="e">
        <f t="shared" si="517"/>
        <v>#REF!</v>
      </c>
      <c r="HS121" s="4"/>
      <c r="HT121" s="4" t="e">
        <f t="shared" si="518"/>
        <v>#REF!</v>
      </c>
      <c r="HU121" s="4"/>
      <c r="HV121" s="4" t="e">
        <f t="shared" si="519"/>
        <v>#REF!</v>
      </c>
      <c r="HW121" s="4" t="e">
        <f t="shared" si="520"/>
        <v>#REF!</v>
      </c>
      <c r="HX121" s="4"/>
      <c r="HY121" s="4" t="e">
        <f t="shared" si="565"/>
        <v>#REF!</v>
      </c>
      <c r="HZ121" s="4">
        <v>89606</v>
      </c>
      <c r="IA121" s="4"/>
      <c r="IB121" s="4">
        <f t="shared" si="566"/>
        <v>89606</v>
      </c>
      <c r="IC121" s="4"/>
      <c r="ID121" s="4" t="e">
        <f t="shared" si="477"/>
        <v>#REF!</v>
      </c>
      <c r="IE121" s="4"/>
      <c r="IF121" s="4" t="e">
        <f t="shared" si="398"/>
        <v>#REF!</v>
      </c>
      <c r="IG121" s="4"/>
      <c r="IH121" s="4" t="e">
        <f t="shared" si="399"/>
        <v>#REF!</v>
      </c>
      <c r="II121" s="4">
        <v>9000</v>
      </c>
      <c r="IJ121" s="4" t="e">
        <f t="shared" si="400"/>
        <v>#REF!</v>
      </c>
      <c r="IK121" s="4"/>
      <c r="IL121" s="4" t="e">
        <f t="shared" si="401"/>
        <v>#REF!</v>
      </c>
      <c r="IN121" s="4">
        <v>89606</v>
      </c>
      <c r="IO121" s="4">
        <v>89606</v>
      </c>
    </row>
    <row r="122" spans="1:250" ht="30.75" customHeight="1">
      <c r="A122" s="54" t="s">
        <v>162</v>
      </c>
      <c r="B122" s="7" t="s">
        <v>55</v>
      </c>
      <c r="C122" s="6" t="s">
        <v>11</v>
      </c>
      <c r="D122" s="6" t="s">
        <v>6</v>
      </c>
      <c r="E122" s="6" t="s">
        <v>150</v>
      </c>
      <c r="F122" s="6"/>
      <c r="G122" s="20" t="s">
        <v>45</v>
      </c>
      <c r="H122" s="14"/>
      <c r="I122" s="14"/>
      <c r="J122" s="4"/>
      <c r="K122" s="4"/>
      <c r="L122" s="4"/>
      <c r="M122" s="4"/>
      <c r="N122" s="4"/>
      <c r="O122" s="4"/>
      <c r="P122" s="4"/>
      <c r="Q122" s="4"/>
      <c r="R122" s="4"/>
      <c r="S122" s="5"/>
      <c r="T122" s="5"/>
      <c r="U122" s="4"/>
      <c r="V122" s="5"/>
      <c r="W122" s="4"/>
      <c r="X122" s="5"/>
      <c r="Y122" s="4"/>
      <c r="Z122" s="5"/>
      <c r="AA122" s="4"/>
      <c r="AB122" s="5"/>
      <c r="AC122" s="4"/>
      <c r="AD122" s="5"/>
      <c r="AE122" s="4"/>
      <c r="AF122" s="5"/>
      <c r="AG122" s="4"/>
      <c r="AH122" s="5"/>
      <c r="AI122" s="4"/>
      <c r="AJ122" s="5"/>
      <c r="AK122" s="4"/>
      <c r="AL122" s="5"/>
      <c r="AM122" s="4"/>
      <c r="AN122" s="5"/>
      <c r="AO122" s="4"/>
      <c r="AP122" s="5"/>
      <c r="AQ122" s="4"/>
      <c r="AR122" s="5"/>
      <c r="AS122" s="4"/>
      <c r="AT122" s="5"/>
      <c r="AU122" s="4"/>
      <c r="AV122" s="5"/>
      <c r="AW122" s="4"/>
      <c r="AX122" s="5"/>
      <c r="AY122" s="4"/>
      <c r="AZ122" s="5"/>
      <c r="BA122" s="4"/>
      <c r="BB122" s="5"/>
      <c r="BC122" s="4"/>
      <c r="BD122" s="5"/>
      <c r="BE122" s="4"/>
      <c r="BF122" s="5"/>
      <c r="BG122" s="4"/>
      <c r="BH122" s="5"/>
      <c r="BI122" s="4"/>
      <c r="BJ122" s="4"/>
      <c r="BK122" s="5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5"/>
      <c r="CA122" s="4"/>
      <c r="CB122" s="5"/>
      <c r="CC122" s="4"/>
      <c r="CD122" s="5"/>
      <c r="CE122" s="4"/>
      <c r="CF122" s="5"/>
      <c r="CG122" s="4"/>
      <c r="CH122" s="5"/>
      <c r="CI122" s="4"/>
      <c r="CJ122" s="5"/>
      <c r="CK122" s="4"/>
      <c r="CL122" s="5"/>
      <c r="CM122" s="4"/>
      <c r="CN122" s="5"/>
      <c r="CO122" s="4"/>
      <c r="CP122" s="5"/>
      <c r="CQ122" s="4"/>
      <c r="CR122" s="5"/>
      <c r="CS122" s="4"/>
      <c r="CT122" s="5"/>
      <c r="CU122" s="4"/>
      <c r="CV122" s="5"/>
      <c r="CW122" s="4"/>
      <c r="CX122" s="5"/>
      <c r="CY122" s="4"/>
      <c r="CZ122" s="5"/>
      <c r="DA122" s="4"/>
      <c r="DB122" s="5"/>
      <c r="DC122" s="4"/>
      <c r="DD122" s="5"/>
      <c r="DE122" s="4"/>
      <c r="DF122" s="5"/>
      <c r="DG122" s="4"/>
      <c r="DH122" s="5"/>
      <c r="DI122" s="4"/>
      <c r="DJ122" s="5"/>
      <c r="DK122" s="4"/>
      <c r="DL122" s="5"/>
      <c r="DM122" s="4"/>
      <c r="DN122" s="5"/>
      <c r="DO122" s="4"/>
      <c r="DP122" s="5"/>
      <c r="DQ122" s="5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  <c r="FM122" s="4"/>
      <c r="FN122" s="4"/>
      <c r="FO122" s="4"/>
      <c r="FP122" s="4"/>
      <c r="FQ122" s="4"/>
      <c r="FR122" s="4"/>
      <c r="FS122" s="4"/>
      <c r="FT122" s="4"/>
      <c r="FU122" s="4"/>
      <c r="FV122" s="4"/>
      <c r="FW122" s="4"/>
      <c r="FX122" s="4"/>
      <c r="FY122" s="4"/>
      <c r="FZ122" s="4"/>
      <c r="GA122" s="4"/>
      <c r="GB122" s="4"/>
      <c r="GC122" s="4"/>
      <c r="GD122" s="4"/>
      <c r="GE122" s="4"/>
      <c r="GF122" s="4"/>
      <c r="GG122" s="4"/>
      <c r="GH122" s="4"/>
      <c r="GI122" s="4"/>
      <c r="GJ122" s="4"/>
      <c r="GK122" s="4"/>
      <c r="GL122" s="4"/>
      <c r="GM122" s="4"/>
      <c r="GN122" s="4"/>
      <c r="GO122" s="4"/>
      <c r="GP122" s="4"/>
      <c r="GQ122" s="4"/>
      <c r="GR122" s="4"/>
      <c r="GS122" s="4"/>
      <c r="GT122" s="4"/>
      <c r="GU122" s="4"/>
      <c r="GV122" s="4"/>
      <c r="GW122" s="4"/>
      <c r="GX122" s="4"/>
      <c r="GY122" s="4"/>
      <c r="GZ122" s="4"/>
      <c r="HA122" s="4"/>
      <c r="HB122" s="4"/>
      <c r="HC122" s="4"/>
      <c r="HD122" s="4"/>
      <c r="HE122" s="4"/>
      <c r="HF122" s="4"/>
      <c r="HG122" s="4"/>
      <c r="HH122" s="4"/>
      <c r="HI122" s="4"/>
      <c r="HJ122" s="4"/>
      <c r="HK122" s="4"/>
      <c r="HL122" s="4"/>
      <c r="HM122" s="4"/>
      <c r="HN122" s="4"/>
      <c r="HO122" s="4"/>
      <c r="HP122" s="4"/>
      <c r="HQ122" s="4"/>
      <c r="HR122" s="4"/>
      <c r="HS122" s="4"/>
      <c r="HT122" s="4"/>
      <c r="HU122" s="4"/>
      <c r="HV122" s="4"/>
      <c r="HW122" s="4"/>
      <c r="HX122" s="4"/>
      <c r="HY122" s="4"/>
      <c r="HZ122" s="4">
        <f>HZ123</f>
        <v>44844</v>
      </c>
      <c r="IA122" s="4">
        <f t="shared" ref="IA122:IO122" si="598">IA123</f>
        <v>0</v>
      </c>
      <c r="IB122" s="4">
        <f t="shared" si="598"/>
        <v>44844</v>
      </c>
      <c r="IC122" s="4">
        <f t="shared" si="598"/>
        <v>0</v>
      </c>
      <c r="ID122" s="4" t="e">
        <f t="shared" si="598"/>
        <v>#REF!</v>
      </c>
      <c r="IE122" s="4">
        <f t="shared" si="598"/>
        <v>0</v>
      </c>
      <c r="IF122" s="4" t="e">
        <f t="shared" si="598"/>
        <v>#REF!</v>
      </c>
      <c r="IG122" s="4">
        <f t="shared" si="598"/>
        <v>0</v>
      </c>
      <c r="IH122" s="4" t="e">
        <f t="shared" si="598"/>
        <v>#REF!</v>
      </c>
      <c r="II122" s="4">
        <f t="shared" si="598"/>
        <v>0</v>
      </c>
      <c r="IJ122" s="4" t="e">
        <f t="shared" si="598"/>
        <v>#REF!</v>
      </c>
      <c r="IK122" s="4">
        <f t="shared" si="598"/>
        <v>0</v>
      </c>
      <c r="IL122" s="4" t="e">
        <f t="shared" si="598"/>
        <v>#REF!</v>
      </c>
      <c r="IM122" s="4">
        <f t="shared" si="598"/>
        <v>0</v>
      </c>
      <c r="IN122" s="4">
        <f t="shared" si="598"/>
        <v>44844</v>
      </c>
      <c r="IO122" s="4">
        <f t="shared" si="598"/>
        <v>44844</v>
      </c>
    </row>
    <row r="123" spans="1:250" ht="30.75" customHeight="1">
      <c r="A123" s="54" t="s">
        <v>133</v>
      </c>
      <c r="B123" s="7" t="s">
        <v>55</v>
      </c>
      <c r="C123" s="6" t="s">
        <v>11</v>
      </c>
      <c r="D123" s="6" t="s">
        <v>6</v>
      </c>
      <c r="E123" s="6" t="s">
        <v>150</v>
      </c>
      <c r="F123" s="6"/>
      <c r="G123" s="20" t="s">
        <v>48</v>
      </c>
      <c r="H123" s="14"/>
      <c r="I123" s="14"/>
      <c r="J123" s="4"/>
      <c r="K123" s="4"/>
      <c r="L123" s="4"/>
      <c r="M123" s="4"/>
      <c r="N123" s="4"/>
      <c r="O123" s="4"/>
      <c r="P123" s="4"/>
      <c r="Q123" s="4"/>
      <c r="R123" s="4"/>
      <c r="S123" s="5"/>
      <c r="T123" s="5"/>
      <c r="U123" s="4"/>
      <c r="V123" s="5"/>
      <c r="W123" s="4"/>
      <c r="X123" s="5"/>
      <c r="Y123" s="4"/>
      <c r="Z123" s="5"/>
      <c r="AA123" s="4"/>
      <c r="AB123" s="5"/>
      <c r="AC123" s="4"/>
      <c r="AD123" s="5"/>
      <c r="AE123" s="4"/>
      <c r="AF123" s="5"/>
      <c r="AG123" s="4"/>
      <c r="AH123" s="5"/>
      <c r="AI123" s="4"/>
      <c r="AJ123" s="5"/>
      <c r="AK123" s="4"/>
      <c r="AL123" s="5"/>
      <c r="AM123" s="4"/>
      <c r="AN123" s="5"/>
      <c r="AO123" s="4"/>
      <c r="AP123" s="5"/>
      <c r="AQ123" s="4"/>
      <c r="AR123" s="5"/>
      <c r="AS123" s="4"/>
      <c r="AT123" s="5"/>
      <c r="AU123" s="4"/>
      <c r="AV123" s="5"/>
      <c r="AW123" s="4"/>
      <c r="AX123" s="5"/>
      <c r="AY123" s="4"/>
      <c r="AZ123" s="5"/>
      <c r="BA123" s="4"/>
      <c r="BB123" s="5"/>
      <c r="BC123" s="4"/>
      <c r="BD123" s="5"/>
      <c r="BE123" s="4"/>
      <c r="BF123" s="5"/>
      <c r="BG123" s="4"/>
      <c r="BH123" s="5"/>
      <c r="BI123" s="4"/>
      <c r="BJ123" s="4"/>
      <c r="BK123" s="5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5"/>
      <c r="CA123" s="4"/>
      <c r="CB123" s="5"/>
      <c r="CC123" s="4"/>
      <c r="CD123" s="5"/>
      <c r="CE123" s="4"/>
      <c r="CF123" s="5"/>
      <c r="CG123" s="4"/>
      <c r="CH123" s="5"/>
      <c r="CI123" s="4"/>
      <c r="CJ123" s="5"/>
      <c r="CK123" s="4"/>
      <c r="CL123" s="5"/>
      <c r="CM123" s="4"/>
      <c r="CN123" s="5"/>
      <c r="CO123" s="4"/>
      <c r="CP123" s="5"/>
      <c r="CQ123" s="4"/>
      <c r="CR123" s="5"/>
      <c r="CS123" s="4"/>
      <c r="CT123" s="5"/>
      <c r="CU123" s="4"/>
      <c r="CV123" s="5"/>
      <c r="CW123" s="4"/>
      <c r="CX123" s="5"/>
      <c r="CY123" s="4"/>
      <c r="CZ123" s="5"/>
      <c r="DA123" s="4"/>
      <c r="DB123" s="5"/>
      <c r="DC123" s="4"/>
      <c r="DD123" s="5"/>
      <c r="DE123" s="4"/>
      <c r="DF123" s="5"/>
      <c r="DG123" s="4"/>
      <c r="DH123" s="5"/>
      <c r="DI123" s="4"/>
      <c r="DJ123" s="5"/>
      <c r="DK123" s="4"/>
      <c r="DL123" s="5"/>
      <c r="DM123" s="4"/>
      <c r="DN123" s="5"/>
      <c r="DO123" s="4"/>
      <c r="DP123" s="5"/>
      <c r="DQ123" s="5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  <c r="FM123" s="4"/>
      <c r="FN123" s="4"/>
      <c r="FO123" s="4"/>
      <c r="FP123" s="4"/>
      <c r="FQ123" s="4"/>
      <c r="FR123" s="4"/>
      <c r="FS123" s="4"/>
      <c r="FT123" s="4"/>
      <c r="FU123" s="4"/>
      <c r="FV123" s="4"/>
      <c r="FW123" s="4"/>
      <c r="FX123" s="4"/>
      <c r="FY123" s="4"/>
      <c r="FZ123" s="4"/>
      <c r="GA123" s="4"/>
      <c r="GB123" s="4"/>
      <c r="GC123" s="4"/>
      <c r="GD123" s="4"/>
      <c r="GE123" s="4"/>
      <c r="GF123" s="4"/>
      <c r="GG123" s="4"/>
      <c r="GH123" s="4"/>
      <c r="GI123" s="4"/>
      <c r="GJ123" s="4"/>
      <c r="GK123" s="4"/>
      <c r="GL123" s="4"/>
      <c r="GM123" s="4"/>
      <c r="GN123" s="4"/>
      <c r="GO123" s="4"/>
      <c r="GP123" s="4"/>
      <c r="GQ123" s="4"/>
      <c r="GR123" s="4"/>
      <c r="GS123" s="4"/>
      <c r="GT123" s="4"/>
      <c r="GU123" s="4"/>
      <c r="GV123" s="4"/>
      <c r="GW123" s="4"/>
      <c r="GX123" s="4"/>
      <c r="GY123" s="4"/>
      <c r="GZ123" s="4"/>
      <c r="HA123" s="4"/>
      <c r="HB123" s="4"/>
      <c r="HC123" s="4"/>
      <c r="HD123" s="4"/>
      <c r="HE123" s="4"/>
      <c r="HF123" s="4"/>
      <c r="HG123" s="4"/>
      <c r="HH123" s="4"/>
      <c r="HI123" s="4"/>
      <c r="HJ123" s="4"/>
      <c r="HK123" s="4"/>
      <c r="HL123" s="4"/>
      <c r="HM123" s="4"/>
      <c r="HN123" s="4"/>
      <c r="HO123" s="4"/>
      <c r="HP123" s="4"/>
      <c r="HQ123" s="4"/>
      <c r="HR123" s="4"/>
      <c r="HS123" s="4"/>
      <c r="HT123" s="4"/>
      <c r="HU123" s="4"/>
      <c r="HV123" s="4"/>
      <c r="HW123" s="4"/>
      <c r="HX123" s="4"/>
      <c r="HY123" s="4"/>
      <c r="HZ123" s="4">
        <f>HZ125+HZ126</f>
        <v>44844</v>
      </c>
      <c r="IA123" s="4">
        <f t="shared" ref="IA123:IP123" si="599">IA125+IA126</f>
        <v>0</v>
      </c>
      <c r="IB123" s="4">
        <f t="shared" si="599"/>
        <v>44844</v>
      </c>
      <c r="IC123" s="4">
        <f t="shared" si="599"/>
        <v>0</v>
      </c>
      <c r="ID123" s="4" t="e">
        <f t="shared" si="599"/>
        <v>#REF!</v>
      </c>
      <c r="IE123" s="4">
        <f t="shared" si="599"/>
        <v>0</v>
      </c>
      <c r="IF123" s="4" t="e">
        <f t="shared" si="599"/>
        <v>#REF!</v>
      </c>
      <c r="IG123" s="4">
        <f t="shared" si="599"/>
        <v>0</v>
      </c>
      <c r="IH123" s="4" t="e">
        <f t="shared" si="599"/>
        <v>#REF!</v>
      </c>
      <c r="II123" s="4">
        <f t="shared" si="599"/>
        <v>0</v>
      </c>
      <c r="IJ123" s="4" t="e">
        <f t="shared" si="599"/>
        <v>#REF!</v>
      </c>
      <c r="IK123" s="4">
        <f t="shared" si="599"/>
        <v>0</v>
      </c>
      <c r="IL123" s="4" t="e">
        <f t="shared" si="599"/>
        <v>#REF!</v>
      </c>
      <c r="IM123" s="4">
        <f t="shared" si="599"/>
        <v>0</v>
      </c>
      <c r="IN123" s="4">
        <f t="shared" si="599"/>
        <v>44844</v>
      </c>
      <c r="IO123" s="4">
        <f t="shared" si="599"/>
        <v>44844</v>
      </c>
      <c r="IP123" s="4">
        <f t="shared" si="599"/>
        <v>0</v>
      </c>
    </row>
    <row r="124" spans="1:250" ht="26.25" hidden="1" customHeight="1">
      <c r="A124" s="54"/>
      <c r="B124" s="7"/>
      <c r="C124" s="6"/>
      <c r="D124" s="6"/>
      <c r="E124" s="6"/>
      <c r="F124" s="7"/>
      <c r="G124" s="6" t="s">
        <v>174</v>
      </c>
      <c r="H124" s="14"/>
      <c r="I124" s="14"/>
      <c r="J124" s="4" t="e">
        <f>#REF!</f>
        <v>#REF!</v>
      </c>
      <c r="K124" s="4"/>
      <c r="L124" s="4" t="e">
        <f t="shared" si="549"/>
        <v>#REF!</v>
      </c>
      <c r="M124" s="4" t="e">
        <f>#REF!+J124</f>
        <v>#REF!</v>
      </c>
      <c r="N124" s="4"/>
      <c r="O124" s="4" t="e">
        <f t="shared" si="550"/>
        <v>#REF!</v>
      </c>
      <c r="P124" s="4" t="e">
        <f>#REF!</f>
        <v>#REF!</v>
      </c>
      <c r="Q124" s="4"/>
      <c r="R124" s="4" t="e">
        <f t="shared" si="551"/>
        <v>#REF!</v>
      </c>
      <c r="S124" s="5" t="e">
        <f t="shared" si="567"/>
        <v>#REF!</v>
      </c>
      <c r="T124" s="5" t="e">
        <f>#REF!</f>
        <v>#REF!</v>
      </c>
      <c r="U124" s="4">
        <f>U125+U126</f>
        <v>0</v>
      </c>
      <c r="V124" s="5" t="e">
        <f t="shared" si="506"/>
        <v>#REF!</v>
      </c>
      <c r="W124" s="4">
        <f>W125+W126</f>
        <v>0</v>
      </c>
      <c r="X124" s="5" t="e">
        <f t="shared" si="507"/>
        <v>#REF!</v>
      </c>
      <c r="Y124" s="4">
        <f>Y125+Y126</f>
        <v>0</v>
      </c>
      <c r="Z124" s="5" t="e">
        <f t="shared" si="508"/>
        <v>#REF!</v>
      </c>
      <c r="AA124" s="4">
        <f>AA125+AA126</f>
        <v>0</v>
      </c>
      <c r="AB124" s="5" t="e">
        <f t="shared" si="403"/>
        <v>#REF!</v>
      </c>
      <c r="AC124" s="4">
        <f>AC125+AC126</f>
        <v>0</v>
      </c>
      <c r="AD124" s="5" t="e">
        <f t="shared" si="404"/>
        <v>#REF!</v>
      </c>
      <c r="AE124" s="4">
        <f>AE125+AE126</f>
        <v>0</v>
      </c>
      <c r="AF124" s="5" t="e">
        <f t="shared" si="405"/>
        <v>#REF!</v>
      </c>
      <c r="AG124" s="4">
        <f>AG125+AG126</f>
        <v>0</v>
      </c>
      <c r="AH124" s="5" t="e">
        <f t="shared" si="406"/>
        <v>#REF!</v>
      </c>
      <c r="AI124" s="4">
        <f>AI125+AI126</f>
        <v>0</v>
      </c>
      <c r="AJ124" s="5" t="e">
        <f t="shared" si="407"/>
        <v>#REF!</v>
      </c>
      <c r="AK124" s="4">
        <f>AK125+AK126</f>
        <v>0</v>
      </c>
      <c r="AL124" s="5" t="e">
        <f t="shared" si="408"/>
        <v>#REF!</v>
      </c>
      <c r="AM124" s="4">
        <f>AM125+AM126</f>
        <v>0</v>
      </c>
      <c r="AN124" s="5" t="e">
        <f t="shared" si="409"/>
        <v>#REF!</v>
      </c>
      <c r="AO124" s="4">
        <f>AO125+AO126</f>
        <v>0</v>
      </c>
      <c r="AP124" s="5" t="e">
        <f t="shared" si="410"/>
        <v>#REF!</v>
      </c>
      <c r="AQ124" s="4">
        <f>AQ125+AQ126</f>
        <v>0</v>
      </c>
      <c r="AR124" s="5" t="e">
        <f t="shared" si="411"/>
        <v>#REF!</v>
      </c>
      <c r="AS124" s="4">
        <f>AS125+AS126</f>
        <v>0</v>
      </c>
      <c r="AT124" s="5" t="e">
        <f t="shared" si="412"/>
        <v>#REF!</v>
      </c>
      <c r="AU124" s="4">
        <f>AU125+AU126</f>
        <v>0</v>
      </c>
      <c r="AV124" s="5" t="e">
        <f t="shared" si="413"/>
        <v>#REF!</v>
      </c>
      <c r="AW124" s="4">
        <f>AW125+AW126</f>
        <v>0</v>
      </c>
      <c r="AX124" s="5" t="e">
        <f t="shared" si="414"/>
        <v>#REF!</v>
      </c>
      <c r="AY124" s="4">
        <f>AY125+AY126</f>
        <v>612.79</v>
      </c>
      <c r="AZ124" s="5" t="e">
        <f t="shared" si="415"/>
        <v>#REF!</v>
      </c>
      <c r="BA124" s="4">
        <f>BA125+BA126</f>
        <v>0</v>
      </c>
      <c r="BB124" s="5" t="e">
        <f t="shared" si="416"/>
        <v>#REF!</v>
      </c>
      <c r="BC124" s="4">
        <f>BC125+BC126</f>
        <v>0</v>
      </c>
      <c r="BD124" s="5" t="e">
        <f t="shared" si="417"/>
        <v>#REF!</v>
      </c>
      <c r="BE124" s="4">
        <f>BE125+BE126</f>
        <v>0</v>
      </c>
      <c r="BF124" s="5" t="e">
        <f t="shared" si="418"/>
        <v>#REF!</v>
      </c>
      <c r="BG124" s="4">
        <f>BG125+BG126</f>
        <v>0</v>
      </c>
      <c r="BH124" s="5" t="e">
        <f t="shared" si="419"/>
        <v>#REF!</v>
      </c>
      <c r="BI124" s="4">
        <f>BI125+BI126</f>
        <v>0</v>
      </c>
      <c r="BJ124" s="4">
        <f>BJ125+BJ126</f>
        <v>0</v>
      </c>
      <c r="BK124" s="5" t="e">
        <f t="shared" si="420"/>
        <v>#REF!</v>
      </c>
      <c r="BL124" s="4"/>
      <c r="BM124" s="4" t="e">
        <f t="shared" si="552"/>
        <v>#REF!</v>
      </c>
      <c r="BN124" s="4">
        <f t="shared" si="509"/>
        <v>612.79</v>
      </c>
      <c r="BO124" s="4"/>
      <c r="BP124" s="4">
        <f t="shared" si="553"/>
        <v>612.79</v>
      </c>
      <c r="BQ124" s="4" t="e">
        <f t="shared" si="503"/>
        <v>#REF!</v>
      </c>
      <c r="BR124" s="4"/>
      <c r="BS124" s="4" t="e">
        <f t="shared" si="554"/>
        <v>#REF!</v>
      </c>
      <c r="BT124" s="4" t="e">
        <f t="shared" si="568"/>
        <v>#REF!</v>
      </c>
      <c r="BU124" s="4">
        <f>BU125+BU126</f>
        <v>0</v>
      </c>
      <c r="BV124" s="4" t="e">
        <f t="shared" si="510"/>
        <v>#REF!</v>
      </c>
      <c r="BW124" s="4"/>
      <c r="BX124" s="4" t="e">
        <f t="shared" si="555"/>
        <v>#REF!</v>
      </c>
      <c r="BY124" s="4">
        <f>BY125+BY126</f>
        <v>0</v>
      </c>
      <c r="BZ124" s="5" t="e">
        <f t="shared" si="422"/>
        <v>#REF!</v>
      </c>
      <c r="CA124" s="4">
        <f>CA125+CA126</f>
        <v>0</v>
      </c>
      <c r="CB124" s="5" t="e">
        <f t="shared" si="423"/>
        <v>#REF!</v>
      </c>
      <c r="CC124" s="4">
        <f>CC125+CC126</f>
        <v>0</v>
      </c>
      <c r="CD124" s="5" t="e">
        <f t="shared" si="526"/>
        <v>#REF!</v>
      </c>
      <c r="CE124" s="4">
        <f>CE125+CE126</f>
        <v>0</v>
      </c>
      <c r="CF124" s="5" t="e">
        <f t="shared" si="527"/>
        <v>#REF!</v>
      </c>
      <c r="CG124" s="4">
        <f>CG125+CG126</f>
        <v>0</v>
      </c>
      <c r="CH124" s="5" t="e">
        <f t="shared" si="528"/>
        <v>#REF!</v>
      </c>
      <c r="CI124" s="4">
        <f>CI125+CI126</f>
        <v>0</v>
      </c>
      <c r="CJ124" s="5" t="e">
        <f t="shared" si="529"/>
        <v>#REF!</v>
      </c>
      <c r="CK124" s="4">
        <f>CK125+CK126</f>
        <v>0</v>
      </c>
      <c r="CL124" s="5" t="e">
        <f t="shared" si="530"/>
        <v>#REF!</v>
      </c>
      <c r="CM124" s="4">
        <f>CM125+CM126</f>
        <v>0</v>
      </c>
      <c r="CN124" s="5" t="e">
        <f t="shared" si="531"/>
        <v>#REF!</v>
      </c>
      <c r="CO124" s="4">
        <f>CO125+CO126</f>
        <v>0</v>
      </c>
      <c r="CP124" s="5" t="e">
        <f t="shared" si="532"/>
        <v>#REF!</v>
      </c>
      <c r="CQ124" s="4">
        <f>CQ125+CQ126</f>
        <v>0</v>
      </c>
      <c r="CR124" s="5" t="e">
        <f t="shared" si="533"/>
        <v>#REF!</v>
      </c>
      <c r="CS124" s="4">
        <f>CS125+CS126</f>
        <v>0</v>
      </c>
      <c r="CT124" s="5" t="e">
        <f t="shared" si="534"/>
        <v>#REF!</v>
      </c>
      <c r="CU124" s="4">
        <f>CU125+CU126</f>
        <v>0</v>
      </c>
      <c r="CV124" s="5" t="e">
        <f t="shared" si="535"/>
        <v>#REF!</v>
      </c>
      <c r="CW124" s="4">
        <f>CW125+CW126</f>
        <v>0</v>
      </c>
      <c r="CX124" s="5" t="e">
        <f t="shared" si="536"/>
        <v>#REF!</v>
      </c>
      <c r="CY124" s="4">
        <f>CY125+CY126</f>
        <v>0</v>
      </c>
      <c r="CZ124" s="5" t="e">
        <f t="shared" si="537"/>
        <v>#REF!</v>
      </c>
      <c r="DA124" s="4">
        <f>DA125+DA126</f>
        <v>0</v>
      </c>
      <c r="DB124" s="5" t="e">
        <f t="shared" si="538"/>
        <v>#REF!</v>
      </c>
      <c r="DC124" s="4">
        <f>DC125+DC126</f>
        <v>0</v>
      </c>
      <c r="DD124" s="5" t="e">
        <f t="shared" si="539"/>
        <v>#REF!</v>
      </c>
      <c r="DE124" s="4">
        <f>DE125+DE126</f>
        <v>550</v>
      </c>
      <c r="DF124" s="5" t="e">
        <f t="shared" si="540"/>
        <v>#REF!</v>
      </c>
      <c r="DG124" s="4">
        <f>DG125+DG126</f>
        <v>0</v>
      </c>
      <c r="DH124" s="5" t="e">
        <f t="shared" si="541"/>
        <v>#REF!</v>
      </c>
      <c r="DI124" s="4">
        <f>DI125+DI126</f>
        <v>0</v>
      </c>
      <c r="DJ124" s="5" t="e">
        <f t="shared" si="542"/>
        <v>#REF!</v>
      </c>
      <c r="DK124" s="4">
        <f>DK125+DK126</f>
        <v>0</v>
      </c>
      <c r="DL124" s="5" t="e">
        <f t="shared" si="543"/>
        <v>#REF!</v>
      </c>
      <c r="DM124" s="4">
        <f>DM125+DM126</f>
        <v>0</v>
      </c>
      <c r="DN124" s="5" t="e">
        <f t="shared" si="544"/>
        <v>#REF!</v>
      </c>
      <c r="DO124" s="4">
        <f>DO125+DO126</f>
        <v>0</v>
      </c>
      <c r="DP124" s="5"/>
      <c r="DQ124" s="5" t="e">
        <f t="shared" si="545"/>
        <v>#REF!</v>
      </c>
      <c r="DR124" s="4">
        <f t="shared" si="511"/>
        <v>550</v>
      </c>
      <c r="DS124" s="4"/>
      <c r="DT124" s="4">
        <f t="shared" si="556"/>
        <v>550</v>
      </c>
      <c r="DU124" s="4" t="e">
        <f t="shared" si="504"/>
        <v>#REF!</v>
      </c>
      <c r="DV124" s="4"/>
      <c r="DW124" s="4" t="e">
        <f t="shared" si="557"/>
        <v>#REF!</v>
      </c>
      <c r="DX124" s="4">
        <f>DX125+DX126</f>
        <v>0</v>
      </c>
      <c r="DY124" s="4" t="e">
        <f t="shared" si="201"/>
        <v>#REF!</v>
      </c>
      <c r="DZ124" s="4">
        <f>DZ125+DZ126</f>
        <v>0</v>
      </c>
      <c r="EA124" s="4" t="e">
        <f t="shared" si="202"/>
        <v>#REF!</v>
      </c>
      <c r="EB124" s="4">
        <f>EB125+EB126</f>
        <v>0</v>
      </c>
      <c r="EC124" s="4" t="e">
        <f t="shared" si="203"/>
        <v>#REF!</v>
      </c>
      <c r="ED124" s="4">
        <f>ED125+ED126</f>
        <v>0</v>
      </c>
      <c r="EE124" s="4" t="e">
        <f t="shared" si="317"/>
        <v>#REF!</v>
      </c>
      <c r="EF124" s="4">
        <f>EF125+EF126</f>
        <v>0</v>
      </c>
      <c r="EG124" s="4" t="e">
        <f t="shared" si="569"/>
        <v>#REF!</v>
      </c>
      <c r="EH124" s="4">
        <f>EH125+EH126</f>
        <v>0</v>
      </c>
      <c r="EI124" s="4" t="e">
        <f t="shared" si="570"/>
        <v>#REF!</v>
      </c>
      <c r="EJ124" s="4">
        <f>EJ125+EJ126</f>
        <v>0</v>
      </c>
      <c r="EK124" s="4" t="e">
        <f t="shared" si="571"/>
        <v>#REF!</v>
      </c>
      <c r="EL124" s="4">
        <f>EL125+EL126</f>
        <v>0</v>
      </c>
      <c r="EM124" s="4" t="e">
        <f t="shared" si="572"/>
        <v>#REF!</v>
      </c>
      <c r="EN124" s="4">
        <f>EN125+EN126</f>
        <v>0</v>
      </c>
      <c r="EO124" s="4" t="e">
        <f t="shared" si="573"/>
        <v>#REF!</v>
      </c>
      <c r="EP124" s="4">
        <f>EP125+EP126</f>
        <v>0</v>
      </c>
      <c r="EQ124" s="4" t="e">
        <f t="shared" si="574"/>
        <v>#REF!</v>
      </c>
      <c r="ER124" s="4">
        <f>ER125+ER126</f>
        <v>0</v>
      </c>
      <c r="ES124" s="4"/>
      <c r="ET124" s="4">
        <f t="shared" si="558"/>
        <v>0</v>
      </c>
      <c r="EU124" s="4" t="e">
        <f t="shared" si="512"/>
        <v>#REF!</v>
      </c>
      <c r="EV124" s="4">
        <f>EV125+EV126</f>
        <v>0</v>
      </c>
      <c r="EW124" s="4" t="e">
        <f t="shared" si="575"/>
        <v>#REF!</v>
      </c>
      <c r="EX124" s="4">
        <f>EX125+EX126</f>
        <v>548.04999999999995</v>
      </c>
      <c r="EY124" s="4" t="e">
        <f t="shared" si="576"/>
        <v>#REF!</v>
      </c>
      <c r="EZ124" s="4">
        <f>EZ125+EZ126</f>
        <v>0</v>
      </c>
      <c r="FA124" s="4" t="e">
        <f t="shared" si="577"/>
        <v>#REF!</v>
      </c>
      <c r="FB124" s="4">
        <f>FB125+FB126</f>
        <v>0</v>
      </c>
      <c r="FC124" s="4" t="e">
        <f t="shared" si="578"/>
        <v>#REF!</v>
      </c>
      <c r="FD124" s="4">
        <f>FD125+FD126</f>
        <v>0</v>
      </c>
      <c r="FE124" s="4" t="e">
        <f t="shared" si="579"/>
        <v>#REF!</v>
      </c>
      <c r="FF124" s="4">
        <f>FF125+FF126</f>
        <v>0</v>
      </c>
      <c r="FG124" s="4" t="e">
        <f t="shared" si="580"/>
        <v>#REF!</v>
      </c>
      <c r="FH124" s="4">
        <f>FH125+FH126</f>
        <v>0</v>
      </c>
      <c r="FI124" s="4" t="e">
        <f t="shared" si="581"/>
        <v>#REF!</v>
      </c>
      <c r="FJ124" s="4">
        <f t="shared" si="513"/>
        <v>548.04999999999995</v>
      </c>
      <c r="FK124" s="4"/>
      <c r="FL124" s="4">
        <f t="shared" si="559"/>
        <v>548.04999999999995</v>
      </c>
      <c r="FM124" s="4" t="e">
        <f t="shared" si="514"/>
        <v>#REF!</v>
      </c>
      <c r="FN124" s="4"/>
      <c r="FO124" s="4" t="e">
        <f t="shared" si="560"/>
        <v>#REF!</v>
      </c>
      <c r="FP124" s="4">
        <f>FP125+FP126</f>
        <v>0</v>
      </c>
      <c r="FQ124" s="4" t="e">
        <f t="shared" si="515"/>
        <v>#REF!</v>
      </c>
      <c r="FR124" s="4">
        <f>FR125+FR126</f>
        <v>0</v>
      </c>
      <c r="FS124" s="4" t="e">
        <f t="shared" si="582"/>
        <v>#REF!</v>
      </c>
      <c r="FT124" s="4">
        <f>FT125+FT126</f>
        <v>0</v>
      </c>
      <c r="FU124" s="4" t="e">
        <f t="shared" si="583"/>
        <v>#REF!</v>
      </c>
      <c r="FV124" s="4">
        <f>FV125+FV126</f>
        <v>0</v>
      </c>
      <c r="FW124" s="4" t="e">
        <f t="shared" si="584"/>
        <v>#REF!</v>
      </c>
      <c r="FX124" s="4" t="e">
        <f t="shared" si="460"/>
        <v>#REF!</v>
      </c>
      <c r="FY124" s="4"/>
      <c r="FZ124" s="4" t="e">
        <f t="shared" si="561"/>
        <v>#REF!</v>
      </c>
      <c r="GA124" s="4">
        <f>GA125+GA126</f>
        <v>0</v>
      </c>
      <c r="GB124" s="4" t="e">
        <f t="shared" si="505"/>
        <v>#REF!</v>
      </c>
      <c r="GC124" s="4">
        <f>GC125+GC126</f>
        <v>0</v>
      </c>
      <c r="GD124" s="4" t="e">
        <f t="shared" si="585"/>
        <v>#REF!</v>
      </c>
      <c r="GE124" s="4">
        <f>GE125+GE126</f>
        <v>0</v>
      </c>
      <c r="GF124" s="4" t="e">
        <f t="shared" si="586"/>
        <v>#REF!</v>
      </c>
      <c r="GG124" s="4">
        <f>GG125+GG126</f>
        <v>0</v>
      </c>
      <c r="GH124" s="4" t="e">
        <f t="shared" si="587"/>
        <v>#REF!</v>
      </c>
      <c r="GI124" s="4">
        <f>GI125+GI126</f>
        <v>0</v>
      </c>
      <c r="GJ124" s="4" t="e">
        <f t="shared" si="588"/>
        <v>#REF!</v>
      </c>
      <c r="GK124" s="4">
        <f>GK125+GK126</f>
        <v>0</v>
      </c>
      <c r="GL124" s="4" t="e">
        <f t="shared" si="589"/>
        <v>#REF!</v>
      </c>
      <c r="GM124" s="4">
        <f>GM125+GM126</f>
        <v>0</v>
      </c>
      <c r="GN124" s="4" t="e">
        <f t="shared" si="590"/>
        <v>#REF!</v>
      </c>
      <c r="GO124" s="4">
        <f>GO125+GO126</f>
        <v>688</v>
      </c>
      <c r="GP124" s="4" t="e">
        <f t="shared" si="591"/>
        <v>#REF!</v>
      </c>
      <c r="GQ124" s="4">
        <f>GQ125+GQ126</f>
        <v>0</v>
      </c>
      <c r="GR124" s="4" t="e">
        <f t="shared" si="592"/>
        <v>#REF!</v>
      </c>
      <c r="GS124" s="4">
        <f>GS125+GS126</f>
        <v>0</v>
      </c>
      <c r="GT124" s="4" t="e">
        <f t="shared" si="593"/>
        <v>#REF!</v>
      </c>
      <c r="GU124" s="4">
        <f>GU125+GU126</f>
        <v>0</v>
      </c>
      <c r="GV124" s="4" t="e">
        <f t="shared" si="594"/>
        <v>#REF!</v>
      </c>
      <c r="GW124" s="4">
        <f>GW125+GW126</f>
        <v>0</v>
      </c>
      <c r="GX124" s="4" t="e">
        <f t="shared" si="595"/>
        <v>#REF!</v>
      </c>
      <c r="GY124" s="4">
        <f>GY125+GY126</f>
        <v>0</v>
      </c>
      <c r="GZ124" s="4" t="e">
        <f t="shared" si="596"/>
        <v>#REF!</v>
      </c>
      <c r="HA124" s="4">
        <f>HA125+HA126</f>
        <v>0</v>
      </c>
      <c r="HB124" s="4" t="e">
        <f t="shared" si="597"/>
        <v>#REF!</v>
      </c>
      <c r="HC124" s="4">
        <f t="shared" si="474"/>
        <v>688</v>
      </c>
      <c r="HD124" s="4"/>
      <c r="HE124" s="4">
        <f t="shared" si="562"/>
        <v>688</v>
      </c>
      <c r="HF124" s="4" t="e">
        <f t="shared" si="475"/>
        <v>#REF!</v>
      </c>
      <c r="HG124" s="4"/>
      <c r="HH124" s="4" t="e">
        <f t="shared" si="563"/>
        <v>#REF!</v>
      </c>
      <c r="HI124" s="4">
        <f>HI125+HI126</f>
        <v>0</v>
      </c>
      <c r="HJ124" s="4" t="e">
        <f t="shared" si="237"/>
        <v>#REF!</v>
      </c>
      <c r="HK124" s="4">
        <f>HK125+HK126</f>
        <v>0</v>
      </c>
      <c r="HL124" s="4" t="e">
        <f t="shared" si="238"/>
        <v>#REF!</v>
      </c>
      <c r="HM124" s="4">
        <f>HM125+HM126</f>
        <v>0</v>
      </c>
      <c r="HN124" s="4" t="e">
        <f t="shared" si="516"/>
        <v>#REF!</v>
      </c>
      <c r="HO124" s="4" t="e">
        <f t="shared" si="476"/>
        <v>#REF!</v>
      </c>
      <c r="HP124" s="4"/>
      <c r="HQ124" s="4" t="e">
        <f t="shared" si="564"/>
        <v>#REF!</v>
      </c>
      <c r="HR124" s="4" t="e">
        <f t="shared" si="517"/>
        <v>#REF!</v>
      </c>
      <c r="HS124" s="4">
        <f>HS125+HS126</f>
        <v>0</v>
      </c>
      <c r="HT124" s="4" t="e">
        <f t="shared" si="518"/>
        <v>#REF!</v>
      </c>
      <c r="HU124" s="4">
        <f>HU125+HU126</f>
        <v>0</v>
      </c>
      <c r="HV124" s="4" t="e">
        <f t="shared" si="519"/>
        <v>#REF!</v>
      </c>
      <c r="HW124" s="4" t="e">
        <f t="shared" si="520"/>
        <v>#REF!</v>
      </c>
      <c r="HX124" s="4"/>
      <c r="HY124" s="4" t="e">
        <f t="shared" si="565"/>
        <v>#REF!</v>
      </c>
      <c r="HZ124" s="4">
        <f>HZ125+HZ126</f>
        <v>44844</v>
      </c>
      <c r="IA124" s="4"/>
      <c r="IB124" s="4">
        <f t="shared" si="566"/>
        <v>44844</v>
      </c>
      <c r="IC124" s="4">
        <f>IC125+IC126</f>
        <v>0</v>
      </c>
      <c r="ID124" s="4" t="e">
        <f t="shared" si="477"/>
        <v>#REF!</v>
      </c>
      <c r="IE124" s="4">
        <f>IE125+IE126</f>
        <v>0</v>
      </c>
      <c r="IF124" s="4" t="e">
        <f t="shared" si="398"/>
        <v>#REF!</v>
      </c>
      <c r="IG124" s="4">
        <f>IG125+IG126</f>
        <v>0</v>
      </c>
      <c r="IH124" s="4" t="e">
        <f t="shared" si="399"/>
        <v>#REF!</v>
      </c>
      <c r="II124" s="4">
        <f>II125+II126</f>
        <v>0</v>
      </c>
      <c r="IJ124" s="4" t="e">
        <f t="shared" si="400"/>
        <v>#REF!</v>
      </c>
      <c r="IK124" s="4">
        <f>IK125+IK126</f>
        <v>0</v>
      </c>
      <c r="IL124" s="4" t="e">
        <f t="shared" si="401"/>
        <v>#REF!</v>
      </c>
      <c r="IN124" s="4">
        <f>IN125+IN126</f>
        <v>44844</v>
      </c>
      <c r="IO124" s="4">
        <f>IO125+IO126</f>
        <v>44844</v>
      </c>
    </row>
    <row r="125" spans="1:250" ht="18.75" customHeight="1">
      <c r="A125" s="54" t="s">
        <v>205</v>
      </c>
      <c r="B125" s="7" t="s">
        <v>55</v>
      </c>
      <c r="C125" s="6" t="s">
        <v>11</v>
      </c>
      <c r="D125" s="6" t="s">
        <v>6</v>
      </c>
      <c r="E125" s="6" t="s">
        <v>150</v>
      </c>
      <c r="F125" s="7"/>
      <c r="G125" s="6" t="s">
        <v>174</v>
      </c>
      <c r="H125" s="14">
        <v>12210</v>
      </c>
      <c r="I125" s="14"/>
      <c r="J125" s="4" t="e">
        <f>#REF!</f>
        <v>#REF!</v>
      </c>
      <c r="K125" s="4"/>
      <c r="L125" s="4" t="e">
        <f t="shared" si="549"/>
        <v>#REF!</v>
      </c>
      <c r="M125" s="4" t="e">
        <f>#REF!+J125</f>
        <v>#REF!</v>
      </c>
      <c r="N125" s="4"/>
      <c r="O125" s="4" t="e">
        <f t="shared" si="550"/>
        <v>#REF!</v>
      </c>
      <c r="P125" s="4" t="e">
        <f>#REF!</f>
        <v>#REF!</v>
      </c>
      <c r="Q125" s="4"/>
      <c r="R125" s="4" t="e">
        <f t="shared" si="551"/>
        <v>#REF!</v>
      </c>
      <c r="S125" s="5" t="e">
        <f t="shared" si="567"/>
        <v>#REF!</v>
      </c>
      <c r="T125" s="5" t="e">
        <f>#REF!</f>
        <v>#REF!</v>
      </c>
      <c r="U125" s="4"/>
      <c r="V125" s="5" t="e">
        <f t="shared" si="506"/>
        <v>#REF!</v>
      </c>
      <c r="W125" s="4"/>
      <c r="X125" s="5" t="e">
        <f t="shared" si="507"/>
        <v>#REF!</v>
      </c>
      <c r="Y125" s="4"/>
      <c r="Z125" s="5" t="e">
        <f t="shared" si="508"/>
        <v>#REF!</v>
      </c>
      <c r="AA125" s="4"/>
      <c r="AB125" s="5" t="e">
        <f t="shared" si="403"/>
        <v>#REF!</v>
      </c>
      <c r="AC125" s="4"/>
      <c r="AD125" s="5" t="e">
        <f t="shared" si="404"/>
        <v>#REF!</v>
      </c>
      <c r="AE125" s="4"/>
      <c r="AF125" s="5" t="e">
        <f t="shared" si="405"/>
        <v>#REF!</v>
      </c>
      <c r="AG125" s="4"/>
      <c r="AH125" s="5" t="e">
        <f t="shared" si="406"/>
        <v>#REF!</v>
      </c>
      <c r="AI125" s="4"/>
      <c r="AJ125" s="5" t="e">
        <f t="shared" si="407"/>
        <v>#REF!</v>
      </c>
      <c r="AK125" s="4"/>
      <c r="AL125" s="5" t="e">
        <f t="shared" si="408"/>
        <v>#REF!</v>
      </c>
      <c r="AM125" s="4"/>
      <c r="AN125" s="5" t="e">
        <f t="shared" si="409"/>
        <v>#REF!</v>
      </c>
      <c r="AO125" s="4"/>
      <c r="AP125" s="5" t="e">
        <f t="shared" si="410"/>
        <v>#REF!</v>
      </c>
      <c r="AQ125" s="4"/>
      <c r="AR125" s="5" t="e">
        <f t="shared" si="411"/>
        <v>#REF!</v>
      </c>
      <c r="AS125" s="4"/>
      <c r="AT125" s="5" t="e">
        <f t="shared" si="412"/>
        <v>#REF!</v>
      </c>
      <c r="AU125" s="4"/>
      <c r="AV125" s="5" t="e">
        <f t="shared" si="413"/>
        <v>#REF!</v>
      </c>
      <c r="AW125" s="4"/>
      <c r="AX125" s="5" t="e">
        <f t="shared" si="414"/>
        <v>#REF!</v>
      </c>
      <c r="AY125" s="4">
        <v>612.79</v>
      </c>
      <c r="AZ125" s="5" t="e">
        <f t="shared" si="415"/>
        <v>#REF!</v>
      </c>
      <c r="BA125" s="4"/>
      <c r="BB125" s="5" t="e">
        <f t="shared" si="416"/>
        <v>#REF!</v>
      </c>
      <c r="BC125" s="4"/>
      <c r="BD125" s="5" t="e">
        <f t="shared" si="417"/>
        <v>#REF!</v>
      </c>
      <c r="BE125" s="4"/>
      <c r="BF125" s="5" t="e">
        <f t="shared" si="418"/>
        <v>#REF!</v>
      </c>
      <c r="BG125" s="4"/>
      <c r="BH125" s="5" t="e">
        <f t="shared" si="419"/>
        <v>#REF!</v>
      </c>
      <c r="BI125" s="4"/>
      <c r="BJ125" s="4"/>
      <c r="BK125" s="5" t="e">
        <f t="shared" si="420"/>
        <v>#REF!</v>
      </c>
      <c r="BL125" s="4"/>
      <c r="BM125" s="4" t="e">
        <f t="shared" si="552"/>
        <v>#REF!</v>
      </c>
      <c r="BN125" s="4">
        <f t="shared" si="509"/>
        <v>612.79</v>
      </c>
      <c r="BO125" s="4"/>
      <c r="BP125" s="4">
        <f t="shared" si="553"/>
        <v>612.79</v>
      </c>
      <c r="BQ125" s="4" t="e">
        <f t="shared" si="503"/>
        <v>#REF!</v>
      </c>
      <c r="BR125" s="4"/>
      <c r="BS125" s="4" t="e">
        <f t="shared" si="554"/>
        <v>#REF!</v>
      </c>
      <c r="BT125" s="4" t="e">
        <f t="shared" si="568"/>
        <v>#REF!</v>
      </c>
      <c r="BU125" s="4"/>
      <c r="BV125" s="4" t="e">
        <f t="shared" si="510"/>
        <v>#REF!</v>
      </c>
      <c r="BW125" s="4"/>
      <c r="BX125" s="4" t="e">
        <f t="shared" si="555"/>
        <v>#REF!</v>
      </c>
      <c r="BY125" s="4"/>
      <c r="BZ125" s="5" t="e">
        <f t="shared" si="422"/>
        <v>#REF!</v>
      </c>
      <c r="CA125" s="4"/>
      <c r="CB125" s="5" t="e">
        <f t="shared" si="423"/>
        <v>#REF!</v>
      </c>
      <c r="CC125" s="4"/>
      <c r="CD125" s="5" t="e">
        <f t="shared" si="526"/>
        <v>#REF!</v>
      </c>
      <c r="CE125" s="4"/>
      <c r="CF125" s="5" t="e">
        <f t="shared" si="527"/>
        <v>#REF!</v>
      </c>
      <c r="CG125" s="4"/>
      <c r="CH125" s="5" t="e">
        <f t="shared" si="528"/>
        <v>#REF!</v>
      </c>
      <c r="CI125" s="4"/>
      <c r="CJ125" s="5" t="e">
        <f t="shared" si="529"/>
        <v>#REF!</v>
      </c>
      <c r="CK125" s="4"/>
      <c r="CL125" s="5" t="e">
        <f t="shared" si="530"/>
        <v>#REF!</v>
      </c>
      <c r="CM125" s="4"/>
      <c r="CN125" s="5" t="e">
        <f t="shared" si="531"/>
        <v>#REF!</v>
      </c>
      <c r="CO125" s="4"/>
      <c r="CP125" s="5" t="e">
        <f t="shared" si="532"/>
        <v>#REF!</v>
      </c>
      <c r="CQ125" s="4"/>
      <c r="CR125" s="5" t="e">
        <f t="shared" si="533"/>
        <v>#REF!</v>
      </c>
      <c r="CS125" s="4"/>
      <c r="CT125" s="5" t="e">
        <f t="shared" si="534"/>
        <v>#REF!</v>
      </c>
      <c r="CU125" s="4"/>
      <c r="CV125" s="5" t="e">
        <f t="shared" si="535"/>
        <v>#REF!</v>
      </c>
      <c r="CW125" s="4"/>
      <c r="CX125" s="5" t="e">
        <f t="shared" si="536"/>
        <v>#REF!</v>
      </c>
      <c r="CY125" s="4"/>
      <c r="CZ125" s="5" t="e">
        <f t="shared" si="537"/>
        <v>#REF!</v>
      </c>
      <c r="DA125" s="4"/>
      <c r="DB125" s="5" t="e">
        <f t="shared" si="538"/>
        <v>#REF!</v>
      </c>
      <c r="DC125" s="4"/>
      <c r="DD125" s="5" t="e">
        <f t="shared" si="539"/>
        <v>#REF!</v>
      </c>
      <c r="DE125" s="4">
        <v>550</v>
      </c>
      <c r="DF125" s="5" t="e">
        <f t="shared" si="540"/>
        <v>#REF!</v>
      </c>
      <c r="DG125" s="4"/>
      <c r="DH125" s="5" t="e">
        <f t="shared" si="541"/>
        <v>#REF!</v>
      </c>
      <c r="DI125" s="4"/>
      <c r="DJ125" s="5" t="e">
        <f t="shared" si="542"/>
        <v>#REF!</v>
      </c>
      <c r="DK125" s="4"/>
      <c r="DL125" s="5" t="e">
        <f t="shared" si="543"/>
        <v>#REF!</v>
      </c>
      <c r="DM125" s="4"/>
      <c r="DN125" s="5" t="e">
        <f t="shared" si="544"/>
        <v>#REF!</v>
      </c>
      <c r="DO125" s="4"/>
      <c r="DP125" s="5"/>
      <c r="DQ125" s="5" t="e">
        <f t="shared" si="545"/>
        <v>#REF!</v>
      </c>
      <c r="DR125" s="4">
        <f t="shared" si="511"/>
        <v>550</v>
      </c>
      <c r="DS125" s="4"/>
      <c r="DT125" s="4">
        <f t="shared" si="556"/>
        <v>550</v>
      </c>
      <c r="DU125" s="4" t="e">
        <f t="shared" si="504"/>
        <v>#REF!</v>
      </c>
      <c r="DV125" s="4"/>
      <c r="DW125" s="4" t="e">
        <f t="shared" si="557"/>
        <v>#REF!</v>
      </c>
      <c r="DX125" s="4"/>
      <c r="DY125" s="4" t="e">
        <f t="shared" si="201"/>
        <v>#REF!</v>
      </c>
      <c r="DZ125" s="4"/>
      <c r="EA125" s="4" t="e">
        <f t="shared" si="202"/>
        <v>#REF!</v>
      </c>
      <c r="EB125" s="4"/>
      <c r="EC125" s="4" t="e">
        <f t="shared" si="203"/>
        <v>#REF!</v>
      </c>
      <c r="ED125" s="4"/>
      <c r="EE125" s="4" t="e">
        <f t="shared" si="317"/>
        <v>#REF!</v>
      </c>
      <c r="EF125" s="4"/>
      <c r="EG125" s="4" t="e">
        <f t="shared" si="569"/>
        <v>#REF!</v>
      </c>
      <c r="EH125" s="4"/>
      <c r="EI125" s="4" t="e">
        <f t="shared" si="570"/>
        <v>#REF!</v>
      </c>
      <c r="EJ125" s="4"/>
      <c r="EK125" s="4" t="e">
        <f t="shared" si="571"/>
        <v>#REF!</v>
      </c>
      <c r="EL125" s="4"/>
      <c r="EM125" s="4" t="e">
        <f t="shared" si="572"/>
        <v>#REF!</v>
      </c>
      <c r="EN125" s="4"/>
      <c r="EO125" s="4" t="e">
        <f t="shared" si="573"/>
        <v>#REF!</v>
      </c>
      <c r="EP125" s="4"/>
      <c r="EQ125" s="4" t="e">
        <f t="shared" si="574"/>
        <v>#REF!</v>
      </c>
      <c r="ER125" s="4"/>
      <c r="ES125" s="4"/>
      <c r="ET125" s="4">
        <f t="shared" si="558"/>
        <v>0</v>
      </c>
      <c r="EU125" s="4" t="e">
        <f t="shared" si="512"/>
        <v>#REF!</v>
      </c>
      <c r="EV125" s="4"/>
      <c r="EW125" s="4" t="e">
        <f t="shared" si="575"/>
        <v>#REF!</v>
      </c>
      <c r="EX125" s="4">
        <v>548.04999999999995</v>
      </c>
      <c r="EY125" s="4" t="e">
        <f t="shared" si="576"/>
        <v>#REF!</v>
      </c>
      <c r="EZ125" s="4"/>
      <c r="FA125" s="4" t="e">
        <f t="shared" si="577"/>
        <v>#REF!</v>
      </c>
      <c r="FB125" s="4"/>
      <c r="FC125" s="4" t="e">
        <f t="shared" si="578"/>
        <v>#REF!</v>
      </c>
      <c r="FD125" s="4"/>
      <c r="FE125" s="4" t="e">
        <f t="shared" si="579"/>
        <v>#REF!</v>
      </c>
      <c r="FF125" s="4"/>
      <c r="FG125" s="4" t="e">
        <f t="shared" si="580"/>
        <v>#REF!</v>
      </c>
      <c r="FH125" s="4"/>
      <c r="FI125" s="4" t="e">
        <f t="shared" si="581"/>
        <v>#REF!</v>
      </c>
      <c r="FJ125" s="4">
        <f t="shared" si="513"/>
        <v>548.04999999999995</v>
      </c>
      <c r="FK125" s="4"/>
      <c r="FL125" s="4">
        <f t="shared" si="559"/>
        <v>548.04999999999995</v>
      </c>
      <c r="FM125" s="4" t="e">
        <f t="shared" si="514"/>
        <v>#REF!</v>
      </c>
      <c r="FN125" s="4"/>
      <c r="FO125" s="4" t="e">
        <f t="shared" si="560"/>
        <v>#REF!</v>
      </c>
      <c r="FP125" s="4"/>
      <c r="FQ125" s="4" t="e">
        <f t="shared" si="515"/>
        <v>#REF!</v>
      </c>
      <c r="FR125" s="4"/>
      <c r="FS125" s="4" t="e">
        <f t="shared" si="582"/>
        <v>#REF!</v>
      </c>
      <c r="FT125" s="4"/>
      <c r="FU125" s="4" t="e">
        <f t="shared" si="583"/>
        <v>#REF!</v>
      </c>
      <c r="FV125" s="4"/>
      <c r="FW125" s="4" t="e">
        <f t="shared" si="584"/>
        <v>#REF!</v>
      </c>
      <c r="FX125" s="4" t="e">
        <f t="shared" si="460"/>
        <v>#REF!</v>
      </c>
      <c r="FY125" s="4"/>
      <c r="FZ125" s="4" t="e">
        <f t="shared" si="561"/>
        <v>#REF!</v>
      </c>
      <c r="GA125" s="4"/>
      <c r="GB125" s="4" t="e">
        <f t="shared" si="505"/>
        <v>#REF!</v>
      </c>
      <c r="GC125" s="4"/>
      <c r="GD125" s="4" t="e">
        <f t="shared" si="585"/>
        <v>#REF!</v>
      </c>
      <c r="GE125" s="4"/>
      <c r="GF125" s="4" t="e">
        <f t="shared" si="586"/>
        <v>#REF!</v>
      </c>
      <c r="GG125" s="4"/>
      <c r="GH125" s="4" t="e">
        <f t="shared" si="587"/>
        <v>#REF!</v>
      </c>
      <c r="GI125" s="4"/>
      <c r="GJ125" s="4" t="e">
        <f t="shared" si="588"/>
        <v>#REF!</v>
      </c>
      <c r="GK125" s="4"/>
      <c r="GL125" s="4" t="e">
        <f t="shared" si="589"/>
        <v>#REF!</v>
      </c>
      <c r="GM125" s="4"/>
      <c r="GN125" s="4" t="e">
        <f t="shared" si="590"/>
        <v>#REF!</v>
      </c>
      <c r="GO125" s="4">
        <v>688</v>
      </c>
      <c r="GP125" s="4" t="e">
        <f t="shared" si="591"/>
        <v>#REF!</v>
      </c>
      <c r="GQ125" s="4"/>
      <c r="GR125" s="4" t="e">
        <f t="shared" si="592"/>
        <v>#REF!</v>
      </c>
      <c r="GS125" s="4"/>
      <c r="GT125" s="4" t="e">
        <f t="shared" si="593"/>
        <v>#REF!</v>
      </c>
      <c r="GU125" s="4"/>
      <c r="GV125" s="4" t="e">
        <f t="shared" si="594"/>
        <v>#REF!</v>
      </c>
      <c r="GW125" s="4"/>
      <c r="GX125" s="4" t="e">
        <f t="shared" si="595"/>
        <v>#REF!</v>
      </c>
      <c r="GY125" s="4"/>
      <c r="GZ125" s="4" t="e">
        <f t="shared" si="596"/>
        <v>#REF!</v>
      </c>
      <c r="HA125" s="4"/>
      <c r="HB125" s="4" t="e">
        <f t="shared" si="597"/>
        <v>#REF!</v>
      </c>
      <c r="HC125" s="4">
        <f t="shared" si="474"/>
        <v>688</v>
      </c>
      <c r="HD125" s="4"/>
      <c r="HE125" s="4">
        <f t="shared" si="562"/>
        <v>688</v>
      </c>
      <c r="HF125" s="4" t="e">
        <f t="shared" si="475"/>
        <v>#REF!</v>
      </c>
      <c r="HG125" s="4"/>
      <c r="HH125" s="4" t="e">
        <f t="shared" si="563"/>
        <v>#REF!</v>
      </c>
      <c r="HI125" s="4"/>
      <c r="HJ125" s="4" t="e">
        <f t="shared" si="237"/>
        <v>#REF!</v>
      </c>
      <c r="HK125" s="4"/>
      <c r="HL125" s="4" t="e">
        <f t="shared" si="238"/>
        <v>#REF!</v>
      </c>
      <c r="HM125" s="4"/>
      <c r="HN125" s="4" t="e">
        <f t="shared" si="516"/>
        <v>#REF!</v>
      </c>
      <c r="HO125" s="4" t="e">
        <f t="shared" si="476"/>
        <v>#REF!</v>
      </c>
      <c r="HP125" s="4"/>
      <c r="HQ125" s="4" t="e">
        <f t="shared" si="564"/>
        <v>#REF!</v>
      </c>
      <c r="HR125" s="4" t="e">
        <f t="shared" si="517"/>
        <v>#REF!</v>
      </c>
      <c r="HS125" s="4"/>
      <c r="HT125" s="4" t="e">
        <f t="shared" si="518"/>
        <v>#REF!</v>
      </c>
      <c r="HU125" s="4"/>
      <c r="HV125" s="4" t="e">
        <f t="shared" si="519"/>
        <v>#REF!</v>
      </c>
      <c r="HW125" s="4" t="e">
        <f t="shared" si="520"/>
        <v>#REF!</v>
      </c>
      <c r="HX125" s="4"/>
      <c r="HY125" s="4" t="e">
        <f t="shared" si="565"/>
        <v>#REF!</v>
      </c>
      <c r="HZ125" s="4">
        <v>9000</v>
      </c>
      <c r="IA125" s="4"/>
      <c r="IB125" s="4">
        <f t="shared" si="566"/>
        <v>9000</v>
      </c>
      <c r="IC125" s="4"/>
      <c r="ID125" s="4" t="e">
        <f t="shared" si="477"/>
        <v>#REF!</v>
      </c>
      <c r="IE125" s="4"/>
      <c r="IF125" s="4" t="e">
        <f t="shared" si="398"/>
        <v>#REF!</v>
      </c>
      <c r="IG125" s="4"/>
      <c r="IH125" s="4" t="e">
        <f t="shared" si="399"/>
        <v>#REF!</v>
      </c>
      <c r="II125" s="4"/>
      <c r="IJ125" s="4" t="e">
        <f t="shared" si="400"/>
        <v>#REF!</v>
      </c>
      <c r="IK125" s="4"/>
      <c r="IL125" s="4" t="e">
        <f t="shared" si="401"/>
        <v>#REF!</v>
      </c>
      <c r="IN125" s="4">
        <v>9000</v>
      </c>
      <c r="IO125" s="4">
        <v>9000</v>
      </c>
    </row>
    <row r="126" spans="1:250" ht="16.5" customHeight="1">
      <c r="A126" s="54" t="s">
        <v>177</v>
      </c>
      <c r="B126" s="7" t="s">
        <v>55</v>
      </c>
      <c r="C126" s="6" t="s">
        <v>11</v>
      </c>
      <c r="D126" s="6" t="s">
        <v>6</v>
      </c>
      <c r="E126" s="6" t="s">
        <v>150</v>
      </c>
      <c r="F126" s="7"/>
      <c r="G126" s="6" t="s">
        <v>174</v>
      </c>
      <c r="H126" s="14">
        <v>13400</v>
      </c>
      <c r="I126" s="14"/>
      <c r="J126" s="4" t="e">
        <f>#REF!</f>
        <v>#REF!</v>
      </c>
      <c r="K126" s="4"/>
      <c r="L126" s="4" t="e">
        <f t="shared" si="549"/>
        <v>#REF!</v>
      </c>
      <c r="M126" s="4" t="e">
        <f>#REF!+J126</f>
        <v>#REF!</v>
      </c>
      <c r="N126" s="4"/>
      <c r="O126" s="4" t="e">
        <f t="shared" si="550"/>
        <v>#REF!</v>
      </c>
      <c r="P126" s="4" t="e">
        <f>#REF!</f>
        <v>#REF!</v>
      </c>
      <c r="Q126" s="4"/>
      <c r="R126" s="4" t="e">
        <f t="shared" si="551"/>
        <v>#REF!</v>
      </c>
      <c r="S126" s="5" t="e">
        <f t="shared" si="567"/>
        <v>#REF!</v>
      </c>
      <c r="T126" s="5" t="e">
        <f>#REF!</f>
        <v>#REF!</v>
      </c>
      <c r="U126" s="4"/>
      <c r="V126" s="5" t="e">
        <f t="shared" si="506"/>
        <v>#REF!</v>
      </c>
      <c r="W126" s="4"/>
      <c r="X126" s="5" t="e">
        <f t="shared" si="507"/>
        <v>#REF!</v>
      </c>
      <c r="Y126" s="4"/>
      <c r="Z126" s="5" t="e">
        <f t="shared" si="508"/>
        <v>#REF!</v>
      </c>
      <c r="AA126" s="4"/>
      <c r="AB126" s="5" t="e">
        <f t="shared" si="403"/>
        <v>#REF!</v>
      </c>
      <c r="AC126" s="4"/>
      <c r="AD126" s="5" t="e">
        <f t="shared" si="404"/>
        <v>#REF!</v>
      </c>
      <c r="AE126" s="4"/>
      <c r="AF126" s="5" t="e">
        <f t="shared" si="405"/>
        <v>#REF!</v>
      </c>
      <c r="AG126" s="4"/>
      <c r="AH126" s="5" t="e">
        <f t="shared" si="406"/>
        <v>#REF!</v>
      </c>
      <c r="AI126" s="4"/>
      <c r="AJ126" s="5" t="e">
        <f t="shared" si="407"/>
        <v>#REF!</v>
      </c>
      <c r="AK126" s="4"/>
      <c r="AL126" s="5" t="e">
        <f t="shared" si="408"/>
        <v>#REF!</v>
      </c>
      <c r="AM126" s="4"/>
      <c r="AN126" s="5" t="e">
        <f t="shared" si="409"/>
        <v>#REF!</v>
      </c>
      <c r="AO126" s="4"/>
      <c r="AP126" s="5" t="e">
        <f t="shared" si="410"/>
        <v>#REF!</v>
      </c>
      <c r="AQ126" s="4"/>
      <c r="AR126" s="5" t="e">
        <f t="shared" si="411"/>
        <v>#REF!</v>
      </c>
      <c r="AS126" s="4"/>
      <c r="AT126" s="5" t="e">
        <f t="shared" si="412"/>
        <v>#REF!</v>
      </c>
      <c r="AU126" s="4"/>
      <c r="AV126" s="5" t="e">
        <f t="shared" si="413"/>
        <v>#REF!</v>
      </c>
      <c r="AW126" s="4"/>
      <c r="AX126" s="5" t="e">
        <f t="shared" si="414"/>
        <v>#REF!</v>
      </c>
      <c r="AY126" s="4"/>
      <c r="AZ126" s="5" t="e">
        <f t="shared" si="415"/>
        <v>#REF!</v>
      </c>
      <c r="BA126" s="4"/>
      <c r="BB126" s="5" t="e">
        <f t="shared" si="416"/>
        <v>#REF!</v>
      </c>
      <c r="BC126" s="4"/>
      <c r="BD126" s="5" t="e">
        <f t="shared" si="417"/>
        <v>#REF!</v>
      </c>
      <c r="BE126" s="4"/>
      <c r="BF126" s="5" t="e">
        <f t="shared" si="418"/>
        <v>#REF!</v>
      </c>
      <c r="BG126" s="4"/>
      <c r="BH126" s="5" t="e">
        <f t="shared" si="419"/>
        <v>#REF!</v>
      </c>
      <c r="BI126" s="4"/>
      <c r="BJ126" s="4"/>
      <c r="BK126" s="5" t="e">
        <f t="shared" si="420"/>
        <v>#REF!</v>
      </c>
      <c r="BL126" s="4"/>
      <c r="BM126" s="4" t="e">
        <f t="shared" si="552"/>
        <v>#REF!</v>
      </c>
      <c r="BN126" s="4">
        <f t="shared" si="509"/>
        <v>0</v>
      </c>
      <c r="BO126" s="4"/>
      <c r="BP126" s="4">
        <f t="shared" si="553"/>
        <v>0</v>
      </c>
      <c r="BQ126" s="4" t="e">
        <f t="shared" si="503"/>
        <v>#REF!</v>
      </c>
      <c r="BR126" s="4"/>
      <c r="BS126" s="4" t="e">
        <f t="shared" si="554"/>
        <v>#REF!</v>
      </c>
      <c r="BT126" s="4" t="e">
        <f t="shared" si="568"/>
        <v>#REF!</v>
      </c>
      <c r="BU126" s="4"/>
      <c r="BV126" s="4" t="e">
        <f t="shared" si="510"/>
        <v>#REF!</v>
      </c>
      <c r="BW126" s="4"/>
      <c r="BX126" s="4" t="e">
        <f t="shared" si="555"/>
        <v>#REF!</v>
      </c>
      <c r="BY126" s="4"/>
      <c r="BZ126" s="5" t="e">
        <f t="shared" si="422"/>
        <v>#REF!</v>
      </c>
      <c r="CA126" s="4"/>
      <c r="CB126" s="5" t="e">
        <f t="shared" si="423"/>
        <v>#REF!</v>
      </c>
      <c r="CC126" s="4"/>
      <c r="CD126" s="5" t="e">
        <f t="shared" si="526"/>
        <v>#REF!</v>
      </c>
      <c r="CE126" s="4"/>
      <c r="CF126" s="5" t="e">
        <f t="shared" si="527"/>
        <v>#REF!</v>
      </c>
      <c r="CG126" s="4"/>
      <c r="CH126" s="5" t="e">
        <f t="shared" si="528"/>
        <v>#REF!</v>
      </c>
      <c r="CI126" s="4"/>
      <c r="CJ126" s="5" t="e">
        <f t="shared" si="529"/>
        <v>#REF!</v>
      </c>
      <c r="CK126" s="4"/>
      <c r="CL126" s="5" t="e">
        <f t="shared" si="530"/>
        <v>#REF!</v>
      </c>
      <c r="CM126" s="4"/>
      <c r="CN126" s="5" t="e">
        <f t="shared" si="531"/>
        <v>#REF!</v>
      </c>
      <c r="CO126" s="4"/>
      <c r="CP126" s="5" t="e">
        <f t="shared" si="532"/>
        <v>#REF!</v>
      </c>
      <c r="CQ126" s="4"/>
      <c r="CR126" s="5" t="e">
        <f t="shared" si="533"/>
        <v>#REF!</v>
      </c>
      <c r="CS126" s="4"/>
      <c r="CT126" s="5" t="e">
        <f t="shared" si="534"/>
        <v>#REF!</v>
      </c>
      <c r="CU126" s="4"/>
      <c r="CV126" s="5" t="e">
        <f t="shared" si="535"/>
        <v>#REF!</v>
      </c>
      <c r="CW126" s="4"/>
      <c r="CX126" s="5" t="e">
        <f t="shared" si="536"/>
        <v>#REF!</v>
      </c>
      <c r="CY126" s="4"/>
      <c r="CZ126" s="5" t="e">
        <f t="shared" si="537"/>
        <v>#REF!</v>
      </c>
      <c r="DA126" s="4"/>
      <c r="DB126" s="5" t="e">
        <f t="shared" si="538"/>
        <v>#REF!</v>
      </c>
      <c r="DC126" s="4"/>
      <c r="DD126" s="5" t="e">
        <f t="shared" si="539"/>
        <v>#REF!</v>
      </c>
      <c r="DE126" s="4"/>
      <c r="DF126" s="5" t="e">
        <f t="shared" si="540"/>
        <v>#REF!</v>
      </c>
      <c r="DG126" s="4"/>
      <c r="DH126" s="5" t="e">
        <f t="shared" si="541"/>
        <v>#REF!</v>
      </c>
      <c r="DI126" s="4"/>
      <c r="DJ126" s="5" t="e">
        <f t="shared" si="542"/>
        <v>#REF!</v>
      </c>
      <c r="DK126" s="4"/>
      <c r="DL126" s="5" t="e">
        <f t="shared" si="543"/>
        <v>#REF!</v>
      </c>
      <c r="DM126" s="4"/>
      <c r="DN126" s="5" t="e">
        <f t="shared" si="544"/>
        <v>#REF!</v>
      </c>
      <c r="DO126" s="4"/>
      <c r="DP126" s="5"/>
      <c r="DQ126" s="5" t="e">
        <f t="shared" si="545"/>
        <v>#REF!</v>
      </c>
      <c r="DR126" s="4">
        <f t="shared" si="511"/>
        <v>0</v>
      </c>
      <c r="DS126" s="4"/>
      <c r="DT126" s="4">
        <f t="shared" si="556"/>
        <v>0</v>
      </c>
      <c r="DU126" s="4" t="e">
        <f t="shared" si="504"/>
        <v>#REF!</v>
      </c>
      <c r="DV126" s="4"/>
      <c r="DW126" s="4" t="e">
        <f t="shared" si="557"/>
        <v>#REF!</v>
      </c>
      <c r="DX126" s="4"/>
      <c r="DY126" s="4" t="e">
        <f t="shared" si="201"/>
        <v>#REF!</v>
      </c>
      <c r="DZ126" s="4"/>
      <c r="EA126" s="4" t="e">
        <f t="shared" si="202"/>
        <v>#REF!</v>
      </c>
      <c r="EB126" s="4"/>
      <c r="EC126" s="4" t="e">
        <f t="shared" si="203"/>
        <v>#REF!</v>
      </c>
      <c r="ED126" s="4"/>
      <c r="EE126" s="4" t="e">
        <f t="shared" si="317"/>
        <v>#REF!</v>
      </c>
      <c r="EF126" s="4"/>
      <c r="EG126" s="4" t="e">
        <f t="shared" si="569"/>
        <v>#REF!</v>
      </c>
      <c r="EH126" s="4"/>
      <c r="EI126" s="4" t="e">
        <f t="shared" si="570"/>
        <v>#REF!</v>
      </c>
      <c r="EJ126" s="4"/>
      <c r="EK126" s="4" t="e">
        <f t="shared" si="571"/>
        <v>#REF!</v>
      </c>
      <c r="EL126" s="4"/>
      <c r="EM126" s="4" t="e">
        <f t="shared" si="572"/>
        <v>#REF!</v>
      </c>
      <c r="EN126" s="4"/>
      <c r="EO126" s="4" t="e">
        <f t="shared" si="573"/>
        <v>#REF!</v>
      </c>
      <c r="EP126" s="4"/>
      <c r="EQ126" s="4" t="e">
        <f t="shared" si="574"/>
        <v>#REF!</v>
      </c>
      <c r="ER126" s="4"/>
      <c r="ES126" s="4"/>
      <c r="ET126" s="4">
        <f t="shared" si="558"/>
        <v>0</v>
      </c>
      <c r="EU126" s="4" t="e">
        <f t="shared" si="512"/>
        <v>#REF!</v>
      </c>
      <c r="EV126" s="4"/>
      <c r="EW126" s="4" t="e">
        <f t="shared" si="575"/>
        <v>#REF!</v>
      </c>
      <c r="EX126" s="4"/>
      <c r="EY126" s="4" t="e">
        <f t="shared" si="576"/>
        <v>#REF!</v>
      </c>
      <c r="EZ126" s="4"/>
      <c r="FA126" s="4" t="e">
        <f t="shared" si="577"/>
        <v>#REF!</v>
      </c>
      <c r="FB126" s="4"/>
      <c r="FC126" s="4" t="e">
        <f t="shared" si="578"/>
        <v>#REF!</v>
      </c>
      <c r="FD126" s="4"/>
      <c r="FE126" s="4" t="e">
        <f t="shared" si="579"/>
        <v>#REF!</v>
      </c>
      <c r="FF126" s="4"/>
      <c r="FG126" s="4" t="e">
        <f t="shared" si="580"/>
        <v>#REF!</v>
      </c>
      <c r="FH126" s="4"/>
      <c r="FI126" s="4" t="e">
        <f t="shared" si="581"/>
        <v>#REF!</v>
      </c>
      <c r="FJ126" s="4">
        <f t="shared" si="513"/>
        <v>0</v>
      </c>
      <c r="FK126" s="4"/>
      <c r="FL126" s="4">
        <f t="shared" si="559"/>
        <v>0</v>
      </c>
      <c r="FM126" s="4" t="e">
        <f t="shared" si="514"/>
        <v>#REF!</v>
      </c>
      <c r="FN126" s="4"/>
      <c r="FO126" s="4" t="e">
        <f t="shared" si="560"/>
        <v>#REF!</v>
      </c>
      <c r="FP126" s="4"/>
      <c r="FQ126" s="4" t="e">
        <f t="shared" si="515"/>
        <v>#REF!</v>
      </c>
      <c r="FR126" s="4"/>
      <c r="FS126" s="4" t="e">
        <f t="shared" si="582"/>
        <v>#REF!</v>
      </c>
      <c r="FT126" s="4"/>
      <c r="FU126" s="4" t="e">
        <f t="shared" si="583"/>
        <v>#REF!</v>
      </c>
      <c r="FV126" s="4"/>
      <c r="FW126" s="4" t="e">
        <f t="shared" si="584"/>
        <v>#REF!</v>
      </c>
      <c r="FX126" s="4" t="e">
        <f t="shared" si="460"/>
        <v>#REF!</v>
      </c>
      <c r="FY126" s="4"/>
      <c r="FZ126" s="4" t="e">
        <f t="shared" si="561"/>
        <v>#REF!</v>
      </c>
      <c r="GA126" s="4"/>
      <c r="GB126" s="4" t="e">
        <f t="shared" si="505"/>
        <v>#REF!</v>
      </c>
      <c r="GC126" s="4"/>
      <c r="GD126" s="4" t="e">
        <f t="shared" si="585"/>
        <v>#REF!</v>
      </c>
      <c r="GE126" s="4"/>
      <c r="GF126" s="4" t="e">
        <f t="shared" si="586"/>
        <v>#REF!</v>
      </c>
      <c r="GG126" s="4"/>
      <c r="GH126" s="4" t="e">
        <f t="shared" si="587"/>
        <v>#REF!</v>
      </c>
      <c r="GI126" s="4"/>
      <c r="GJ126" s="4" t="e">
        <f t="shared" si="588"/>
        <v>#REF!</v>
      </c>
      <c r="GK126" s="4"/>
      <c r="GL126" s="4" t="e">
        <f t="shared" si="589"/>
        <v>#REF!</v>
      </c>
      <c r="GM126" s="4"/>
      <c r="GN126" s="4" t="e">
        <f t="shared" si="590"/>
        <v>#REF!</v>
      </c>
      <c r="GO126" s="4"/>
      <c r="GP126" s="4" t="e">
        <f t="shared" si="591"/>
        <v>#REF!</v>
      </c>
      <c r="GQ126" s="4"/>
      <c r="GR126" s="4" t="e">
        <f t="shared" si="592"/>
        <v>#REF!</v>
      </c>
      <c r="GS126" s="4"/>
      <c r="GT126" s="4" t="e">
        <f t="shared" si="593"/>
        <v>#REF!</v>
      </c>
      <c r="GU126" s="4"/>
      <c r="GV126" s="4" t="e">
        <f t="shared" si="594"/>
        <v>#REF!</v>
      </c>
      <c r="GW126" s="4"/>
      <c r="GX126" s="4" t="e">
        <f t="shared" si="595"/>
        <v>#REF!</v>
      </c>
      <c r="GY126" s="4"/>
      <c r="GZ126" s="4" t="e">
        <f t="shared" si="596"/>
        <v>#REF!</v>
      </c>
      <c r="HA126" s="4"/>
      <c r="HB126" s="4" t="e">
        <f t="shared" si="597"/>
        <v>#REF!</v>
      </c>
      <c r="HC126" s="4">
        <f t="shared" si="474"/>
        <v>0</v>
      </c>
      <c r="HD126" s="4"/>
      <c r="HE126" s="4">
        <f t="shared" si="562"/>
        <v>0</v>
      </c>
      <c r="HF126" s="4" t="e">
        <f t="shared" si="475"/>
        <v>#REF!</v>
      </c>
      <c r="HG126" s="4"/>
      <c r="HH126" s="4" t="e">
        <f t="shared" si="563"/>
        <v>#REF!</v>
      </c>
      <c r="HI126" s="4"/>
      <c r="HJ126" s="4" t="e">
        <f t="shared" si="237"/>
        <v>#REF!</v>
      </c>
      <c r="HK126" s="4"/>
      <c r="HL126" s="4" t="e">
        <f t="shared" si="238"/>
        <v>#REF!</v>
      </c>
      <c r="HM126" s="4"/>
      <c r="HN126" s="4" t="e">
        <f t="shared" si="516"/>
        <v>#REF!</v>
      </c>
      <c r="HO126" s="4" t="e">
        <f t="shared" si="476"/>
        <v>#REF!</v>
      </c>
      <c r="HP126" s="4"/>
      <c r="HQ126" s="4" t="e">
        <f t="shared" si="564"/>
        <v>#REF!</v>
      </c>
      <c r="HR126" s="4" t="e">
        <f t="shared" si="517"/>
        <v>#REF!</v>
      </c>
      <c r="HS126" s="4"/>
      <c r="HT126" s="4" t="e">
        <f t="shared" si="518"/>
        <v>#REF!</v>
      </c>
      <c r="HU126" s="4"/>
      <c r="HV126" s="4" t="e">
        <f t="shared" si="519"/>
        <v>#REF!</v>
      </c>
      <c r="HW126" s="4" t="e">
        <f t="shared" si="520"/>
        <v>#REF!</v>
      </c>
      <c r="HX126" s="4"/>
      <c r="HY126" s="4" t="e">
        <f t="shared" si="565"/>
        <v>#REF!</v>
      </c>
      <c r="HZ126" s="4">
        <v>35844</v>
      </c>
      <c r="IA126" s="4"/>
      <c r="IB126" s="4">
        <f t="shared" si="566"/>
        <v>35844</v>
      </c>
      <c r="IC126" s="4"/>
      <c r="ID126" s="4" t="e">
        <f t="shared" si="477"/>
        <v>#REF!</v>
      </c>
      <c r="IE126" s="4"/>
      <c r="IF126" s="4" t="e">
        <f t="shared" si="398"/>
        <v>#REF!</v>
      </c>
      <c r="IG126" s="4"/>
      <c r="IH126" s="4" t="e">
        <f t="shared" si="399"/>
        <v>#REF!</v>
      </c>
      <c r="II126" s="4"/>
      <c r="IJ126" s="4" t="e">
        <f t="shared" si="400"/>
        <v>#REF!</v>
      </c>
      <c r="IK126" s="4"/>
      <c r="IL126" s="4" t="e">
        <f t="shared" si="401"/>
        <v>#REF!</v>
      </c>
      <c r="IN126" s="4">
        <v>35844</v>
      </c>
      <c r="IO126" s="4">
        <v>35844</v>
      </c>
    </row>
    <row r="127" spans="1:250" ht="30" customHeight="1">
      <c r="A127" s="54" t="s">
        <v>521</v>
      </c>
      <c r="B127" s="7" t="s">
        <v>55</v>
      </c>
      <c r="C127" s="6" t="s">
        <v>6</v>
      </c>
      <c r="D127" s="6"/>
      <c r="E127" s="7"/>
      <c r="F127" s="7"/>
      <c r="G127" s="6"/>
      <c r="H127" s="14"/>
      <c r="I127" s="14"/>
      <c r="J127" s="4"/>
      <c r="K127" s="4"/>
      <c r="L127" s="4"/>
      <c r="M127" s="4"/>
      <c r="N127" s="4"/>
      <c r="O127" s="4"/>
      <c r="P127" s="4"/>
      <c r="Q127" s="4"/>
      <c r="R127" s="4"/>
      <c r="S127" s="5"/>
      <c r="T127" s="5"/>
      <c r="U127" s="4"/>
      <c r="V127" s="5"/>
      <c r="W127" s="4"/>
      <c r="X127" s="5"/>
      <c r="Y127" s="4"/>
      <c r="Z127" s="5"/>
      <c r="AA127" s="4"/>
      <c r="AB127" s="5"/>
      <c r="AC127" s="4"/>
      <c r="AD127" s="5"/>
      <c r="AE127" s="4"/>
      <c r="AF127" s="5"/>
      <c r="AG127" s="4"/>
      <c r="AH127" s="5"/>
      <c r="AI127" s="4"/>
      <c r="AJ127" s="5"/>
      <c r="AK127" s="4"/>
      <c r="AL127" s="5"/>
      <c r="AM127" s="4"/>
      <c r="AN127" s="5"/>
      <c r="AO127" s="4"/>
      <c r="AP127" s="5"/>
      <c r="AQ127" s="4"/>
      <c r="AR127" s="5"/>
      <c r="AS127" s="4"/>
      <c r="AT127" s="5"/>
      <c r="AU127" s="4"/>
      <c r="AV127" s="5"/>
      <c r="AW127" s="4"/>
      <c r="AX127" s="5"/>
      <c r="AY127" s="4"/>
      <c r="AZ127" s="5"/>
      <c r="BA127" s="4"/>
      <c r="BB127" s="5"/>
      <c r="BC127" s="4"/>
      <c r="BD127" s="5"/>
      <c r="BE127" s="4"/>
      <c r="BF127" s="5"/>
      <c r="BG127" s="4"/>
      <c r="BH127" s="5"/>
      <c r="BI127" s="4"/>
      <c r="BJ127" s="4"/>
      <c r="BK127" s="5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5"/>
      <c r="CA127" s="4"/>
      <c r="CB127" s="5"/>
      <c r="CC127" s="4"/>
      <c r="CD127" s="5"/>
      <c r="CE127" s="4"/>
      <c r="CF127" s="5"/>
      <c r="CG127" s="4"/>
      <c r="CH127" s="5"/>
      <c r="CI127" s="4"/>
      <c r="CJ127" s="5"/>
      <c r="CK127" s="4"/>
      <c r="CL127" s="5"/>
      <c r="CM127" s="4"/>
      <c r="CN127" s="5"/>
      <c r="CO127" s="4"/>
      <c r="CP127" s="5"/>
      <c r="CQ127" s="4"/>
      <c r="CR127" s="5"/>
      <c r="CS127" s="4"/>
      <c r="CT127" s="5"/>
      <c r="CU127" s="4"/>
      <c r="CV127" s="5"/>
      <c r="CW127" s="4"/>
      <c r="CX127" s="5"/>
      <c r="CY127" s="4"/>
      <c r="CZ127" s="5"/>
      <c r="DA127" s="4"/>
      <c r="DB127" s="5"/>
      <c r="DC127" s="4"/>
      <c r="DD127" s="5"/>
      <c r="DE127" s="4"/>
      <c r="DF127" s="5"/>
      <c r="DG127" s="4"/>
      <c r="DH127" s="5"/>
      <c r="DI127" s="4"/>
      <c r="DJ127" s="5"/>
      <c r="DK127" s="4"/>
      <c r="DL127" s="5"/>
      <c r="DM127" s="4"/>
      <c r="DN127" s="5"/>
      <c r="DO127" s="4"/>
      <c r="DP127" s="5"/>
      <c r="DQ127" s="5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  <c r="FM127" s="4"/>
      <c r="FN127" s="4"/>
      <c r="FO127" s="4"/>
      <c r="FP127" s="4"/>
      <c r="FQ127" s="4"/>
      <c r="FR127" s="4"/>
      <c r="FS127" s="4"/>
      <c r="FT127" s="4"/>
      <c r="FU127" s="4"/>
      <c r="FV127" s="4"/>
      <c r="FW127" s="4"/>
      <c r="FX127" s="4"/>
      <c r="FY127" s="4"/>
      <c r="FZ127" s="4"/>
      <c r="GA127" s="4"/>
      <c r="GB127" s="4"/>
      <c r="GC127" s="4"/>
      <c r="GD127" s="4"/>
      <c r="GE127" s="4"/>
      <c r="GF127" s="4"/>
      <c r="GG127" s="4"/>
      <c r="GH127" s="4"/>
      <c r="GI127" s="4"/>
      <c r="GJ127" s="4"/>
      <c r="GK127" s="4"/>
      <c r="GL127" s="4"/>
      <c r="GM127" s="4"/>
      <c r="GN127" s="4"/>
      <c r="GO127" s="4"/>
      <c r="GP127" s="4"/>
      <c r="GQ127" s="4"/>
      <c r="GR127" s="4"/>
      <c r="GS127" s="4"/>
      <c r="GT127" s="4"/>
      <c r="GU127" s="4"/>
      <c r="GV127" s="4"/>
      <c r="GW127" s="4"/>
      <c r="GX127" s="4"/>
      <c r="GY127" s="4"/>
      <c r="GZ127" s="4"/>
      <c r="HA127" s="4"/>
      <c r="HB127" s="4"/>
      <c r="HC127" s="4"/>
      <c r="HD127" s="4"/>
      <c r="HE127" s="4"/>
      <c r="HF127" s="4"/>
      <c r="HG127" s="4"/>
      <c r="HH127" s="4"/>
      <c r="HI127" s="4"/>
      <c r="HJ127" s="4"/>
      <c r="HK127" s="4"/>
      <c r="HL127" s="4"/>
      <c r="HM127" s="4"/>
      <c r="HN127" s="4"/>
      <c r="HO127" s="4"/>
      <c r="HP127" s="4"/>
      <c r="HQ127" s="4"/>
      <c r="HR127" s="4"/>
      <c r="HS127" s="4"/>
      <c r="HT127" s="4"/>
      <c r="HU127" s="4"/>
      <c r="HV127" s="4"/>
      <c r="HW127" s="4"/>
      <c r="HX127" s="4"/>
      <c r="HY127" s="4"/>
      <c r="HZ127" s="4">
        <f>HZ128</f>
        <v>1194294</v>
      </c>
      <c r="IA127" s="4">
        <f t="shared" ref="IA127:IO127" si="600">IA128</f>
        <v>1194294</v>
      </c>
      <c r="IB127" s="4">
        <f t="shared" si="600"/>
        <v>0</v>
      </c>
      <c r="IC127" s="4">
        <f t="shared" si="600"/>
        <v>0</v>
      </c>
      <c r="ID127" s="4" t="e">
        <f t="shared" si="600"/>
        <v>#REF!</v>
      </c>
      <c r="IE127" s="4">
        <f t="shared" si="600"/>
        <v>33000</v>
      </c>
      <c r="IF127" s="4" t="e">
        <f t="shared" si="600"/>
        <v>#REF!</v>
      </c>
      <c r="IG127" s="4">
        <f t="shared" si="600"/>
        <v>0</v>
      </c>
      <c r="IH127" s="4" t="e">
        <f t="shared" si="600"/>
        <v>#REF!</v>
      </c>
      <c r="II127" s="4">
        <f t="shared" si="600"/>
        <v>0</v>
      </c>
      <c r="IJ127" s="4" t="e">
        <f t="shared" si="600"/>
        <v>#REF!</v>
      </c>
      <c r="IK127" s="4">
        <f t="shared" si="600"/>
        <v>0</v>
      </c>
      <c r="IL127" s="4" t="e">
        <f t="shared" si="600"/>
        <v>#REF!</v>
      </c>
      <c r="IM127" s="4">
        <f t="shared" si="600"/>
        <v>0</v>
      </c>
      <c r="IN127" s="4">
        <f t="shared" si="600"/>
        <v>1299294</v>
      </c>
      <c r="IO127" s="4">
        <f t="shared" si="600"/>
        <v>1299294</v>
      </c>
    </row>
    <row r="128" spans="1:250" ht="30" customHeight="1">
      <c r="A128" s="54" t="s">
        <v>522</v>
      </c>
      <c r="B128" s="7" t="s">
        <v>55</v>
      </c>
      <c r="C128" s="7" t="s">
        <v>6</v>
      </c>
      <c r="D128" s="7" t="s">
        <v>19</v>
      </c>
      <c r="E128" s="7"/>
      <c r="F128" s="7"/>
      <c r="G128" s="6"/>
      <c r="H128" s="14"/>
      <c r="I128" s="14"/>
      <c r="J128" s="4"/>
      <c r="K128" s="4"/>
      <c r="L128" s="4"/>
      <c r="M128" s="4"/>
      <c r="N128" s="4"/>
      <c r="O128" s="4"/>
      <c r="P128" s="4"/>
      <c r="Q128" s="4"/>
      <c r="R128" s="4"/>
      <c r="S128" s="5"/>
      <c r="T128" s="5"/>
      <c r="U128" s="4"/>
      <c r="V128" s="5"/>
      <c r="W128" s="4"/>
      <c r="X128" s="5"/>
      <c r="Y128" s="4"/>
      <c r="Z128" s="5"/>
      <c r="AA128" s="4"/>
      <c r="AB128" s="5"/>
      <c r="AC128" s="4"/>
      <c r="AD128" s="5"/>
      <c r="AE128" s="4"/>
      <c r="AF128" s="5"/>
      <c r="AG128" s="4"/>
      <c r="AH128" s="5"/>
      <c r="AI128" s="4"/>
      <c r="AJ128" s="5"/>
      <c r="AK128" s="4"/>
      <c r="AL128" s="5"/>
      <c r="AM128" s="4"/>
      <c r="AN128" s="5"/>
      <c r="AO128" s="4"/>
      <c r="AP128" s="5"/>
      <c r="AQ128" s="4"/>
      <c r="AR128" s="5"/>
      <c r="AS128" s="4"/>
      <c r="AT128" s="5"/>
      <c r="AU128" s="4"/>
      <c r="AV128" s="5"/>
      <c r="AW128" s="4"/>
      <c r="AX128" s="5"/>
      <c r="AY128" s="4"/>
      <c r="AZ128" s="5"/>
      <c r="BA128" s="4"/>
      <c r="BB128" s="5"/>
      <c r="BC128" s="4"/>
      <c r="BD128" s="5"/>
      <c r="BE128" s="4"/>
      <c r="BF128" s="5"/>
      <c r="BG128" s="4"/>
      <c r="BH128" s="5"/>
      <c r="BI128" s="4"/>
      <c r="BJ128" s="4"/>
      <c r="BK128" s="5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5"/>
      <c r="CA128" s="4"/>
      <c r="CB128" s="5"/>
      <c r="CC128" s="4"/>
      <c r="CD128" s="5"/>
      <c r="CE128" s="4"/>
      <c r="CF128" s="5"/>
      <c r="CG128" s="4"/>
      <c r="CH128" s="5"/>
      <c r="CI128" s="4"/>
      <c r="CJ128" s="5"/>
      <c r="CK128" s="4"/>
      <c r="CL128" s="5"/>
      <c r="CM128" s="4"/>
      <c r="CN128" s="5"/>
      <c r="CO128" s="4"/>
      <c r="CP128" s="5"/>
      <c r="CQ128" s="4"/>
      <c r="CR128" s="5"/>
      <c r="CS128" s="4"/>
      <c r="CT128" s="5"/>
      <c r="CU128" s="4"/>
      <c r="CV128" s="5"/>
      <c r="CW128" s="4"/>
      <c r="CX128" s="5"/>
      <c r="CY128" s="4"/>
      <c r="CZ128" s="5"/>
      <c r="DA128" s="4"/>
      <c r="DB128" s="5"/>
      <c r="DC128" s="4"/>
      <c r="DD128" s="5"/>
      <c r="DE128" s="4"/>
      <c r="DF128" s="5"/>
      <c r="DG128" s="4"/>
      <c r="DH128" s="5"/>
      <c r="DI128" s="4"/>
      <c r="DJ128" s="5"/>
      <c r="DK128" s="4"/>
      <c r="DL128" s="5"/>
      <c r="DM128" s="4"/>
      <c r="DN128" s="5"/>
      <c r="DO128" s="4"/>
      <c r="DP128" s="5"/>
      <c r="DQ128" s="5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  <c r="FM128" s="4"/>
      <c r="FN128" s="4"/>
      <c r="FO128" s="4"/>
      <c r="FP128" s="4"/>
      <c r="FQ128" s="4"/>
      <c r="FR128" s="4"/>
      <c r="FS128" s="4"/>
      <c r="FT128" s="4"/>
      <c r="FU128" s="4"/>
      <c r="FV128" s="4"/>
      <c r="FW128" s="4"/>
      <c r="FX128" s="4"/>
      <c r="FY128" s="4"/>
      <c r="FZ128" s="4"/>
      <c r="GA128" s="4"/>
      <c r="GB128" s="4"/>
      <c r="GC128" s="4"/>
      <c r="GD128" s="4"/>
      <c r="GE128" s="4"/>
      <c r="GF128" s="4"/>
      <c r="GG128" s="4"/>
      <c r="GH128" s="4"/>
      <c r="GI128" s="4"/>
      <c r="GJ128" s="4"/>
      <c r="GK128" s="4"/>
      <c r="GL128" s="4"/>
      <c r="GM128" s="4"/>
      <c r="GN128" s="4"/>
      <c r="GO128" s="4"/>
      <c r="GP128" s="4"/>
      <c r="GQ128" s="4"/>
      <c r="GR128" s="4"/>
      <c r="GS128" s="4"/>
      <c r="GT128" s="4"/>
      <c r="GU128" s="4"/>
      <c r="GV128" s="4"/>
      <c r="GW128" s="4"/>
      <c r="GX128" s="4"/>
      <c r="GY128" s="4"/>
      <c r="GZ128" s="4"/>
      <c r="HA128" s="4"/>
      <c r="HB128" s="4"/>
      <c r="HC128" s="4"/>
      <c r="HD128" s="4"/>
      <c r="HE128" s="4"/>
      <c r="HF128" s="4"/>
      <c r="HG128" s="4"/>
      <c r="HH128" s="4"/>
      <c r="HI128" s="4"/>
      <c r="HJ128" s="4"/>
      <c r="HK128" s="4"/>
      <c r="HL128" s="4"/>
      <c r="HM128" s="4"/>
      <c r="HN128" s="4"/>
      <c r="HO128" s="4"/>
      <c r="HP128" s="4"/>
      <c r="HQ128" s="4"/>
      <c r="HR128" s="4"/>
      <c r="HS128" s="4"/>
      <c r="HT128" s="4"/>
      <c r="HU128" s="4"/>
      <c r="HV128" s="4"/>
      <c r="HW128" s="4"/>
      <c r="HX128" s="4"/>
      <c r="HY128" s="4"/>
      <c r="HZ128" s="4">
        <f>HZ129</f>
        <v>1194294</v>
      </c>
      <c r="IA128" s="4">
        <f t="shared" ref="IA128:IO128" si="601">IA129</f>
        <v>1194294</v>
      </c>
      <c r="IB128" s="4">
        <f t="shared" si="601"/>
        <v>0</v>
      </c>
      <c r="IC128" s="4">
        <f t="shared" si="601"/>
        <v>0</v>
      </c>
      <c r="ID128" s="4" t="e">
        <f t="shared" si="601"/>
        <v>#REF!</v>
      </c>
      <c r="IE128" s="4">
        <f t="shared" si="601"/>
        <v>33000</v>
      </c>
      <c r="IF128" s="4" t="e">
        <f t="shared" si="601"/>
        <v>#REF!</v>
      </c>
      <c r="IG128" s="4">
        <f t="shared" si="601"/>
        <v>0</v>
      </c>
      <c r="IH128" s="4" t="e">
        <f t="shared" si="601"/>
        <v>#REF!</v>
      </c>
      <c r="II128" s="4">
        <f t="shared" si="601"/>
        <v>0</v>
      </c>
      <c r="IJ128" s="4" t="e">
        <f t="shared" si="601"/>
        <v>#REF!</v>
      </c>
      <c r="IK128" s="4">
        <f t="shared" si="601"/>
        <v>0</v>
      </c>
      <c r="IL128" s="4" t="e">
        <f t="shared" si="601"/>
        <v>#REF!</v>
      </c>
      <c r="IM128" s="4">
        <f t="shared" si="601"/>
        <v>0</v>
      </c>
      <c r="IN128" s="4">
        <f t="shared" si="601"/>
        <v>1299294</v>
      </c>
      <c r="IO128" s="4">
        <f t="shared" si="601"/>
        <v>1299294</v>
      </c>
    </row>
    <row r="129" spans="1:249" s="16" customFormat="1" ht="18" customHeight="1">
      <c r="A129" s="19" t="s">
        <v>103</v>
      </c>
      <c r="B129" s="7" t="s">
        <v>55</v>
      </c>
      <c r="C129" s="6" t="s">
        <v>6</v>
      </c>
      <c r="D129" s="6" t="s">
        <v>19</v>
      </c>
      <c r="E129" s="6" t="s">
        <v>523</v>
      </c>
      <c r="F129" s="6" t="s">
        <v>40</v>
      </c>
      <c r="G129" s="6"/>
      <c r="H129" s="14"/>
      <c r="I129" s="14"/>
      <c r="J129" s="4" t="e">
        <f>#REF!</f>
        <v>#REF!</v>
      </c>
      <c r="K129" s="4" t="e">
        <f>SUM(K132:K141)-#REF!</f>
        <v>#REF!</v>
      </c>
      <c r="L129" s="4" t="e">
        <f>SUM(L132:L141)-#REF!</f>
        <v>#REF!</v>
      </c>
      <c r="M129" s="4" t="e">
        <f>#REF!+J129</f>
        <v>#REF!</v>
      </c>
      <c r="N129" s="4" t="e">
        <f>SUM(N132:N141)-#REF!</f>
        <v>#REF!</v>
      </c>
      <c r="O129" s="4" t="e">
        <f>SUM(O132:O141)-#REF!</f>
        <v>#REF!</v>
      </c>
      <c r="P129" s="4" t="e">
        <f>#REF!</f>
        <v>#REF!</v>
      </c>
      <c r="Q129" s="4" t="e">
        <f>SUM(Q132:Q141)-#REF!</f>
        <v>#REF!</v>
      </c>
      <c r="R129" s="4" t="e">
        <f>SUM(R132:R141)-#REF!</f>
        <v>#REF!</v>
      </c>
      <c r="S129" s="5" t="e">
        <f>P129-M129-T129</f>
        <v>#REF!</v>
      </c>
      <c r="T129" s="5" t="e">
        <f>#REF!</f>
        <v>#REF!</v>
      </c>
      <c r="U129" s="4" t="e">
        <f>SUM(U132:U141)-#REF!</f>
        <v>#REF!</v>
      </c>
      <c r="V129" s="5" t="e">
        <f t="shared" ref="V129:V137" si="602">T129-U129</f>
        <v>#REF!</v>
      </c>
      <c r="W129" s="4" t="e">
        <f>SUM(W132:W141)-#REF!</f>
        <v>#REF!</v>
      </c>
      <c r="X129" s="5" t="e">
        <f t="shared" ref="X129:X137" si="603">V129-W129</f>
        <v>#REF!</v>
      </c>
      <c r="Y129" s="4" t="e">
        <f>SUM(Y132:Y141)-#REF!</f>
        <v>#REF!</v>
      </c>
      <c r="Z129" s="5" t="e">
        <f t="shared" ref="Z129:Z137" si="604">X129-Y129</f>
        <v>#REF!</v>
      </c>
      <c r="AA129" s="4" t="e">
        <f>SUM(AA132:AA141)-#REF!</f>
        <v>#REF!</v>
      </c>
      <c r="AB129" s="5" t="e">
        <f t="shared" ref="AB129:AB137" si="605">Z129-AA129</f>
        <v>#REF!</v>
      </c>
      <c r="AC129" s="4" t="e">
        <f>SUM(AC132:AC141)-#REF!</f>
        <v>#REF!</v>
      </c>
      <c r="AD129" s="5" t="e">
        <f t="shared" ref="AD129:AD137" si="606">AB129-AC129</f>
        <v>#REF!</v>
      </c>
      <c r="AE129" s="4" t="e">
        <f>SUM(AE132:AE141)-#REF!</f>
        <v>#REF!</v>
      </c>
      <c r="AF129" s="5" t="e">
        <f t="shared" ref="AF129:AF137" si="607">AD129-AE129</f>
        <v>#REF!</v>
      </c>
      <c r="AG129" s="4" t="e">
        <f>SUM(AG132:AG141)-#REF!</f>
        <v>#REF!</v>
      </c>
      <c r="AH129" s="5" t="e">
        <f t="shared" ref="AH129:AH137" si="608">AF129-AG129</f>
        <v>#REF!</v>
      </c>
      <c r="AI129" s="4" t="e">
        <f>SUM(AI132:AI141)-#REF!</f>
        <v>#REF!</v>
      </c>
      <c r="AJ129" s="5" t="e">
        <f t="shared" ref="AJ129:AJ137" si="609">AH129-AI129</f>
        <v>#REF!</v>
      </c>
      <c r="AK129" s="4" t="e">
        <f>SUM(AK132:AK141)-#REF!</f>
        <v>#REF!</v>
      </c>
      <c r="AL129" s="5" t="e">
        <f t="shared" ref="AL129:AL137" si="610">AJ129-AK129</f>
        <v>#REF!</v>
      </c>
      <c r="AM129" s="4" t="e">
        <f>SUM(AM132:AM141)-#REF!</f>
        <v>#REF!</v>
      </c>
      <c r="AN129" s="5" t="e">
        <f t="shared" ref="AN129:AN137" si="611">AL129-AM129</f>
        <v>#REF!</v>
      </c>
      <c r="AO129" s="4" t="e">
        <f>SUM(AO132:AO141)-#REF!</f>
        <v>#REF!</v>
      </c>
      <c r="AP129" s="5" t="e">
        <f t="shared" ref="AP129:AP137" si="612">AN129-AO129</f>
        <v>#REF!</v>
      </c>
      <c r="AQ129" s="4" t="e">
        <f>SUM(AQ132:AQ141)-#REF!</f>
        <v>#REF!</v>
      </c>
      <c r="AR129" s="5" t="e">
        <f t="shared" ref="AR129:AR137" si="613">AP129-AQ129</f>
        <v>#REF!</v>
      </c>
      <c r="AS129" s="4" t="e">
        <f>SUM(AS132:AS141)-#REF!</f>
        <v>#REF!</v>
      </c>
      <c r="AT129" s="5" t="e">
        <f t="shared" ref="AT129:AT137" si="614">AR129-AS129</f>
        <v>#REF!</v>
      </c>
      <c r="AU129" s="4" t="e">
        <f>SUM(AU132:AU141)-#REF!</f>
        <v>#REF!</v>
      </c>
      <c r="AV129" s="5" t="e">
        <f t="shared" ref="AV129:AV137" si="615">AT129-AU129</f>
        <v>#REF!</v>
      </c>
      <c r="AW129" s="4" t="e">
        <f>SUM(AW132:AW141)-#REF!</f>
        <v>#REF!</v>
      </c>
      <c r="AX129" s="5" t="e">
        <f t="shared" ref="AX129:AX137" si="616">AV129-AW129</f>
        <v>#REF!</v>
      </c>
      <c r="AY129" s="4" t="e">
        <f>SUM(AY132:AY141)-#REF!</f>
        <v>#REF!</v>
      </c>
      <c r="AZ129" s="5" t="e">
        <f t="shared" ref="AZ129:AZ137" si="617">AX129-AY129</f>
        <v>#REF!</v>
      </c>
      <c r="BA129" s="4" t="e">
        <f>SUM(BA132:BA141)-#REF!</f>
        <v>#REF!</v>
      </c>
      <c r="BB129" s="5" t="e">
        <f t="shared" ref="BB129:BB137" si="618">AZ129-BA129</f>
        <v>#REF!</v>
      </c>
      <c r="BC129" s="4" t="e">
        <f>SUM(BC132:BC141)-#REF!</f>
        <v>#REF!</v>
      </c>
      <c r="BD129" s="5" t="e">
        <f t="shared" ref="BD129:BD137" si="619">BB129-BC129</f>
        <v>#REF!</v>
      </c>
      <c r="BE129" s="4" t="e">
        <f>SUM(BE132:BE141)-#REF!</f>
        <v>#REF!</v>
      </c>
      <c r="BF129" s="5" t="e">
        <f t="shared" ref="BF129:BF137" si="620">BD129-BE129</f>
        <v>#REF!</v>
      </c>
      <c r="BG129" s="4" t="e">
        <f>SUM(BG132:BG141)-#REF!</f>
        <v>#REF!</v>
      </c>
      <c r="BH129" s="5" t="e">
        <f t="shared" ref="BH129:BH137" si="621">BF129-BG129</f>
        <v>#REF!</v>
      </c>
      <c r="BI129" s="4" t="e">
        <f>SUM(BI132:BI141)-#REF!</f>
        <v>#REF!</v>
      </c>
      <c r="BJ129" s="4" t="e">
        <f>SUM(BJ132:BJ141)-#REF!</f>
        <v>#REF!</v>
      </c>
      <c r="BK129" s="5" t="e">
        <f t="shared" ref="BK129:BK137" si="622">BH129-BI129</f>
        <v>#REF!</v>
      </c>
      <c r="BL129" s="4" t="e">
        <f>SUM(BL132:BL141)-#REF!</f>
        <v>#REF!</v>
      </c>
      <c r="BM129" s="4" t="e">
        <f>SUM(BM132:BM141)-#REF!</f>
        <v>#REF!</v>
      </c>
      <c r="BN129" s="4" t="e">
        <f t="shared" ref="BN129:BN137" si="623">U129+W129+Y129+AA129+AC129+AE129+AG129+AI129+AK129+AM129+AO129+AS129+AU129+AW129+AY129+BA129+BC129+BE129++BG129+BI129+AQ129</f>
        <v>#REF!</v>
      </c>
      <c r="BO129" s="4" t="e">
        <f>SUM(BO132:BO141)-#REF!</f>
        <v>#REF!</v>
      </c>
      <c r="BP129" s="4" t="e">
        <f>SUM(BP132:BP141)-#REF!</f>
        <v>#REF!</v>
      </c>
      <c r="BQ129" s="4" t="e">
        <f t="shared" ref="BQ129:BQ137" si="624">M129+BN129</f>
        <v>#REF!</v>
      </c>
      <c r="BR129" s="4" t="e">
        <f>SUM(BR132:BR141)-#REF!</f>
        <v>#REF!</v>
      </c>
      <c r="BS129" s="4" t="e">
        <f>SUM(BS132:BS141)-#REF!</f>
        <v>#REF!</v>
      </c>
      <c r="BT129" s="4" t="e">
        <f>P129-BQ129-BK129</f>
        <v>#REF!</v>
      </c>
      <c r="BU129" s="4" t="e">
        <f>SUM(BU132:BU141)-#REF!</f>
        <v>#REF!</v>
      </c>
      <c r="BV129" s="4" t="e">
        <f t="shared" ref="BV129:BV137" si="625">P129+BU129</f>
        <v>#REF!</v>
      </c>
      <c r="BW129" s="4" t="e">
        <f>SUM(BW132:BW141)-#REF!</f>
        <v>#REF!</v>
      </c>
      <c r="BX129" s="4" t="e">
        <f>SUM(BX132:BX141)-#REF!</f>
        <v>#REF!</v>
      </c>
      <c r="BY129" s="4" t="e">
        <f>SUM(BY132:BY141)-#REF!</f>
        <v>#REF!</v>
      </c>
      <c r="BZ129" s="5" t="e">
        <f t="shared" ref="BZ129:BZ137" si="626">BK129-BY129+BU129</f>
        <v>#REF!</v>
      </c>
      <c r="CA129" s="4" t="e">
        <f>SUM(CA132:CA141)-#REF!</f>
        <v>#REF!</v>
      </c>
      <c r="CB129" s="5" t="e">
        <f t="shared" ref="CB129:CB137" si="627">BZ129-CA129</f>
        <v>#REF!</v>
      </c>
      <c r="CC129" s="4" t="e">
        <f>SUM(CC132:CC141)-#REF!</f>
        <v>#REF!</v>
      </c>
      <c r="CD129" s="5" t="e">
        <f t="shared" ref="CD129:CD137" si="628">CB129-CC129</f>
        <v>#REF!</v>
      </c>
      <c r="CE129" s="4" t="e">
        <f>SUM(CE132:CE141)-#REF!</f>
        <v>#REF!</v>
      </c>
      <c r="CF129" s="5" t="e">
        <f t="shared" ref="CF129:CF137" si="629">CD129-CE129</f>
        <v>#REF!</v>
      </c>
      <c r="CG129" s="4" t="e">
        <f>SUM(CG132:CG141)-#REF!</f>
        <v>#REF!</v>
      </c>
      <c r="CH129" s="5" t="e">
        <f t="shared" ref="CH129:CH137" si="630">CF129-CG129</f>
        <v>#REF!</v>
      </c>
      <c r="CI129" s="4" t="e">
        <f>SUM(CI132:CI141)-#REF!</f>
        <v>#REF!</v>
      </c>
      <c r="CJ129" s="5" t="e">
        <f t="shared" ref="CJ129:CJ137" si="631">CH129-CI129</f>
        <v>#REF!</v>
      </c>
      <c r="CK129" s="4" t="e">
        <f>SUM(CK132:CK141)-#REF!</f>
        <v>#REF!</v>
      </c>
      <c r="CL129" s="5" t="e">
        <f t="shared" ref="CL129:CL137" si="632">CJ129-CK129</f>
        <v>#REF!</v>
      </c>
      <c r="CM129" s="4" t="e">
        <f>SUM(CM132:CM141)-#REF!</f>
        <v>#REF!</v>
      </c>
      <c r="CN129" s="5" t="e">
        <f t="shared" ref="CN129:CN137" si="633">CL129-CM129</f>
        <v>#REF!</v>
      </c>
      <c r="CO129" s="4" t="e">
        <f>SUM(CO132:CO141)-#REF!</f>
        <v>#REF!</v>
      </c>
      <c r="CP129" s="5" t="e">
        <f t="shared" ref="CP129:CP137" si="634">CN129-CO129</f>
        <v>#REF!</v>
      </c>
      <c r="CQ129" s="4" t="e">
        <f>SUM(CQ132:CQ141)-#REF!</f>
        <v>#REF!</v>
      </c>
      <c r="CR129" s="5" t="e">
        <f t="shared" ref="CR129:CR137" si="635">CP129-CQ129</f>
        <v>#REF!</v>
      </c>
      <c r="CS129" s="4" t="e">
        <f>SUM(CS132:CS141)-#REF!</f>
        <v>#REF!</v>
      </c>
      <c r="CT129" s="5" t="e">
        <f t="shared" ref="CT129:CT137" si="636">CR129-CS129</f>
        <v>#REF!</v>
      </c>
      <c r="CU129" s="4" t="e">
        <f>SUM(CU132:CU141)-#REF!</f>
        <v>#REF!</v>
      </c>
      <c r="CV129" s="5" t="e">
        <f t="shared" ref="CV129:CV137" si="637">CT129-CU129</f>
        <v>#REF!</v>
      </c>
      <c r="CW129" s="4" t="e">
        <f>SUM(CW132:CW141)-#REF!</f>
        <v>#REF!</v>
      </c>
      <c r="CX129" s="5" t="e">
        <f t="shared" ref="CX129:CX137" si="638">CV129-CW129</f>
        <v>#REF!</v>
      </c>
      <c r="CY129" s="4" t="e">
        <f>SUM(CY132:CY141)-#REF!</f>
        <v>#REF!</v>
      </c>
      <c r="CZ129" s="5" t="e">
        <f t="shared" ref="CZ129:CZ137" si="639">CX129-CY129</f>
        <v>#REF!</v>
      </c>
      <c r="DA129" s="4" t="e">
        <f>SUM(DA132:DA141)-#REF!</f>
        <v>#REF!</v>
      </c>
      <c r="DB129" s="5" t="e">
        <f t="shared" ref="DB129:DB137" si="640">CZ129-DA129</f>
        <v>#REF!</v>
      </c>
      <c r="DC129" s="4" t="e">
        <f>SUM(DC132:DC141)-#REF!</f>
        <v>#REF!</v>
      </c>
      <c r="DD129" s="5" t="e">
        <f t="shared" ref="DD129:DD137" si="641">DB129-DC129</f>
        <v>#REF!</v>
      </c>
      <c r="DE129" s="4" t="e">
        <f>SUM(DE132:DE141)-#REF!</f>
        <v>#REF!</v>
      </c>
      <c r="DF129" s="5" t="e">
        <f t="shared" ref="DF129:DF137" si="642">DD129-DE129</f>
        <v>#REF!</v>
      </c>
      <c r="DG129" s="4" t="e">
        <f>SUM(DG132:DG141)-#REF!</f>
        <v>#REF!</v>
      </c>
      <c r="DH129" s="5" t="e">
        <f t="shared" ref="DH129:DH137" si="643">DF129-DG129</f>
        <v>#REF!</v>
      </c>
      <c r="DI129" s="4" t="e">
        <f>SUM(DI132:DI141)-#REF!</f>
        <v>#REF!</v>
      </c>
      <c r="DJ129" s="5" t="e">
        <f t="shared" ref="DJ129:DJ137" si="644">DH129-DI129</f>
        <v>#REF!</v>
      </c>
      <c r="DK129" s="4" t="e">
        <f>SUM(DK132:DK141)-#REF!</f>
        <v>#REF!</v>
      </c>
      <c r="DL129" s="5" t="e">
        <f t="shared" ref="DL129:DL137" si="645">DJ129-DK129</f>
        <v>#REF!</v>
      </c>
      <c r="DM129" s="4" t="e">
        <f>SUM(DM132:DM141)-#REF!</f>
        <v>#REF!</v>
      </c>
      <c r="DN129" s="5" t="e">
        <f t="shared" ref="DN129:DN137" si="646">DL129-DM129</f>
        <v>#REF!</v>
      </c>
      <c r="DO129" s="4" t="e">
        <f>SUM(DO132:DO141)-#REF!</f>
        <v>#REF!</v>
      </c>
      <c r="DP129" s="5"/>
      <c r="DQ129" s="5" t="e">
        <f t="shared" ref="DQ129:DQ137" si="647">DN129-DO129</f>
        <v>#REF!</v>
      </c>
      <c r="DR129" s="4" t="e">
        <f t="shared" ref="DR129:DR139" si="648">BY129+CA129+CC129+CE129+CG129+CI129+CK129+CM129+CO129+CQ129+CS129+CU129+CW129+CY129+DA129+DC129+DE129+DG129+DI129+DK129+DM129+DO129</f>
        <v>#REF!</v>
      </c>
      <c r="DS129" s="4" t="e">
        <f>SUM(DS132:DS141)-#REF!</f>
        <v>#REF!</v>
      </c>
      <c r="DT129" s="4" t="e">
        <f>SUM(DT132:DT141)-#REF!</f>
        <v>#REF!</v>
      </c>
      <c r="DU129" s="4" t="e">
        <f t="shared" ref="DU129:DU139" si="649">BQ129+DR129</f>
        <v>#REF!</v>
      </c>
      <c r="DV129" s="4" t="e">
        <f>SUM(DV132:DV141)-#REF!</f>
        <v>#REF!</v>
      </c>
      <c r="DW129" s="4" t="e">
        <f>SUM(DW132:DW141)-#REF!</f>
        <v>#REF!</v>
      </c>
      <c r="DX129" s="4" t="e">
        <f>SUM(DX132:DX141)-#REF!</f>
        <v>#REF!</v>
      </c>
      <c r="DY129" s="4" t="e">
        <f t="shared" ref="DY129:DY139" si="650">DQ129-DX129</f>
        <v>#REF!</v>
      </c>
      <c r="DZ129" s="4" t="e">
        <f>SUM(DZ132:DZ141)-#REF!</f>
        <v>#REF!</v>
      </c>
      <c r="EA129" s="4" t="e">
        <f t="shared" ref="EA129:EA139" si="651">DY129-DZ129</f>
        <v>#REF!</v>
      </c>
      <c r="EB129" s="4" t="e">
        <f>SUM(EB132:EB141)-#REF!</f>
        <v>#REF!</v>
      </c>
      <c r="EC129" s="4" t="e">
        <f>EA129-EB129</f>
        <v>#REF!</v>
      </c>
      <c r="ED129" s="4" t="e">
        <f>SUM(ED132:ED141)-#REF!</f>
        <v>#REF!</v>
      </c>
      <c r="EE129" s="4" t="e">
        <f>EC129-ED129</f>
        <v>#REF!</v>
      </c>
      <c r="EF129" s="4" t="e">
        <f>SUM(EF132:EF141)-#REF!</f>
        <v>#REF!</v>
      </c>
      <c r="EG129" s="4" t="e">
        <f>EE129-EF129</f>
        <v>#REF!</v>
      </c>
      <c r="EH129" s="4" t="e">
        <f>SUM(EH132:EH141)-#REF!</f>
        <v>#REF!</v>
      </c>
      <c r="EI129" s="4" t="e">
        <f>EG129-EH129</f>
        <v>#REF!</v>
      </c>
      <c r="EJ129" s="4" t="e">
        <f>SUM(EJ132:EJ141)-#REF!</f>
        <v>#REF!</v>
      </c>
      <c r="EK129" s="4" t="e">
        <f>EI129-EJ129</f>
        <v>#REF!</v>
      </c>
      <c r="EL129" s="4" t="e">
        <f>SUM(EL132:EL141)-#REF!</f>
        <v>#REF!</v>
      </c>
      <c r="EM129" s="4" t="e">
        <f>EK129-EL129</f>
        <v>#REF!</v>
      </c>
      <c r="EN129" s="4" t="e">
        <f>SUM(EN132:EN141)-#REF!</f>
        <v>#REF!</v>
      </c>
      <c r="EO129" s="4" t="e">
        <f>EM129-EN129</f>
        <v>#REF!</v>
      </c>
      <c r="EP129" s="4" t="e">
        <f>SUM(EP132:EP141)-#REF!</f>
        <v>#REF!</v>
      </c>
      <c r="EQ129" s="4" t="e">
        <f>EO129-EP129</f>
        <v>#REF!</v>
      </c>
      <c r="ER129" s="4" t="e">
        <f>SUM(ER132:ER141)-#REF!</f>
        <v>#REF!</v>
      </c>
      <c r="ES129" s="4" t="e">
        <f>SUM(ES132:ES141)-#REF!</f>
        <v>#REF!</v>
      </c>
      <c r="ET129" s="4" t="e">
        <f>SUM(ET132:ET141)-#REF!</f>
        <v>#REF!</v>
      </c>
      <c r="EU129" s="4" t="e">
        <f t="shared" ref="EU129:EU139" si="652">EQ129+ER129</f>
        <v>#REF!</v>
      </c>
      <c r="EV129" s="4" t="e">
        <f>SUM(EV132:EV141)-#REF!</f>
        <v>#REF!</v>
      </c>
      <c r="EW129" s="4" t="e">
        <f>EU129-EV129</f>
        <v>#REF!</v>
      </c>
      <c r="EX129" s="4" t="e">
        <f>SUM(EX132:EX141)-#REF!</f>
        <v>#REF!</v>
      </c>
      <c r="EY129" s="4" t="e">
        <f>EW129-EX129</f>
        <v>#REF!</v>
      </c>
      <c r="EZ129" s="4" t="e">
        <f>SUM(EZ132:EZ141)-#REF!</f>
        <v>#REF!</v>
      </c>
      <c r="FA129" s="4" t="e">
        <f>EY129-EZ129</f>
        <v>#REF!</v>
      </c>
      <c r="FB129" s="4" t="e">
        <f>SUM(FB132:FB141)-#REF!</f>
        <v>#REF!</v>
      </c>
      <c r="FC129" s="4" t="e">
        <f>FA129-FB129</f>
        <v>#REF!</v>
      </c>
      <c r="FD129" s="4" t="e">
        <f>SUM(FD132:FD141)-#REF!</f>
        <v>#REF!</v>
      </c>
      <c r="FE129" s="4" t="e">
        <f>FC129-FD129</f>
        <v>#REF!</v>
      </c>
      <c r="FF129" s="4" t="e">
        <f>SUM(FF132:FF141)-#REF!</f>
        <v>#REF!</v>
      </c>
      <c r="FG129" s="4" t="e">
        <f>FE129-FF129</f>
        <v>#REF!</v>
      </c>
      <c r="FH129" s="4" t="e">
        <f>SUM(FH132:FH141)-#REF!</f>
        <v>#REF!</v>
      </c>
      <c r="FI129" s="4" t="e">
        <f>FG129-FH129</f>
        <v>#REF!</v>
      </c>
      <c r="FJ129" s="4" t="e">
        <f t="shared" ref="FJ129:FJ139" si="653">DX129+DZ129+EB129+ED129+EF129+EH129+EJ129+EL129+EN129+EP129+EV129+EX129+EZ129+FB129+FD129+FF129+FH129</f>
        <v>#REF!</v>
      </c>
      <c r="FK129" s="4" t="e">
        <f>SUM(FK132:FK141)-#REF!</f>
        <v>#REF!</v>
      </c>
      <c r="FL129" s="4" t="e">
        <f>SUM(FL132:FL141)-#REF!</f>
        <v>#REF!</v>
      </c>
      <c r="FM129" s="4" t="e">
        <f t="shared" ref="FM129:FM139" si="654">FJ129+DU129</f>
        <v>#REF!</v>
      </c>
      <c r="FN129" s="4" t="e">
        <f>SUM(FN132:FN141)-#REF!</f>
        <v>#REF!</v>
      </c>
      <c r="FO129" s="4" t="e">
        <f>SUM(FO132:FO141)-#REF!</f>
        <v>#REF!</v>
      </c>
      <c r="FP129" s="4" t="e">
        <f>SUM(FP132:FP141)-#REF!</f>
        <v>#REF!</v>
      </c>
      <c r="FQ129" s="4" t="e">
        <f t="shared" ref="FQ129:FQ139" si="655">FI129-FP129</f>
        <v>#REF!</v>
      </c>
      <c r="FR129" s="4" t="e">
        <f>SUM(FR132:FR141)-#REF!</f>
        <v>#REF!</v>
      </c>
      <c r="FS129" s="4" t="e">
        <f>FQ129-FR129</f>
        <v>#REF!</v>
      </c>
      <c r="FT129" s="4" t="e">
        <f>SUM(FT132:FT141)-#REF!</f>
        <v>#REF!</v>
      </c>
      <c r="FU129" s="4" t="e">
        <f>FS129-FT129</f>
        <v>#REF!</v>
      </c>
      <c r="FV129" s="4" t="e">
        <f>SUM(FV132:FV141)-#REF!</f>
        <v>#REF!</v>
      </c>
      <c r="FW129" s="4" t="e">
        <f>FU129-FV129</f>
        <v>#REF!</v>
      </c>
      <c r="FX129" s="4" t="e">
        <f t="shared" ref="FX129:FX141" si="656">BV129+ER129</f>
        <v>#REF!</v>
      </c>
      <c r="FY129" s="4" t="e">
        <f>SUM(FY132:FY141)-#REF!</f>
        <v>#REF!</v>
      </c>
      <c r="FZ129" s="4" t="e">
        <f>SUM(FZ132:FZ141)-#REF!</f>
        <v>#REF!</v>
      </c>
      <c r="GA129" s="4" t="e">
        <f>SUM(GA132:GA141)-#REF!</f>
        <v>#REF!</v>
      </c>
      <c r="GB129" s="4" t="e">
        <f t="shared" ref="GB129:GB141" si="657">FW129-GA129</f>
        <v>#REF!</v>
      </c>
      <c r="GC129" s="4" t="e">
        <f>SUM(GC132:GC141)-#REF!</f>
        <v>#REF!</v>
      </c>
      <c r="GD129" s="4" t="e">
        <f>GB129-GC129</f>
        <v>#REF!</v>
      </c>
      <c r="GE129" s="4" t="e">
        <f>SUM(GE132:GE141)-#REF!</f>
        <v>#REF!</v>
      </c>
      <c r="GF129" s="4" t="e">
        <f>GD129-GE129</f>
        <v>#REF!</v>
      </c>
      <c r="GG129" s="4" t="e">
        <f>SUM(GG132:GG141)-#REF!</f>
        <v>#REF!</v>
      </c>
      <c r="GH129" s="4" t="e">
        <f>GF129-GG129</f>
        <v>#REF!</v>
      </c>
      <c r="GI129" s="4" t="e">
        <f>SUM(GI132:GI141)-#REF!</f>
        <v>#REF!</v>
      </c>
      <c r="GJ129" s="4" t="e">
        <f>GH129-GI129</f>
        <v>#REF!</v>
      </c>
      <c r="GK129" s="4" t="e">
        <f>SUM(GK132:GK141)-#REF!</f>
        <v>#REF!</v>
      </c>
      <c r="GL129" s="4" t="e">
        <f>GJ129-GK129</f>
        <v>#REF!</v>
      </c>
      <c r="GM129" s="4" t="e">
        <f>SUM(GM132:GM141)-#REF!</f>
        <v>#REF!</v>
      </c>
      <c r="GN129" s="4" t="e">
        <f>GL129-GM129</f>
        <v>#REF!</v>
      </c>
      <c r="GO129" s="4" t="e">
        <f>SUM(GO132:GO141)-#REF!</f>
        <v>#REF!</v>
      </c>
      <c r="GP129" s="4" t="e">
        <f>GN129-GO129</f>
        <v>#REF!</v>
      </c>
      <c r="GQ129" s="4" t="e">
        <f>SUM(GQ132:GQ141)-#REF!</f>
        <v>#REF!</v>
      </c>
      <c r="GR129" s="4" t="e">
        <f>GP129-GQ129</f>
        <v>#REF!</v>
      </c>
      <c r="GS129" s="4" t="e">
        <f>SUM(GS132:GS141)-#REF!</f>
        <v>#REF!</v>
      </c>
      <c r="GT129" s="4" t="e">
        <f>GR129-GS129</f>
        <v>#REF!</v>
      </c>
      <c r="GU129" s="4" t="e">
        <f>SUM(GU132:GU141)-#REF!</f>
        <v>#REF!</v>
      </c>
      <c r="GV129" s="4" t="e">
        <f>GT129-GU129</f>
        <v>#REF!</v>
      </c>
      <c r="GW129" s="4" t="e">
        <f>SUM(GW132:GW141)-#REF!</f>
        <v>#REF!</v>
      </c>
      <c r="GX129" s="4" t="e">
        <f>GV129-GW129</f>
        <v>#REF!</v>
      </c>
      <c r="GY129" s="4" t="e">
        <f>SUM(GY132:GY141)-#REF!</f>
        <v>#REF!</v>
      </c>
      <c r="GZ129" s="4" t="e">
        <f>GX129-GY129</f>
        <v>#REF!</v>
      </c>
      <c r="HA129" s="4" t="e">
        <f>SUM(HA132:HA141)-#REF!</f>
        <v>#REF!</v>
      </c>
      <c r="HB129" s="4" t="e">
        <f>GZ129-HA129</f>
        <v>#REF!</v>
      </c>
      <c r="HC129" s="4" t="e">
        <f t="shared" ref="HC129:HC141" si="658">FP129+FR129+FT129+FV129+GA129+GC129+GE129+GG129+GI129+GK129+GM129+GO129+GQ129+GS129+GU129+GW129+GY129+HA129</f>
        <v>#REF!</v>
      </c>
      <c r="HD129" s="4" t="e">
        <f>SUM(HD132:HD141)-#REF!</f>
        <v>#REF!</v>
      </c>
      <c r="HE129" s="4" t="e">
        <f>SUM(HE132:HE141)-#REF!</f>
        <v>#REF!</v>
      </c>
      <c r="HF129" s="4" t="e">
        <f t="shared" ref="HF129:HF141" si="659">HC129+FM129</f>
        <v>#REF!</v>
      </c>
      <c r="HG129" s="4" t="e">
        <f>SUM(HG132:HG141)-#REF!</f>
        <v>#REF!</v>
      </c>
      <c r="HH129" s="4" t="e">
        <f>SUM(HH132:HH141)-#REF!</f>
        <v>#REF!</v>
      </c>
      <c r="HI129" s="4" t="e">
        <f>SUM(HI132:HI141)-#REF!</f>
        <v>#REF!</v>
      </c>
      <c r="HJ129" s="4" t="e">
        <f>HB129-HI129</f>
        <v>#REF!</v>
      </c>
      <c r="HK129" s="4" t="e">
        <f>SUM(HK132:HK141)-#REF!</f>
        <v>#REF!</v>
      </c>
      <c r="HL129" s="4" t="e">
        <f t="shared" ref="HL129:HL141" si="660">HJ129-HK129</f>
        <v>#REF!</v>
      </c>
      <c r="HM129" s="4" t="e">
        <f>SUM(HM132:HM141)-#REF!</f>
        <v>#REF!</v>
      </c>
      <c r="HN129" s="4" t="e">
        <f t="shared" ref="HN129:HN141" si="661">HL129+HM129</f>
        <v>#REF!</v>
      </c>
      <c r="HO129" s="4" t="e">
        <f t="shared" ref="HO129:HO141" si="662">FX129+HM129</f>
        <v>#REF!</v>
      </c>
      <c r="HP129" s="4" t="e">
        <f>SUM(HP132:HP141)-#REF!</f>
        <v>#REF!</v>
      </c>
      <c r="HQ129" s="4" t="e">
        <f>SUM(HQ132:HQ141)-#REF!</f>
        <v>#REF!</v>
      </c>
      <c r="HR129" s="4" t="e">
        <f>HO129-HF129-HM129-HB129</f>
        <v>#REF!</v>
      </c>
      <c r="HS129" s="4" t="e">
        <f>SUM(HS132:HS141)-#REF!</f>
        <v>#REF!</v>
      </c>
      <c r="HT129" s="4" t="e">
        <f t="shared" ref="HT129:HT141" si="663">HN129-HS129</f>
        <v>#REF!</v>
      </c>
      <c r="HU129" s="4" t="e">
        <f>SUM(HU132:HU141)-#REF!</f>
        <v>#REF!</v>
      </c>
      <c r="HV129" s="4" t="e">
        <f t="shared" ref="HV129:HV141" si="664">HT129+HU129</f>
        <v>#REF!</v>
      </c>
      <c r="HW129" s="4" t="e">
        <f t="shared" ref="HW129:HW141" si="665">HO129+HU129</f>
        <v>#REF!</v>
      </c>
      <c r="HX129" s="4" t="e">
        <f>SUM(HX132:HX141)-#REF!</f>
        <v>#REF!</v>
      </c>
      <c r="HY129" s="4" t="e">
        <f>SUM(HY132:HY141)-#REF!</f>
        <v>#REF!</v>
      </c>
      <c r="HZ129" s="4">
        <f>HZ130+HZ135</f>
        <v>1194294</v>
      </c>
      <c r="IA129" s="4">
        <f t="shared" ref="IA129:IO129" si="666">IA130+IA135</f>
        <v>1194294</v>
      </c>
      <c r="IB129" s="4">
        <f t="shared" si="666"/>
        <v>0</v>
      </c>
      <c r="IC129" s="4">
        <f t="shared" si="666"/>
        <v>0</v>
      </c>
      <c r="ID129" s="4" t="e">
        <f t="shared" si="666"/>
        <v>#REF!</v>
      </c>
      <c r="IE129" s="4">
        <f t="shared" si="666"/>
        <v>33000</v>
      </c>
      <c r="IF129" s="4" t="e">
        <f t="shared" si="666"/>
        <v>#REF!</v>
      </c>
      <c r="IG129" s="4">
        <f t="shared" si="666"/>
        <v>0</v>
      </c>
      <c r="IH129" s="4" t="e">
        <f t="shared" si="666"/>
        <v>#REF!</v>
      </c>
      <c r="II129" s="4">
        <f t="shared" si="666"/>
        <v>0</v>
      </c>
      <c r="IJ129" s="4" t="e">
        <f t="shared" si="666"/>
        <v>#REF!</v>
      </c>
      <c r="IK129" s="4">
        <f t="shared" si="666"/>
        <v>0</v>
      </c>
      <c r="IL129" s="4" t="e">
        <f t="shared" si="666"/>
        <v>#REF!</v>
      </c>
      <c r="IM129" s="4">
        <f t="shared" si="666"/>
        <v>0</v>
      </c>
      <c r="IN129" s="4">
        <f t="shared" si="666"/>
        <v>1299294</v>
      </c>
      <c r="IO129" s="4">
        <f t="shared" si="666"/>
        <v>1299294</v>
      </c>
    </row>
    <row r="130" spans="1:249" s="16" customFormat="1" ht="44.25" customHeight="1">
      <c r="A130" s="54" t="s">
        <v>496</v>
      </c>
      <c r="B130" s="7" t="s">
        <v>55</v>
      </c>
      <c r="C130" s="7" t="s">
        <v>6</v>
      </c>
      <c r="D130" s="7" t="s">
        <v>19</v>
      </c>
      <c r="E130" s="6" t="s">
        <v>523</v>
      </c>
      <c r="F130" s="7" t="s">
        <v>40</v>
      </c>
      <c r="G130" s="6" t="s">
        <v>47</v>
      </c>
      <c r="H130" s="14"/>
      <c r="I130" s="14"/>
      <c r="J130" s="4"/>
      <c r="K130" s="4"/>
      <c r="L130" s="4"/>
      <c r="M130" s="4"/>
      <c r="N130" s="4"/>
      <c r="O130" s="4"/>
      <c r="P130" s="4"/>
      <c r="Q130" s="4"/>
      <c r="R130" s="4"/>
      <c r="S130" s="5"/>
      <c r="T130" s="5"/>
      <c r="U130" s="4"/>
      <c r="V130" s="5"/>
      <c r="W130" s="4"/>
      <c r="X130" s="5"/>
      <c r="Y130" s="4"/>
      <c r="Z130" s="5"/>
      <c r="AA130" s="4"/>
      <c r="AB130" s="5"/>
      <c r="AC130" s="4"/>
      <c r="AD130" s="5"/>
      <c r="AE130" s="4"/>
      <c r="AF130" s="5"/>
      <c r="AG130" s="4"/>
      <c r="AH130" s="5"/>
      <c r="AI130" s="4"/>
      <c r="AJ130" s="5"/>
      <c r="AK130" s="4"/>
      <c r="AL130" s="5"/>
      <c r="AM130" s="4"/>
      <c r="AN130" s="5"/>
      <c r="AO130" s="4"/>
      <c r="AP130" s="5"/>
      <c r="AQ130" s="4"/>
      <c r="AR130" s="5"/>
      <c r="AS130" s="4"/>
      <c r="AT130" s="5"/>
      <c r="AU130" s="4"/>
      <c r="AV130" s="5"/>
      <c r="AW130" s="4"/>
      <c r="AX130" s="5"/>
      <c r="AY130" s="4"/>
      <c r="AZ130" s="5"/>
      <c r="BA130" s="4"/>
      <c r="BB130" s="5"/>
      <c r="BC130" s="4"/>
      <c r="BD130" s="5"/>
      <c r="BE130" s="4"/>
      <c r="BF130" s="5"/>
      <c r="BG130" s="4"/>
      <c r="BH130" s="5"/>
      <c r="BI130" s="4"/>
      <c r="BJ130" s="4"/>
      <c r="BK130" s="5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5"/>
      <c r="CA130" s="4"/>
      <c r="CB130" s="5"/>
      <c r="CC130" s="4"/>
      <c r="CD130" s="5"/>
      <c r="CE130" s="4"/>
      <c r="CF130" s="5"/>
      <c r="CG130" s="4"/>
      <c r="CH130" s="5"/>
      <c r="CI130" s="4"/>
      <c r="CJ130" s="5"/>
      <c r="CK130" s="4"/>
      <c r="CL130" s="5"/>
      <c r="CM130" s="4"/>
      <c r="CN130" s="5"/>
      <c r="CO130" s="4"/>
      <c r="CP130" s="5"/>
      <c r="CQ130" s="4"/>
      <c r="CR130" s="5"/>
      <c r="CS130" s="4"/>
      <c r="CT130" s="5"/>
      <c r="CU130" s="4"/>
      <c r="CV130" s="5"/>
      <c r="CW130" s="4"/>
      <c r="CX130" s="5"/>
      <c r="CY130" s="4"/>
      <c r="CZ130" s="5"/>
      <c r="DA130" s="4"/>
      <c r="DB130" s="5"/>
      <c r="DC130" s="4"/>
      <c r="DD130" s="5"/>
      <c r="DE130" s="4"/>
      <c r="DF130" s="5"/>
      <c r="DG130" s="4"/>
      <c r="DH130" s="5"/>
      <c r="DI130" s="4"/>
      <c r="DJ130" s="5"/>
      <c r="DK130" s="4"/>
      <c r="DL130" s="5"/>
      <c r="DM130" s="4"/>
      <c r="DN130" s="5"/>
      <c r="DO130" s="4"/>
      <c r="DP130" s="5"/>
      <c r="DQ130" s="5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  <c r="FM130" s="4"/>
      <c r="FN130" s="4"/>
      <c r="FO130" s="4"/>
      <c r="FP130" s="4"/>
      <c r="FQ130" s="4"/>
      <c r="FR130" s="4"/>
      <c r="FS130" s="4"/>
      <c r="FT130" s="4"/>
      <c r="FU130" s="4"/>
      <c r="FV130" s="4"/>
      <c r="FW130" s="4"/>
      <c r="FX130" s="4"/>
      <c r="FY130" s="4"/>
      <c r="FZ130" s="4"/>
      <c r="GA130" s="4"/>
      <c r="GB130" s="4"/>
      <c r="GC130" s="4"/>
      <c r="GD130" s="4"/>
      <c r="GE130" s="4"/>
      <c r="GF130" s="4"/>
      <c r="GG130" s="4"/>
      <c r="GH130" s="4"/>
      <c r="GI130" s="4"/>
      <c r="GJ130" s="4"/>
      <c r="GK130" s="4"/>
      <c r="GL130" s="4"/>
      <c r="GM130" s="4"/>
      <c r="GN130" s="4"/>
      <c r="GO130" s="4"/>
      <c r="GP130" s="4"/>
      <c r="GQ130" s="4"/>
      <c r="GR130" s="4"/>
      <c r="GS130" s="4"/>
      <c r="GT130" s="4"/>
      <c r="GU130" s="4"/>
      <c r="GV130" s="4"/>
      <c r="GW130" s="4"/>
      <c r="GX130" s="4"/>
      <c r="GY130" s="4"/>
      <c r="GZ130" s="4"/>
      <c r="HA130" s="4"/>
      <c r="HB130" s="4"/>
      <c r="HC130" s="4"/>
      <c r="HD130" s="4"/>
      <c r="HE130" s="4"/>
      <c r="HF130" s="4"/>
      <c r="HG130" s="4"/>
      <c r="HH130" s="4"/>
      <c r="HI130" s="4"/>
      <c r="HJ130" s="4"/>
      <c r="HK130" s="4"/>
      <c r="HL130" s="4"/>
      <c r="HM130" s="4"/>
      <c r="HN130" s="4"/>
      <c r="HO130" s="4"/>
      <c r="HP130" s="4"/>
      <c r="HQ130" s="4"/>
      <c r="HR130" s="4"/>
      <c r="HS130" s="4"/>
      <c r="HT130" s="4"/>
      <c r="HU130" s="4"/>
      <c r="HV130" s="4"/>
      <c r="HW130" s="4"/>
      <c r="HX130" s="4"/>
      <c r="HY130" s="4"/>
      <c r="HZ130" s="4">
        <f>HZ131</f>
        <v>1154044</v>
      </c>
      <c r="IA130" s="4">
        <f t="shared" ref="IA130:IO130" si="667">IA131</f>
        <v>1154044</v>
      </c>
      <c r="IB130" s="4">
        <f t="shared" si="667"/>
        <v>0</v>
      </c>
      <c r="IC130" s="4">
        <f t="shared" si="667"/>
        <v>0</v>
      </c>
      <c r="ID130" s="4" t="e">
        <f t="shared" si="667"/>
        <v>#REF!</v>
      </c>
      <c r="IE130" s="4">
        <f t="shared" si="667"/>
        <v>33000</v>
      </c>
      <c r="IF130" s="4" t="e">
        <f t="shared" si="667"/>
        <v>#REF!</v>
      </c>
      <c r="IG130" s="4">
        <f t="shared" si="667"/>
        <v>0</v>
      </c>
      <c r="IH130" s="4" t="e">
        <f t="shared" si="667"/>
        <v>#REF!</v>
      </c>
      <c r="II130" s="4">
        <f t="shared" si="667"/>
        <v>0</v>
      </c>
      <c r="IJ130" s="4" t="e">
        <f t="shared" si="667"/>
        <v>#REF!</v>
      </c>
      <c r="IK130" s="4">
        <f t="shared" si="667"/>
        <v>0</v>
      </c>
      <c r="IL130" s="4" t="e">
        <f t="shared" si="667"/>
        <v>#REF!</v>
      </c>
      <c r="IM130" s="4">
        <f t="shared" si="667"/>
        <v>0</v>
      </c>
      <c r="IN130" s="4">
        <f t="shared" si="667"/>
        <v>1259044</v>
      </c>
      <c r="IO130" s="4">
        <f t="shared" si="667"/>
        <v>1259044</v>
      </c>
    </row>
    <row r="131" spans="1:249" s="16" customFormat="1" ht="31.5" customHeight="1">
      <c r="A131" s="54" t="s">
        <v>497</v>
      </c>
      <c r="B131" s="7" t="s">
        <v>55</v>
      </c>
      <c r="C131" s="7" t="s">
        <v>6</v>
      </c>
      <c r="D131" s="7" t="s">
        <v>19</v>
      </c>
      <c r="E131" s="6" t="s">
        <v>523</v>
      </c>
      <c r="F131" s="7" t="s">
        <v>40</v>
      </c>
      <c r="G131" s="6" t="s">
        <v>524</v>
      </c>
      <c r="H131" s="14"/>
      <c r="I131" s="14"/>
      <c r="J131" s="4"/>
      <c r="K131" s="4"/>
      <c r="L131" s="4"/>
      <c r="M131" s="4"/>
      <c r="N131" s="4"/>
      <c r="O131" s="4"/>
      <c r="P131" s="4"/>
      <c r="Q131" s="4"/>
      <c r="R131" s="4"/>
      <c r="S131" s="5"/>
      <c r="T131" s="5"/>
      <c r="U131" s="4"/>
      <c r="V131" s="5"/>
      <c r="W131" s="4"/>
      <c r="X131" s="5"/>
      <c r="Y131" s="4"/>
      <c r="Z131" s="5"/>
      <c r="AA131" s="4"/>
      <c r="AB131" s="5"/>
      <c r="AC131" s="4"/>
      <c r="AD131" s="5"/>
      <c r="AE131" s="4"/>
      <c r="AF131" s="5"/>
      <c r="AG131" s="4"/>
      <c r="AH131" s="5"/>
      <c r="AI131" s="4"/>
      <c r="AJ131" s="5"/>
      <c r="AK131" s="4"/>
      <c r="AL131" s="5"/>
      <c r="AM131" s="4"/>
      <c r="AN131" s="5"/>
      <c r="AO131" s="4"/>
      <c r="AP131" s="5"/>
      <c r="AQ131" s="4"/>
      <c r="AR131" s="5"/>
      <c r="AS131" s="4"/>
      <c r="AT131" s="5"/>
      <c r="AU131" s="4"/>
      <c r="AV131" s="5"/>
      <c r="AW131" s="4"/>
      <c r="AX131" s="5"/>
      <c r="AY131" s="4"/>
      <c r="AZ131" s="5"/>
      <c r="BA131" s="4"/>
      <c r="BB131" s="5"/>
      <c r="BC131" s="4"/>
      <c r="BD131" s="5"/>
      <c r="BE131" s="4"/>
      <c r="BF131" s="5"/>
      <c r="BG131" s="4"/>
      <c r="BH131" s="5"/>
      <c r="BI131" s="4"/>
      <c r="BJ131" s="4"/>
      <c r="BK131" s="5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5"/>
      <c r="CA131" s="4"/>
      <c r="CB131" s="5"/>
      <c r="CC131" s="4"/>
      <c r="CD131" s="5"/>
      <c r="CE131" s="4"/>
      <c r="CF131" s="5"/>
      <c r="CG131" s="4"/>
      <c r="CH131" s="5"/>
      <c r="CI131" s="4"/>
      <c r="CJ131" s="5"/>
      <c r="CK131" s="4"/>
      <c r="CL131" s="5"/>
      <c r="CM131" s="4"/>
      <c r="CN131" s="5"/>
      <c r="CO131" s="4"/>
      <c r="CP131" s="5"/>
      <c r="CQ131" s="4"/>
      <c r="CR131" s="5"/>
      <c r="CS131" s="4"/>
      <c r="CT131" s="5"/>
      <c r="CU131" s="4"/>
      <c r="CV131" s="5"/>
      <c r="CW131" s="4"/>
      <c r="CX131" s="5"/>
      <c r="CY131" s="4"/>
      <c r="CZ131" s="5"/>
      <c r="DA131" s="4"/>
      <c r="DB131" s="5"/>
      <c r="DC131" s="4"/>
      <c r="DD131" s="5"/>
      <c r="DE131" s="4"/>
      <c r="DF131" s="5"/>
      <c r="DG131" s="4"/>
      <c r="DH131" s="5"/>
      <c r="DI131" s="4"/>
      <c r="DJ131" s="5"/>
      <c r="DK131" s="4"/>
      <c r="DL131" s="5"/>
      <c r="DM131" s="4"/>
      <c r="DN131" s="5"/>
      <c r="DO131" s="4"/>
      <c r="DP131" s="5"/>
      <c r="DQ131" s="5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  <c r="FM131" s="4"/>
      <c r="FN131" s="4"/>
      <c r="FO131" s="4"/>
      <c r="FP131" s="4"/>
      <c r="FQ131" s="4"/>
      <c r="FR131" s="4"/>
      <c r="FS131" s="4"/>
      <c r="FT131" s="4"/>
      <c r="FU131" s="4"/>
      <c r="FV131" s="4"/>
      <c r="FW131" s="4"/>
      <c r="FX131" s="4"/>
      <c r="FY131" s="4"/>
      <c r="FZ131" s="4"/>
      <c r="GA131" s="4"/>
      <c r="GB131" s="4"/>
      <c r="GC131" s="4"/>
      <c r="GD131" s="4"/>
      <c r="GE131" s="4"/>
      <c r="GF131" s="4"/>
      <c r="GG131" s="4"/>
      <c r="GH131" s="4"/>
      <c r="GI131" s="4"/>
      <c r="GJ131" s="4"/>
      <c r="GK131" s="4"/>
      <c r="GL131" s="4"/>
      <c r="GM131" s="4"/>
      <c r="GN131" s="4"/>
      <c r="GO131" s="4"/>
      <c r="GP131" s="4"/>
      <c r="GQ131" s="4"/>
      <c r="GR131" s="4"/>
      <c r="GS131" s="4"/>
      <c r="GT131" s="4"/>
      <c r="GU131" s="4"/>
      <c r="GV131" s="4"/>
      <c r="GW131" s="4"/>
      <c r="GX131" s="4"/>
      <c r="GY131" s="4"/>
      <c r="GZ131" s="4"/>
      <c r="HA131" s="4"/>
      <c r="HB131" s="4"/>
      <c r="HC131" s="4"/>
      <c r="HD131" s="4"/>
      <c r="HE131" s="4"/>
      <c r="HF131" s="4"/>
      <c r="HG131" s="4"/>
      <c r="HH131" s="4"/>
      <c r="HI131" s="4"/>
      <c r="HJ131" s="4"/>
      <c r="HK131" s="4"/>
      <c r="HL131" s="4"/>
      <c r="HM131" s="4"/>
      <c r="HN131" s="4"/>
      <c r="HO131" s="4"/>
      <c r="HP131" s="4"/>
      <c r="HQ131" s="4"/>
      <c r="HR131" s="4"/>
      <c r="HS131" s="4"/>
      <c r="HT131" s="4"/>
      <c r="HU131" s="4"/>
      <c r="HV131" s="4"/>
      <c r="HW131" s="4"/>
      <c r="HX131" s="4"/>
      <c r="HY131" s="4"/>
      <c r="HZ131" s="4">
        <f>HZ132+HZ133+HZ134</f>
        <v>1154044</v>
      </c>
      <c r="IA131" s="4">
        <f t="shared" ref="IA131:IO131" si="668">IA132+IA133+IA134</f>
        <v>1154044</v>
      </c>
      <c r="IB131" s="4">
        <f t="shared" si="668"/>
        <v>0</v>
      </c>
      <c r="IC131" s="4">
        <f t="shared" si="668"/>
        <v>0</v>
      </c>
      <c r="ID131" s="4" t="e">
        <f t="shared" si="668"/>
        <v>#REF!</v>
      </c>
      <c r="IE131" s="4">
        <f t="shared" si="668"/>
        <v>33000</v>
      </c>
      <c r="IF131" s="4" t="e">
        <f t="shared" si="668"/>
        <v>#REF!</v>
      </c>
      <c r="IG131" s="4">
        <f t="shared" si="668"/>
        <v>0</v>
      </c>
      <c r="IH131" s="4" t="e">
        <f t="shared" si="668"/>
        <v>#REF!</v>
      </c>
      <c r="II131" s="4">
        <f t="shared" si="668"/>
        <v>0</v>
      </c>
      <c r="IJ131" s="4" t="e">
        <f t="shared" si="668"/>
        <v>#REF!</v>
      </c>
      <c r="IK131" s="4">
        <f t="shared" si="668"/>
        <v>0</v>
      </c>
      <c r="IL131" s="4" t="e">
        <f t="shared" si="668"/>
        <v>#REF!</v>
      </c>
      <c r="IM131" s="4">
        <f t="shared" si="668"/>
        <v>0</v>
      </c>
      <c r="IN131" s="4">
        <f t="shared" si="668"/>
        <v>1259044</v>
      </c>
      <c r="IO131" s="4">
        <f t="shared" si="668"/>
        <v>1259044</v>
      </c>
    </row>
    <row r="132" spans="1:249" ht="17.25" customHeight="1">
      <c r="A132" s="54" t="s">
        <v>193</v>
      </c>
      <c r="B132" s="7" t="s">
        <v>55</v>
      </c>
      <c r="C132" s="6" t="s">
        <v>6</v>
      </c>
      <c r="D132" s="6" t="s">
        <v>19</v>
      </c>
      <c r="E132" s="6" t="s">
        <v>523</v>
      </c>
      <c r="F132" s="7"/>
      <c r="G132" s="6" t="s">
        <v>191</v>
      </c>
      <c r="H132" s="14">
        <v>12110</v>
      </c>
      <c r="I132" s="14"/>
      <c r="J132" s="4" t="e">
        <f>#REF!</f>
        <v>#REF!</v>
      </c>
      <c r="K132" s="4" t="e">
        <f>J132</f>
        <v>#REF!</v>
      </c>
      <c r="L132" s="4"/>
      <c r="M132" s="4" t="e">
        <f>#REF!+J132</f>
        <v>#REF!</v>
      </c>
      <c r="N132" s="4" t="e">
        <f>M132</f>
        <v>#REF!</v>
      </c>
      <c r="O132" s="4"/>
      <c r="P132" s="4" t="e">
        <f>#REF!</f>
        <v>#REF!</v>
      </c>
      <c r="Q132" s="4" t="e">
        <f>P132</f>
        <v>#REF!</v>
      </c>
      <c r="R132" s="4"/>
      <c r="S132" s="5" t="e">
        <f>P132-M132-T132</f>
        <v>#REF!</v>
      </c>
      <c r="T132" s="5" t="e">
        <f>#REF!</f>
        <v>#REF!</v>
      </c>
      <c r="U132" s="4"/>
      <c r="V132" s="5" t="e">
        <f t="shared" si="602"/>
        <v>#REF!</v>
      </c>
      <c r="W132" s="4"/>
      <c r="X132" s="5" t="e">
        <f t="shared" si="603"/>
        <v>#REF!</v>
      </c>
      <c r="Y132" s="4"/>
      <c r="Z132" s="5" t="e">
        <f t="shared" si="604"/>
        <v>#REF!</v>
      </c>
      <c r="AA132" s="4">
        <v>66000</v>
      </c>
      <c r="AB132" s="5" t="e">
        <f t="shared" si="605"/>
        <v>#REF!</v>
      </c>
      <c r="AC132" s="4"/>
      <c r="AD132" s="5" t="e">
        <f t="shared" si="606"/>
        <v>#REF!</v>
      </c>
      <c r="AE132" s="4"/>
      <c r="AF132" s="5" t="e">
        <f t="shared" si="607"/>
        <v>#REF!</v>
      </c>
      <c r="AG132" s="4"/>
      <c r="AH132" s="5" t="e">
        <f t="shared" si="608"/>
        <v>#REF!</v>
      </c>
      <c r="AI132" s="4"/>
      <c r="AJ132" s="5" t="e">
        <f t="shared" si="609"/>
        <v>#REF!</v>
      </c>
      <c r="AK132" s="4"/>
      <c r="AL132" s="5" t="e">
        <f t="shared" si="610"/>
        <v>#REF!</v>
      </c>
      <c r="AM132" s="4"/>
      <c r="AN132" s="5" t="e">
        <f t="shared" si="611"/>
        <v>#REF!</v>
      </c>
      <c r="AO132" s="4"/>
      <c r="AP132" s="5" t="e">
        <f t="shared" si="612"/>
        <v>#REF!</v>
      </c>
      <c r="AQ132" s="4"/>
      <c r="AR132" s="5" t="e">
        <f t="shared" si="613"/>
        <v>#REF!</v>
      </c>
      <c r="AS132" s="4"/>
      <c r="AT132" s="5" t="e">
        <f t="shared" si="614"/>
        <v>#REF!</v>
      </c>
      <c r="AU132" s="4">
        <v>22000</v>
      </c>
      <c r="AV132" s="5" t="e">
        <f t="shared" si="615"/>
        <v>#REF!</v>
      </c>
      <c r="AW132" s="4"/>
      <c r="AX132" s="5" t="e">
        <f t="shared" si="616"/>
        <v>#REF!</v>
      </c>
      <c r="AY132" s="4"/>
      <c r="AZ132" s="5" t="e">
        <f t="shared" si="617"/>
        <v>#REF!</v>
      </c>
      <c r="BA132" s="4"/>
      <c r="BB132" s="5" t="e">
        <f t="shared" si="618"/>
        <v>#REF!</v>
      </c>
      <c r="BC132" s="4"/>
      <c r="BD132" s="5" t="e">
        <f t="shared" si="619"/>
        <v>#REF!</v>
      </c>
      <c r="BE132" s="4"/>
      <c r="BF132" s="5" t="e">
        <f t="shared" si="620"/>
        <v>#REF!</v>
      </c>
      <c r="BG132" s="4"/>
      <c r="BH132" s="5" t="e">
        <f t="shared" si="621"/>
        <v>#REF!</v>
      </c>
      <c r="BI132" s="4"/>
      <c r="BJ132" s="4"/>
      <c r="BK132" s="5" t="e">
        <f t="shared" si="622"/>
        <v>#REF!</v>
      </c>
      <c r="BL132" s="4" t="e">
        <f>BK132</f>
        <v>#REF!</v>
      </c>
      <c r="BM132" s="4"/>
      <c r="BN132" s="4">
        <f t="shared" si="623"/>
        <v>88000</v>
      </c>
      <c r="BO132" s="4">
        <f>BN132</f>
        <v>88000</v>
      </c>
      <c r="BP132" s="4"/>
      <c r="BQ132" s="4" t="e">
        <f t="shared" si="624"/>
        <v>#REF!</v>
      </c>
      <c r="BR132" s="4" t="e">
        <f>BQ132</f>
        <v>#REF!</v>
      </c>
      <c r="BS132" s="4"/>
      <c r="BT132" s="4" t="e">
        <f>P132-BQ132-BK132</f>
        <v>#REF!</v>
      </c>
      <c r="BU132" s="4"/>
      <c r="BV132" s="4" t="e">
        <f t="shared" si="625"/>
        <v>#REF!</v>
      </c>
      <c r="BW132" s="4" t="e">
        <f>BV132</f>
        <v>#REF!</v>
      </c>
      <c r="BX132" s="4"/>
      <c r="BY132" s="4"/>
      <c r="BZ132" s="5" t="e">
        <f t="shared" si="626"/>
        <v>#REF!</v>
      </c>
      <c r="CA132" s="4"/>
      <c r="CB132" s="5" t="e">
        <f t="shared" si="627"/>
        <v>#REF!</v>
      </c>
      <c r="CC132" s="4"/>
      <c r="CD132" s="5" t="e">
        <f t="shared" si="628"/>
        <v>#REF!</v>
      </c>
      <c r="CE132" s="4"/>
      <c r="CF132" s="5" t="e">
        <f t="shared" si="629"/>
        <v>#REF!</v>
      </c>
      <c r="CG132" s="4"/>
      <c r="CH132" s="5" t="e">
        <f t="shared" si="630"/>
        <v>#REF!</v>
      </c>
      <c r="CI132" s="4">
        <v>65000</v>
      </c>
      <c r="CJ132" s="5" t="e">
        <f t="shared" si="631"/>
        <v>#REF!</v>
      </c>
      <c r="CK132" s="4"/>
      <c r="CL132" s="5" t="e">
        <f t="shared" si="632"/>
        <v>#REF!</v>
      </c>
      <c r="CM132" s="4"/>
      <c r="CN132" s="5" t="e">
        <f t="shared" si="633"/>
        <v>#REF!</v>
      </c>
      <c r="CO132" s="4"/>
      <c r="CP132" s="5" t="e">
        <f t="shared" si="634"/>
        <v>#REF!</v>
      </c>
      <c r="CQ132" s="4"/>
      <c r="CR132" s="5" t="e">
        <f t="shared" si="635"/>
        <v>#REF!</v>
      </c>
      <c r="CS132" s="4"/>
      <c r="CT132" s="5" t="e">
        <f t="shared" si="636"/>
        <v>#REF!</v>
      </c>
      <c r="CU132" s="4"/>
      <c r="CV132" s="5" t="e">
        <f t="shared" si="637"/>
        <v>#REF!</v>
      </c>
      <c r="CW132" s="4"/>
      <c r="CX132" s="5" t="e">
        <f t="shared" si="638"/>
        <v>#REF!</v>
      </c>
      <c r="CY132" s="4"/>
      <c r="CZ132" s="5" t="e">
        <f t="shared" si="639"/>
        <v>#REF!</v>
      </c>
      <c r="DA132" s="4"/>
      <c r="DB132" s="5" t="e">
        <f t="shared" si="640"/>
        <v>#REF!</v>
      </c>
      <c r="DC132" s="4">
        <v>22000</v>
      </c>
      <c r="DD132" s="5" t="e">
        <f t="shared" si="641"/>
        <v>#REF!</v>
      </c>
      <c r="DE132" s="4"/>
      <c r="DF132" s="5" t="e">
        <f t="shared" si="642"/>
        <v>#REF!</v>
      </c>
      <c r="DG132" s="4"/>
      <c r="DH132" s="5" t="e">
        <f t="shared" si="643"/>
        <v>#REF!</v>
      </c>
      <c r="DI132" s="4"/>
      <c r="DJ132" s="5" t="e">
        <f t="shared" si="644"/>
        <v>#REF!</v>
      </c>
      <c r="DK132" s="4"/>
      <c r="DL132" s="5" t="e">
        <f t="shared" si="645"/>
        <v>#REF!</v>
      </c>
      <c r="DM132" s="4"/>
      <c r="DN132" s="5" t="e">
        <f t="shared" si="646"/>
        <v>#REF!</v>
      </c>
      <c r="DO132" s="4"/>
      <c r="DP132" s="5"/>
      <c r="DQ132" s="5" t="e">
        <f t="shared" si="647"/>
        <v>#REF!</v>
      </c>
      <c r="DR132" s="4">
        <f t="shared" si="648"/>
        <v>87000</v>
      </c>
      <c r="DS132" s="4">
        <f>DR132</f>
        <v>87000</v>
      </c>
      <c r="DT132" s="4"/>
      <c r="DU132" s="4" t="e">
        <f t="shared" si="649"/>
        <v>#REF!</v>
      </c>
      <c r="DV132" s="4" t="e">
        <f>DU132</f>
        <v>#REF!</v>
      </c>
      <c r="DW132" s="4"/>
      <c r="DX132" s="4"/>
      <c r="DY132" s="4" t="e">
        <f t="shared" si="650"/>
        <v>#REF!</v>
      </c>
      <c r="DZ132" s="4"/>
      <c r="EA132" s="4" t="e">
        <f t="shared" si="651"/>
        <v>#REF!</v>
      </c>
      <c r="EB132" s="4"/>
      <c r="EC132" s="4" t="e">
        <f>EA132-EB132</f>
        <v>#REF!</v>
      </c>
      <c r="ED132" s="4">
        <v>65000</v>
      </c>
      <c r="EE132" s="4" t="e">
        <f>EC132-ED132</f>
        <v>#REF!</v>
      </c>
      <c r="EF132" s="4"/>
      <c r="EG132" s="4" t="e">
        <f>EE132-EF132</f>
        <v>#REF!</v>
      </c>
      <c r="EH132" s="4"/>
      <c r="EI132" s="4" t="e">
        <f>EG132-EH132</f>
        <v>#REF!</v>
      </c>
      <c r="EJ132" s="4"/>
      <c r="EK132" s="4" t="e">
        <f>EI132-EJ132</f>
        <v>#REF!</v>
      </c>
      <c r="EL132" s="4"/>
      <c r="EM132" s="4" t="e">
        <f>EK132-EL132</f>
        <v>#REF!</v>
      </c>
      <c r="EN132" s="4">
        <v>22000</v>
      </c>
      <c r="EO132" s="4" t="e">
        <f>EM132-EN132</f>
        <v>#REF!</v>
      </c>
      <c r="EP132" s="4"/>
      <c r="EQ132" s="4" t="e">
        <f>EO132-EP132</f>
        <v>#REF!</v>
      </c>
      <c r="ER132" s="4"/>
      <c r="ES132" s="4">
        <f>ER132</f>
        <v>0</v>
      </c>
      <c r="ET132" s="4"/>
      <c r="EU132" s="4" t="e">
        <f t="shared" si="652"/>
        <v>#REF!</v>
      </c>
      <c r="EV132" s="4"/>
      <c r="EW132" s="4" t="e">
        <f>EU132-EV132</f>
        <v>#REF!</v>
      </c>
      <c r="EX132" s="4"/>
      <c r="EY132" s="4" t="e">
        <f>EW132-EX132</f>
        <v>#REF!</v>
      </c>
      <c r="EZ132" s="4"/>
      <c r="FA132" s="4" t="e">
        <f>EY132-EZ132</f>
        <v>#REF!</v>
      </c>
      <c r="FB132" s="4"/>
      <c r="FC132" s="4" t="e">
        <f>FA132-FB132</f>
        <v>#REF!</v>
      </c>
      <c r="FD132" s="4"/>
      <c r="FE132" s="4" t="e">
        <f>FC132-FD132</f>
        <v>#REF!</v>
      </c>
      <c r="FF132" s="4"/>
      <c r="FG132" s="4" t="e">
        <f>FE132-FF132</f>
        <v>#REF!</v>
      </c>
      <c r="FH132" s="4"/>
      <c r="FI132" s="4" t="e">
        <f>FG132-FH132</f>
        <v>#REF!</v>
      </c>
      <c r="FJ132" s="4">
        <f t="shared" si="653"/>
        <v>87000</v>
      </c>
      <c r="FK132" s="4">
        <f>FJ132</f>
        <v>87000</v>
      </c>
      <c r="FL132" s="4"/>
      <c r="FM132" s="4" t="e">
        <f t="shared" si="654"/>
        <v>#REF!</v>
      </c>
      <c r="FN132" s="4" t="e">
        <f>FM132</f>
        <v>#REF!</v>
      </c>
      <c r="FO132" s="4"/>
      <c r="FP132" s="4">
        <v>49000</v>
      </c>
      <c r="FQ132" s="4" t="e">
        <f t="shared" si="655"/>
        <v>#REF!</v>
      </c>
      <c r="FR132" s="4"/>
      <c r="FS132" s="4" t="e">
        <f>FQ132-FR132</f>
        <v>#REF!</v>
      </c>
      <c r="FT132" s="4"/>
      <c r="FU132" s="4" t="e">
        <f>FS132-FT132</f>
        <v>#REF!</v>
      </c>
      <c r="FV132" s="4"/>
      <c r="FW132" s="4" t="e">
        <f>FU132-FV132</f>
        <v>#REF!</v>
      </c>
      <c r="FX132" s="4" t="e">
        <f t="shared" si="656"/>
        <v>#REF!</v>
      </c>
      <c r="FY132" s="4" t="e">
        <f>FX132</f>
        <v>#REF!</v>
      </c>
      <c r="FZ132" s="4"/>
      <c r="GA132" s="4"/>
      <c r="GB132" s="4" t="e">
        <f t="shared" si="657"/>
        <v>#REF!</v>
      </c>
      <c r="GC132" s="4"/>
      <c r="GD132" s="4" t="e">
        <f>GB132-GC132</f>
        <v>#REF!</v>
      </c>
      <c r="GE132" s="4"/>
      <c r="GF132" s="4" t="e">
        <f>GD132-GE132</f>
        <v>#REF!</v>
      </c>
      <c r="GG132" s="4"/>
      <c r="GH132" s="4" t="e">
        <f>GF132-GG132</f>
        <v>#REF!</v>
      </c>
      <c r="GI132" s="4"/>
      <c r="GJ132" s="4" t="e">
        <f>GH132-GI132</f>
        <v>#REF!</v>
      </c>
      <c r="GK132" s="4"/>
      <c r="GL132" s="4" t="e">
        <f>GJ132-GK132</f>
        <v>#REF!</v>
      </c>
      <c r="GM132" s="4">
        <v>35000</v>
      </c>
      <c r="GN132" s="4" t="e">
        <f>GL132-GM132</f>
        <v>#REF!</v>
      </c>
      <c r="GO132" s="4"/>
      <c r="GP132" s="4" t="e">
        <f>GN132-GO132</f>
        <v>#REF!</v>
      </c>
      <c r="GQ132" s="4"/>
      <c r="GR132" s="4" t="e">
        <f>GP132-GQ132</f>
        <v>#REF!</v>
      </c>
      <c r="GS132" s="4"/>
      <c r="GT132" s="4" t="e">
        <f>GR132-GS132</f>
        <v>#REF!</v>
      </c>
      <c r="GU132" s="4"/>
      <c r="GV132" s="4" t="e">
        <f>GT132-GU132</f>
        <v>#REF!</v>
      </c>
      <c r="GW132" s="4"/>
      <c r="GX132" s="4" t="e">
        <f>GV132-GW132</f>
        <v>#REF!</v>
      </c>
      <c r="GY132" s="4"/>
      <c r="GZ132" s="4" t="e">
        <f>GX132-GY132</f>
        <v>#REF!</v>
      </c>
      <c r="HA132" s="4"/>
      <c r="HB132" s="4" t="e">
        <f>GZ132-HA132</f>
        <v>#REF!</v>
      </c>
      <c r="HC132" s="4">
        <f t="shared" si="658"/>
        <v>84000</v>
      </c>
      <c r="HD132" s="4">
        <f>HC132</f>
        <v>84000</v>
      </c>
      <c r="HE132" s="4"/>
      <c r="HF132" s="4" t="e">
        <f t="shared" si="659"/>
        <v>#REF!</v>
      </c>
      <c r="HG132" s="4" t="e">
        <f>HF132</f>
        <v>#REF!</v>
      </c>
      <c r="HH132" s="4"/>
      <c r="HI132" s="4">
        <v>48000</v>
      </c>
      <c r="HJ132" s="4" t="e">
        <f>HB132-HI132</f>
        <v>#REF!</v>
      </c>
      <c r="HK132" s="4"/>
      <c r="HL132" s="4" t="e">
        <f t="shared" si="660"/>
        <v>#REF!</v>
      </c>
      <c r="HM132" s="4">
        <v>-33708</v>
      </c>
      <c r="HN132" s="4" t="e">
        <f t="shared" si="661"/>
        <v>#REF!</v>
      </c>
      <c r="HO132" s="4" t="e">
        <f t="shared" si="662"/>
        <v>#REF!</v>
      </c>
      <c r="HP132" s="4" t="e">
        <f>HO132</f>
        <v>#REF!</v>
      </c>
      <c r="HQ132" s="4"/>
      <c r="HR132" s="4" t="e">
        <f>HO132-HF132-HM132-HB132</f>
        <v>#REF!</v>
      </c>
      <c r="HS132" s="4"/>
      <c r="HT132" s="4" t="e">
        <f t="shared" si="663"/>
        <v>#REF!</v>
      </c>
      <c r="HU132" s="4"/>
      <c r="HV132" s="4" t="e">
        <f t="shared" si="664"/>
        <v>#REF!</v>
      </c>
      <c r="HW132" s="4" t="e">
        <f t="shared" si="665"/>
        <v>#REF!</v>
      </c>
      <c r="HX132" s="4" t="e">
        <f>HW132</f>
        <v>#REF!</v>
      </c>
      <c r="HY132" s="4"/>
      <c r="HZ132" s="4">
        <v>885547</v>
      </c>
      <c r="IA132" s="4">
        <f>HZ132</f>
        <v>885547</v>
      </c>
      <c r="IB132" s="4"/>
      <c r="IC132" s="4"/>
      <c r="ID132" s="4" t="e">
        <f t="shared" ref="ID132:ID171" si="669">HV132-IC132</f>
        <v>#REF!</v>
      </c>
      <c r="IE132" s="4"/>
      <c r="IF132" s="4" t="e">
        <f t="shared" ref="IF132:IF141" si="670">ID132-IE132</f>
        <v>#REF!</v>
      </c>
      <c r="IG132" s="4"/>
      <c r="IH132" s="4" t="e">
        <f t="shared" ref="IH132:IH141" si="671">IF132-IG132</f>
        <v>#REF!</v>
      </c>
      <c r="II132" s="4"/>
      <c r="IJ132" s="4" t="e">
        <f t="shared" ref="IJ132:IJ141" si="672">IH132-II132</f>
        <v>#REF!</v>
      </c>
      <c r="IK132" s="4"/>
      <c r="IL132" s="4" t="e">
        <f t="shared" ref="IL132:IL141" si="673">IJ132-IK132</f>
        <v>#REF!</v>
      </c>
      <c r="IN132" s="4">
        <v>966547</v>
      </c>
      <c r="IO132" s="4">
        <v>966547</v>
      </c>
    </row>
    <row r="133" spans="1:249" ht="18.75" customHeight="1">
      <c r="A133" s="54" t="s">
        <v>197</v>
      </c>
      <c r="B133" s="7" t="s">
        <v>55</v>
      </c>
      <c r="C133" s="6" t="s">
        <v>6</v>
      </c>
      <c r="D133" s="6" t="s">
        <v>19</v>
      </c>
      <c r="E133" s="6" t="s">
        <v>523</v>
      </c>
      <c r="F133" s="7"/>
      <c r="G133" s="6" t="s">
        <v>190</v>
      </c>
      <c r="H133" s="14">
        <v>12120</v>
      </c>
      <c r="I133" s="14"/>
      <c r="J133" s="4" t="e">
        <f>#REF!</f>
        <v>#REF!</v>
      </c>
      <c r="K133" s="4" t="e">
        <f t="shared" ref="K133:K141" si="674">J133</f>
        <v>#REF!</v>
      </c>
      <c r="L133" s="4"/>
      <c r="M133" s="4" t="e">
        <f>#REF!+J133</f>
        <v>#REF!</v>
      </c>
      <c r="N133" s="4" t="e">
        <f t="shared" ref="N133:N141" si="675">M133</f>
        <v>#REF!</v>
      </c>
      <c r="O133" s="4"/>
      <c r="P133" s="4" t="e">
        <f>#REF!</f>
        <v>#REF!</v>
      </c>
      <c r="Q133" s="4" t="e">
        <f t="shared" ref="Q133:Q141" si="676">P133</f>
        <v>#REF!</v>
      </c>
      <c r="R133" s="4"/>
      <c r="S133" s="5" t="e">
        <f>P133-M133-T133</f>
        <v>#REF!</v>
      </c>
      <c r="T133" s="5" t="e">
        <f>#REF!</f>
        <v>#REF!</v>
      </c>
      <c r="U133" s="4"/>
      <c r="V133" s="5" t="e">
        <f t="shared" si="602"/>
        <v>#REF!</v>
      </c>
      <c r="W133" s="4"/>
      <c r="X133" s="5" t="e">
        <f t="shared" si="603"/>
        <v>#REF!</v>
      </c>
      <c r="Y133" s="4"/>
      <c r="Z133" s="5" t="e">
        <f t="shared" si="604"/>
        <v>#REF!</v>
      </c>
      <c r="AA133" s="4">
        <v>50</v>
      </c>
      <c r="AB133" s="5" t="e">
        <f t="shared" si="605"/>
        <v>#REF!</v>
      </c>
      <c r="AC133" s="4"/>
      <c r="AD133" s="5" t="e">
        <f t="shared" si="606"/>
        <v>#REF!</v>
      </c>
      <c r="AE133" s="4"/>
      <c r="AF133" s="5" t="e">
        <f t="shared" si="607"/>
        <v>#REF!</v>
      </c>
      <c r="AG133" s="4"/>
      <c r="AH133" s="5" t="e">
        <f t="shared" si="608"/>
        <v>#REF!</v>
      </c>
      <c r="AI133" s="4"/>
      <c r="AJ133" s="5" t="e">
        <f t="shared" si="609"/>
        <v>#REF!</v>
      </c>
      <c r="AK133" s="4"/>
      <c r="AL133" s="5" t="e">
        <f t="shared" si="610"/>
        <v>#REF!</v>
      </c>
      <c r="AM133" s="4"/>
      <c r="AN133" s="5" t="e">
        <f t="shared" si="611"/>
        <v>#REF!</v>
      </c>
      <c r="AO133" s="4"/>
      <c r="AP133" s="5" t="e">
        <f t="shared" si="612"/>
        <v>#REF!</v>
      </c>
      <c r="AQ133" s="4"/>
      <c r="AR133" s="5" t="e">
        <f t="shared" si="613"/>
        <v>#REF!</v>
      </c>
      <c r="AS133" s="4"/>
      <c r="AT133" s="5" t="e">
        <f t="shared" si="614"/>
        <v>#REF!</v>
      </c>
      <c r="AU133" s="4"/>
      <c r="AV133" s="5" t="e">
        <f t="shared" si="615"/>
        <v>#REF!</v>
      </c>
      <c r="AW133" s="4"/>
      <c r="AX133" s="5" t="e">
        <f t="shared" si="616"/>
        <v>#REF!</v>
      </c>
      <c r="AY133" s="4"/>
      <c r="AZ133" s="5" t="e">
        <f t="shared" si="617"/>
        <v>#REF!</v>
      </c>
      <c r="BA133" s="4"/>
      <c r="BB133" s="5" t="e">
        <f t="shared" si="618"/>
        <v>#REF!</v>
      </c>
      <c r="BC133" s="4"/>
      <c r="BD133" s="5" t="e">
        <f t="shared" si="619"/>
        <v>#REF!</v>
      </c>
      <c r="BE133" s="4"/>
      <c r="BF133" s="5" t="e">
        <f t="shared" si="620"/>
        <v>#REF!</v>
      </c>
      <c r="BG133" s="4"/>
      <c r="BH133" s="5" t="e">
        <f t="shared" si="621"/>
        <v>#REF!</v>
      </c>
      <c r="BI133" s="4"/>
      <c r="BJ133" s="4"/>
      <c r="BK133" s="5" t="e">
        <f t="shared" si="622"/>
        <v>#REF!</v>
      </c>
      <c r="BL133" s="4" t="e">
        <f t="shared" ref="BL133:BL141" si="677">BK133</f>
        <v>#REF!</v>
      </c>
      <c r="BM133" s="4"/>
      <c r="BN133" s="4">
        <f t="shared" si="623"/>
        <v>50</v>
      </c>
      <c r="BO133" s="4">
        <f t="shared" ref="BO133:BO141" si="678">BN133</f>
        <v>50</v>
      </c>
      <c r="BP133" s="4"/>
      <c r="BQ133" s="4" t="e">
        <f t="shared" si="624"/>
        <v>#REF!</v>
      </c>
      <c r="BR133" s="4" t="e">
        <f t="shared" ref="BR133:BR141" si="679">BQ133</f>
        <v>#REF!</v>
      </c>
      <c r="BS133" s="4"/>
      <c r="BT133" s="4" t="e">
        <f>P133-BQ133-BK133</f>
        <v>#REF!</v>
      </c>
      <c r="BU133" s="4"/>
      <c r="BV133" s="4" t="e">
        <f t="shared" si="625"/>
        <v>#REF!</v>
      </c>
      <c r="BW133" s="4" t="e">
        <f t="shared" ref="BW133:BW141" si="680">BV133</f>
        <v>#REF!</v>
      </c>
      <c r="BX133" s="4"/>
      <c r="BY133" s="4"/>
      <c r="BZ133" s="5" t="e">
        <f t="shared" si="626"/>
        <v>#REF!</v>
      </c>
      <c r="CA133" s="4"/>
      <c r="CB133" s="5" t="e">
        <f t="shared" si="627"/>
        <v>#REF!</v>
      </c>
      <c r="CC133" s="4"/>
      <c r="CD133" s="5" t="e">
        <f t="shared" si="628"/>
        <v>#REF!</v>
      </c>
      <c r="CE133" s="4"/>
      <c r="CF133" s="5" t="e">
        <f t="shared" si="629"/>
        <v>#REF!</v>
      </c>
      <c r="CG133" s="4"/>
      <c r="CH133" s="5" t="e">
        <f t="shared" si="630"/>
        <v>#REF!</v>
      </c>
      <c r="CI133" s="4"/>
      <c r="CJ133" s="5" t="e">
        <f t="shared" si="631"/>
        <v>#REF!</v>
      </c>
      <c r="CK133" s="4"/>
      <c r="CL133" s="5" t="e">
        <f t="shared" si="632"/>
        <v>#REF!</v>
      </c>
      <c r="CM133" s="4"/>
      <c r="CN133" s="5" t="e">
        <f t="shared" si="633"/>
        <v>#REF!</v>
      </c>
      <c r="CO133" s="4">
        <v>50</v>
      </c>
      <c r="CP133" s="5" t="e">
        <f t="shared" si="634"/>
        <v>#REF!</v>
      </c>
      <c r="CQ133" s="4"/>
      <c r="CR133" s="5" t="e">
        <f t="shared" si="635"/>
        <v>#REF!</v>
      </c>
      <c r="CS133" s="4"/>
      <c r="CT133" s="5" t="e">
        <f t="shared" si="636"/>
        <v>#REF!</v>
      </c>
      <c r="CU133" s="4"/>
      <c r="CV133" s="5" t="e">
        <f t="shared" si="637"/>
        <v>#REF!</v>
      </c>
      <c r="CW133" s="4"/>
      <c r="CX133" s="5" t="e">
        <f t="shared" si="638"/>
        <v>#REF!</v>
      </c>
      <c r="CY133" s="4"/>
      <c r="CZ133" s="5" t="e">
        <f t="shared" si="639"/>
        <v>#REF!</v>
      </c>
      <c r="DA133" s="4"/>
      <c r="DB133" s="5" t="e">
        <f t="shared" si="640"/>
        <v>#REF!</v>
      </c>
      <c r="DC133" s="4"/>
      <c r="DD133" s="5" t="e">
        <f t="shared" si="641"/>
        <v>#REF!</v>
      </c>
      <c r="DE133" s="4"/>
      <c r="DF133" s="5" t="e">
        <f t="shared" si="642"/>
        <v>#REF!</v>
      </c>
      <c r="DG133" s="4"/>
      <c r="DH133" s="5" t="e">
        <f t="shared" si="643"/>
        <v>#REF!</v>
      </c>
      <c r="DI133" s="4"/>
      <c r="DJ133" s="5" t="e">
        <f t="shared" si="644"/>
        <v>#REF!</v>
      </c>
      <c r="DK133" s="4"/>
      <c r="DL133" s="5" t="e">
        <f t="shared" si="645"/>
        <v>#REF!</v>
      </c>
      <c r="DM133" s="4"/>
      <c r="DN133" s="5" t="e">
        <f t="shared" si="646"/>
        <v>#REF!</v>
      </c>
      <c r="DO133" s="4"/>
      <c r="DP133" s="5"/>
      <c r="DQ133" s="5" t="e">
        <f t="shared" si="647"/>
        <v>#REF!</v>
      </c>
      <c r="DR133" s="4">
        <f t="shared" si="648"/>
        <v>50</v>
      </c>
      <c r="DS133" s="4">
        <f t="shared" ref="DS133:DS137" si="681">DR133</f>
        <v>50</v>
      </c>
      <c r="DT133" s="4"/>
      <c r="DU133" s="4" t="e">
        <f t="shared" si="649"/>
        <v>#REF!</v>
      </c>
      <c r="DV133" s="4" t="e">
        <f t="shared" ref="DV133:DV138" si="682">DU133</f>
        <v>#REF!</v>
      </c>
      <c r="DW133" s="4"/>
      <c r="DX133" s="4"/>
      <c r="DY133" s="4" t="e">
        <f t="shared" si="650"/>
        <v>#REF!</v>
      </c>
      <c r="DZ133" s="4"/>
      <c r="EA133" s="4" t="e">
        <f t="shared" si="651"/>
        <v>#REF!</v>
      </c>
      <c r="EB133" s="4"/>
      <c r="EC133" s="4" t="e">
        <f t="shared" ref="EC133:EC139" si="683">EA133-EB133</f>
        <v>#REF!</v>
      </c>
      <c r="ED133" s="4">
        <v>50</v>
      </c>
      <c r="EE133" s="4" t="e">
        <f t="shared" ref="EE133:EE139" si="684">EC133-ED133</f>
        <v>#REF!</v>
      </c>
      <c r="EF133" s="4"/>
      <c r="EG133" s="4" t="e">
        <f t="shared" ref="EG133:EG139" si="685">EE133-EF133</f>
        <v>#REF!</v>
      </c>
      <c r="EH133" s="4"/>
      <c r="EI133" s="4" t="e">
        <f t="shared" ref="EI133:EI139" si="686">EG133-EH133</f>
        <v>#REF!</v>
      </c>
      <c r="EJ133" s="4"/>
      <c r="EK133" s="4" t="e">
        <f t="shared" ref="EK133:EK139" si="687">EI133-EJ133</f>
        <v>#REF!</v>
      </c>
      <c r="EL133" s="4"/>
      <c r="EM133" s="4" t="e">
        <f t="shared" ref="EM133:EM139" si="688">EK133-EL133</f>
        <v>#REF!</v>
      </c>
      <c r="EN133" s="4"/>
      <c r="EO133" s="4" t="e">
        <f t="shared" ref="EO133:EO139" si="689">EM133-EN133</f>
        <v>#REF!</v>
      </c>
      <c r="EP133" s="4"/>
      <c r="EQ133" s="4" t="e">
        <f t="shared" ref="EQ133:EQ139" si="690">EO133-EP133</f>
        <v>#REF!</v>
      </c>
      <c r="ER133" s="4"/>
      <c r="ES133" s="4">
        <f t="shared" ref="ES133:ES141" si="691">ER133</f>
        <v>0</v>
      </c>
      <c r="ET133" s="4"/>
      <c r="EU133" s="4" t="e">
        <f t="shared" si="652"/>
        <v>#REF!</v>
      </c>
      <c r="EV133" s="4"/>
      <c r="EW133" s="4" t="e">
        <f t="shared" ref="EW133:EW139" si="692">EU133-EV133</f>
        <v>#REF!</v>
      </c>
      <c r="EX133" s="4"/>
      <c r="EY133" s="4" t="e">
        <f t="shared" ref="EY133:EY139" si="693">EW133-EX133</f>
        <v>#REF!</v>
      </c>
      <c r="EZ133" s="4"/>
      <c r="FA133" s="4" t="e">
        <f t="shared" ref="FA133:FA139" si="694">EY133-EZ133</f>
        <v>#REF!</v>
      </c>
      <c r="FB133" s="4"/>
      <c r="FC133" s="4" t="e">
        <f t="shared" ref="FC133:FC139" si="695">FA133-FB133</f>
        <v>#REF!</v>
      </c>
      <c r="FD133" s="4"/>
      <c r="FE133" s="4" t="e">
        <f t="shared" ref="FE133:FE139" si="696">FC133-FD133</f>
        <v>#REF!</v>
      </c>
      <c r="FF133" s="4"/>
      <c r="FG133" s="4" t="e">
        <f t="shared" ref="FG133:FG139" si="697">FE133-FF133</f>
        <v>#REF!</v>
      </c>
      <c r="FH133" s="4"/>
      <c r="FI133" s="4" t="e">
        <f t="shared" ref="FI133:FI139" si="698">FG133-FH133</f>
        <v>#REF!</v>
      </c>
      <c r="FJ133" s="4">
        <f t="shared" si="653"/>
        <v>50</v>
      </c>
      <c r="FK133" s="4">
        <f t="shared" ref="FK133:FK137" si="699">FJ133</f>
        <v>50</v>
      </c>
      <c r="FL133" s="4"/>
      <c r="FM133" s="4" t="e">
        <f t="shared" si="654"/>
        <v>#REF!</v>
      </c>
      <c r="FN133" s="4" t="e">
        <f t="shared" ref="FN133:FN141" si="700">FM133</f>
        <v>#REF!</v>
      </c>
      <c r="FO133" s="4"/>
      <c r="FP133" s="4">
        <v>50</v>
      </c>
      <c r="FQ133" s="4" t="e">
        <f t="shared" si="655"/>
        <v>#REF!</v>
      </c>
      <c r="FR133" s="4"/>
      <c r="FS133" s="4" t="e">
        <f t="shared" ref="FS133:FS139" si="701">FQ133-FR133</f>
        <v>#REF!</v>
      </c>
      <c r="FT133" s="4"/>
      <c r="FU133" s="4" t="e">
        <f t="shared" ref="FU133:FU139" si="702">FS133-FT133</f>
        <v>#REF!</v>
      </c>
      <c r="FV133" s="4"/>
      <c r="FW133" s="4" t="e">
        <f t="shared" ref="FW133:FW139" si="703">FU133-FV133</f>
        <v>#REF!</v>
      </c>
      <c r="FX133" s="4" t="e">
        <f t="shared" si="656"/>
        <v>#REF!</v>
      </c>
      <c r="FY133" s="4" t="e">
        <f t="shared" ref="FY133:FY141" si="704">FX133</f>
        <v>#REF!</v>
      </c>
      <c r="FZ133" s="4"/>
      <c r="GA133" s="4"/>
      <c r="GB133" s="4" t="e">
        <f t="shared" si="657"/>
        <v>#REF!</v>
      </c>
      <c r="GC133" s="4"/>
      <c r="GD133" s="4" t="e">
        <f t="shared" ref="GD133:GD141" si="705">GB133-GC133</f>
        <v>#REF!</v>
      </c>
      <c r="GE133" s="4"/>
      <c r="GF133" s="4" t="e">
        <f t="shared" ref="GF133:GF141" si="706">GD133-GE133</f>
        <v>#REF!</v>
      </c>
      <c r="GG133" s="4"/>
      <c r="GH133" s="4" t="e">
        <f t="shared" ref="GH133:GH141" si="707">GF133-GG133</f>
        <v>#REF!</v>
      </c>
      <c r="GI133" s="4"/>
      <c r="GJ133" s="4" t="e">
        <f t="shared" ref="GJ133:GJ141" si="708">GH133-GI133</f>
        <v>#REF!</v>
      </c>
      <c r="GK133" s="4"/>
      <c r="GL133" s="4" t="e">
        <f t="shared" ref="GL133:GL141" si="709">GJ133-GK133</f>
        <v>#REF!</v>
      </c>
      <c r="GM133" s="4"/>
      <c r="GN133" s="4" t="e">
        <f t="shared" ref="GN133:GN141" si="710">GL133-GM133</f>
        <v>#REF!</v>
      </c>
      <c r="GO133" s="4"/>
      <c r="GP133" s="4" t="e">
        <f t="shared" ref="GP133:GP141" si="711">GN133-GO133</f>
        <v>#REF!</v>
      </c>
      <c r="GQ133" s="4"/>
      <c r="GR133" s="4" t="e">
        <f t="shared" ref="GR133:GR141" si="712">GP133-GQ133</f>
        <v>#REF!</v>
      </c>
      <c r="GS133" s="4"/>
      <c r="GT133" s="4" t="e">
        <f t="shared" ref="GT133:GT141" si="713">GR133-GS133</f>
        <v>#REF!</v>
      </c>
      <c r="GU133" s="4"/>
      <c r="GV133" s="4" t="e">
        <f t="shared" ref="GV133:GV141" si="714">GT133-GU133</f>
        <v>#REF!</v>
      </c>
      <c r="GW133" s="4"/>
      <c r="GX133" s="4" t="e">
        <f t="shared" ref="GX133:GX141" si="715">GV133-GW133</f>
        <v>#REF!</v>
      </c>
      <c r="GY133" s="4"/>
      <c r="GZ133" s="4" t="e">
        <f t="shared" ref="GZ133:GZ141" si="716">GX133-GY133</f>
        <v>#REF!</v>
      </c>
      <c r="HA133" s="4"/>
      <c r="HB133" s="4" t="e">
        <f t="shared" ref="HB133:HB141" si="717">GZ133-HA133</f>
        <v>#REF!</v>
      </c>
      <c r="HC133" s="4">
        <f t="shared" si="658"/>
        <v>50</v>
      </c>
      <c r="HD133" s="4">
        <f t="shared" ref="HD133:HD137" si="718">HC133</f>
        <v>50</v>
      </c>
      <c r="HE133" s="4"/>
      <c r="HF133" s="4" t="e">
        <f t="shared" si="659"/>
        <v>#REF!</v>
      </c>
      <c r="HG133" s="4" t="e">
        <f t="shared" ref="HG133:HG141" si="719">HF133</f>
        <v>#REF!</v>
      </c>
      <c r="HH133" s="4"/>
      <c r="HI133" s="4">
        <v>150</v>
      </c>
      <c r="HJ133" s="4" t="e">
        <f t="shared" ref="HJ133:HJ141" si="720">HB133-HI133</f>
        <v>#REF!</v>
      </c>
      <c r="HK133" s="4"/>
      <c r="HL133" s="4" t="e">
        <f t="shared" si="660"/>
        <v>#REF!</v>
      </c>
      <c r="HM133" s="4">
        <v>-350</v>
      </c>
      <c r="HN133" s="4" t="e">
        <f t="shared" si="661"/>
        <v>#REF!</v>
      </c>
      <c r="HO133" s="4" t="e">
        <f t="shared" si="662"/>
        <v>#REF!</v>
      </c>
      <c r="HP133" s="4" t="e">
        <f t="shared" ref="HP133:HP141" si="721">HO133</f>
        <v>#REF!</v>
      </c>
      <c r="HQ133" s="4"/>
      <c r="HR133" s="4" t="e">
        <f t="shared" ref="HR133:HR141" si="722">HO133-HF133-HM133-HB133</f>
        <v>#REF!</v>
      </c>
      <c r="HS133" s="4"/>
      <c r="HT133" s="4" t="e">
        <f t="shared" si="663"/>
        <v>#REF!</v>
      </c>
      <c r="HU133" s="4"/>
      <c r="HV133" s="4" t="e">
        <f t="shared" si="664"/>
        <v>#REF!</v>
      </c>
      <c r="HW133" s="4" t="e">
        <f t="shared" si="665"/>
        <v>#REF!</v>
      </c>
      <c r="HX133" s="4" t="e">
        <f t="shared" ref="HX133:HX141" si="723">HW133</f>
        <v>#REF!</v>
      </c>
      <c r="HY133" s="4"/>
      <c r="HZ133" s="4">
        <v>600</v>
      </c>
      <c r="IA133" s="4">
        <f t="shared" ref="IA133:IA141" si="724">HZ133</f>
        <v>600</v>
      </c>
      <c r="IB133" s="4"/>
      <c r="IC133" s="4"/>
      <c r="ID133" s="4" t="e">
        <f t="shared" si="669"/>
        <v>#REF!</v>
      </c>
      <c r="IE133" s="4"/>
      <c r="IF133" s="4" t="e">
        <f t="shared" si="670"/>
        <v>#REF!</v>
      </c>
      <c r="IG133" s="4"/>
      <c r="IH133" s="4" t="e">
        <f t="shared" si="671"/>
        <v>#REF!</v>
      </c>
      <c r="II133" s="4"/>
      <c r="IJ133" s="4" t="e">
        <f t="shared" si="672"/>
        <v>#REF!</v>
      </c>
      <c r="IK133" s="4"/>
      <c r="IL133" s="4" t="e">
        <f t="shared" si="673"/>
        <v>#REF!</v>
      </c>
      <c r="IN133" s="4">
        <v>600</v>
      </c>
      <c r="IO133" s="4">
        <v>600</v>
      </c>
    </row>
    <row r="134" spans="1:249" ht="36" customHeight="1">
      <c r="A134" s="54" t="s">
        <v>195</v>
      </c>
      <c r="B134" s="7" t="s">
        <v>55</v>
      </c>
      <c r="C134" s="6" t="s">
        <v>6</v>
      </c>
      <c r="D134" s="6" t="s">
        <v>19</v>
      </c>
      <c r="E134" s="6" t="s">
        <v>523</v>
      </c>
      <c r="F134" s="7"/>
      <c r="G134" s="6" t="s">
        <v>189</v>
      </c>
      <c r="H134" s="14">
        <v>12130</v>
      </c>
      <c r="I134" s="14"/>
      <c r="J134" s="4" t="e">
        <f>#REF!</f>
        <v>#REF!</v>
      </c>
      <c r="K134" s="4" t="e">
        <f t="shared" si="674"/>
        <v>#REF!</v>
      </c>
      <c r="L134" s="4"/>
      <c r="M134" s="4" t="e">
        <f>#REF!+J134</f>
        <v>#REF!</v>
      </c>
      <c r="N134" s="4" t="e">
        <f t="shared" si="675"/>
        <v>#REF!</v>
      </c>
      <c r="O134" s="4"/>
      <c r="P134" s="4" t="e">
        <f>#REF!</f>
        <v>#REF!</v>
      </c>
      <c r="Q134" s="4" t="e">
        <f t="shared" si="676"/>
        <v>#REF!</v>
      </c>
      <c r="R134" s="4"/>
      <c r="S134" s="5" t="e">
        <f>P134-M134-T134</f>
        <v>#REF!</v>
      </c>
      <c r="T134" s="5" t="e">
        <f>#REF!</f>
        <v>#REF!</v>
      </c>
      <c r="U134" s="4"/>
      <c r="V134" s="5" t="e">
        <f t="shared" si="602"/>
        <v>#REF!</v>
      </c>
      <c r="W134" s="4"/>
      <c r="X134" s="5" t="e">
        <f t="shared" si="603"/>
        <v>#REF!</v>
      </c>
      <c r="Y134" s="4"/>
      <c r="Z134" s="5" t="e">
        <f t="shared" si="604"/>
        <v>#REF!</v>
      </c>
      <c r="AA134" s="4"/>
      <c r="AB134" s="5" t="e">
        <f t="shared" si="605"/>
        <v>#REF!</v>
      </c>
      <c r="AC134" s="4"/>
      <c r="AD134" s="5" t="e">
        <f t="shared" si="606"/>
        <v>#REF!</v>
      </c>
      <c r="AE134" s="4"/>
      <c r="AF134" s="5" t="e">
        <f t="shared" si="607"/>
        <v>#REF!</v>
      </c>
      <c r="AG134" s="4"/>
      <c r="AH134" s="5" t="e">
        <f t="shared" si="608"/>
        <v>#REF!</v>
      </c>
      <c r="AI134" s="4"/>
      <c r="AJ134" s="5" t="e">
        <f t="shared" si="609"/>
        <v>#REF!</v>
      </c>
      <c r="AK134" s="4"/>
      <c r="AL134" s="5" t="e">
        <f t="shared" si="610"/>
        <v>#REF!</v>
      </c>
      <c r="AM134" s="4"/>
      <c r="AN134" s="5" t="e">
        <f t="shared" si="611"/>
        <v>#REF!</v>
      </c>
      <c r="AO134" s="4">
        <v>2074</v>
      </c>
      <c r="AP134" s="5" t="e">
        <f t="shared" si="612"/>
        <v>#REF!</v>
      </c>
      <c r="AQ134" s="4"/>
      <c r="AR134" s="5" t="e">
        <f t="shared" si="613"/>
        <v>#REF!</v>
      </c>
      <c r="AS134" s="4"/>
      <c r="AT134" s="5" t="e">
        <f t="shared" si="614"/>
        <v>#REF!</v>
      </c>
      <c r="AU134" s="4">
        <v>20200</v>
      </c>
      <c r="AV134" s="5" t="e">
        <f t="shared" si="615"/>
        <v>#REF!</v>
      </c>
      <c r="AW134" s="4"/>
      <c r="AX134" s="5" t="e">
        <f t="shared" si="616"/>
        <v>#REF!</v>
      </c>
      <c r="AY134" s="4"/>
      <c r="AZ134" s="5" t="e">
        <f t="shared" si="617"/>
        <v>#REF!</v>
      </c>
      <c r="BA134" s="4"/>
      <c r="BB134" s="5" t="e">
        <f t="shared" si="618"/>
        <v>#REF!</v>
      </c>
      <c r="BC134" s="4"/>
      <c r="BD134" s="5" t="e">
        <f t="shared" si="619"/>
        <v>#REF!</v>
      </c>
      <c r="BE134" s="4"/>
      <c r="BF134" s="5" t="e">
        <f t="shared" si="620"/>
        <v>#REF!</v>
      </c>
      <c r="BG134" s="4"/>
      <c r="BH134" s="5" t="e">
        <f t="shared" si="621"/>
        <v>#REF!</v>
      </c>
      <c r="BI134" s="4"/>
      <c r="BJ134" s="4"/>
      <c r="BK134" s="5" t="e">
        <f t="shared" si="622"/>
        <v>#REF!</v>
      </c>
      <c r="BL134" s="4" t="e">
        <f t="shared" si="677"/>
        <v>#REF!</v>
      </c>
      <c r="BM134" s="4"/>
      <c r="BN134" s="4">
        <f t="shared" si="623"/>
        <v>22274</v>
      </c>
      <c r="BO134" s="4">
        <f t="shared" si="678"/>
        <v>22274</v>
      </c>
      <c r="BP134" s="4"/>
      <c r="BQ134" s="4" t="e">
        <f t="shared" si="624"/>
        <v>#REF!</v>
      </c>
      <c r="BR134" s="4" t="e">
        <f t="shared" si="679"/>
        <v>#REF!</v>
      </c>
      <c r="BS134" s="4"/>
      <c r="BT134" s="4" t="e">
        <f>P134-BQ134-BK134</f>
        <v>#REF!</v>
      </c>
      <c r="BU134" s="4"/>
      <c r="BV134" s="4" t="e">
        <f t="shared" si="625"/>
        <v>#REF!</v>
      </c>
      <c r="BW134" s="4" t="e">
        <f t="shared" si="680"/>
        <v>#REF!</v>
      </c>
      <c r="BX134" s="4"/>
      <c r="BY134" s="4"/>
      <c r="BZ134" s="5" t="e">
        <f t="shared" si="626"/>
        <v>#REF!</v>
      </c>
      <c r="CA134" s="4"/>
      <c r="CB134" s="5" t="e">
        <f t="shared" si="627"/>
        <v>#REF!</v>
      </c>
      <c r="CC134" s="4"/>
      <c r="CD134" s="5" t="e">
        <f t="shared" si="628"/>
        <v>#REF!</v>
      </c>
      <c r="CE134" s="4"/>
      <c r="CF134" s="5" t="e">
        <f t="shared" si="629"/>
        <v>#REF!</v>
      </c>
      <c r="CG134" s="4"/>
      <c r="CH134" s="5" t="e">
        <f t="shared" si="630"/>
        <v>#REF!</v>
      </c>
      <c r="CI134" s="4"/>
      <c r="CJ134" s="5" t="e">
        <f t="shared" si="631"/>
        <v>#REF!</v>
      </c>
      <c r="CK134" s="4"/>
      <c r="CL134" s="5" t="e">
        <f t="shared" si="632"/>
        <v>#REF!</v>
      </c>
      <c r="CM134" s="4"/>
      <c r="CN134" s="5" t="e">
        <f t="shared" si="633"/>
        <v>#REF!</v>
      </c>
      <c r="CO134" s="4">
        <v>21100</v>
      </c>
      <c r="CP134" s="5" t="e">
        <f t="shared" si="634"/>
        <v>#REF!</v>
      </c>
      <c r="CQ134" s="4"/>
      <c r="CR134" s="5" t="e">
        <f t="shared" si="635"/>
        <v>#REF!</v>
      </c>
      <c r="CS134" s="4"/>
      <c r="CT134" s="5" t="e">
        <f t="shared" si="636"/>
        <v>#REF!</v>
      </c>
      <c r="CU134" s="4"/>
      <c r="CV134" s="5" t="e">
        <f t="shared" si="637"/>
        <v>#REF!</v>
      </c>
      <c r="CW134" s="4"/>
      <c r="CX134" s="5" t="e">
        <f t="shared" si="638"/>
        <v>#REF!</v>
      </c>
      <c r="CY134" s="4"/>
      <c r="CZ134" s="5" t="e">
        <f t="shared" si="639"/>
        <v>#REF!</v>
      </c>
      <c r="DA134" s="4"/>
      <c r="DB134" s="5" t="e">
        <f t="shared" si="640"/>
        <v>#REF!</v>
      </c>
      <c r="DC134" s="4"/>
      <c r="DD134" s="5" t="e">
        <f t="shared" si="641"/>
        <v>#REF!</v>
      </c>
      <c r="DE134" s="4"/>
      <c r="DF134" s="5" t="e">
        <f t="shared" si="642"/>
        <v>#REF!</v>
      </c>
      <c r="DG134" s="4"/>
      <c r="DH134" s="5" t="e">
        <f t="shared" si="643"/>
        <v>#REF!</v>
      </c>
      <c r="DI134" s="4"/>
      <c r="DJ134" s="5" t="e">
        <f t="shared" si="644"/>
        <v>#REF!</v>
      </c>
      <c r="DK134" s="4"/>
      <c r="DL134" s="5" t="e">
        <f t="shared" si="645"/>
        <v>#REF!</v>
      </c>
      <c r="DM134" s="4"/>
      <c r="DN134" s="5" t="e">
        <f t="shared" si="646"/>
        <v>#REF!</v>
      </c>
      <c r="DO134" s="4"/>
      <c r="DP134" s="5"/>
      <c r="DQ134" s="5" t="e">
        <f t="shared" si="647"/>
        <v>#REF!</v>
      </c>
      <c r="DR134" s="4">
        <f t="shared" si="648"/>
        <v>21100</v>
      </c>
      <c r="DS134" s="4">
        <f t="shared" si="681"/>
        <v>21100</v>
      </c>
      <c r="DT134" s="4"/>
      <c r="DU134" s="4" t="e">
        <f t="shared" si="649"/>
        <v>#REF!</v>
      </c>
      <c r="DV134" s="4" t="e">
        <f t="shared" si="682"/>
        <v>#REF!</v>
      </c>
      <c r="DW134" s="4"/>
      <c r="DX134" s="4"/>
      <c r="DY134" s="4" t="e">
        <f t="shared" si="650"/>
        <v>#REF!</v>
      </c>
      <c r="DZ134" s="4"/>
      <c r="EA134" s="4" t="e">
        <f t="shared" si="651"/>
        <v>#REF!</v>
      </c>
      <c r="EB134" s="4"/>
      <c r="EC134" s="4" t="e">
        <f t="shared" si="683"/>
        <v>#REF!</v>
      </c>
      <c r="ED134" s="4"/>
      <c r="EE134" s="4" t="e">
        <f t="shared" si="684"/>
        <v>#REF!</v>
      </c>
      <c r="EF134" s="4"/>
      <c r="EG134" s="4" t="e">
        <f t="shared" si="685"/>
        <v>#REF!</v>
      </c>
      <c r="EH134" s="4">
        <v>21400</v>
      </c>
      <c r="EI134" s="4" t="e">
        <f t="shared" si="686"/>
        <v>#REF!</v>
      </c>
      <c r="EJ134" s="4"/>
      <c r="EK134" s="4" t="e">
        <f t="shared" si="687"/>
        <v>#REF!</v>
      </c>
      <c r="EL134" s="4"/>
      <c r="EM134" s="4" t="e">
        <f t="shared" si="688"/>
        <v>#REF!</v>
      </c>
      <c r="EN134" s="4"/>
      <c r="EO134" s="4" t="e">
        <f t="shared" si="689"/>
        <v>#REF!</v>
      </c>
      <c r="EP134" s="4"/>
      <c r="EQ134" s="4" t="e">
        <f t="shared" si="690"/>
        <v>#REF!</v>
      </c>
      <c r="ER134" s="4"/>
      <c r="ES134" s="4">
        <f t="shared" si="691"/>
        <v>0</v>
      </c>
      <c r="ET134" s="4"/>
      <c r="EU134" s="4" t="e">
        <f t="shared" si="652"/>
        <v>#REF!</v>
      </c>
      <c r="EV134" s="4"/>
      <c r="EW134" s="4" t="e">
        <f t="shared" si="692"/>
        <v>#REF!</v>
      </c>
      <c r="EX134" s="4"/>
      <c r="EY134" s="4" t="e">
        <f t="shared" si="693"/>
        <v>#REF!</v>
      </c>
      <c r="EZ134" s="4"/>
      <c r="FA134" s="4" t="e">
        <f t="shared" si="694"/>
        <v>#REF!</v>
      </c>
      <c r="FB134" s="4"/>
      <c r="FC134" s="4" t="e">
        <f t="shared" si="695"/>
        <v>#REF!</v>
      </c>
      <c r="FD134" s="4"/>
      <c r="FE134" s="4" t="e">
        <f t="shared" si="696"/>
        <v>#REF!</v>
      </c>
      <c r="FF134" s="4"/>
      <c r="FG134" s="4" t="e">
        <f t="shared" si="697"/>
        <v>#REF!</v>
      </c>
      <c r="FH134" s="4"/>
      <c r="FI134" s="4" t="e">
        <f t="shared" si="698"/>
        <v>#REF!</v>
      </c>
      <c r="FJ134" s="4">
        <f t="shared" si="653"/>
        <v>21400</v>
      </c>
      <c r="FK134" s="4">
        <f t="shared" si="699"/>
        <v>21400</v>
      </c>
      <c r="FL134" s="4"/>
      <c r="FM134" s="4" t="e">
        <f t="shared" si="654"/>
        <v>#REF!</v>
      </c>
      <c r="FN134" s="4" t="e">
        <f t="shared" si="700"/>
        <v>#REF!</v>
      </c>
      <c r="FO134" s="4"/>
      <c r="FP134" s="4"/>
      <c r="FQ134" s="4" t="e">
        <f t="shared" si="655"/>
        <v>#REF!</v>
      </c>
      <c r="FR134" s="4"/>
      <c r="FS134" s="4" t="e">
        <f t="shared" si="701"/>
        <v>#REF!</v>
      </c>
      <c r="FT134" s="4"/>
      <c r="FU134" s="4" t="e">
        <f t="shared" si="702"/>
        <v>#REF!</v>
      </c>
      <c r="FV134" s="4">
        <v>32400</v>
      </c>
      <c r="FW134" s="4" t="e">
        <f t="shared" si="703"/>
        <v>#REF!</v>
      </c>
      <c r="FX134" s="4" t="e">
        <f t="shared" si="656"/>
        <v>#REF!</v>
      </c>
      <c r="FY134" s="4" t="e">
        <f t="shared" si="704"/>
        <v>#REF!</v>
      </c>
      <c r="FZ134" s="4"/>
      <c r="GA134" s="4"/>
      <c r="GB134" s="4" t="e">
        <f t="shared" si="657"/>
        <v>#REF!</v>
      </c>
      <c r="GC134" s="4"/>
      <c r="GD134" s="4" t="e">
        <f t="shared" si="705"/>
        <v>#REF!</v>
      </c>
      <c r="GE134" s="4"/>
      <c r="GF134" s="4" t="e">
        <f t="shared" si="706"/>
        <v>#REF!</v>
      </c>
      <c r="GG134" s="4"/>
      <c r="GH134" s="4" t="e">
        <f t="shared" si="707"/>
        <v>#REF!</v>
      </c>
      <c r="GI134" s="4"/>
      <c r="GJ134" s="4" t="e">
        <f t="shared" si="708"/>
        <v>#REF!</v>
      </c>
      <c r="GK134" s="4"/>
      <c r="GL134" s="4" t="e">
        <f t="shared" si="709"/>
        <v>#REF!</v>
      </c>
      <c r="GM134" s="4"/>
      <c r="GN134" s="4" t="e">
        <f t="shared" si="710"/>
        <v>#REF!</v>
      </c>
      <c r="GO134" s="4"/>
      <c r="GP134" s="4" t="e">
        <f t="shared" si="711"/>
        <v>#REF!</v>
      </c>
      <c r="GQ134" s="4"/>
      <c r="GR134" s="4" t="e">
        <f t="shared" si="712"/>
        <v>#REF!</v>
      </c>
      <c r="GS134" s="4"/>
      <c r="GT134" s="4" t="e">
        <f t="shared" si="713"/>
        <v>#REF!</v>
      </c>
      <c r="GU134" s="4"/>
      <c r="GV134" s="4" t="e">
        <f t="shared" si="714"/>
        <v>#REF!</v>
      </c>
      <c r="GW134" s="4"/>
      <c r="GX134" s="4" t="e">
        <f t="shared" si="715"/>
        <v>#REF!</v>
      </c>
      <c r="GY134" s="4"/>
      <c r="GZ134" s="4" t="e">
        <f t="shared" si="716"/>
        <v>#REF!</v>
      </c>
      <c r="HA134" s="4"/>
      <c r="HB134" s="4" t="e">
        <f t="shared" si="717"/>
        <v>#REF!</v>
      </c>
      <c r="HC134" s="4">
        <f t="shared" si="658"/>
        <v>32400</v>
      </c>
      <c r="HD134" s="4">
        <f t="shared" si="718"/>
        <v>32400</v>
      </c>
      <c r="HE134" s="4"/>
      <c r="HF134" s="4" t="e">
        <f t="shared" si="659"/>
        <v>#REF!</v>
      </c>
      <c r="HG134" s="4" t="e">
        <f t="shared" si="719"/>
        <v>#REF!</v>
      </c>
      <c r="HH134" s="4"/>
      <c r="HI134" s="4"/>
      <c r="HJ134" s="4" t="e">
        <f t="shared" si="720"/>
        <v>#REF!</v>
      </c>
      <c r="HK134" s="4"/>
      <c r="HL134" s="4" t="e">
        <f t="shared" si="660"/>
        <v>#REF!</v>
      </c>
      <c r="HM134" s="4">
        <v>-2750</v>
      </c>
      <c r="HN134" s="4" t="e">
        <f t="shared" si="661"/>
        <v>#REF!</v>
      </c>
      <c r="HO134" s="4" t="e">
        <f t="shared" si="662"/>
        <v>#REF!</v>
      </c>
      <c r="HP134" s="4" t="e">
        <f t="shared" si="721"/>
        <v>#REF!</v>
      </c>
      <c r="HQ134" s="4"/>
      <c r="HR134" s="4" t="e">
        <f t="shared" si="722"/>
        <v>#REF!</v>
      </c>
      <c r="HS134" s="4"/>
      <c r="HT134" s="4" t="e">
        <f t="shared" si="663"/>
        <v>#REF!</v>
      </c>
      <c r="HU134" s="4"/>
      <c r="HV134" s="4" t="e">
        <f t="shared" si="664"/>
        <v>#REF!</v>
      </c>
      <c r="HW134" s="4" t="e">
        <f t="shared" si="665"/>
        <v>#REF!</v>
      </c>
      <c r="HX134" s="4" t="e">
        <f t="shared" si="723"/>
        <v>#REF!</v>
      </c>
      <c r="HY134" s="4"/>
      <c r="HZ134" s="4">
        <v>267897</v>
      </c>
      <c r="IA134" s="4">
        <f t="shared" si="724"/>
        <v>267897</v>
      </c>
      <c r="IB134" s="4"/>
      <c r="IC134" s="4"/>
      <c r="ID134" s="4" t="e">
        <f t="shared" si="669"/>
        <v>#REF!</v>
      </c>
      <c r="IE134" s="4">
        <v>33000</v>
      </c>
      <c r="IF134" s="4" t="e">
        <f t="shared" si="670"/>
        <v>#REF!</v>
      </c>
      <c r="IG134" s="4"/>
      <c r="IH134" s="4" t="e">
        <f t="shared" si="671"/>
        <v>#REF!</v>
      </c>
      <c r="II134" s="4"/>
      <c r="IJ134" s="4" t="e">
        <f t="shared" si="672"/>
        <v>#REF!</v>
      </c>
      <c r="IK134" s="4"/>
      <c r="IL134" s="4" t="e">
        <f t="shared" si="673"/>
        <v>#REF!</v>
      </c>
      <c r="IN134" s="4">
        <v>291897</v>
      </c>
      <c r="IO134" s="4">
        <v>291897</v>
      </c>
    </row>
    <row r="135" spans="1:249" ht="31.5" customHeight="1">
      <c r="A135" s="54" t="s">
        <v>162</v>
      </c>
      <c r="B135" s="7" t="s">
        <v>55</v>
      </c>
      <c r="C135" s="7" t="s">
        <v>6</v>
      </c>
      <c r="D135" s="7" t="s">
        <v>19</v>
      </c>
      <c r="E135" s="6" t="s">
        <v>523</v>
      </c>
      <c r="F135" s="7" t="s">
        <v>40</v>
      </c>
      <c r="G135" s="6" t="s">
        <v>45</v>
      </c>
      <c r="H135" s="14"/>
      <c r="I135" s="14"/>
      <c r="J135" s="4"/>
      <c r="K135" s="4"/>
      <c r="L135" s="4"/>
      <c r="M135" s="4"/>
      <c r="N135" s="4"/>
      <c r="O135" s="4"/>
      <c r="P135" s="4"/>
      <c r="Q135" s="4"/>
      <c r="R135" s="4"/>
      <c r="S135" s="5"/>
      <c r="T135" s="5"/>
      <c r="U135" s="4"/>
      <c r="V135" s="5"/>
      <c r="W135" s="4"/>
      <c r="X135" s="5"/>
      <c r="Y135" s="4"/>
      <c r="Z135" s="5"/>
      <c r="AA135" s="4"/>
      <c r="AB135" s="5"/>
      <c r="AC135" s="4"/>
      <c r="AD135" s="5"/>
      <c r="AE135" s="4"/>
      <c r="AF135" s="5"/>
      <c r="AG135" s="4"/>
      <c r="AH135" s="5"/>
      <c r="AI135" s="4"/>
      <c r="AJ135" s="5"/>
      <c r="AK135" s="4"/>
      <c r="AL135" s="5"/>
      <c r="AM135" s="4"/>
      <c r="AN135" s="5"/>
      <c r="AO135" s="4"/>
      <c r="AP135" s="5"/>
      <c r="AQ135" s="4"/>
      <c r="AR135" s="5"/>
      <c r="AS135" s="4"/>
      <c r="AT135" s="5"/>
      <c r="AU135" s="4"/>
      <c r="AV135" s="5"/>
      <c r="AW135" s="4"/>
      <c r="AX135" s="5"/>
      <c r="AY135" s="4"/>
      <c r="AZ135" s="5"/>
      <c r="BA135" s="4"/>
      <c r="BB135" s="5"/>
      <c r="BC135" s="4"/>
      <c r="BD135" s="5"/>
      <c r="BE135" s="4"/>
      <c r="BF135" s="5"/>
      <c r="BG135" s="4"/>
      <c r="BH135" s="5"/>
      <c r="BI135" s="4"/>
      <c r="BJ135" s="4"/>
      <c r="BK135" s="5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5"/>
      <c r="CA135" s="4"/>
      <c r="CB135" s="5"/>
      <c r="CC135" s="4"/>
      <c r="CD135" s="5"/>
      <c r="CE135" s="4"/>
      <c r="CF135" s="5"/>
      <c r="CG135" s="4"/>
      <c r="CH135" s="5"/>
      <c r="CI135" s="4"/>
      <c r="CJ135" s="5"/>
      <c r="CK135" s="4"/>
      <c r="CL135" s="5"/>
      <c r="CM135" s="4"/>
      <c r="CN135" s="5"/>
      <c r="CO135" s="4"/>
      <c r="CP135" s="5"/>
      <c r="CQ135" s="4"/>
      <c r="CR135" s="5"/>
      <c r="CS135" s="4"/>
      <c r="CT135" s="5"/>
      <c r="CU135" s="4"/>
      <c r="CV135" s="5"/>
      <c r="CW135" s="4"/>
      <c r="CX135" s="5"/>
      <c r="CY135" s="4"/>
      <c r="CZ135" s="5"/>
      <c r="DA135" s="4"/>
      <c r="DB135" s="5"/>
      <c r="DC135" s="4"/>
      <c r="DD135" s="5"/>
      <c r="DE135" s="4"/>
      <c r="DF135" s="5"/>
      <c r="DG135" s="4"/>
      <c r="DH135" s="5"/>
      <c r="DI135" s="4"/>
      <c r="DJ135" s="5"/>
      <c r="DK135" s="4"/>
      <c r="DL135" s="5"/>
      <c r="DM135" s="4"/>
      <c r="DN135" s="5"/>
      <c r="DO135" s="4"/>
      <c r="DP135" s="5"/>
      <c r="DQ135" s="5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  <c r="FM135" s="4"/>
      <c r="FN135" s="4"/>
      <c r="FO135" s="4"/>
      <c r="FP135" s="4"/>
      <c r="FQ135" s="4"/>
      <c r="FR135" s="4"/>
      <c r="FS135" s="4"/>
      <c r="FT135" s="4"/>
      <c r="FU135" s="4"/>
      <c r="FV135" s="4"/>
      <c r="FW135" s="4"/>
      <c r="FX135" s="4"/>
      <c r="FY135" s="4"/>
      <c r="FZ135" s="4"/>
      <c r="GA135" s="4"/>
      <c r="GB135" s="4"/>
      <c r="GC135" s="4"/>
      <c r="GD135" s="4"/>
      <c r="GE135" s="4"/>
      <c r="GF135" s="4"/>
      <c r="GG135" s="4"/>
      <c r="GH135" s="4"/>
      <c r="GI135" s="4"/>
      <c r="GJ135" s="4"/>
      <c r="GK135" s="4"/>
      <c r="GL135" s="4"/>
      <c r="GM135" s="4"/>
      <c r="GN135" s="4"/>
      <c r="GO135" s="4"/>
      <c r="GP135" s="4"/>
      <c r="GQ135" s="4"/>
      <c r="GR135" s="4"/>
      <c r="GS135" s="4"/>
      <c r="GT135" s="4"/>
      <c r="GU135" s="4"/>
      <c r="GV135" s="4"/>
      <c r="GW135" s="4"/>
      <c r="GX135" s="4"/>
      <c r="GY135" s="4"/>
      <c r="GZ135" s="4"/>
      <c r="HA135" s="4"/>
      <c r="HB135" s="4"/>
      <c r="HC135" s="4"/>
      <c r="HD135" s="4"/>
      <c r="HE135" s="4"/>
      <c r="HF135" s="4"/>
      <c r="HG135" s="4"/>
      <c r="HH135" s="4"/>
      <c r="HI135" s="4"/>
      <c r="HJ135" s="4"/>
      <c r="HK135" s="4"/>
      <c r="HL135" s="4"/>
      <c r="HM135" s="4"/>
      <c r="HN135" s="4"/>
      <c r="HO135" s="4"/>
      <c r="HP135" s="4"/>
      <c r="HQ135" s="4"/>
      <c r="HR135" s="4"/>
      <c r="HS135" s="4"/>
      <c r="HT135" s="4"/>
      <c r="HU135" s="4"/>
      <c r="HV135" s="4"/>
      <c r="HW135" s="4"/>
      <c r="HX135" s="4"/>
      <c r="HY135" s="4"/>
      <c r="HZ135" s="4">
        <f>HZ136</f>
        <v>40250</v>
      </c>
      <c r="IA135" s="4">
        <f t="shared" ref="IA135:IO135" si="725">IA136</f>
        <v>40250</v>
      </c>
      <c r="IB135" s="4">
        <f t="shared" si="725"/>
        <v>0</v>
      </c>
      <c r="IC135" s="4">
        <f t="shared" si="725"/>
        <v>0</v>
      </c>
      <c r="ID135" s="4" t="e">
        <f t="shared" si="725"/>
        <v>#REF!</v>
      </c>
      <c r="IE135" s="4">
        <f t="shared" si="725"/>
        <v>0</v>
      </c>
      <c r="IF135" s="4" t="e">
        <f t="shared" si="725"/>
        <v>#REF!</v>
      </c>
      <c r="IG135" s="4">
        <f t="shared" si="725"/>
        <v>0</v>
      </c>
      <c r="IH135" s="4" t="e">
        <f t="shared" si="725"/>
        <v>#REF!</v>
      </c>
      <c r="II135" s="4">
        <f t="shared" si="725"/>
        <v>0</v>
      </c>
      <c r="IJ135" s="4" t="e">
        <f t="shared" si="725"/>
        <v>#REF!</v>
      </c>
      <c r="IK135" s="4">
        <f t="shared" si="725"/>
        <v>0</v>
      </c>
      <c r="IL135" s="4" t="e">
        <f t="shared" si="725"/>
        <v>#REF!</v>
      </c>
      <c r="IM135" s="4">
        <f t="shared" si="725"/>
        <v>0</v>
      </c>
      <c r="IN135" s="4">
        <f t="shared" si="725"/>
        <v>40250</v>
      </c>
      <c r="IO135" s="4">
        <f t="shared" si="725"/>
        <v>40250</v>
      </c>
    </row>
    <row r="136" spans="1:249" ht="32.25" customHeight="1">
      <c r="A136" s="54" t="s">
        <v>133</v>
      </c>
      <c r="B136" s="7" t="s">
        <v>55</v>
      </c>
      <c r="C136" s="7" t="s">
        <v>6</v>
      </c>
      <c r="D136" s="7" t="s">
        <v>19</v>
      </c>
      <c r="E136" s="6" t="s">
        <v>523</v>
      </c>
      <c r="F136" s="7" t="s">
        <v>40</v>
      </c>
      <c r="G136" s="6" t="s">
        <v>48</v>
      </c>
      <c r="H136" s="14"/>
      <c r="I136" s="14"/>
      <c r="J136" s="4"/>
      <c r="K136" s="4"/>
      <c r="L136" s="4"/>
      <c r="M136" s="4"/>
      <c r="N136" s="4"/>
      <c r="O136" s="4"/>
      <c r="P136" s="4"/>
      <c r="Q136" s="4"/>
      <c r="R136" s="4"/>
      <c r="S136" s="5"/>
      <c r="T136" s="5"/>
      <c r="U136" s="4"/>
      <c r="V136" s="5"/>
      <c r="W136" s="4"/>
      <c r="X136" s="5"/>
      <c r="Y136" s="4"/>
      <c r="Z136" s="5"/>
      <c r="AA136" s="4"/>
      <c r="AB136" s="5"/>
      <c r="AC136" s="4"/>
      <c r="AD136" s="5"/>
      <c r="AE136" s="4"/>
      <c r="AF136" s="5"/>
      <c r="AG136" s="4"/>
      <c r="AH136" s="5"/>
      <c r="AI136" s="4"/>
      <c r="AJ136" s="5"/>
      <c r="AK136" s="4"/>
      <c r="AL136" s="5"/>
      <c r="AM136" s="4"/>
      <c r="AN136" s="5"/>
      <c r="AO136" s="4"/>
      <c r="AP136" s="5"/>
      <c r="AQ136" s="4"/>
      <c r="AR136" s="5"/>
      <c r="AS136" s="4"/>
      <c r="AT136" s="5"/>
      <c r="AU136" s="4"/>
      <c r="AV136" s="5"/>
      <c r="AW136" s="4"/>
      <c r="AX136" s="5"/>
      <c r="AY136" s="4"/>
      <c r="AZ136" s="5"/>
      <c r="BA136" s="4"/>
      <c r="BB136" s="5"/>
      <c r="BC136" s="4"/>
      <c r="BD136" s="5"/>
      <c r="BE136" s="4"/>
      <c r="BF136" s="5"/>
      <c r="BG136" s="4"/>
      <c r="BH136" s="5"/>
      <c r="BI136" s="4"/>
      <c r="BJ136" s="4"/>
      <c r="BK136" s="5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5"/>
      <c r="CA136" s="4"/>
      <c r="CB136" s="5"/>
      <c r="CC136" s="4"/>
      <c r="CD136" s="5"/>
      <c r="CE136" s="4"/>
      <c r="CF136" s="5"/>
      <c r="CG136" s="4"/>
      <c r="CH136" s="5"/>
      <c r="CI136" s="4"/>
      <c r="CJ136" s="5"/>
      <c r="CK136" s="4"/>
      <c r="CL136" s="5"/>
      <c r="CM136" s="4"/>
      <c r="CN136" s="5"/>
      <c r="CO136" s="4"/>
      <c r="CP136" s="5"/>
      <c r="CQ136" s="4"/>
      <c r="CR136" s="5"/>
      <c r="CS136" s="4"/>
      <c r="CT136" s="5"/>
      <c r="CU136" s="4"/>
      <c r="CV136" s="5"/>
      <c r="CW136" s="4"/>
      <c r="CX136" s="5"/>
      <c r="CY136" s="4"/>
      <c r="CZ136" s="5"/>
      <c r="DA136" s="4"/>
      <c r="DB136" s="5"/>
      <c r="DC136" s="4"/>
      <c r="DD136" s="5"/>
      <c r="DE136" s="4"/>
      <c r="DF136" s="5"/>
      <c r="DG136" s="4"/>
      <c r="DH136" s="5"/>
      <c r="DI136" s="4"/>
      <c r="DJ136" s="5"/>
      <c r="DK136" s="4"/>
      <c r="DL136" s="5"/>
      <c r="DM136" s="4"/>
      <c r="DN136" s="5"/>
      <c r="DO136" s="4"/>
      <c r="DP136" s="5"/>
      <c r="DQ136" s="5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  <c r="FM136" s="4"/>
      <c r="FN136" s="4"/>
      <c r="FO136" s="4"/>
      <c r="FP136" s="4"/>
      <c r="FQ136" s="4"/>
      <c r="FR136" s="4"/>
      <c r="FS136" s="4"/>
      <c r="FT136" s="4"/>
      <c r="FU136" s="4"/>
      <c r="FV136" s="4"/>
      <c r="FW136" s="4"/>
      <c r="FX136" s="4"/>
      <c r="FY136" s="4"/>
      <c r="FZ136" s="4"/>
      <c r="GA136" s="4"/>
      <c r="GB136" s="4"/>
      <c r="GC136" s="4"/>
      <c r="GD136" s="4"/>
      <c r="GE136" s="4"/>
      <c r="GF136" s="4"/>
      <c r="GG136" s="4"/>
      <c r="GH136" s="4"/>
      <c r="GI136" s="4"/>
      <c r="GJ136" s="4"/>
      <c r="GK136" s="4"/>
      <c r="GL136" s="4"/>
      <c r="GM136" s="4"/>
      <c r="GN136" s="4"/>
      <c r="GO136" s="4"/>
      <c r="GP136" s="4"/>
      <c r="GQ136" s="4"/>
      <c r="GR136" s="4"/>
      <c r="GS136" s="4"/>
      <c r="GT136" s="4"/>
      <c r="GU136" s="4"/>
      <c r="GV136" s="4"/>
      <c r="GW136" s="4"/>
      <c r="GX136" s="4"/>
      <c r="GY136" s="4"/>
      <c r="GZ136" s="4"/>
      <c r="HA136" s="4"/>
      <c r="HB136" s="4"/>
      <c r="HC136" s="4"/>
      <c r="HD136" s="4"/>
      <c r="HE136" s="4"/>
      <c r="HF136" s="4"/>
      <c r="HG136" s="4"/>
      <c r="HH136" s="4"/>
      <c r="HI136" s="4"/>
      <c r="HJ136" s="4"/>
      <c r="HK136" s="4"/>
      <c r="HL136" s="4"/>
      <c r="HM136" s="4"/>
      <c r="HN136" s="4"/>
      <c r="HO136" s="4"/>
      <c r="HP136" s="4"/>
      <c r="HQ136" s="4"/>
      <c r="HR136" s="4"/>
      <c r="HS136" s="4"/>
      <c r="HT136" s="4"/>
      <c r="HU136" s="4"/>
      <c r="HV136" s="4"/>
      <c r="HW136" s="4"/>
      <c r="HX136" s="4"/>
      <c r="HY136" s="4"/>
      <c r="HZ136" s="4">
        <f>HZ137+HZ138+HZ139+HZ140+HZ141</f>
        <v>40250</v>
      </c>
      <c r="IA136" s="4">
        <f t="shared" ref="IA136:IO136" si="726">IA137+IA138+IA139+IA140+IA141</f>
        <v>40250</v>
      </c>
      <c r="IB136" s="4">
        <f t="shared" si="726"/>
        <v>0</v>
      </c>
      <c r="IC136" s="4">
        <f t="shared" si="726"/>
        <v>0</v>
      </c>
      <c r="ID136" s="4" t="e">
        <f t="shared" si="726"/>
        <v>#REF!</v>
      </c>
      <c r="IE136" s="4">
        <f t="shared" si="726"/>
        <v>0</v>
      </c>
      <c r="IF136" s="4" t="e">
        <f t="shared" si="726"/>
        <v>#REF!</v>
      </c>
      <c r="IG136" s="4">
        <f t="shared" si="726"/>
        <v>0</v>
      </c>
      <c r="IH136" s="4" t="e">
        <f t="shared" si="726"/>
        <v>#REF!</v>
      </c>
      <c r="II136" s="4">
        <f t="shared" si="726"/>
        <v>0</v>
      </c>
      <c r="IJ136" s="4" t="e">
        <f t="shared" si="726"/>
        <v>#REF!</v>
      </c>
      <c r="IK136" s="4">
        <f t="shared" si="726"/>
        <v>0</v>
      </c>
      <c r="IL136" s="4" t="e">
        <f t="shared" si="726"/>
        <v>#REF!</v>
      </c>
      <c r="IM136" s="4">
        <f t="shared" si="726"/>
        <v>0</v>
      </c>
      <c r="IN136" s="4">
        <f t="shared" si="726"/>
        <v>40250</v>
      </c>
      <c r="IO136" s="4">
        <f t="shared" si="726"/>
        <v>40250</v>
      </c>
    </row>
    <row r="137" spans="1:249" s="15" customFormat="1" ht="14.25" customHeight="1">
      <c r="A137" s="54" t="s">
        <v>205</v>
      </c>
      <c r="B137" s="7" t="s">
        <v>55</v>
      </c>
      <c r="C137" s="6" t="s">
        <v>6</v>
      </c>
      <c r="D137" s="6" t="s">
        <v>19</v>
      </c>
      <c r="E137" s="6" t="s">
        <v>523</v>
      </c>
      <c r="F137" s="6"/>
      <c r="G137" s="6" t="s">
        <v>174</v>
      </c>
      <c r="H137" s="18">
        <v>12210</v>
      </c>
      <c r="I137" s="18"/>
      <c r="J137" s="4" t="e">
        <f>#REF!</f>
        <v>#REF!</v>
      </c>
      <c r="K137" s="4" t="e">
        <f t="shared" si="674"/>
        <v>#REF!</v>
      </c>
      <c r="L137" s="4"/>
      <c r="M137" s="4" t="e">
        <f>#REF!+J137</f>
        <v>#REF!</v>
      </c>
      <c r="N137" s="4" t="e">
        <f t="shared" si="675"/>
        <v>#REF!</v>
      </c>
      <c r="O137" s="4"/>
      <c r="P137" s="4" t="e">
        <f>#REF!</f>
        <v>#REF!</v>
      </c>
      <c r="Q137" s="4" t="e">
        <f t="shared" si="676"/>
        <v>#REF!</v>
      </c>
      <c r="R137" s="4"/>
      <c r="S137" s="5" t="e">
        <f>P137-M137-T137</f>
        <v>#REF!</v>
      </c>
      <c r="T137" s="5" t="e">
        <f>#REF!</f>
        <v>#REF!</v>
      </c>
      <c r="U137" s="4"/>
      <c r="V137" s="5" t="e">
        <f t="shared" si="602"/>
        <v>#REF!</v>
      </c>
      <c r="W137" s="4"/>
      <c r="X137" s="5" t="e">
        <f t="shared" si="603"/>
        <v>#REF!</v>
      </c>
      <c r="Y137" s="4"/>
      <c r="Z137" s="5" t="e">
        <f t="shared" si="604"/>
        <v>#REF!</v>
      </c>
      <c r="AA137" s="4"/>
      <c r="AB137" s="5" t="e">
        <f t="shared" si="605"/>
        <v>#REF!</v>
      </c>
      <c r="AC137" s="4"/>
      <c r="AD137" s="5" t="e">
        <f t="shared" si="606"/>
        <v>#REF!</v>
      </c>
      <c r="AE137" s="4"/>
      <c r="AF137" s="5" t="e">
        <f t="shared" si="607"/>
        <v>#REF!</v>
      </c>
      <c r="AG137" s="4"/>
      <c r="AH137" s="5" t="e">
        <f t="shared" si="608"/>
        <v>#REF!</v>
      </c>
      <c r="AI137" s="4"/>
      <c r="AJ137" s="5" t="e">
        <f t="shared" si="609"/>
        <v>#REF!</v>
      </c>
      <c r="AK137" s="4"/>
      <c r="AL137" s="5" t="e">
        <f t="shared" si="610"/>
        <v>#REF!</v>
      </c>
      <c r="AM137" s="4"/>
      <c r="AN137" s="5" t="e">
        <f t="shared" si="611"/>
        <v>#REF!</v>
      </c>
      <c r="AO137" s="4"/>
      <c r="AP137" s="5" t="e">
        <f t="shared" si="612"/>
        <v>#REF!</v>
      </c>
      <c r="AQ137" s="4"/>
      <c r="AR137" s="5" t="e">
        <f t="shared" si="613"/>
        <v>#REF!</v>
      </c>
      <c r="AS137" s="4"/>
      <c r="AT137" s="5" t="e">
        <f t="shared" si="614"/>
        <v>#REF!</v>
      </c>
      <c r="AU137" s="4"/>
      <c r="AV137" s="5" t="e">
        <f t="shared" si="615"/>
        <v>#REF!</v>
      </c>
      <c r="AW137" s="4">
        <v>1613</v>
      </c>
      <c r="AX137" s="5" t="e">
        <f t="shared" si="616"/>
        <v>#REF!</v>
      </c>
      <c r="AY137" s="4"/>
      <c r="AZ137" s="5" t="e">
        <f t="shared" si="617"/>
        <v>#REF!</v>
      </c>
      <c r="BA137" s="4"/>
      <c r="BB137" s="5" t="e">
        <f t="shared" si="618"/>
        <v>#REF!</v>
      </c>
      <c r="BC137" s="4"/>
      <c r="BD137" s="5" t="e">
        <f t="shared" si="619"/>
        <v>#REF!</v>
      </c>
      <c r="BE137" s="4"/>
      <c r="BF137" s="5" t="e">
        <f t="shared" si="620"/>
        <v>#REF!</v>
      </c>
      <c r="BG137" s="4"/>
      <c r="BH137" s="5" t="e">
        <f t="shared" si="621"/>
        <v>#REF!</v>
      </c>
      <c r="BI137" s="4"/>
      <c r="BJ137" s="4"/>
      <c r="BK137" s="5" t="e">
        <f t="shared" si="622"/>
        <v>#REF!</v>
      </c>
      <c r="BL137" s="4" t="e">
        <f t="shared" si="677"/>
        <v>#REF!</v>
      </c>
      <c r="BM137" s="4"/>
      <c r="BN137" s="4">
        <f t="shared" si="623"/>
        <v>1613</v>
      </c>
      <c r="BO137" s="4">
        <f t="shared" si="678"/>
        <v>1613</v>
      </c>
      <c r="BP137" s="4"/>
      <c r="BQ137" s="4" t="e">
        <f t="shared" si="624"/>
        <v>#REF!</v>
      </c>
      <c r="BR137" s="4" t="e">
        <f t="shared" si="679"/>
        <v>#REF!</v>
      </c>
      <c r="BS137" s="4"/>
      <c r="BT137" s="4" t="e">
        <f>P137-BQ137-BK137</f>
        <v>#REF!</v>
      </c>
      <c r="BU137" s="4"/>
      <c r="BV137" s="4" t="e">
        <f t="shared" si="625"/>
        <v>#REF!</v>
      </c>
      <c r="BW137" s="4" t="e">
        <f t="shared" si="680"/>
        <v>#REF!</v>
      </c>
      <c r="BX137" s="4"/>
      <c r="BY137" s="4"/>
      <c r="BZ137" s="5" t="e">
        <f t="shared" si="626"/>
        <v>#REF!</v>
      </c>
      <c r="CA137" s="4"/>
      <c r="CB137" s="5" t="e">
        <f t="shared" si="627"/>
        <v>#REF!</v>
      </c>
      <c r="CC137" s="4"/>
      <c r="CD137" s="5" t="e">
        <f t="shared" si="628"/>
        <v>#REF!</v>
      </c>
      <c r="CE137" s="4"/>
      <c r="CF137" s="5" t="e">
        <f t="shared" si="629"/>
        <v>#REF!</v>
      </c>
      <c r="CG137" s="4"/>
      <c r="CH137" s="5" t="e">
        <f t="shared" si="630"/>
        <v>#REF!</v>
      </c>
      <c r="CI137" s="4"/>
      <c r="CJ137" s="5" t="e">
        <f t="shared" si="631"/>
        <v>#REF!</v>
      </c>
      <c r="CK137" s="4"/>
      <c r="CL137" s="5" t="e">
        <f t="shared" si="632"/>
        <v>#REF!</v>
      </c>
      <c r="CM137" s="4"/>
      <c r="CN137" s="5" t="e">
        <f t="shared" si="633"/>
        <v>#REF!</v>
      </c>
      <c r="CO137" s="4"/>
      <c r="CP137" s="5" t="e">
        <f t="shared" si="634"/>
        <v>#REF!</v>
      </c>
      <c r="CQ137" s="4"/>
      <c r="CR137" s="5" t="e">
        <f t="shared" si="635"/>
        <v>#REF!</v>
      </c>
      <c r="CS137" s="4"/>
      <c r="CT137" s="5" t="e">
        <f t="shared" si="636"/>
        <v>#REF!</v>
      </c>
      <c r="CU137" s="4"/>
      <c r="CV137" s="5" t="e">
        <f t="shared" si="637"/>
        <v>#REF!</v>
      </c>
      <c r="CW137" s="4"/>
      <c r="CX137" s="5" t="e">
        <f t="shared" si="638"/>
        <v>#REF!</v>
      </c>
      <c r="CY137" s="4"/>
      <c r="CZ137" s="5" t="e">
        <f t="shared" si="639"/>
        <v>#REF!</v>
      </c>
      <c r="DA137" s="4"/>
      <c r="DB137" s="5" t="e">
        <f t="shared" si="640"/>
        <v>#REF!</v>
      </c>
      <c r="DC137" s="4">
        <v>1417</v>
      </c>
      <c r="DD137" s="5" t="e">
        <f t="shared" si="641"/>
        <v>#REF!</v>
      </c>
      <c r="DE137" s="4"/>
      <c r="DF137" s="5" t="e">
        <f t="shared" si="642"/>
        <v>#REF!</v>
      </c>
      <c r="DG137" s="4"/>
      <c r="DH137" s="5" t="e">
        <f t="shared" si="643"/>
        <v>#REF!</v>
      </c>
      <c r="DI137" s="4"/>
      <c r="DJ137" s="5" t="e">
        <f t="shared" si="644"/>
        <v>#REF!</v>
      </c>
      <c r="DK137" s="4"/>
      <c r="DL137" s="5" t="e">
        <f t="shared" si="645"/>
        <v>#REF!</v>
      </c>
      <c r="DM137" s="4"/>
      <c r="DN137" s="5" t="e">
        <f t="shared" si="646"/>
        <v>#REF!</v>
      </c>
      <c r="DO137" s="4"/>
      <c r="DP137" s="5"/>
      <c r="DQ137" s="5" t="e">
        <f t="shared" si="647"/>
        <v>#REF!</v>
      </c>
      <c r="DR137" s="4">
        <f t="shared" si="648"/>
        <v>1417</v>
      </c>
      <c r="DS137" s="4">
        <f t="shared" si="681"/>
        <v>1417</v>
      </c>
      <c r="DT137" s="4"/>
      <c r="DU137" s="4" t="e">
        <f t="shared" si="649"/>
        <v>#REF!</v>
      </c>
      <c r="DV137" s="4" t="e">
        <f t="shared" si="682"/>
        <v>#REF!</v>
      </c>
      <c r="DW137" s="4"/>
      <c r="DX137" s="4"/>
      <c r="DY137" s="4" t="e">
        <f t="shared" si="650"/>
        <v>#REF!</v>
      </c>
      <c r="DZ137" s="4"/>
      <c r="EA137" s="4" t="e">
        <f t="shared" si="651"/>
        <v>#REF!</v>
      </c>
      <c r="EB137" s="4"/>
      <c r="EC137" s="4" t="e">
        <f t="shared" si="683"/>
        <v>#REF!</v>
      </c>
      <c r="ED137" s="4"/>
      <c r="EE137" s="4" t="e">
        <f t="shared" si="684"/>
        <v>#REF!</v>
      </c>
      <c r="EF137" s="4"/>
      <c r="EG137" s="4" t="e">
        <f t="shared" si="685"/>
        <v>#REF!</v>
      </c>
      <c r="EH137" s="4"/>
      <c r="EI137" s="4" t="e">
        <f t="shared" si="686"/>
        <v>#REF!</v>
      </c>
      <c r="EJ137" s="4"/>
      <c r="EK137" s="4" t="e">
        <f t="shared" si="687"/>
        <v>#REF!</v>
      </c>
      <c r="EL137" s="4"/>
      <c r="EM137" s="4" t="e">
        <f t="shared" si="688"/>
        <v>#REF!</v>
      </c>
      <c r="EN137" s="4"/>
      <c r="EO137" s="4" t="e">
        <f t="shared" si="689"/>
        <v>#REF!</v>
      </c>
      <c r="EP137" s="4"/>
      <c r="EQ137" s="4" t="e">
        <f t="shared" si="690"/>
        <v>#REF!</v>
      </c>
      <c r="ER137" s="4"/>
      <c r="ES137" s="4">
        <f t="shared" si="691"/>
        <v>0</v>
      </c>
      <c r="ET137" s="4"/>
      <c r="EU137" s="4" t="e">
        <f t="shared" si="652"/>
        <v>#REF!</v>
      </c>
      <c r="EV137" s="4">
        <v>1228.79</v>
      </c>
      <c r="EW137" s="4" t="e">
        <f t="shared" si="692"/>
        <v>#REF!</v>
      </c>
      <c r="EX137" s="4"/>
      <c r="EY137" s="4" t="e">
        <f t="shared" si="693"/>
        <v>#REF!</v>
      </c>
      <c r="EZ137" s="4"/>
      <c r="FA137" s="4" t="e">
        <f t="shared" si="694"/>
        <v>#REF!</v>
      </c>
      <c r="FB137" s="4"/>
      <c r="FC137" s="4" t="e">
        <f t="shared" si="695"/>
        <v>#REF!</v>
      </c>
      <c r="FD137" s="4"/>
      <c r="FE137" s="4" t="e">
        <f t="shared" si="696"/>
        <v>#REF!</v>
      </c>
      <c r="FF137" s="4"/>
      <c r="FG137" s="4" t="e">
        <f t="shared" si="697"/>
        <v>#REF!</v>
      </c>
      <c r="FH137" s="4"/>
      <c r="FI137" s="4" t="e">
        <f t="shared" si="698"/>
        <v>#REF!</v>
      </c>
      <c r="FJ137" s="4">
        <f t="shared" si="653"/>
        <v>1228.79</v>
      </c>
      <c r="FK137" s="4">
        <f t="shared" si="699"/>
        <v>1228.79</v>
      </c>
      <c r="FL137" s="4"/>
      <c r="FM137" s="4" t="e">
        <f t="shared" si="654"/>
        <v>#REF!</v>
      </c>
      <c r="FN137" s="4" t="e">
        <f t="shared" si="700"/>
        <v>#REF!</v>
      </c>
      <c r="FO137" s="4"/>
      <c r="FP137" s="4"/>
      <c r="FQ137" s="4" t="e">
        <f t="shared" si="655"/>
        <v>#REF!</v>
      </c>
      <c r="FR137" s="4"/>
      <c r="FS137" s="4" t="e">
        <f t="shared" si="701"/>
        <v>#REF!</v>
      </c>
      <c r="FT137" s="4"/>
      <c r="FU137" s="4" t="e">
        <f t="shared" si="702"/>
        <v>#REF!</v>
      </c>
      <c r="FV137" s="4"/>
      <c r="FW137" s="4" t="e">
        <f t="shared" si="703"/>
        <v>#REF!</v>
      </c>
      <c r="FX137" s="4" t="e">
        <f t="shared" si="656"/>
        <v>#REF!</v>
      </c>
      <c r="FY137" s="4" t="e">
        <f t="shared" si="704"/>
        <v>#REF!</v>
      </c>
      <c r="FZ137" s="4"/>
      <c r="GA137" s="4"/>
      <c r="GB137" s="4" t="e">
        <f t="shared" si="657"/>
        <v>#REF!</v>
      </c>
      <c r="GC137" s="4"/>
      <c r="GD137" s="4" t="e">
        <f t="shared" si="705"/>
        <v>#REF!</v>
      </c>
      <c r="GE137" s="4"/>
      <c r="GF137" s="4" t="e">
        <f t="shared" si="706"/>
        <v>#REF!</v>
      </c>
      <c r="GG137" s="4"/>
      <c r="GH137" s="4" t="e">
        <f t="shared" si="707"/>
        <v>#REF!</v>
      </c>
      <c r="GI137" s="4"/>
      <c r="GJ137" s="4" t="e">
        <f t="shared" si="708"/>
        <v>#REF!</v>
      </c>
      <c r="GK137" s="4"/>
      <c r="GL137" s="4" t="e">
        <f t="shared" si="709"/>
        <v>#REF!</v>
      </c>
      <c r="GM137" s="4"/>
      <c r="GN137" s="4" t="e">
        <f t="shared" si="710"/>
        <v>#REF!</v>
      </c>
      <c r="GO137" s="4">
        <v>1223</v>
      </c>
      <c r="GP137" s="4" t="e">
        <f t="shared" si="711"/>
        <v>#REF!</v>
      </c>
      <c r="GQ137" s="4"/>
      <c r="GR137" s="4" t="e">
        <f t="shared" si="712"/>
        <v>#REF!</v>
      </c>
      <c r="GS137" s="4"/>
      <c r="GT137" s="4" t="e">
        <f t="shared" si="713"/>
        <v>#REF!</v>
      </c>
      <c r="GU137" s="4"/>
      <c r="GV137" s="4" t="e">
        <f t="shared" si="714"/>
        <v>#REF!</v>
      </c>
      <c r="GW137" s="4"/>
      <c r="GX137" s="4" t="e">
        <f t="shared" si="715"/>
        <v>#REF!</v>
      </c>
      <c r="GY137" s="4"/>
      <c r="GZ137" s="4" t="e">
        <f t="shared" si="716"/>
        <v>#REF!</v>
      </c>
      <c r="HA137" s="4"/>
      <c r="HB137" s="4" t="e">
        <f t="shared" si="717"/>
        <v>#REF!</v>
      </c>
      <c r="HC137" s="4">
        <f t="shared" si="658"/>
        <v>1223</v>
      </c>
      <c r="HD137" s="4">
        <f t="shared" si="718"/>
        <v>1223</v>
      </c>
      <c r="HE137" s="4"/>
      <c r="HF137" s="4" t="e">
        <f t="shared" si="659"/>
        <v>#REF!</v>
      </c>
      <c r="HG137" s="4" t="e">
        <f t="shared" si="719"/>
        <v>#REF!</v>
      </c>
      <c r="HH137" s="4"/>
      <c r="HI137" s="4"/>
      <c r="HJ137" s="4" t="e">
        <f t="shared" si="720"/>
        <v>#REF!</v>
      </c>
      <c r="HK137" s="4"/>
      <c r="HL137" s="4" t="e">
        <f t="shared" si="660"/>
        <v>#REF!</v>
      </c>
      <c r="HM137" s="4">
        <v>-1781</v>
      </c>
      <c r="HN137" s="4" t="e">
        <f t="shared" si="661"/>
        <v>#REF!</v>
      </c>
      <c r="HO137" s="4" t="e">
        <f t="shared" si="662"/>
        <v>#REF!</v>
      </c>
      <c r="HP137" s="4" t="e">
        <f t="shared" si="721"/>
        <v>#REF!</v>
      </c>
      <c r="HQ137" s="4"/>
      <c r="HR137" s="4" t="e">
        <f t="shared" si="722"/>
        <v>#REF!</v>
      </c>
      <c r="HS137" s="4"/>
      <c r="HT137" s="4" t="e">
        <f t="shared" si="663"/>
        <v>#REF!</v>
      </c>
      <c r="HU137" s="4"/>
      <c r="HV137" s="4" t="e">
        <f t="shared" si="664"/>
        <v>#REF!</v>
      </c>
      <c r="HW137" s="4" t="e">
        <f t="shared" si="665"/>
        <v>#REF!</v>
      </c>
      <c r="HX137" s="4" t="e">
        <f t="shared" si="723"/>
        <v>#REF!</v>
      </c>
      <c r="HY137" s="4"/>
      <c r="HZ137" s="4">
        <v>21000</v>
      </c>
      <c r="IA137" s="4">
        <f t="shared" si="724"/>
        <v>21000</v>
      </c>
      <c r="IB137" s="4"/>
      <c r="IC137" s="4"/>
      <c r="ID137" s="4" t="e">
        <f t="shared" si="669"/>
        <v>#REF!</v>
      </c>
      <c r="IE137" s="4"/>
      <c r="IF137" s="4" t="e">
        <f t="shared" si="670"/>
        <v>#REF!</v>
      </c>
      <c r="IG137" s="4"/>
      <c r="IH137" s="4" t="e">
        <f t="shared" si="671"/>
        <v>#REF!</v>
      </c>
      <c r="II137" s="4"/>
      <c r="IJ137" s="4" t="e">
        <f t="shared" si="672"/>
        <v>#REF!</v>
      </c>
      <c r="IK137" s="4"/>
      <c r="IL137" s="4" t="e">
        <f t="shared" si="673"/>
        <v>#REF!</v>
      </c>
      <c r="IM137" s="1"/>
      <c r="IN137" s="4">
        <v>21000</v>
      </c>
      <c r="IO137" s="4">
        <v>21000</v>
      </c>
    </row>
    <row r="138" spans="1:249" s="15" customFormat="1" ht="29.25" customHeight="1">
      <c r="A138" s="54" t="s">
        <v>207</v>
      </c>
      <c r="B138" s="7" t="s">
        <v>55</v>
      </c>
      <c r="C138" s="6" t="s">
        <v>6</v>
      </c>
      <c r="D138" s="6" t="s">
        <v>19</v>
      </c>
      <c r="E138" s="6" t="s">
        <v>523</v>
      </c>
      <c r="F138" s="6"/>
      <c r="G138" s="6" t="s">
        <v>174</v>
      </c>
      <c r="H138" s="18">
        <v>12250</v>
      </c>
      <c r="I138" s="18"/>
      <c r="J138" s="4"/>
      <c r="K138" s="4"/>
      <c r="L138" s="4"/>
      <c r="M138" s="4"/>
      <c r="N138" s="4"/>
      <c r="O138" s="4"/>
      <c r="P138" s="4"/>
      <c r="Q138" s="4"/>
      <c r="R138" s="4"/>
      <c r="S138" s="5"/>
      <c r="T138" s="5"/>
      <c r="U138" s="4"/>
      <c r="V138" s="5"/>
      <c r="W138" s="4"/>
      <c r="X138" s="5"/>
      <c r="Y138" s="4"/>
      <c r="Z138" s="5"/>
      <c r="AA138" s="4"/>
      <c r="AB138" s="5"/>
      <c r="AC138" s="4"/>
      <c r="AD138" s="5"/>
      <c r="AE138" s="4"/>
      <c r="AF138" s="5"/>
      <c r="AG138" s="4"/>
      <c r="AH138" s="5"/>
      <c r="AI138" s="4"/>
      <c r="AJ138" s="5"/>
      <c r="AK138" s="4"/>
      <c r="AL138" s="5"/>
      <c r="AM138" s="4"/>
      <c r="AN138" s="5"/>
      <c r="AO138" s="4"/>
      <c r="AP138" s="5"/>
      <c r="AQ138" s="4"/>
      <c r="AR138" s="5"/>
      <c r="AS138" s="4"/>
      <c r="AT138" s="5"/>
      <c r="AU138" s="4"/>
      <c r="AV138" s="5"/>
      <c r="AW138" s="4"/>
      <c r="AX138" s="5"/>
      <c r="AY138" s="4"/>
      <c r="AZ138" s="5"/>
      <c r="BA138" s="4"/>
      <c r="BB138" s="5"/>
      <c r="BC138" s="4"/>
      <c r="BD138" s="5"/>
      <c r="BE138" s="4"/>
      <c r="BF138" s="5"/>
      <c r="BG138" s="4"/>
      <c r="BH138" s="5"/>
      <c r="BI138" s="4"/>
      <c r="BJ138" s="4"/>
      <c r="BK138" s="5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5"/>
      <c r="CA138" s="4"/>
      <c r="CB138" s="5"/>
      <c r="CC138" s="4"/>
      <c r="CD138" s="5"/>
      <c r="CE138" s="4"/>
      <c r="CF138" s="5"/>
      <c r="CG138" s="4"/>
      <c r="CH138" s="5"/>
      <c r="CI138" s="4"/>
      <c r="CJ138" s="5"/>
      <c r="CK138" s="4"/>
      <c r="CL138" s="5"/>
      <c r="CM138" s="4"/>
      <c r="CN138" s="5"/>
      <c r="CO138" s="4"/>
      <c r="CP138" s="5"/>
      <c r="CQ138" s="4"/>
      <c r="CR138" s="5"/>
      <c r="CS138" s="4"/>
      <c r="CT138" s="5"/>
      <c r="CU138" s="4"/>
      <c r="CV138" s="5"/>
      <c r="CW138" s="4"/>
      <c r="CX138" s="5"/>
      <c r="CY138" s="4"/>
      <c r="CZ138" s="5"/>
      <c r="DA138" s="4"/>
      <c r="DB138" s="5"/>
      <c r="DC138" s="4"/>
      <c r="DD138" s="5"/>
      <c r="DE138" s="4"/>
      <c r="DF138" s="5"/>
      <c r="DG138" s="4"/>
      <c r="DH138" s="5"/>
      <c r="DI138" s="4"/>
      <c r="DJ138" s="5"/>
      <c r="DK138" s="4"/>
      <c r="DL138" s="5"/>
      <c r="DM138" s="4"/>
      <c r="DN138" s="5"/>
      <c r="DO138" s="4"/>
      <c r="DP138" s="5"/>
      <c r="DQ138" s="5"/>
      <c r="DR138" s="4">
        <f t="shared" si="648"/>
        <v>0</v>
      </c>
      <c r="DS138" s="4"/>
      <c r="DT138" s="4"/>
      <c r="DU138" s="4">
        <f t="shared" si="649"/>
        <v>0</v>
      </c>
      <c r="DV138" s="4">
        <f t="shared" si="682"/>
        <v>0</v>
      </c>
      <c r="DW138" s="4"/>
      <c r="DX138" s="4"/>
      <c r="DY138" s="4">
        <f t="shared" si="650"/>
        <v>0</v>
      </c>
      <c r="DZ138" s="4"/>
      <c r="EA138" s="4">
        <f t="shared" si="651"/>
        <v>0</v>
      </c>
      <c r="EB138" s="4"/>
      <c r="EC138" s="4">
        <f t="shared" si="683"/>
        <v>0</v>
      </c>
      <c r="ED138" s="4"/>
      <c r="EE138" s="4">
        <f t="shared" si="684"/>
        <v>0</v>
      </c>
      <c r="EF138" s="4"/>
      <c r="EG138" s="4">
        <f t="shared" si="685"/>
        <v>0</v>
      </c>
      <c r="EH138" s="4"/>
      <c r="EI138" s="4">
        <f t="shared" si="686"/>
        <v>0</v>
      </c>
      <c r="EJ138" s="4"/>
      <c r="EK138" s="4">
        <f t="shared" si="687"/>
        <v>0</v>
      </c>
      <c r="EL138" s="4"/>
      <c r="EM138" s="4">
        <f t="shared" si="688"/>
        <v>0</v>
      </c>
      <c r="EN138" s="4"/>
      <c r="EO138" s="4">
        <f t="shared" si="689"/>
        <v>0</v>
      </c>
      <c r="EP138" s="4"/>
      <c r="EQ138" s="4">
        <f t="shared" si="690"/>
        <v>0</v>
      </c>
      <c r="ER138" s="4"/>
      <c r="ES138" s="4">
        <f t="shared" si="691"/>
        <v>0</v>
      </c>
      <c r="ET138" s="4"/>
      <c r="EU138" s="4">
        <f t="shared" si="652"/>
        <v>0</v>
      </c>
      <c r="EV138" s="4"/>
      <c r="EW138" s="4">
        <f t="shared" si="692"/>
        <v>0</v>
      </c>
      <c r="EX138" s="4"/>
      <c r="EY138" s="4">
        <f t="shared" si="693"/>
        <v>0</v>
      </c>
      <c r="EZ138" s="4"/>
      <c r="FA138" s="4">
        <f t="shared" si="694"/>
        <v>0</v>
      </c>
      <c r="FB138" s="4"/>
      <c r="FC138" s="4">
        <f t="shared" si="695"/>
        <v>0</v>
      </c>
      <c r="FD138" s="4"/>
      <c r="FE138" s="4">
        <f t="shared" si="696"/>
        <v>0</v>
      </c>
      <c r="FF138" s="4"/>
      <c r="FG138" s="4">
        <f t="shared" si="697"/>
        <v>0</v>
      </c>
      <c r="FH138" s="4"/>
      <c r="FI138" s="4">
        <f t="shared" si="698"/>
        <v>0</v>
      </c>
      <c r="FJ138" s="4">
        <f t="shared" si="653"/>
        <v>0</v>
      </c>
      <c r="FK138" s="4"/>
      <c r="FL138" s="4"/>
      <c r="FM138" s="4">
        <f t="shared" si="654"/>
        <v>0</v>
      </c>
      <c r="FN138" s="4">
        <f t="shared" si="700"/>
        <v>0</v>
      </c>
      <c r="FO138" s="4"/>
      <c r="FP138" s="4"/>
      <c r="FQ138" s="4">
        <f t="shared" si="655"/>
        <v>0</v>
      </c>
      <c r="FR138" s="4"/>
      <c r="FS138" s="4">
        <f t="shared" si="701"/>
        <v>0</v>
      </c>
      <c r="FT138" s="4"/>
      <c r="FU138" s="4">
        <f t="shared" si="702"/>
        <v>0</v>
      </c>
      <c r="FV138" s="4"/>
      <c r="FW138" s="4">
        <f t="shared" si="703"/>
        <v>0</v>
      </c>
      <c r="FX138" s="4">
        <f t="shared" si="656"/>
        <v>0</v>
      </c>
      <c r="FY138" s="4">
        <f t="shared" si="704"/>
        <v>0</v>
      </c>
      <c r="FZ138" s="4"/>
      <c r="GA138" s="4"/>
      <c r="GB138" s="4">
        <f t="shared" si="657"/>
        <v>0</v>
      </c>
      <c r="GC138" s="4"/>
      <c r="GD138" s="4">
        <f t="shared" si="705"/>
        <v>0</v>
      </c>
      <c r="GE138" s="4"/>
      <c r="GF138" s="4">
        <f t="shared" si="706"/>
        <v>0</v>
      </c>
      <c r="GG138" s="4"/>
      <c r="GH138" s="4">
        <f t="shared" si="707"/>
        <v>0</v>
      </c>
      <c r="GI138" s="4"/>
      <c r="GJ138" s="4">
        <f t="shared" si="708"/>
        <v>0</v>
      </c>
      <c r="GK138" s="4"/>
      <c r="GL138" s="4">
        <f t="shared" si="709"/>
        <v>0</v>
      </c>
      <c r="GM138" s="4"/>
      <c r="GN138" s="4">
        <f t="shared" si="710"/>
        <v>0</v>
      </c>
      <c r="GO138" s="4"/>
      <c r="GP138" s="4">
        <f t="shared" si="711"/>
        <v>0</v>
      </c>
      <c r="GQ138" s="4"/>
      <c r="GR138" s="4">
        <f t="shared" si="712"/>
        <v>0</v>
      </c>
      <c r="GS138" s="4"/>
      <c r="GT138" s="4">
        <f t="shared" si="713"/>
        <v>0</v>
      </c>
      <c r="GU138" s="4"/>
      <c r="GV138" s="4">
        <f t="shared" si="714"/>
        <v>0</v>
      </c>
      <c r="GW138" s="4"/>
      <c r="GX138" s="4">
        <f t="shared" si="715"/>
        <v>0</v>
      </c>
      <c r="GY138" s="4"/>
      <c r="GZ138" s="4">
        <f t="shared" si="716"/>
        <v>0</v>
      </c>
      <c r="HA138" s="4"/>
      <c r="HB138" s="4">
        <f t="shared" si="717"/>
        <v>0</v>
      </c>
      <c r="HC138" s="4">
        <f t="shared" si="658"/>
        <v>0</v>
      </c>
      <c r="HD138" s="4"/>
      <c r="HE138" s="4"/>
      <c r="HF138" s="4">
        <f t="shared" si="659"/>
        <v>0</v>
      </c>
      <c r="HG138" s="4">
        <f t="shared" si="719"/>
        <v>0</v>
      </c>
      <c r="HH138" s="4"/>
      <c r="HI138" s="4"/>
      <c r="HJ138" s="4">
        <f t="shared" si="720"/>
        <v>0</v>
      </c>
      <c r="HK138" s="4"/>
      <c r="HL138" s="4">
        <f t="shared" si="660"/>
        <v>0</v>
      </c>
      <c r="HM138" s="4"/>
      <c r="HN138" s="4">
        <f t="shared" si="661"/>
        <v>0</v>
      </c>
      <c r="HO138" s="4">
        <f t="shared" si="662"/>
        <v>0</v>
      </c>
      <c r="HP138" s="4">
        <f t="shared" si="721"/>
        <v>0</v>
      </c>
      <c r="HQ138" s="4"/>
      <c r="HR138" s="4">
        <f t="shared" si="722"/>
        <v>0</v>
      </c>
      <c r="HS138" s="4"/>
      <c r="HT138" s="4">
        <f t="shared" si="663"/>
        <v>0</v>
      </c>
      <c r="HU138" s="4"/>
      <c r="HV138" s="4">
        <f t="shared" si="664"/>
        <v>0</v>
      </c>
      <c r="HW138" s="4">
        <f t="shared" si="665"/>
        <v>0</v>
      </c>
      <c r="HX138" s="4">
        <f t="shared" si="723"/>
        <v>0</v>
      </c>
      <c r="HY138" s="4"/>
      <c r="HZ138" s="4">
        <v>0</v>
      </c>
      <c r="IA138" s="4">
        <f t="shared" si="724"/>
        <v>0</v>
      </c>
      <c r="IB138" s="4"/>
      <c r="IC138" s="4"/>
      <c r="ID138" s="4">
        <f t="shared" si="669"/>
        <v>0</v>
      </c>
      <c r="IE138" s="4"/>
      <c r="IF138" s="4">
        <f t="shared" si="670"/>
        <v>0</v>
      </c>
      <c r="IG138" s="4"/>
      <c r="IH138" s="4">
        <f t="shared" si="671"/>
        <v>0</v>
      </c>
      <c r="II138" s="4"/>
      <c r="IJ138" s="4">
        <f t="shared" si="672"/>
        <v>0</v>
      </c>
      <c r="IK138" s="4"/>
      <c r="IL138" s="4">
        <f t="shared" si="673"/>
        <v>0</v>
      </c>
      <c r="IM138" s="1"/>
      <c r="IN138" s="4">
        <v>0</v>
      </c>
      <c r="IO138" s="4">
        <v>0</v>
      </c>
    </row>
    <row r="139" spans="1:249" s="15" customFormat="1" ht="14.25" customHeight="1">
      <c r="A139" s="54" t="s">
        <v>201</v>
      </c>
      <c r="B139" s="7" t="s">
        <v>55</v>
      </c>
      <c r="C139" s="6" t="s">
        <v>6</v>
      </c>
      <c r="D139" s="6" t="s">
        <v>19</v>
      </c>
      <c r="E139" s="6" t="s">
        <v>523</v>
      </c>
      <c r="F139" s="6"/>
      <c r="G139" s="6" t="s">
        <v>174</v>
      </c>
      <c r="H139" s="18">
        <v>12260</v>
      </c>
      <c r="I139" s="18"/>
      <c r="J139" s="4" t="e">
        <f>#REF!</f>
        <v>#REF!</v>
      </c>
      <c r="K139" s="4" t="e">
        <f t="shared" si="674"/>
        <v>#REF!</v>
      </c>
      <c r="L139" s="4"/>
      <c r="M139" s="4" t="e">
        <f>#REF!+J139</f>
        <v>#REF!</v>
      </c>
      <c r="N139" s="4" t="e">
        <f t="shared" si="675"/>
        <v>#REF!</v>
      </c>
      <c r="O139" s="4"/>
      <c r="P139" s="4" t="e">
        <f>#REF!</f>
        <v>#REF!</v>
      </c>
      <c r="Q139" s="4" t="e">
        <f t="shared" si="676"/>
        <v>#REF!</v>
      </c>
      <c r="R139" s="4"/>
      <c r="S139" s="5" t="e">
        <f>P139-M139-T139</f>
        <v>#REF!</v>
      </c>
      <c r="T139" s="5" t="e">
        <f>#REF!</f>
        <v>#REF!</v>
      </c>
      <c r="U139" s="4"/>
      <c r="V139" s="5" t="e">
        <f>T139-U139</f>
        <v>#REF!</v>
      </c>
      <c r="W139" s="4"/>
      <c r="X139" s="5" t="e">
        <f>V139-W139</f>
        <v>#REF!</v>
      </c>
      <c r="Y139" s="4"/>
      <c r="Z139" s="5" t="e">
        <f>X139-Y139</f>
        <v>#REF!</v>
      </c>
      <c r="AA139" s="4"/>
      <c r="AB139" s="5" t="e">
        <f>Z139-AA139</f>
        <v>#REF!</v>
      </c>
      <c r="AC139" s="4"/>
      <c r="AD139" s="5" t="e">
        <f>AB139-AC139</f>
        <v>#REF!</v>
      </c>
      <c r="AE139" s="4"/>
      <c r="AF139" s="5" t="e">
        <f>AD139-AE139</f>
        <v>#REF!</v>
      </c>
      <c r="AG139" s="4"/>
      <c r="AH139" s="5" t="e">
        <f>AF139-AG139</f>
        <v>#REF!</v>
      </c>
      <c r="AI139" s="4"/>
      <c r="AJ139" s="5" t="e">
        <f>AH139-AI139</f>
        <v>#REF!</v>
      </c>
      <c r="AK139" s="4"/>
      <c r="AL139" s="5" t="e">
        <f>AJ139-AK139</f>
        <v>#REF!</v>
      </c>
      <c r="AM139" s="4"/>
      <c r="AN139" s="5" t="e">
        <f>AL139-AM139</f>
        <v>#REF!</v>
      </c>
      <c r="AO139" s="4"/>
      <c r="AP139" s="5" t="e">
        <f>AN139-AO139</f>
        <v>#REF!</v>
      </c>
      <c r="AQ139" s="4"/>
      <c r="AR139" s="5" t="e">
        <f>AP139-AQ139</f>
        <v>#REF!</v>
      </c>
      <c r="AS139" s="4"/>
      <c r="AT139" s="5" t="e">
        <f>AR139-AS139</f>
        <v>#REF!</v>
      </c>
      <c r="AU139" s="4"/>
      <c r="AV139" s="5" t="e">
        <f>AT139-AU139</f>
        <v>#REF!</v>
      </c>
      <c r="AW139" s="4"/>
      <c r="AX139" s="5" t="e">
        <f>AV139-AW139</f>
        <v>#REF!</v>
      </c>
      <c r="AY139" s="4"/>
      <c r="AZ139" s="5" t="e">
        <f>AX139-AY139</f>
        <v>#REF!</v>
      </c>
      <c r="BA139" s="4"/>
      <c r="BB139" s="5" t="e">
        <f>AZ139-BA139</f>
        <v>#REF!</v>
      </c>
      <c r="BC139" s="4"/>
      <c r="BD139" s="5" t="e">
        <f>BB139-BC139</f>
        <v>#REF!</v>
      </c>
      <c r="BE139" s="4"/>
      <c r="BF139" s="5" t="e">
        <f>BD139-BE139</f>
        <v>#REF!</v>
      </c>
      <c r="BG139" s="4"/>
      <c r="BH139" s="5" t="e">
        <f>BF139-BG139</f>
        <v>#REF!</v>
      </c>
      <c r="BI139" s="4"/>
      <c r="BJ139" s="4"/>
      <c r="BK139" s="5" t="e">
        <f>BH139-BI139</f>
        <v>#REF!</v>
      </c>
      <c r="BL139" s="4" t="e">
        <f t="shared" si="677"/>
        <v>#REF!</v>
      </c>
      <c r="BM139" s="4"/>
      <c r="BN139" s="4">
        <f>U139+W139+Y139+AA139+AC139+AE139+AG139+AI139+AK139+AM139+AO139+AS139+AU139+AW139+AY139+BA139+BC139+BE139++BG139+BI139+AQ139</f>
        <v>0</v>
      </c>
      <c r="BO139" s="4">
        <f t="shared" si="678"/>
        <v>0</v>
      </c>
      <c r="BP139" s="4"/>
      <c r="BQ139" s="4" t="e">
        <f>M139+BN139</f>
        <v>#REF!</v>
      </c>
      <c r="BR139" s="4" t="e">
        <f t="shared" si="679"/>
        <v>#REF!</v>
      </c>
      <c r="BS139" s="4"/>
      <c r="BT139" s="4" t="e">
        <f>P139-BQ139-BK139</f>
        <v>#REF!</v>
      </c>
      <c r="BU139" s="4"/>
      <c r="BV139" s="4" t="e">
        <f>P139+BU139</f>
        <v>#REF!</v>
      </c>
      <c r="BW139" s="4" t="e">
        <f t="shared" si="680"/>
        <v>#REF!</v>
      </c>
      <c r="BX139" s="4"/>
      <c r="BY139" s="4"/>
      <c r="BZ139" s="5" t="e">
        <f>BK139-BY139+BU139</f>
        <v>#REF!</v>
      </c>
      <c r="CA139" s="4"/>
      <c r="CB139" s="5" t="e">
        <f>BZ139-CA139</f>
        <v>#REF!</v>
      </c>
      <c r="CC139" s="4"/>
      <c r="CD139" s="5" t="e">
        <f>CB139-CC139</f>
        <v>#REF!</v>
      </c>
      <c r="CE139" s="4"/>
      <c r="CF139" s="5" t="e">
        <f>CD139-CE139</f>
        <v>#REF!</v>
      </c>
      <c r="CG139" s="4"/>
      <c r="CH139" s="5" t="e">
        <f>CF139-CG139</f>
        <v>#REF!</v>
      </c>
      <c r="CI139" s="4"/>
      <c r="CJ139" s="5" t="e">
        <f>CH139-CI139</f>
        <v>#REF!</v>
      </c>
      <c r="CK139" s="4"/>
      <c r="CL139" s="5" t="e">
        <f>CJ139-CK139</f>
        <v>#REF!</v>
      </c>
      <c r="CM139" s="4"/>
      <c r="CN139" s="5" t="e">
        <f>CL139-CM139</f>
        <v>#REF!</v>
      </c>
      <c r="CO139" s="4"/>
      <c r="CP139" s="5" t="e">
        <f>CN139-CO139</f>
        <v>#REF!</v>
      </c>
      <c r="CQ139" s="4"/>
      <c r="CR139" s="5" t="e">
        <f>CP139-CQ139</f>
        <v>#REF!</v>
      </c>
      <c r="CS139" s="4"/>
      <c r="CT139" s="5" t="e">
        <f>CR139-CS139</f>
        <v>#REF!</v>
      </c>
      <c r="CU139" s="4"/>
      <c r="CV139" s="5" t="e">
        <f>CT139-CU139</f>
        <v>#REF!</v>
      </c>
      <c r="CW139" s="4"/>
      <c r="CX139" s="5" t="e">
        <f>CV139-CW139</f>
        <v>#REF!</v>
      </c>
      <c r="CY139" s="4"/>
      <c r="CZ139" s="5" t="e">
        <f>CX139-CY139</f>
        <v>#REF!</v>
      </c>
      <c r="DA139" s="4"/>
      <c r="DB139" s="5" t="e">
        <f>CZ139-DA139</f>
        <v>#REF!</v>
      </c>
      <c r="DC139" s="4"/>
      <c r="DD139" s="5" t="e">
        <f>DB139-DC139</f>
        <v>#REF!</v>
      </c>
      <c r="DE139" s="4"/>
      <c r="DF139" s="5" t="e">
        <f>DD139-DE139</f>
        <v>#REF!</v>
      </c>
      <c r="DG139" s="4"/>
      <c r="DH139" s="5" t="e">
        <f>DF139-DG139</f>
        <v>#REF!</v>
      </c>
      <c r="DI139" s="4"/>
      <c r="DJ139" s="5" t="e">
        <f>DH139-DI139</f>
        <v>#REF!</v>
      </c>
      <c r="DK139" s="4"/>
      <c r="DL139" s="5" t="e">
        <f>DJ139-DK139</f>
        <v>#REF!</v>
      </c>
      <c r="DM139" s="4"/>
      <c r="DN139" s="5" t="e">
        <f>DL139-DM139</f>
        <v>#REF!</v>
      </c>
      <c r="DO139" s="4"/>
      <c r="DP139" s="5"/>
      <c r="DQ139" s="5" t="e">
        <f>DN139-DO139</f>
        <v>#REF!</v>
      </c>
      <c r="DR139" s="4">
        <f t="shared" si="648"/>
        <v>0</v>
      </c>
      <c r="DS139" s="4">
        <f t="shared" ref="DS139:DS141" si="727">DR139</f>
        <v>0</v>
      </c>
      <c r="DT139" s="4"/>
      <c r="DU139" s="4" t="e">
        <f t="shared" si="649"/>
        <v>#REF!</v>
      </c>
      <c r="DV139" s="4" t="e">
        <f t="shared" ref="DV139:DV141" si="728">DU139</f>
        <v>#REF!</v>
      </c>
      <c r="DW139" s="4"/>
      <c r="DX139" s="4"/>
      <c r="DY139" s="4" t="e">
        <f t="shared" si="650"/>
        <v>#REF!</v>
      </c>
      <c r="DZ139" s="4"/>
      <c r="EA139" s="4" t="e">
        <f t="shared" si="651"/>
        <v>#REF!</v>
      </c>
      <c r="EB139" s="4"/>
      <c r="EC139" s="4" t="e">
        <f t="shared" si="683"/>
        <v>#REF!</v>
      </c>
      <c r="ED139" s="4"/>
      <c r="EE139" s="4" t="e">
        <f t="shared" si="684"/>
        <v>#REF!</v>
      </c>
      <c r="EF139" s="4"/>
      <c r="EG139" s="4" t="e">
        <f t="shared" si="685"/>
        <v>#REF!</v>
      </c>
      <c r="EH139" s="4"/>
      <c r="EI139" s="4" t="e">
        <f t="shared" si="686"/>
        <v>#REF!</v>
      </c>
      <c r="EJ139" s="4"/>
      <c r="EK139" s="4" t="e">
        <f t="shared" si="687"/>
        <v>#REF!</v>
      </c>
      <c r="EL139" s="4"/>
      <c r="EM139" s="4" t="e">
        <f t="shared" si="688"/>
        <v>#REF!</v>
      </c>
      <c r="EN139" s="4"/>
      <c r="EO139" s="4" t="e">
        <f t="shared" si="689"/>
        <v>#REF!</v>
      </c>
      <c r="EP139" s="4"/>
      <c r="EQ139" s="4" t="e">
        <f t="shared" si="690"/>
        <v>#REF!</v>
      </c>
      <c r="ER139" s="4">
        <v>-4325</v>
      </c>
      <c r="ES139" s="4">
        <f t="shared" si="691"/>
        <v>-4325</v>
      </c>
      <c r="ET139" s="4"/>
      <c r="EU139" s="4" t="e">
        <f t="shared" si="652"/>
        <v>#REF!</v>
      </c>
      <c r="EV139" s="4"/>
      <c r="EW139" s="4" t="e">
        <f t="shared" si="692"/>
        <v>#REF!</v>
      </c>
      <c r="EX139" s="4"/>
      <c r="EY139" s="4" t="e">
        <f t="shared" si="693"/>
        <v>#REF!</v>
      </c>
      <c r="EZ139" s="4"/>
      <c r="FA139" s="4" t="e">
        <f t="shared" si="694"/>
        <v>#REF!</v>
      </c>
      <c r="FB139" s="4"/>
      <c r="FC139" s="4" t="e">
        <f t="shared" si="695"/>
        <v>#REF!</v>
      </c>
      <c r="FD139" s="4"/>
      <c r="FE139" s="4" t="e">
        <f t="shared" si="696"/>
        <v>#REF!</v>
      </c>
      <c r="FF139" s="4"/>
      <c r="FG139" s="4" t="e">
        <f t="shared" si="697"/>
        <v>#REF!</v>
      </c>
      <c r="FH139" s="4"/>
      <c r="FI139" s="4" t="e">
        <f t="shared" si="698"/>
        <v>#REF!</v>
      </c>
      <c r="FJ139" s="4">
        <f t="shared" si="653"/>
        <v>0</v>
      </c>
      <c r="FK139" s="4">
        <f t="shared" ref="FK139:FK141" si="729">FJ139</f>
        <v>0</v>
      </c>
      <c r="FL139" s="4"/>
      <c r="FM139" s="4" t="e">
        <f t="shared" si="654"/>
        <v>#REF!</v>
      </c>
      <c r="FN139" s="4" t="e">
        <f t="shared" si="700"/>
        <v>#REF!</v>
      </c>
      <c r="FO139" s="4"/>
      <c r="FP139" s="4"/>
      <c r="FQ139" s="4" t="e">
        <f t="shared" si="655"/>
        <v>#REF!</v>
      </c>
      <c r="FR139" s="4"/>
      <c r="FS139" s="4" t="e">
        <f t="shared" si="701"/>
        <v>#REF!</v>
      </c>
      <c r="FT139" s="4"/>
      <c r="FU139" s="4" t="e">
        <f t="shared" si="702"/>
        <v>#REF!</v>
      </c>
      <c r="FV139" s="4"/>
      <c r="FW139" s="4" t="e">
        <f t="shared" si="703"/>
        <v>#REF!</v>
      </c>
      <c r="FX139" s="4" t="e">
        <f t="shared" si="656"/>
        <v>#REF!</v>
      </c>
      <c r="FY139" s="4" t="e">
        <f t="shared" si="704"/>
        <v>#REF!</v>
      </c>
      <c r="FZ139" s="4"/>
      <c r="GA139" s="4"/>
      <c r="GB139" s="4" t="e">
        <f t="shared" si="657"/>
        <v>#REF!</v>
      </c>
      <c r="GC139" s="4"/>
      <c r="GD139" s="4" t="e">
        <f t="shared" si="705"/>
        <v>#REF!</v>
      </c>
      <c r="GE139" s="4"/>
      <c r="GF139" s="4" t="e">
        <f t="shared" si="706"/>
        <v>#REF!</v>
      </c>
      <c r="GG139" s="4"/>
      <c r="GH139" s="4" t="e">
        <f t="shared" si="707"/>
        <v>#REF!</v>
      </c>
      <c r="GI139" s="4"/>
      <c r="GJ139" s="4" t="e">
        <f t="shared" si="708"/>
        <v>#REF!</v>
      </c>
      <c r="GK139" s="4"/>
      <c r="GL139" s="4" t="e">
        <f t="shared" si="709"/>
        <v>#REF!</v>
      </c>
      <c r="GM139" s="4"/>
      <c r="GN139" s="4" t="e">
        <f t="shared" si="710"/>
        <v>#REF!</v>
      </c>
      <c r="GO139" s="4"/>
      <c r="GP139" s="4" t="e">
        <f t="shared" si="711"/>
        <v>#REF!</v>
      </c>
      <c r="GQ139" s="4"/>
      <c r="GR139" s="4" t="e">
        <f t="shared" si="712"/>
        <v>#REF!</v>
      </c>
      <c r="GS139" s="4"/>
      <c r="GT139" s="4" t="e">
        <f t="shared" si="713"/>
        <v>#REF!</v>
      </c>
      <c r="GU139" s="4"/>
      <c r="GV139" s="4" t="e">
        <f t="shared" si="714"/>
        <v>#REF!</v>
      </c>
      <c r="GW139" s="4"/>
      <c r="GX139" s="4" t="e">
        <f t="shared" si="715"/>
        <v>#REF!</v>
      </c>
      <c r="GY139" s="4"/>
      <c r="GZ139" s="4" t="e">
        <f t="shared" si="716"/>
        <v>#REF!</v>
      </c>
      <c r="HA139" s="4"/>
      <c r="HB139" s="4" t="e">
        <f t="shared" si="717"/>
        <v>#REF!</v>
      </c>
      <c r="HC139" s="4">
        <f t="shared" si="658"/>
        <v>0</v>
      </c>
      <c r="HD139" s="4">
        <f t="shared" ref="HD139:HD141" si="730">HC139</f>
        <v>0</v>
      </c>
      <c r="HE139" s="4"/>
      <c r="HF139" s="4" t="e">
        <f t="shared" si="659"/>
        <v>#REF!</v>
      </c>
      <c r="HG139" s="4" t="e">
        <f t="shared" si="719"/>
        <v>#REF!</v>
      </c>
      <c r="HH139" s="4"/>
      <c r="HI139" s="4"/>
      <c r="HJ139" s="4" t="e">
        <f t="shared" si="720"/>
        <v>#REF!</v>
      </c>
      <c r="HK139" s="4"/>
      <c r="HL139" s="4" t="e">
        <f t="shared" si="660"/>
        <v>#REF!</v>
      </c>
      <c r="HM139" s="4"/>
      <c r="HN139" s="4" t="e">
        <f t="shared" si="661"/>
        <v>#REF!</v>
      </c>
      <c r="HO139" s="4" t="e">
        <f t="shared" si="662"/>
        <v>#REF!</v>
      </c>
      <c r="HP139" s="4" t="e">
        <f t="shared" si="721"/>
        <v>#REF!</v>
      </c>
      <c r="HQ139" s="4"/>
      <c r="HR139" s="4" t="e">
        <f t="shared" si="722"/>
        <v>#REF!</v>
      </c>
      <c r="HS139" s="4"/>
      <c r="HT139" s="4" t="e">
        <f t="shared" si="663"/>
        <v>#REF!</v>
      </c>
      <c r="HU139" s="4"/>
      <c r="HV139" s="4" t="e">
        <f t="shared" si="664"/>
        <v>#REF!</v>
      </c>
      <c r="HW139" s="4" t="e">
        <f t="shared" si="665"/>
        <v>#REF!</v>
      </c>
      <c r="HX139" s="4" t="e">
        <f t="shared" si="723"/>
        <v>#REF!</v>
      </c>
      <c r="HY139" s="4"/>
      <c r="HZ139" s="4">
        <v>8000</v>
      </c>
      <c r="IA139" s="4">
        <f t="shared" si="724"/>
        <v>8000</v>
      </c>
      <c r="IB139" s="4"/>
      <c r="IC139" s="4"/>
      <c r="ID139" s="4" t="e">
        <f t="shared" si="669"/>
        <v>#REF!</v>
      </c>
      <c r="IE139" s="4"/>
      <c r="IF139" s="4" t="e">
        <f t="shared" si="670"/>
        <v>#REF!</v>
      </c>
      <c r="IG139" s="4"/>
      <c r="IH139" s="4" t="e">
        <f t="shared" si="671"/>
        <v>#REF!</v>
      </c>
      <c r="II139" s="4"/>
      <c r="IJ139" s="4" t="e">
        <f t="shared" si="672"/>
        <v>#REF!</v>
      </c>
      <c r="IK139" s="4"/>
      <c r="IL139" s="4" t="e">
        <f t="shared" si="673"/>
        <v>#REF!</v>
      </c>
      <c r="IM139" s="1"/>
      <c r="IN139" s="4">
        <v>8000</v>
      </c>
      <c r="IO139" s="4">
        <v>8000</v>
      </c>
    </row>
    <row r="140" spans="1:249" s="15" customFormat="1" ht="32.25" customHeight="1">
      <c r="A140" s="54" t="s">
        <v>508</v>
      </c>
      <c r="B140" s="7" t="s">
        <v>55</v>
      </c>
      <c r="C140" s="6" t="s">
        <v>6</v>
      </c>
      <c r="D140" s="6" t="s">
        <v>19</v>
      </c>
      <c r="E140" s="6" t="s">
        <v>523</v>
      </c>
      <c r="F140" s="6"/>
      <c r="G140" s="6" t="s">
        <v>174</v>
      </c>
      <c r="H140" s="18">
        <v>13100</v>
      </c>
      <c r="I140" s="18"/>
      <c r="J140" s="4"/>
      <c r="K140" s="4"/>
      <c r="L140" s="4"/>
      <c r="M140" s="4"/>
      <c r="N140" s="4"/>
      <c r="O140" s="4"/>
      <c r="P140" s="4"/>
      <c r="Q140" s="4"/>
      <c r="R140" s="4"/>
      <c r="S140" s="5"/>
      <c r="T140" s="5"/>
      <c r="U140" s="4"/>
      <c r="V140" s="5"/>
      <c r="W140" s="4"/>
      <c r="X140" s="5"/>
      <c r="Y140" s="4"/>
      <c r="Z140" s="5"/>
      <c r="AA140" s="4"/>
      <c r="AB140" s="5"/>
      <c r="AC140" s="4"/>
      <c r="AD140" s="5"/>
      <c r="AE140" s="4"/>
      <c r="AF140" s="5"/>
      <c r="AG140" s="4"/>
      <c r="AH140" s="5"/>
      <c r="AI140" s="4"/>
      <c r="AJ140" s="5"/>
      <c r="AK140" s="4"/>
      <c r="AL140" s="5"/>
      <c r="AM140" s="4"/>
      <c r="AN140" s="5"/>
      <c r="AO140" s="4"/>
      <c r="AP140" s="5"/>
      <c r="AQ140" s="4"/>
      <c r="AR140" s="5"/>
      <c r="AS140" s="4"/>
      <c r="AT140" s="5"/>
      <c r="AU140" s="4"/>
      <c r="AV140" s="5"/>
      <c r="AW140" s="4"/>
      <c r="AX140" s="5"/>
      <c r="AY140" s="4"/>
      <c r="AZ140" s="5"/>
      <c r="BA140" s="4"/>
      <c r="BB140" s="5"/>
      <c r="BC140" s="4"/>
      <c r="BD140" s="5"/>
      <c r="BE140" s="4"/>
      <c r="BF140" s="5"/>
      <c r="BG140" s="4"/>
      <c r="BH140" s="5"/>
      <c r="BI140" s="4"/>
      <c r="BJ140" s="4"/>
      <c r="BK140" s="5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5"/>
      <c r="CA140" s="4"/>
      <c r="CB140" s="5"/>
      <c r="CC140" s="4"/>
      <c r="CD140" s="5"/>
      <c r="CE140" s="4"/>
      <c r="CF140" s="5"/>
      <c r="CG140" s="4"/>
      <c r="CH140" s="5"/>
      <c r="CI140" s="4"/>
      <c r="CJ140" s="5"/>
      <c r="CK140" s="4"/>
      <c r="CL140" s="5"/>
      <c r="CM140" s="4"/>
      <c r="CN140" s="5"/>
      <c r="CO140" s="4"/>
      <c r="CP140" s="5"/>
      <c r="CQ140" s="4"/>
      <c r="CR140" s="5"/>
      <c r="CS140" s="4"/>
      <c r="CT140" s="5"/>
      <c r="CU140" s="4"/>
      <c r="CV140" s="5"/>
      <c r="CW140" s="4"/>
      <c r="CX140" s="5"/>
      <c r="CY140" s="4"/>
      <c r="CZ140" s="5"/>
      <c r="DA140" s="4"/>
      <c r="DB140" s="5"/>
      <c r="DC140" s="4"/>
      <c r="DD140" s="5"/>
      <c r="DE140" s="4"/>
      <c r="DF140" s="5"/>
      <c r="DG140" s="4"/>
      <c r="DH140" s="5"/>
      <c r="DI140" s="4"/>
      <c r="DJ140" s="5"/>
      <c r="DK140" s="4"/>
      <c r="DL140" s="5"/>
      <c r="DM140" s="4"/>
      <c r="DN140" s="5"/>
      <c r="DO140" s="4"/>
      <c r="DP140" s="5"/>
      <c r="DQ140" s="5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>
        <v>4325</v>
      </c>
      <c r="ES140" s="4">
        <f t="shared" si="691"/>
        <v>4325</v>
      </c>
      <c r="ET140" s="4"/>
      <c r="EU140" s="4">
        <f t="shared" ref="EU140" si="731">EQ140+ER140</f>
        <v>4325</v>
      </c>
      <c r="EV140" s="4"/>
      <c r="EW140" s="4">
        <f t="shared" ref="EW140" si="732">EU140-EV140</f>
        <v>4325</v>
      </c>
      <c r="EX140" s="4"/>
      <c r="EY140" s="4">
        <f t="shared" ref="EY140" si="733">EW140-EX140</f>
        <v>4325</v>
      </c>
      <c r="EZ140" s="4"/>
      <c r="FA140" s="4">
        <f t="shared" ref="FA140" si="734">EY140-EZ140</f>
        <v>4325</v>
      </c>
      <c r="FB140" s="4"/>
      <c r="FC140" s="4">
        <f t="shared" ref="FC140" si="735">FA140-FB140</f>
        <v>4325</v>
      </c>
      <c r="FD140" s="4"/>
      <c r="FE140" s="4">
        <f t="shared" ref="FE140" si="736">FC140-FD140</f>
        <v>4325</v>
      </c>
      <c r="FF140" s="4"/>
      <c r="FG140" s="4">
        <f t="shared" ref="FG140" si="737">FE140-FF140</f>
        <v>4325</v>
      </c>
      <c r="FH140" s="4"/>
      <c r="FI140" s="4">
        <f t="shared" ref="FI140" si="738">FG140-FH140</f>
        <v>4325</v>
      </c>
      <c r="FJ140" s="4">
        <f t="shared" ref="FJ140" si="739">DX140+DZ140+EB140+ED140+EF140+EH140+EJ140+EL140+EN140+EP140+EV140+EX140+EZ140+FB140+FD140+FF140+FH140</f>
        <v>0</v>
      </c>
      <c r="FK140" s="4">
        <f t="shared" ref="FK140" si="740">FJ140</f>
        <v>0</v>
      </c>
      <c r="FL140" s="4"/>
      <c r="FM140" s="4">
        <f t="shared" ref="FM140" si="741">FJ140+DU140</f>
        <v>0</v>
      </c>
      <c r="FN140" s="4">
        <f t="shared" ref="FN140" si="742">FM140</f>
        <v>0</v>
      </c>
      <c r="FO140" s="4"/>
      <c r="FP140" s="4"/>
      <c r="FQ140" s="4">
        <f t="shared" ref="FQ140" si="743">FI140-FP140</f>
        <v>4325</v>
      </c>
      <c r="FR140" s="4"/>
      <c r="FS140" s="4">
        <f t="shared" ref="FS140" si="744">FQ140-FR140</f>
        <v>4325</v>
      </c>
      <c r="FT140" s="4"/>
      <c r="FU140" s="4">
        <f t="shared" ref="FU140" si="745">FS140-FT140</f>
        <v>4325</v>
      </c>
      <c r="FV140" s="4"/>
      <c r="FW140" s="4">
        <f t="shared" ref="FW140" si="746">FU140-FV140</f>
        <v>4325</v>
      </c>
      <c r="FX140" s="4">
        <f t="shared" si="656"/>
        <v>4325</v>
      </c>
      <c r="FY140" s="4">
        <f t="shared" si="704"/>
        <v>4325</v>
      </c>
      <c r="FZ140" s="4"/>
      <c r="GA140" s="4"/>
      <c r="GB140" s="4">
        <f t="shared" si="657"/>
        <v>4325</v>
      </c>
      <c r="GC140" s="4"/>
      <c r="GD140" s="4">
        <f t="shared" si="705"/>
        <v>4325</v>
      </c>
      <c r="GE140" s="4"/>
      <c r="GF140" s="4">
        <f t="shared" si="706"/>
        <v>4325</v>
      </c>
      <c r="GG140" s="4"/>
      <c r="GH140" s="4">
        <f t="shared" si="707"/>
        <v>4325</v>
      </c>
      <c r="GI140" s="4"/>
      <c r="GJ140" s="4">
        <f t="shared" si="708"/>
        <v>4325</v>
      </c>
      <c r="GK140" s="4"/>
      <c r="GL140" s="4">
        <f t="shared" si="709"/>
        <v>4325</v>
      </c>
      <c r="GM140" s="4"/>
      <c r="GN140" s="4">
        <f t="shared" si="710"/>
        <v>4325</v>
      </c>
      <c r="GO140" s="4"/>
      <c r="GP140" s="4">
        <f t="shared" si="711"/>
        <v>4325</v>
      </c>
      <c r="GQ140" s="4"/>
      <c r="GR140" s="4">
        <f t="shared" si="712"/>
        <v>4325</v>
      </c>
      <c r="GS140" s="4"/>
      <c r="GT140" s="4">
        <f t="shared" si="713"/>
        <v>4325</v>
      </c>
      <c r="GU140" s="4"/>
      <c r="GV140" s="4">
        <f t="shared" si="714"/>
        <v>4325</v>
      </c>
      <c r="GW140" s="4"/>
      <c r="GX140" s="4">
        <f t="shared" si="715"/>
        <v>4325</v>
      </c>
      <c r="GY140" s="4"/>
      <c r="GZ140" s="4">
        <f t="shared" si="716"/>
        <v>4325</v>
      </c>
      <c r="HA140" s="4"/>
      <c r="HB140" s="4">
        <f t="shared" si="717"/>
        <v>4325</v>
      </c>
      <c r="HC140" s="4">
        <f t="shared" si="658"/>
        <v>0</v>
      </c>
      <c r="HD140" s="4">
        <f t="shared" si="730"/>
        <v>0</v>
      </c>
      <c r="HE140" s="4"/>
      <c r="HF140" s="4">
        <f t="shared" si="659"/>
        <v>0</v>
      </c>
      <c r="HG140" s="4">
        <f t="shared" si="719"/>
        <v>0</v>
      </c>
      <c r="HH140" s="4"/>
      <c r="HI140" s="4"/>
      <c r="HJ140" s="4">
        <f t="shared" si="720"/>
        <v>4325</v>
      </c>
      <c r="HK140" s="4"/>
      <c r="HL140" s="4">
        <f t="shared" si="660"/>
        <v>4325</v>
      </c>
      <c r="HM140" s="4"/>
      <c r="HN140" s="4">
        <f t="shared" si="661"/>
        <v>4325</v>
      </c>
      <c r="HO140" s="4">
        <f t="shared" si="662"/>
        <v>4325</v>
      </c>
      <c r="HP140" s="4">
        <f t="shared" si="721"/>
        <v>4325</v>
      </c>
      <c r="HQ140" s="4"/>
      <c r="HR140" s="4">
        <f t="shared" si="722"/>
        <v>0</v>
      </c>
      <c r="HS140" s="4"/>
      <c r="HT140" s="4">
        <f t="shared" si="663"/>
        <v>4325</v>
      </c>
      <c r="HU140" s="4"/>
      <c r="HV140" s="4">
        <f t="shared" si="664"/>
        <v>4325</v>
      </c>
      <c r="HW140" s="4">
        <f t="shared" si="665"/>
        <v>4325</v>
      </c>
      <c r="HX140" s="4">
        <f t="shared" si="723"/>
        <v>4325</v>
      </c>
      <c r="HY140" s="4"/>
      <c r="HZ140" s="4">
        <v>0</v>
      </c>
      <c r="IA140" s="4">
        <f t="shared" si="724"/>
        <v>0</v>
      </c>
      <c r="IB140" s="4"/>
      <c r="IC140" s="4"/>
      <c r="ID140" s="4">
        <f t="shared" si="669"/>
        <v>4325</v>
      </c>
      <c r="IE140" s="4"/>
      <c r="IF140" s="4">
        <f t="shared" si="670"/>
        <v>4325</v>
      </c>
      <c r="IG140" s="4"/>
      <c r="IH140" s="4">
        <f t="shared" si="671"/>
        <v>4325</v>
      </c>
      <c r="II140" s="4"/>
      <c r="IJ140" s="4">
        <f t="shared" si="672"/>
        <v>4325</v>
      </c>
      <c r="IK140" s="4"/>
      <c r="IL140" s="4">
        <f t="shared" si="673"/>
        <v>4325</v>
      </c>
      <c r="IM140" s="1"/>
      <c r="IN140" s="4">
        <v>0</v>
      </c>
      <c r="IO140" s="4">
        <v>0</v>
      </c>
    </row>
    <row r="141" spans="1:249" s="15" customFormat="1" ht="28.5" customHeight="1">
      <c r="A141" s="54" t="s">
        <v>202</v>
      </c>
      <c r="B141" s="7" t="s">
        <v>55</v>
      </c>
      <c r="C141" s="6" t="s">
        <v>6</v>
      </c>
      <c r="D141" s="6" t="s">
        <v>19</v>
      </c>
      <c r="E141" s="6" t="s">
        <v>523</v>
      </c>
      <c r="F141" s="6"/>
      <c r="G141" s="6" t="s">
        <v>174</v>
      </c>
      <c r="H141" s="18">
        <v>13400</v>
      </c>
      <c r="I141" s="18"/>
      <c r="J141" s="4" t="e">
        <f>#REF!</f>
        <v>#REF!</v>
      </c>
      <c r="K141" s="4" t="e">
        <f t="shared" si="674"/>
        <v>#REF!</v>
      </c>
      <c r="L141" s="4"/>
      <c r="M141" s="4" t="e">
        <f>#REF!+J141</f>
        <v>#REF!</v>
      </c>
      <c r="N141" s="4" t="e">
        <f t="shared" si="675"/>
        <v>#REF!</v>
      </c>
      <c r="O141" s="4"/>
      <c r="P141" s="4" t="e">
        <f>#REF!</f>
        <v>#REF!</v>
      </c>
      <c r="Q141" s="4" t="e">
        <f t="shared" si="676"/>
        <v>#REF!</v>
      </c>
      <c r="R141" s="4"/>
      <c r="S141" s="5" t="e">
        <f>P141-M141-T141</f>
        <v>#REF!</v>
      </c>
      <c r="T141" s="5" t="e">
        <f>#REF!</f>
        <v>#REF!</v>
      </c>
      <c r="U141" s="4"/>
      <c r="V141" s="5" t="e">
        <f>T141-U141</f>
        <v>#REF!</v>
      </c>
      <c r="W141" s="4"/>
      <c r="X141" s="5" t="e">
        <f>V141-W141</f>
        <v>#REF!</v>
      </c>
      <c r="Y141" s="4"/>
      <c r="Z141" s="5" t="e">
        <f>X141-Y141</f>
        <v>#REF!</v>
      </c>
      <c r="AA141" s="4"/>
      <c r="AB141" s="5" t="e">
        <f>Z141-AA141</f>
        <v>#REF!</v>
      </c>
      <c r="AC141" s="4"/>
      <c r="AD141" s="5" t="e">
        <f>AB141-AC141</f>
        <v>#REF!</v>
      </c>
      <c r="AE141" s="4"/>
      <c r="AF141" s="5" t="e">
        <f>AD141-AE141</f>
        <v>#REF!</v>
      </c>
      <c r="AG141" s="4"/>
      <c r="AH141" s="5" t="e">
        <f>AF141-AG141</f>
        <v>#REF!</v>
      </c>
      <c r="AI141" s="4"/>
      <c r="AJ141" s="5" t="e">
        <f>AH141-AI141</f>
        <v>#REF!</v>
      </c>
      <c r="AK141" s="4"/>
      <c r="AL141" s="5" t="e">
        <f>AJ141-AK141</f>
        <v>#REF!</v>
      </c>
      <c r="AM141" s="4"/>
      <c r="AN141" s="5" t="e">
        <f>AL141-AM141</f>
        <v>#REF!</v>
      </c>
      <c r="AO141" s="4"/>
      <c r="AP141" s="5" t="e">
        <f>AN141-AO141</f>
        <v>#REF!</v>
      </c>
      <c r="AQ141" s="4"/>
      <c r="AR141" s="5" t="e">
        <f>AP141-AQ141</f>
        <v>#REF!</v>
      </c>
      <c r="AS141" s="4"/>
      <c r="AT141" s="5" t="e">
        <f>AR141-AS141</f>
        <v>#REF!</v>
      </c>
      <c r="AU141" s="4"/>
      <c r="AV141" s="5" t="e">
        <f>AT141-AU141</f>
        <v>#REF!</v>
      </c>
      <c r="AW141" s="4"/>
      <c r="AX141" s="5" t="e">
        <f>AV141-AW141</f>
        <v>#REF!</v>
      </c>
      <c r="AY141" s="4"/>
      <c r="AZ141" s="5" t="e">
        <f>AX141-AY141</f>
        <v>#REF!</v>
      </c>
      <c r="BA141" s="4"/>
      <c r="BB141" s="5" t="e">
        <f>AZ141-BA141</f>
        <v>#REF!</v>
      </c>
      <c r="BC141" s="4"/>
      <c r="BD141" s="5" t="e">
        <f>BB141-BC141</f>
        <v>#REF!</v>
      </c>
      <c r="BE141" s="4"/>
      <c r="BF141" s="5" t="e">
        <f>BD141-BE141</f>
        <v>#REF!</v>
      </c>
      <c r="BG141" s="4"/>
      <c r="BH141" s="5" t="e">
        <f>BF141-BG141</f>
        <v>#REF!</v>
      </c>
      <c r="BI141" s="4"/>
      <c r="BJ141" s="4"/>
      <c r="BK141" s="5" t="e">
        <f>BH141-BI141</f>
        <v>#REF!</v>
      </c>
      <c r="BL141" s="4" t="e">
        <f t="shared" si="677"/>
        <v>#REF!</v>
      </c>
      <c r="BM141" s="4"/>
      <c r="BN141" s="4">
        <f>U141+W141+Y141+AA141+AC141+AE141+AG141+AI141+AK141+AM141+AO141+AS141+AU141+AW141+AY141+BA141+BC141+BE141++BG141+BI141+AQ141</f>
        <v>0</v>
      </c>
      <c r="BO141" s="4">
        <f t="shared" si="678"/>
        <v>0</v>
      </c>
      <c r="BP141" s="4"/>
      <c r="BQ141" s="4" t="e">
        <f>M141+BN141</f>
        <v>#REF!</v>
      </c>
      <c r="BR141" s="4" t="e">
        <f t="shared" si="679"/>
        <v>#REF!</v>
      </c>
      <c r="BS141" s="4"/>
      <c r="BT141" s="4" t="e">
        <f>P141-BQ141-BK141</f>
        <v>#REF!</v>
      </c>
      <c r="BU141" s="4"/>
      <c r="BV141" s="4" t="e">
        <f>P141+BU141</f>
        <v>#REF!</v>
      </c>
      <c r="BW141" s="4" t="e">
        <f t="shared" si="680"/>
        <v>#REF!</v>
      </c>
      <c r="BX141" s="4"/>
      <c r="BY141" s="4"/>
      <c r="BZ141" s="5" t="e">
        <f>BK141-BY141+BU141</f>
        <v>#REF!</v>
      </c>
      <c r="CA141" s="4"/>
      <c r="CB141" s="5" t="e">
        <f>BZ141-CA141</f>
        <v>#REF!</v>
      </c>
      <c r="CC141" s="4"/>
      <c r="CD141" s="5" t="e">
        <f>CB141-CC141</f>
        <v>#REF!</v>
      </c>
      <c r="CE141" s="4"/>
      <c r="CF141" s="5" t="e">
        <f>CD141-CE141</f>
        <v>#REF!</v>
      </c>
      <c r="CG141" s="4"/>
      <c r="CH141" s="5" t="e">
        <f>CF141-CG141</f>
        <v>#REF!</v>
      </c>
      <c r="CI141" s="4"/>
      <c r="CJ141" s="5" t="e">
        <f>CH141-CI141</f>
        <v>#REF!</v>
      </c>
      <c r="CK141" s="4"/>
      <c r="CL141" s="5" t="e">
        <f>CJ141-CK141</f>
        <v>#REF!</v>
      </c>
      <c r="CM141" s="4"/>
      <c r="CN141" s="5" t="e">
        <f>CL141-CM141</f>
        <v>#REF!</v>
      </c>
      <c r="CO141" s="4">
        <v>1088</v>
      </c>
      <c r="CP141" s="5" t="e">
        <f>CN141-CO141</f>
        <v>#REF!</v>
      </c>
      <c r="CQ141" s="4"/>
      <c r="CR141" s="5" t="e">
        <f>CP141-CQ141</f>
        <v>#REF!</v>
      </c>
      <c r="CS141" s="4"/>
      <c r="CT141" s="5" t="e">
        <f>CR141-CS141</f>
        <v>#REF!</v>
      </c>
      <c r="CU141" s="4"/>
      <c r="CV141" s="5" t="e">
        <f>CT141-CU141</f>
        <v>#REF!</v>
      </c>
      <c r="CW141" s="4"/>
      <c r="CX141" s="5" t="e">
        <f>CV141-CW141</f>
        <v>#REF!</v>
      </c>
      <c r="CY141" s="4"/>
      <c r="CZ141" s="5" t="e">
        <f>CX141-CY141</f>
        <v>#REF!</v>
      </c>
      <c r="DA141" s="4"/>
      <c r="DB141" s="5" t="e">
        <f>CZ141-DA141</f>
        <v>#REF!</v>
      </c>
      <c r="DC141" s="4"/>
      <c r="DD141" s="5" t="e">
        <f>DB141-DC141</f>
        <v>#REF!</v>
      </c>
      <c r="DE141" s="4"/>
      <c r="DF141" s="5" t="e">
        <f>DD141-DE141</f>
        <v>#REF!</v>
      </c>
      <c r="DG141" s="4"/>
      <c r="DH141" s="5" t="e">
        <f>DF141-DG141</f>
        <v>#REF!</v>
      </c>
      <c r="DI141" s="4"/>
      <c r="DJ141" s="5" t="e">
        <f>DH141-DI141</f>
        <v>#REF!</v>
      </c>
      <c r="DK141" s="4"/>
      <c r="DL141" s="5" t="e">
        <f>DJ141-DK141</f>
        <v>#REF!</v>
      </c>
      <c r="DM141" s="4"/>
      <c r="DN141" s="5" t="e">
        <f>DL141-DM141</f>
        <v>#REF!</v>
      </c>
      <c r="DO141" s="4"/>
      <c r="DP141" s="5"/>
      <c r="DQ141" s="5" t="e">
        <f>DN141-DO141</f>
        <v>#REF!</v>
      </c>
      <c r="DR141" s="4">
        <f>BY141+CA141+CC141+CE141+CG141+CI141+CK141+CM141+CO141+CQ141+CS141+CU141+CW141+CY141+DA141+DC141+DE141+DG141+DI141+DK141+DM141+DO141</f>
        <v>1088</v>
      </c>
      <c r="DS141" s="4">
        <f t="shared" si="727"/>
        <v>1088</v>
      </c>
      <c r="DT141" s="4"/>
      <c r="DU141" s="4" t="e">
        <f>BQ141+DR141</f>
        <v>#REF!</v>
      </c>
      <c r="DV141" s="4" t="e">
        <f t="shared" si="728"/>
        <v>#REF!</v>
      </c>
      <c r="DW141" s="4"/>
      <c r="DX141" s="4"/>
      <c r="DY141" s="4" t="e">
        <f>DQ141-DX141</f>
        <v>#REF!</v>
      </c>
      <c r="DZ141" s="4"/>
      <c r="EA141" s="4" t="e">
        <f>DY141-DZ141</f>
        <v>#REF!</v>
      </c>
      <c r="EB141" s="4"/>
      <c r="EC141" s="4" t="e">
        <f>EA141-EB141</f>
        <v>#REF!</v>
      </c>
      <c r="ED141" s="4"/>
      <c r="EE141" s="4" t="e">
        <f>EC141-ED141</f>
        <v>#REF!</v>
      </c>
      <c r="EF141" s="4"/>
      <c r="EG141" s="4" t="e">
        <f>EE141-EF141</f>
        <v>#REF!</v>
      </c>
      <c r="EH141" s="4"/>
      <c r="EI141" s="4" t="e">
        <f>EG141-EH141</f>
        <v>#REF!</v>
      </c>
      <c r="EJ141" s="4"/>
      <c r="EK141" s="4" t="e">
        <f>EI141-EJ141</f>
        <v>#REF!</v>
      </c>
      <c r="EL141" s="4"/>
      <c r="EM141" s="4" t="e">
        <f>EK141-EL141</f>
        <v>#REF!</v>
      </c>
      <c r="EN141" s="4"/>
      <c r="EO141" s="4" t="e">
        <f>EM141-EN141</f>
        <v>#REF!</v>
      </c>
      <c r="EP141" s="4"/>
      <c r="EQ141" s="4" t="e">
        <f>EO141-EP141</f>
        <v>#REF!</v>
      </c>
      <c r="ER141" s="4"/>
      <c r="ES141" s="4">
        <f t="shared" si="691"/>
        <v>0</v>
      </c>
      <c r="ET141" s="4"/>
      <c r="EU141" s="4" t="e">
        <f>EQ141+ER141</f>
        <v>#REF!</v>
      </c>
      <c r="EV141" s="4"/>
      <c r="EW141" s="4" t="e">
        <f>EU141-EV141</f>
        <v>#REF!</v>
      </c>
      <c r="EX141" s="4"/>
      <c r="EY141" s="4" t="e">
        <f>EW141-EX141</f>
        <v>#REF!</v>
      </c>
      <c r="EZ141" s="4"/>
      <c r="FA141" s="4" t="e">
        <f>EY141-EZ141</f>
        <v>#REF!</v>
      </c>
      <c r="FB141" s="4"/>
      <c r="FC141" s="4" t="e">
        <f>FA141-FB141</f>
        <v>#REF!</v>
      </c>
      <c r="FD141" s="4"/>
      <c r="FE141" s="4" t="e">
        <f>FC141-FD141</f>
        <v>#REF!</v>
      </c>
      <c r="FF141" s="4"/>
      <c r="FG141" s="4" t="e">
        <f>FE141-FF141</f>
        <v>#REF!</v>
      </c>
      <c r="FH141" s="4"/>
      <c r="FI141" s="4" t="e">
        <f>FG141-FH141</f>
        <v>#REF!</v>
      </c>
      <c r="FJ141" s="4">
        <f>DX141+DZ141+EB141+ED141+EF141+EH141+EJ141+EL141+EN141+EP141+EV141+EX141+EZ141+FB141+FD141+FF141+FH141</f>
        <v>0</v>
      </c>
      <c r="FK141" s="4">
        <f t="shared" si="729"/>
        <v>0</v>
      </c>
      <c r="FL141" s="4"/>
      <c r="FM141" s="4" t="e">
        <f>FJ141+DU141</f>
        <v>#REF!</v>
      </c>
      <c r="FN141" s="4" t="e">
        <f t="shared" si="700"/>
        <v>#REF!</v>
      </c>
      <c r="FO141" s="4"/>
      <c r="FP141" s="4"/>
      <c r="FQ141" s="4" t="e">
        <f>FI141-FP141</f>
        <v>#REF!</v>
      </c>
      <c r="FR141" s="4"/>
      <c r="FS141" s="4" t="e">
        <f>FQ141-FR141</f>
        <v>#REF!</v>
      </c>
      <c r="FT141" s="4"/>
      <c r="FU141" s="4" t="e">
        <f>FS141-FT141</f>
        <v>#REF!</v>
      </c>
      <c r="FV141" s="4"/>
      <c r="FW141" s="4" t="e">
        <f>FU141-FV141</f>
        <v>#REF!</v>
      </c>
      <c r="FX141" s="4" t="e">
        <f t="shared" si="656"/>
        <v>#REF!</v>
      </c>
      <c r="FY141" s="4" t="e">
        <f t="shared" si="704"/>
        <v>#REF!</v>
      </c>
      <c r="FZ141" s="4"/>
      <c r="GA141" s="4"/>
      <c r="GB141" s="4" t="e">
        <f t="shared" si="657"/>
        <v>#REF!</v>
      </c>
      <c r="GC141" s="4"/>
      <c r="GD141" s="4" t="e">
        <f t="shared" si="705"/>
        <v>#REF!</v>
      </c>
      <c r="GE141" s="4"/>
      <c r="GF141" s="4" t="e">
        <f t="shared" si="706"/>
        <v>#REF!</v>
      </c>
      <c r="GG141" s="4"/>
      <c r="GH141" s="4" t="e">
        <f t="shared" si="707"/>
        <v>#REF!</v>
      </c>
      <c r="GI141" s="4"/>
      <c r="GJ141" s="4" t="e">
        <f t="shared" si="708"/>
        <v>#REF!</v>
      </c>
      <c r="GK141" s="4"/>
      <c r="GL141" s="4" t="e">
        <f t="shared" si="709"/>
        <v>#REF!</v>
      </c>
      <c r="GM141" s="4"/>
      <c r="GN141" s="4" t="e">
        <f t="shared" si="710"/>
        <v>#REF!</v>
      </c>
      <c r="GO141" s="4"/>
      <c r="GP141" s="4" t="e">
        <f t="shared" si="711"/>
        <v>#REF!</v>
      </c>
      <c r="GQ141" s="4"/>
      <c r="GR141" s="4" t="e">
        <f t="shared" si="712"/>
        <v>#REF!</v>
      </c>
      <c r="GS141" s="4"/>
      <c r="GT141" s="4" t="e">
        <f t="shared" si="713"/>
        <v>#REF!</v>
      </c>
      <c r="GU141" s="4"/>
      <c r="GV141" s="4" t="e">
        <f t="shared" si="714"/>
        <v>#REF!</v>
      </c>
      <c r="GW141" s="4"/>
      <c r="GX141" s="4" t="e">
        <f t="shared" si="715"/>
        <v>#REF!</v>
      </c>
      <c r="GY141" s="4"/>
      <c r="GZ141" s="4" t="e">
        <f t="shared" si="716"/>
        <v>#REF!</v>
      </c>
      <c r="HA141" s="4"/>
      <c r="HB141" s="4" t="e">
        <f t="shared" si="717"/>
        <v>#REF!</v>
      </c>
      <c r="HC141" s="4">
        <f t="shared" si="658"/>
        <v>0</v>
      </c>
      <c r="HD141" s="4">
        <f t="shared" si="730"/>
        <v>0</v>
      </c>
      <c r="HE141" s="4"/>
      <c r="HF141" s="4" t="e">
        <f t="shared" si="659"/>
        <v>#REF!</v>
      </c>
      <c r="HG141" s="4" t="e">
        <f t="shared" si="719"/>
        <v>#REF!</v>
      </c>
      <c r="HH141" s="4"/>
      <c r="HI141" s="4"/>
      <c r="HJ141" s="4" t="e">
        <f t="shared" si="720"/>
        <v>#REF!</v>
      </c>
      <c r="HK141" s="4"/>
      <c r="HL141" s="4" t="e">
        <f t="shared" si="660"/>
        <v>#REF!</v>
      </c>
      <c r="HM141" s="4"/>
      <c r="HN141" s="4" t="e">
        <f t="shared" si="661"/>
        <v>#REF!</v>
      </c>
      <c r="HO141" s="4" t="e">
        <f t="shared" si="662"/>
        <v>#REF!</v>
      </c>
      <c r="HP141" s="4" t="e">
        <f t="shared" si="721"/>
        <v>#REF!</v>
      </c>
      <c r="HQ141" s="4"/>
      <c r="HR141" s="4" t="e">
        <f t="shared" si="722"/>
        <v>#REF!</v>
      </c>
      <c r="HS141" s="4"/>
      <c r="HT141" s="4" t="e">
        <f t="shared" si="663"/>
        <v>#REF!</v>
      </c>
      <c r="HU141" s="4"/>
      <c r="HV141" s="4" t="e">
        <f t="shared" si="664"/>
        <v>#REF!</v>
      </c>
      <c r="HW141" s="4" t="e">
        <f t="shared" si="665"/>
        <v>#REF!</v>
      </c>
      <c r="HX141" s="4" t="e">
        <f t="shared" si="723"/>
        <v>#REF!</v>
      </c>
      <c r="HY141" s="4"/>
      <c r="HZ141" s="4">
        <v>11250</v>
      </c>
      <c r="IA141" s="4">
        <f t="shared" si="724"/>
        <v>11250</v>
      </c>
      <c r="IB141" s="4"/>
      <c r="IC141" s="4"/>
      <c r="ID141" s="4" t="e">
        <f t="shared" si="669"/>
        <v>#REF!</v>
      </c>
      <c r="IE141" s="4"/>
      <c r="IF141" s="4" t="e">
        <f t="shared" si="670"/>
        <v>#REF!</v>
      </c>
      <c r="IG141" s="4"/>
      <c r="IH141" s="4" t="e">
        <f t="shared" si="671"/>
        <v>#REF!</v>
      </c>
      <c r="II141" s="4"/>
      <c r="IJ141" s="4" t="e">
        <f t="shared" si="672"/>
        <v>#REF!</v>
      </c>
      <c r="IK141" s="4"/>
      <c r="IL141" s="4" t="e">
        <f t="shared" si="673"/>
        <v>#REF!</v>
      </c>
      <c r="IM141" s="1"/>
      <c r="IN141" s="4">
        <v>11250</v>
      </c>
      <c r="IO141" s="4">
        <v>11250</v>
      </c>
    </row>
    <row r="142" spans="1:249" s="15" customFormat="1" ht="17.25" customHeight="1">
      <c r="A142" s="54" t="s">
        <v>525</v>
      </c>
      <c r="B142" s="7" t="s">
        <v>55</v>
      </c>
      <c r="C142" s="7" t="s">
        <v>7</v>
      </c>
      <c r="D142" s="7"/>
      <c r="E142" s="7"/>
      <c r="F142" s="7"/>
      <c r="G142" s="20"/>
      <c r="H142" s="18"/>
      <c r="I142" s="18"/>
      <c r="J142" s="4"/>
      <c r="K142" s="4"/>
      <c r="L142" s="4"/>
      <c r="M142" s="4"/>
      <c r="N142" s="4"/>
      <c r="O142" s="4"/>
      <c r="P142" s="4"/>
      <c r="Q142" s="4"/>
      <c r="R142" s="4"/>
      <c r="S142" s="5"/>
      <c r="T142" s="5"/>
      <c r="U142" s="4"/>
      <c r="V142" s="5"/>
      <c r="W142" s="4"/>
      <c r="X142" s="5"/>
      <c r="Y142" s="4"/>
      <c r="Z142" s="5"/>
      <c r="AA142" s="4"/>
      <c r="AB142" s="5"/>
      <c r="AC142" s="4"/>
      <c r="AD142" s="5"/>
      <c r="AE142" s="4"/>
      <c r="AF142" s="5"/>
      <c r="AG142" s="4"/>
      <c r="AH142" s="5"/>
      <c r="AI142" s="4"/>
      <c r="AJ142" s="5"/>
      <c r="AK142" s="4"/>
      <c r="AL142" s="5"/>
      <c r="AM142" s="4"/>
      <c r="AN142" s="5"/>
      <c r="AO142" s="4"/>
      <c r="AP142" s="5"/>
      <c r="AQ142" s="4"/>
      <c r="AR142" s="5"/>
      <c r="AS142" s="4"/>
      <c r="AT142" s="5"/>
      <c r="AU142" s="4"/>
      <c r="AV142" s="5"/>
      <c r="AW142" s="4"/>
      <c r="AX142" s="5"/>
      <c r="AY142" s="4"/>
      <c r="AZ142" s="5"/>
      <c r="BA142" s="4"/>
      <c r="BB142" s="5"/>
      <c r="BC142" s="4"/>
      <c r="BD142" s="5"/>
      <c r="BE142" s="4"/>
      <c r="BF142" s="5"/>
      <c r="BG142" s="4"/>
      <c r="BH142" s="5"/>
      <c r="BI142" s="4"/>
      <c r="BJ142" s="4"/>
      <c r="BK142" s="5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5"/>
      <c r="CA142" s="4"/>
      <c r="CB142" s="5"/>
      <c r="CC142" s="4"/>
      <c r="CD142" s="5"/>
      <c r="CE142" s="4"/>
      <c r="CF142" s="5"/>
      <c r="CG142" s="4"/>
      <c r="CH142" s="5"/>
      <c r="CI142" s="4"/>
      <c r="CJ142" s="5"/>
      <c r="CK142" s="4"/>
      <c r="CL142" s="5"/>
      <c r="CM142" s="4"/>
      <c r="CN142" s="5"/>
      <c r="CO142" s="4"/>
      <c r="CP142" s="5"/>
      <c r="CQ142" s="4"/>
      <c r="CR142" s="5"/>
      <c r="CS142" s="4"/>
      <c r="CT142" s="5"/>
      <c r="CU142" s="4"/>
      <c r="CV142" s="5"/>
      <c r="CW142" s="4"/>
      <c r="CX142" s="5"/>
      <c r="CY142" s="4"/>
      <c r="CZ142" s="5"/>
      <c r="DA142" s="4"/>
      <c r="DB142" s="5"/>
      <c r="DC142" s="4"/>
      <c r="DD142" s="5"/>
      <c r="DE142" s="4"/>
      <c r="DF142" s="5"/>
      <c r="DG142" s="4"/>
      <c r="DH142" s="5"/>
      <c r="DI142" s="4"/>
      <c r="DJ142" s="5"/>
      <c r="DK142" s="4"/>
      <c r="DL142" s="5"/>
      <c r="DM142" s="4"/>
      <c r="DN142" s="5"/>
      <c r="DO142" s="4"/>
      <c r="DP142" s="5"/>
      <c r="DQ142" s="5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  <c r="FM142" s="4"/>
      <c r="FN142" s="4"/>
      <c r="FO142" s="4"/>
      <c r="FP142" s="4"/>
      <c r="FQ142" s="4"/>
      <c r="FR142" s="4"/>
      <c r="FS142" s="4"/>
      <c r="FT142" s="4"/>
      <c r="FU142" s="4"/>
      <c r="FV142" s="4"/>
      <c r="FW142" s="4"/>
      <c r="FX142" s="4"/>
      <c r="FY142" s="4"/>
      <c r="FZ142" s="4"/>
      <c r="GA142" s="4"/>
      <c r="GB142" s="4"/>
      <c r="GC142" s="4"/>
      <c r="GD142" s="4"/>
      <c r="GE142" s="4"/>
      <c r="GF142" s="4"/>
      <c r="GG142" s="4"/>
      <c r="GH142" s="4"/>
      <c r="GI142" s="4"/>
      <c r="GJ142" s="4"/>
      <c r="GK142" s="4"/>
      <c r="GL142" s="4"/>
      <c r="GM142" s="4"/>
      <c r="GN142" s="4"/>
      <c r="GO142" s="4"/>
      <c r="GP142" s="4"/>
      <c r="GQ142" s="4"/>
      <c r="GR142" s="4"/>
      <c r="GS142" s="4"/>
      <c r="GT142" s="4"/>
      <c r="GU142" s="4"/>
      <c r="GV142" s="4"/>
      <c r="GW142" s="4"/>
      <c r="GX142" s="4"/>
      <c r="GY142" s="4"/>
      <c r="GZ142" s="4"/>
      <c r="HA142" s="4"/>
      <c r="HB142" s="4"/>
      <c r="HC142" s="4"/>
      <c r="HD142" s="4"/>
      <c r="HE142" s="4"/>
      <c r="HF142" s="4"/>
      <c r="HG142" s="4"/>
      <c r="HH142" s="4"/>
      <c r="HI142" s="4"/>
      <c r="HJ142" s="4"/>
      <c r="HK142" s="4"/>
      <c r="HL142" s="4"/>
      <c r="HM142" s="4"/>
      <c r="HN142" s="4"/>
      <c r="HO142" s="4"/>
      <c r="HP142" s="4"/>
      <c r="HQ142" s="4"/>
      <c r="HR142" s="4"/>
      <c r="HS142" s="4"/>
      <c r="HT142" s="4"/>
      <c r="HU142" s="4"/>
      <c r="HV142" s="4"/>
      <c r="HW142" s="4"/>
      <c r="HX142" s="4"/>
      <c r="HY142" s="4"/>
      <c r="HZ142" s="4">
        <f>HZ143+HZ148+HZ161+HZ172</f>
        <v>3534225.1</v>
      </c>
      <c r="IA142" s="4">
        <f t="shared" ref="IA142:IO142" si="747">IA143+IA148+IA161+IA172</f>
        <v>3358836</v>
      </c>
      <c r="IB142" s="4">
        <f t="shared" si="747"/>
        <v>175389.1</v>
      </c>
      <c r="IC142" s="4">
        <f t="shared" si="747"/>
        <v>0</v>
      </c>
      <c r="ID142" s="4" t="e">
        <f t="shared" si="747"/>
        <v>#REF!</v>
      </c>
      <c r="IE142" s="4">
        <f t="shared" si="747"/>
        <v>0</v>
      </c>
      <c r="IF142" s="4" t="e">
        <f t="shared" si="747"/>
        <v>#REF!</v>
      </c>
      <c r="IG142" s="4">
        <f t="shared" si="747"/>
        <v>0</v>
      </c>
      <c r="IH142" s="4" t="e">
        <f t="shared" si="747"/>
        <v>#REF!</v>
      </c>
      <c r="II142" s="4">
        <f t="shared" si="747"/>
        <v>2600</v>
      </c>
      <c r="IJ142" s="4" t="e">
        <f t="shared" si="747"/>
        <v>#REF!</v>
      </c>
      <c r="IK142" s="4">
        <f t="shared" si="747"/>
        <v>0</v>
      </c>
      <c r="IL142" s="4" t="e">
        <f t="shared" si="747"/>
        <v>#REF!</v>
      </c>
      <c r="IM142" s="4">
        <f t="shared" si="747"/>
        <v>0</v>
      </c>
      <c r="IN142" s="4">
        <f t="shared" si="747"/>
        <v>4258825.0999999996</v>
      </c>
      <c r="IO142" s="4">
        <f t="shared" si="747"/>
        <v>4258825.0999999996</v>
      </c>
    </row>
    <row r="143" spans="1:249" s="15" customFormat="1" ht="20.25" customHeight="1">
      <c r="A143" s="54" t="s">
        <v>526</v>
      </c>
      <c r="B143" s="7" t="s">
        <v>55</v>
      </c>
      <c r="C143" s="7" t="s">
        <v>7</v>
      </c>
      <c r="D143" s="7" t="s">
        <v>5</v>
      </c>
      <c r="E143" s="7"/>
      <c r="F143" s="7"/>
      <c r="G143" s="20"/>
      <c r="H143" s="18"/>
      <c r="I143" s="18"/>
      <c r="J143" s="4"/>
      <c r="K143" s="4"/>
      <c r="L143" s="4"/>
      <c r="M143" s="4"/>
      <c r="N143" s="4"/>
      <c r="O143" s="4"/>
      <c r="P143" s="4"/>
      <c r="Q143" s="4"/>
      <c r="R143" s="4"/>
      <c r="S143" s="5"/>
      <c r="T143" s="5"/>
      <c r="U143" s="4"/>
      <c r="V143" s="5"/>
      <c r="W143" s="4"/>
      <c r="X143" s="5"/>
      <c r="Y143" s="4"/>
      <c r="Z143" s="5"/>
      <c r="AA143" s="4"/>
      <c r="AB143" s="5"/>
      <c r="AC143" s="4"/>
      <c r="AD143" s="5"/>
      <c r="AE143" s="4"/>
      <c r="AF143" s="5"/>
      <c r="AG143" s="4"/>
      <c r="AH143" s="5"/>
      <c r="AI143" s="4"/>
      <c r="AJ143" s="5"/>
      <c r="AK143" s="4"/>
      <c r="AL143" s="5"/>
      <c r="AM143" s="4"/>
      <c r="AN143" s="5"/>
      <c r="AO143" s="4"/>
      <c r="AP143" s="5"/>
      <c r="AQ143" s="4"/>
      <c r="AR143" s="5"/>
      <c r="AS143" s="4"/>
      <c r="AT143" s="5"/>
      <c r="AU143" s="4"/>
      <c r="AV143" s="5"/>
      <c r="AW143" s="4"/>
      <c r="AX143" s="5"/>
      <c r="AY143" s="4"/>
      <c r="AZ143" s="5"/>
      <c r="BA143" s="4"/>
      <c r="BB143" s="5"/>
      <c r="BC143" s="4"/>
      <c r="BD143" s="5"/>
      <c r="BE143" s="4"/>
      <c r="BF143" s="5"/>
      <c r="BG143" s="4"/>
      <c r="BH143" s="5"/>
      <c r="BI143" s="4"/>
      <c r="BJ143" s="4"/>
      <c r="BK143" s="5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5"/>
      <c r="CA143" s="4"/>
      <c r="CB143" s="5"/>
      <c r="CC143" s="4"/>
      <c r="CD143" s="5"/>
      <c r="CE143" s="4"/>
      <c r="CF143" s="5"/>
      <c r="CG143" s="4"/>
      <c r="CH143" s="5"/>
      <c r="CI143" s="4"/>
      <c r="CJ143" s="5"/>
      <c r="CK143" s="4"/>
      <c r="CL143" s="5"/>
      <c r="CM143" s="4"/>
      <c r="CN143" s="5"/>
      <c r="CO143" s="4"/>
      <c r="CP143" s="5"/>
      <c r="CQ143" s="4"/>
      <c r="CR143" s="5"/>
      <c r="CS143" s="4"/>
      <c r="CT143" s="5"/>
      <c r="CU143" s="4"/>
      <c r="CV143" s="5"/>
      <c r="CW143" s="4"/>
      <c r="CX143" s="5"/>
      <c r="CY143" s="4"/>
      <c r="CZ143" s="5"/>
      <c r="DA143" s="4"/>
      <c r="DB143" s="5"/>
      <c r="DC143" s="4"/>
      <c r="DD143" s="5"/>
      <c r="DE143" s="4"/>
      <c r="DF143" s="5"/>
      <c r="DG143" s="4"/>
      <c r="DH143" s="5"/>
      <c r="DI143" s="4"/>
      <c r="DJ143" s="5"/>
      <c r="DK143" s="4"/>
      <c r="DL143" s="5"/>
      <c r="DM143" s="4"/>
      <c r="DN143" s="5"/>
      <c r="DO143" s="4"/>
      <c r="DP143" s="5"/>
      <c r="DQ143" s="5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  <c r="FM143" s="4"/>
      <c r="FN143" s="4"/>
      <c r="FO143" s="4"/>
      <c r="FP143" s="4"/>
      <c r="FQ143" s="4"/>
      <c r="FR143" s="4"/>
      <c r="FS143" s="4"/>
      <c r="FT143" s="4"/>
      <c r="FU143" s="4"/>
      <c r="FV143" s="4"/>
      <c r="FW143" s="4"/>
      <c r="FX143" s="4"/>
      <c r="FY143" s="4"/>
      <c r="FZ143" s="4"/>
      <c r="GA143" s="4"/>
      <c r="GB143" s="4"/>
      <c r="GC143" s="4"/>
      <c r="GD143" s="4"/>
      <c r="GE143" s="4"/>
      <c r="GF143" s="4"/>
      <c r="GG143" s="4"/>
      <c r="GH143" s="4"/>
      <c r="GI143" s="4"/>
      <c r="GJ143" s="4"/>
      <c r="GK143" s="4"/>
      <c r="GL143" s="4"/>
      <c r="GM143" s="4"/>
      <c r="GN143" s="4"/>
      <c r="GO143" s="4"/>
      <c r="GP143" s="4"/>
      <c r="GQ143" s="4"/>
      <c r="GR143" s="4"/>
      <c r="GS143" s="4"/>
      <c r="GT143" s="4"/>
      <c r="GU143" s="4"/>
      <c r="GV143" s="4"/>
      <c r="GW143" s="4"/>
      <c r="GX143" s="4"/>
      <c r="GY143" s="4"/>
      <c r="GZ143" s="4"/>
      <c r="HA143" s="4"/>
      <c r="HB143" s="4"/>
      <c r="HC143" s="4"/>
      <c r="HD143" s="4"/>
      <c r="HE143" s="4"/>
      <c r="HF143" s="4"/>
      <c r="HG143" s="4"/>
      <c r="HH143" s="4"/>
      <c r="HI143" s="4"/>
      <c r="HJ143" s="4"/>
      <c r="HK143" s="4"/>
      <c r="HL143" s="4"/>
      <c r="HM143" s="4"/>
      <c r="HN143" s="4"/>
      <c r="HO143" s="4"/>
      <c r="HP143" s="4"/>
      <c r="HQ143" s="4"/>
      <c r="HR143" s="4"/>
      <c r="HS143" s="4"/>
      <c r="HT143" s="4"/>
      <c r="HU143" s="4"/>
      <c r="HV143" s="4"/>
      <c r="HW143" s="4"/>
      <c r="HX143" s="4"/>
      <c r="HY143" s="4"/>
      <c r="HZ143" s="4">
        <f>HZ144</f>
        <v>23436</v>
      </c>
      <c r="IA143" s="4">
        <f t="shared" ref="IA143:IO143" si="748">IA144</f>
        <v>23436</v>
      </c>
      <c r="IB143" s="4">
        <f t="shared" si="748"/>
        <v>0</v>
      </c>
      <c r="IC143" s="4">
        <f t="shared" si="748"/>
        <v>0</v>
      </c>
      <c r="ID143" s="4" t="e">
        <f t="shared" si="748"/>
        <v>#REF!</v>
      </c>
      <c r="IE143" s="4">
        <f t="shared" si="748"/>
        <v>0</v>
      </c>
      <c r="IF143" s="4" t="e">
        <f t="shared" si="748"/>
        <v>#REF!</v>
      </c>
      <c r="IG143" s="4">
        <f t="shared" si="748"/>
        <v>0</v>
      </c>
      <c r="IH143" s="4" t="e">
        <f t="shared" si="748"/>
        <v>#REF!</v>
      </c>
      <c r="II143" s="4">
        <f t="shared" si="748"/>
        <v>0</v>
      </c>
      <c r="IJ143" s="4" t="e">
        <f t="shared" si="748"/>
        <v>#REF!</v>
      </c>
      <c r="IK143" s="4">
        <f t="shared" si="748"/>
        <v>0</v>
      </c>
      <c r="IL143" s="4" t="e">
        <f t="shared" si="748"/>
        <v>#REF!</v>
      </c>
      <c r="IM143" s="4">
        <f t="shared" si="748"/>
        <v>0</v>
      </c>
      <c r="IN143" s="4">
        <f t="shared" si="748"/>
        <v>23436</v>
      </c>
      <c r="IO143" s="4">
        <f t="shared" si="748"/>
        <v>23436</v>
      </c>
    </row>
    <row r="144" spans="1:249" s="39" customFormat="1" ht="30.75" customHeight="1">
      <c r="A144" s="7" t="s">
        <v>89</v>
      </c>
      <c r="B144" s="7" t="s">
        <v>55</v>
      </c>
      <c r="C144" s="7" t="s">
        <v>7</v>
      </c>
      <c r="D144" s="7" t="s">
        <v>5</v>
      </c>
      <c r="E144" s="7" t="s">
        <v>142</v>
      </c>
      <c r="F144" s="6" t="s">
        <v>79</v>
      </c>
      <c r="G144" s="20"/>
      <c r="H144" s="14"/>
      <c r="I144" s="14"/>
      <c r="J144" s="4" t="e">
        <f>#REF!</f>
        <v>#REF!</v>
      </c>
      <c r="K144" s="4" t="e">
        <f>K147</f>
        <v>#REF!</v>
      </c>
      <c r="L144" s="4">
        <f>L147</f>
        <v>0</v>
      </c>
      <c r="M144" s="4" t="e">
        <f>#REF!+J144</f>
        <v>#REF!</v>
      </c>
      <c r="N144" s="4" t="e">
        <f>N147</f>
        <v>#REF!</v>
      </c>
      <c r="O144" s="4">
        <f>O147</f>
        <v>0</v>
      </c>
      <c r="P144" s="4" t="e">
        <f>#REF!</f>
        <v>#REF!</v>
      </c>
      <c r="Q144" s="4" t="e">
        <f>Q147</f>
        <v>#REF!</v>
      </c>
      <c r="R144" s="4">
        <f>R147</f>
        <v>0</v>
      </c>
      <c r="S144" s="5" t="e">
        <f t="shared" si="567"/>
        <v>#REF!</v>
      </c>
      <c r="T144" s="5" t="e">
        <f>#REF!</f>
        <v>#REF!</v>
      </c>
      <c r="U144" s="4">
        <f>U147</f>
        <v>0</v>
      </c>
      <c r="V144" s="5" t="e">
        <f t="shared" si="506"/>
        <v>#REF!</v>
      </c>
      <c r="W144" s="4">
        <f>W147</f>
        <v>0</v>
      </c>
      <c r="X144" s="5" t="e">
        <f t="shared" si="507"/>
        <v>#REF!</v>
      </c>
      <c r="Y144" s="4">
        <f>Y147</f>
        <v>0</v>
      </c>
      <c r="Z144" s="5" t="e">
        <f t="shared" si="508"/>
        <v>#REF!</v>
      </c>
      <c r="AA144" s="4">
        <f>AA147</f>
        <v>0</v>
      </c>
      <c r="AB144" s="5" t="e">
        <f t="shared" si="403"/>
        <v>#REF!</v>
      </c>
      <c r="AC144" s="4">
        <f>AC147</f>
        <v>0</v>
      </c>
      <c r="AD144" s="5" t="e">
        <f t="shared" si="404"/>
        <v>#REF!</v>
      </c>
      <c r="AE144" s="4">
        <f>AE147</f>
        <v>0</v>
      </c>
      <c r="AF144" s="5" t="e">
        <f t="shared" si="405"/>
        <v>#REF!</v>
      </c>
      <c r="AG144" s="4">
        <f>AG147</f>
        <v>0</v>
      </c>
      <c r="AH144" s="5" t="e">
        <f t="shared" si="406"/>
        <v>#REF!</v>
      </c>
      <c r="AI144" s="4">
        <f>AI147</f>
        <v>23436</v>
      </c>
      <c r="AJ144" s="5" t="e">
        <f t="shared" si="407"/>
        <v>#REF!</v>
      </c>
      <c r="AK144" s="4">
        <f>AK147</f>
        <v>0</v>
      </c>
      <c r="AL144" s="5" t="e">
        <f t="shared" si="408"/>
        <v>#REF!</v>
      </c>
      <c r="AM144" s="4">
        <f>AM147</f>
        <v>0</v>
      </c>
      <c r="AN144" s="5" t="e">
        <f t="shared" si="409"/>
        <v>#REF!</v>
      </c>
      <c r="AO144" s="4">
        <f>AO147</f>
        <v>0</v>
      </c>
      <c r="AP144" s="5" t="e">
        <f t="shared" si="410"/>
        <v>#REF!</v>
      </c>
      <c r="AQ144" s="4">
        <f>AQ147</f>
        <v>0</v>
      </c>
      <c r="AR144" s="5" t="e">
        <f t="shared" si="411"/>
        <v>#REF!</v>
      </c>
      <c r="AS144" s="4">
        <f>AS147</f>
        <v>0</v>
      </c>
      <c r="AT144" s="5" t="e">
        <f t="shared" si="412"/>
        <v>#REF!</v>
      </c>
      <c r="AU144" s="4">
        <f>AU147</f>
        <v>0</v>
      </c>
      <c r="AV144" s="5" t="e">
        <f t="shared" si="413"/>
        <v>#REF!</v>
      </c>
      <c r="AW144" s="4">
        <f>AW147</f>
        <v>0</v>
      </c>
      <c r="AX144" s="5" t="e">
        <f t="shared" si="414"/>
        <v>#REF!</v>
      </c>
      <c r="AY144" s="4">
        <f>AY147</f>
        <v>0</v>
      </c>
      <c r="AZ144" s="5" t="e">
        <f t="shared" si="415"/>
        <v>#REF!</v>
      </c>
      <c r="BA144" s="4">
        <f>BA147</f>
        <v>0</v>
      </c>
      <c r="BB144" s="5" t="e">
        <f t="shared" si="416"/>
        <v>#REF!</v>
      </c>
      <c r="BC144" s="4">
        <f>BC147</f>
        <v>0</v>
      </c>
      <c r="BD144" s="5" t="e">
        <f t="shared" si="417"/>
        <v>#REF!</v>
      </c>
      <c r="BE144" s="4">
        <f>BE147</f>
        <v>0</v>
      </c>
      <c r="BF144" s="5" t="e">
        <f t="shared" si="418"/>
        <v>#REF!</v>
      </c>
      <c r="BG144" s="4">
        <f>BG147</f>
        <v>0</v>
      </c>
      <c r="BH144" s="5" t="e">
        <f t="shared" si="419"/>
        <v>#REF!</v>
      </c>
      <c r="BI144" s="4">
        <f>BI147</f>
        <v>0</v>
      </c>
      <c r="BJ144" s="4">
        <f>BJ147</f>
        <v>0</v>
      </c>
      <c r="BK144" s="5" t="e">
        <f t="shared" si="420"/>
        <v>#REF!</v>
      </c>
      <c r="BL144" s="4" t="e">
        <f>BL147</f>
        <v>#REF!</v>
      </c>
      <c r="BM144" s="4">
        <f>BM147</f>
        <v>0</v>
      </c>
      <c r="BN144" s="4">
        <f t="shared" si="509"/>
        <v>23436</v>
      </c>
      <c r="BO144" s="4">
        <f>BO147</f>
        <v>23436</v>
      </c>
      <c r="BP144" s="4">
        <f>BP147</f>
        <v>0</v>
      </c>
      <c r="BQ144" s="4" t="e">
        <f t="shared" si="503"/>
        <v>#REF!</v>
      </c>
      <c r="BR144" s="4" t="e">
        <f>BR147</f>
        <v>#REF!</v>
      </c>
      <c r="BS144" s="4">
        <f>BS147</f>
        <v>0</v>
      </c>
      <c r="BT144" s="4" t="e">
        <f t="shared" si="568"/>
        <v>#REF!</v>
      </c>
      <c r="BU144" s="4">
        <f>BU147</f>
        <v>0</v>
      </c>
      <c r="BV144" s="4" t="e">
        <f t="shared" si="510"/>
        <v>#REF!</v>
      </c>
      <c r="BW144" s="4" t="e">
        <f t="shared" ref="BW144:BY144" si="749">BW147</f>
        <v>#REF!</v>
      </c>
      <c r="BX144" s="4">
        <f t="shared" si="749"/>
        <v>0</v>
      </c>
      <c r="BY144" s="4">
        <f t="shared" si="749"/>
        <v>0</v>
      </c>
      <c r="BZ144" s="5" t="e">
        <f t="shared" si="422"/>
        <v>#REF!</v>
      </c>
      <c r="CA144" s="4">
        <f>CA147</f>
        <v>0</v>
      </c>
      <c r="CB144" s="5" t="e">
        <f t="shared" si="423"/>
        <v>#REF!</v>
      </c>
      <c r="CC144" s="4">
        <f>CC147</f>
        <v>0</v>
      </c>
      <c r="CD144" s="5" t="e">
        <f t="shared" si="526"/>
        <v>#REF!</v>
      </c>
      <c r="CE144" s="4">
        <f>CE147</f>
        <v>0</v>
      </c>
      <c r="CF144" s="5" t="e">
        <f t="shared" si="527"/>
        <v>#REF!</v>
      </c>
      <c r="CG144" s="4">
        <f>CG147</f>
        <v>0</v>
      </c>
      <c r="CH144" s="5" t="e">
        <f t="shared" si="528"/>
        <v>#REF!</v>
      </c>
      <c r="CI144" s="4">
        <f>CI147</f>
        <v>0</v>
      </c>
      <c r="CJ144" s="5" t="e">
        <f t="shared" si="529"/>
        <v>#REF!</v>
      </c>
      <c r="CK144" s="4">
        <f>CK147</f>
        <v>0</v>
      </c>
      <c r="CL144" s="5" t="e">
        <f t="shared" si="530"/>
        <v>#REF!</v>
      </c>
      <c r="CM144" s="4">
        <f>CM147</f>
        <v>0</v>
      </c>
      <c r="CN144" s="5" t="e">
        <f t="shared" si="531"/>
        <v>#REF!</v>
      </c>
      <c r="CO144" s="4">
        <f>CO147</f>
        <v>0</v>
      </c>
      <c r="CP144" s="5" t="e">
        <f t="shared" si="532"/>
        <v>#REF!</v>
      </c>
      <c r="CQ144" s="4">
        <f>CQ147</f>
        <v>0</v>
      </c>
      <c r="CR144" s="5" t="e">
        <f t="shared" si="533"/>
        <v>#REF!</v>
      </c>
      <c r="CS144" s="4">
        <f>CS147</f>
        <v>0</v>
      </c>
      <c r="CT144" s="5" t="e">
        <f t="shared" si="534"/>
        <v>#REF!</v>
      </c>
      <c r="CU144" s="4">
        <f>CU147</f>
        <v>0</v>
      </c>
      <c r="CV144" s="5" t="e">
        <f t="shared" si="535"/>
        <v>#REF!</v>
      </c>
      <c r="CW144" s="4">
        <f>CW147</f>
        <v>0</v>
      </c>
      <c r="CX144" s="5" t="e">
        <f t="shared" si="536"/>
        <v>#REF!</v>
      </c>
      <c r="CY144" s="4">
        <f>CY147</f>
        <v>0</v>
      </c>
      <c r="CZ144" s="5" t="e">
        <f t="shared" si="537"/>
        <v>#REF!</v>
      </c>
      <c r="DA144" s="4">
        <f>DA147</f>
        <v>0</v>
      </c>
      <c r="DB144" s="5" t="e">
        <f t="shared" si="538"/>
        <v>#REF!</v>
      </c>
      <c r="DC144" s="4">
        <f>DC147</f>
        <v>0</v>
      </c>
      <c r="DD144" s="5" t="e">
        <f t="shared" si="539"/>
        <v>#REF!</v>
      </c>
      <c r="DE144" s="4">
        <f>DE147</f>
        <v>0</v>
      </c>
      <c r="DF144" s="5" t="e">
        <f t="shared" si="540"/>
        <v>#REF!</v>
      </c>
      <c r="DG144" s="4">
        <f>DG147</f>
        <v>0</v>
      </c>
      <c r="DH144" s="5" t="e">
        <f t="shared" si="541"/>
        <v>#REF!</v>
      </c>
      <c r="DI144" s="4">
        <f>DI147</f>
        <v>0</v>
      </c>
      <c r="DJ144" s="5" t="e">
        <f t="shared" si="542"/>
        <v>#REF!</v>
      </c>
      <c r="DK144" s="4">
        <f>DK147</f>
        <v>0</v>
      </c>
      <c r="DL144" s="5" t="e">
        <f t="shared" si="543"/>
        <v>#REF!</v>
      </c>
      <c r="DM144" s="4">
        <f>DM147</f>
        <v>0</v>
      </c>
      <c r="DN144" s="5" t="e">
        <f t="shared" si="544"/>
        <v>#REF!</v>
      </c>
      <c r="DO144" s="4">
        <f>DO147</f>
        <v>0</v>
      </c>
      <c r="DP144" s="5"/>
      <c r="DQ144" s="5" t="e">
        <f t="shared" si="545"/>
        <v>#REF!</v>
      </c>
      <c r="DR144" s="4">
        <f t="shared" si="511"/>
        <v>0</v>
      </c>
      <c r="DS144" s="4">
        <f>DS147</f>
        <v>0</v>
      </c>
      <c r="DT144" s="4">
        <f>DT147</f>
        <v>0</v>
      </c>
      <c r="DU144" s="4" t="e">
        <f t="shared" si="504"/>
        <v>#REF!</v>
      </c>
      <c r="DV144" s="4" t="e">
        <f>DV147</f>
        <v>#REF!</v>
      </c>
      <c r="DW144" s="4">
        <f>DW147</f>
        <v>0</v>
      </c>
      <c r="DX144" s="4">
        <f>DX147</f>
        <v>0</v>
      </c>
      <c r="DY144" s="4" t="e">
        <f t="shared" si="201"/>
        <v>#REF!</v>
      </c>
      <c r="DZ144" s="4">
        <f>DZ147</f>
        <v>0</v>
      </c>
      <c r="EA144" s="4" t="e">
        <f t="shared" si="202"/>
        <v>#REF!</v>
      </c>
      <c r="EB144" s="4">
        <f>EB147</f>
        <v>0</v>
      </c>
      <c r="EC144" s="4" t="e">
        <f t="shared" si="203"/>
        <v>#REF!</v>
      </c>
      <c r="ED144" s="4">
        <f>ED147</f>
        <v>0</v>
      </c>
      <c r="EE144" s="4" t="e">
        <f t="shared" si="317"/>
        <v>#REF!</v>
      </c>
      <c r="EF144" s="4">
        <f>EF147</f>
        <v>0</v>
      </c>
      <c r="EG144" s="4" t="e">
        <f t="shared" si="569"/>
        <v>#REF!</v>
      </c>
      <c r="EH144" s="4">
        <f>EH147</f>
        <v>0</v>
      </c>
      <c r="EI144" s="4" t="e">
        <f t="shared" si="570"/>
        <v>#REF!</v>
      </c>
      <c r="EJ144" s="4">
        <f>EJ147</f>
        <v>0</v>
      </c>
      <c r="EK144" s="4" t="e">
        <f t="shared" si="571"/>
        <v>#REF!</v>
      </c>
      <c r="EL144" s="4">
        <f>EL147</f>
        <v>0</v>
      </c>
      <c r="EM144" s="4" t="e">
        <f t="shared" si="572"/>
        <v>#REF!</v>
      </c>
      <c r="EN144" s="4">
        <f>EN147</f>
        <v>0</v>
      </c>
      <c r="EO144" s="4" t="e">
        <f t="shared" si="573"/>
        <v>#REF!</v>
      </c>
      <c r="EP144" s="4">
        <f>EP147</f>
        <v>0</v>
      </c>
      <c r="EQ144" s="4" t="e">
        <f t="shared" si="574"/>
        <v>#REF!</v>
      </c>
      <c r="ER144" s="4">
        <f>ER147</f>
        <v>0</v>
      </c>
      <c r="ES144" s="4">
        <f>ES147</f>
        <v>0</v>
      </c>
      <c r="ET144" s="4">
        <f>ET147</f>
        <v>0</v>
      </c>
      <c r="EU144" s="4" t="e">
        <f t="shared" si="512"/>
        <v>#REF!</v>
      </c>
      <c r="EV144" s="4">
        <f>EV147</f>
        <v>0</v>
      </c>
      <c r="EW144" s="4" t="e">
        <f t="shared" si="575"/>
        <v>#REF!</v>
      </c>
      <c r="EX144" s="4">
        <f>EX147</f>
        <v>0</v>
      </c>
      <c r="EY144" s="4" t="e">
        <f t="shared" si="576"/>
        <v>#REF!</v>
      </c>
      <c r="EZ144" s="4">
        <f>EZ147</f>
        <v>0</v>
      </c>
      <c r="FA144" s="4" t="e">
        <f t="shared" si="577"/>
        <v>#REF!</v>
      </c>
      <c r="FB144" s="4">
        <f>FB147</f>
        <v>0</v>
      </c>
      <c r="FC144" s="4" t="e">
        <f t="shared" si="578"/>
        <v>#REF!</v>
      </c>
      <c r="FD144" s="4">
        <f>FD147</f>
        <v>0</v>
      </c>
      <c r="FE144" s="4" t="e">
        <f t="shared" si="579"/>
        <v>#REF!</v>
      </c>
      <c r="FF144" s="4">
        <f>FF147</f>
        <v>0</v>
      </c>
      <c r="FG144" s="4" t="e">
        <f t="shared" si="580"/>
        <v>#REF!</v>
      </c>
      <c r="FH144" s="4">
        <f>FH147</f>
        <v>0</v>
      </c>
      <c r="FI144" s="4" t="e">
        <f t="shared" si="581"/>
        <v>#REF!</v>
      </c>
      <c r="FJ144" s="4">
        <f t="shared" si="513"/>
        <v>0</v>
      </c>
      <c r="FK144" s="4">
        <f>FK147</f>
        <v>0</v>
      </c>
      <c r="FL144" s="4">
        <f>FL147</f>
        <v>0</v>
      </c>
      <c r="FM144" s="4" t="e">
        <f t="shared" si="514"/>
        <v>#REF!</v>
      </c>
      <c r="FN144" s="4" t="e">
        <f>FN147</f>
        <v>#REF!</v>
      </c>
      <c r="FO144" s="4">
        <f>FO147</f>
        <v>0</v>
      </c>
      <c r="FP144" s="4">
        <f>FP147</f>
        <v>0</v>
      </c>
      <c r="FQ144" s="4" t="e">
        <f t="shared" si="515"/>
        <v>#REF!</v>
      </c>
      <c r="FR144" s="4">
        <f>FR147</f>
        <v>0</v>
      </c>
      <c r="FS144" s="4" t="e">
        <f t="shared" si="582"/>
        <v>#REF!</v>
      </c>
      <c r="FT144" s="4">
        <f>FT147</f>
        <v>0</v>
      </c>
      <c r="FU144" s="4" t="e">
        <f t="shared" si="583"/>
        <v>#REF!</v>
      </c>
      <c r="FV144" s="4">
        <f>FV147</f>
        <v>0</v>
      </c>
      <c r="FW144" s="4" t="e">
        <f t="shared" si="584"/>
        <v>#REF!</v>
      </c>
      <c r="FX144" s="4" t="e">
        <f t="shared" si="460"/>
        <v>#REF!</v>
      </c>
      <c r="FY144" s="4" t="e">
        <f>FY147</f>
        <v>#REF!</v>
      </c>
      <c r="FZ144" s="4">
        <f>FZ147</f>
        <v>0</v>
      </c>
      <c r="GA144" s="4">
        <f>GA147</f>
        <v>0</v>
      </c>
      <c r="GB144" s="4" t="e">
        <f t="shared" si="505"/>
        <v>#REF!</v>
      </c>
      <c r="GC144" s="4">
        <f>GC147</f>
        <v>0</v>
      </c>
      <c r="GD144" s="4" t="e">
        <f t="shared" si="585"/>
        <v>#REF!</v>
      </c>
      <c r="GE144" s="4">
        <f>GE147</f>
        <v>0</v>
      </c>
      <c r="GF144" s="4" t="e">
        <f t="shared" si="586"/>
        <v>#REF!</v>
      </c>
      <c r="GG144" s="4">
        <f>GG147</f>
        <v>0</v>
      </c>
      <c r="GH144" s="4" t="e">
        <f t="shared" si="587"/>
        <v>#REF!</v>
      </c>
      <c r="GI144" s="4">
        <f>GI147</f>
        <v>0</v>
      </c>
      <c r="GJ144" s="4" t="e">
        <f t="shared" si="588"/>
        <v>#REF!</v>
      </c>
      <c r="GK144" s="4">
        <f>GK147</f>
        <v>0</v>
      </c>
      <c r="GL144" s="4" t="e">
        <f t="shared" si="589"/>
        <v>#REF!</v>
      </c>
      <c r="GM144" s="4">
        <f>GM147</f>
        <v>0</v>
      </c>
      <c r="GN144" s="4" t="e">
        <f t="shared" si="590"/>
        <v>#REF!</v>
      </c>
      <c r="GO144" s="4">
        <f>GO147</f>
        <v>0</v>
      </c>
      <c r="GP144" s="4" t="e">
        <f t="shared" si="591"/>
        <v>#REF!</v>
      </c>
      <c r="GQ144" s="4">
        <f>GQ147</f>
        <v>0</v>
      </c>
      <c r="GR144" s="4" t="e">
        <f t="shared" si="592"/>
        <v>#REF!</v>
      </c>
      <c r="GS144" s="4">
        <f>GS147</f>
        <v>0</v>
      </c>
      <c r="GT144" s="4" t="e">
        <f t="shared" si="593"/>
        <v>#REF!</v>
      </c>
      <c r="GU144" s="4">
        <f>GU147</f>
        <v>0</v>
      </c>
      <c r="GV144" s="4" t="e">
        <f t="shared" si="594"/>
        <v>#REF!</v>
      </c>
      <c r="GW144" s="4">
        <f>GW147</f>
        <v>0</v>
      </c>
      <c r="GX144" s="4" t="e">
        <f t="shared" si="595"/>
        <v>#REF!</v>
      </c>
      <c r="GY144" s="4">
        <f>GY147</f>
        <v>0</v>
      </c>
      <c r="GZ144" s="4" t="e">
        <f t="shared" si="596"/>
        <v>#REF!</v>
      </c>
      <c r="HA144" s="4">
        <f>HA147</f>
        <v>0</v>
      </c>
      <c r="HB144" s="4" t="e">
        <f t="shared" si="597"/>
        <v>#REF!</v>
      </c>
      <c r="HC144" s="4">
        <f t="shared" si="474"/>
        <v>0</v>
      </c>
      <c r="HD144" s="4">
        <f>HD147</f>
        <v>0</v>
      </c>
      <c r="HE144" s="4">
        <f>HE147</f>
        <v>0</v>
      </c>
      <c r="HF144" s="4" t="e">
        <f t="shared" si="475"/>
        <v>#REF!</v>
      </c>
      <c r="HG144" s="4" t="e">
        <f>HG147</f>
        <v>#REF!</v>
      </c>
      <c r="HH144" s="4">
        <f>HH147</f>
        <v>0</v>
      </c>
      <c r="HI144" s="4">
        <f>HI147</f>
        <v>0</v>
      </c>
      <c r="HJ144" s="4" t="e">
        <f t="shared" si="237"/>
        <v>#REF!</v>
      </c>
      <c r="HK144" s="4">
        <f>HK147</f>
        <v>0</v>
      </c>
      <c r="HL144" s="4" t="e">
        <f t="shared" si="238"/>
        <v>#REF!</v>
      </c>
      <c r="HM144" s="4">
        <f>HM147</f>
        <v>0</v>
      </c>
      <c r="HN144" s="4" t="e">
        <f t="shared" si="516"/>
        <v>#REF!</v>
      </c>
      <c r="HO144" s="4" t="e">
        <f t="shared" si="476"/>
        <v>#REF!</v>
      </c>
      <c r="HP144" s="4" t="e">
        <f>HP147</f>
        <v>#REF!</v>
      </c>
      <c r="HQ144" s="4">
        <f>HQ147</f>
        <v>0</v>
      </c>
      <c r="HR144" s="4" t="e">
        <f t="shared" si="517"/>
        <v>#REF!</v>
      </c>
      <c r="HS144" s="4">
        <f>HS147</f>
        <v>0</v>
      </c>
      <c r="HT144" s="4" t="e">
        <f t="shared" si="518"/>
        <v>#REF!</v>
      </c>
      <c r="HU144" s="4">
        <f>HU147</f>
        <v>0</v>
      </c>
      <c r="HV144" s="4" t="e">
        <f t="shared" si="519"/>
        <v>#REF!</v>
      </c>
      <c r="HW144" s="4" t="e">
        <f t="shared" si="520"/>
        <v>#REF!</v>
      </c>
      <c r="HX144" s="4" t="e">
        <f>HX147</f>
        <v>#REF!</v>
      </c>
      <c r="HY144" s="4">
        <f>HY147</f>
        <v>0</v>
      </c>
      <c r="HZ144" s="4">
        <f>HZ145</f>
        <v>23436</v>
      </c>
      <c r="IA144" s="4">
        <f>IA147</f>
        <v>23436</v>
      </c>
      <c r="IB144" s="4">
        <f>IB147</f>
        <v>0</v>
      </c>
      <c r="IC144" s="4">
        <f>IC147</f>
        <v>0</v>
      </c>
      <c r="ID144" s="4" t="e">
        <f t="shared" si="669"/>
        <v>#REF!</v>
      </c>
      <c r="IE144" s="4">
        <f>IE147</f>
        <v>0</v>
      </c>
      <c r="IF144" s="4" t="e">
        <f t="shared" si="398"/>
        <v>#REF!</v>
      </c>
      <c r="IG144" s="4">
        <f>IG147</f>
        <v>0</v>
      </c>
      <c r="IH144" s="4" t="e">
        <f t="shared" si="399"/>
        <v>#REF!</v>
      </c>
      <c r="II144" s="4">
        <f>II147</f>
        <v>0</v>
      </c>
      <c r="IJ144" s="4" t="e">
        <f t="shared" si="400"/>
        <v>#REF!</v>
      </c>
      <c r="IK144" s="4">
        <f>IK147</f>
        <v>0</v>
      </c>
      <c r="IL144" s="4" t="e">
        <f t="shared" si="401"/>
        <v>#REF!</v>
      </c>
      <c r="IM144" s="1"/>
      <c r="IN144" s="4">
        <f t="shared" ref="IN144:IO144" si="750">IN147</f>
        <v>23436</v>
      </c>
      <c r="IO144" s="4">
        <f t="shared" si="750"/>
        <v>23436</v>
      </c>
    </row>
    <row r="145" spans="1:250" s="39" customFormat="1" ht="30.75" customHeight="1">
      <c r="A145" s="54" t="s">
        <v>512</v>
      </c>
      <c r="B145" s="7" t="s">
        <v>55</v>
      </c>
      <c r="C145" s="7" t="s">
        <v>7</v>
      </c>
      <c r="D145" s="7" t="s">
        <v>5</v>
      </c>
      <c r="E145" s="7" t="s">
        <v>142</v>
      </c>
      <c r="F145" s="6"/>
      <c r="G145" s="20" t="s">
        <v>514</v>
      </c>
      <c r="H145" s="14"/>
      <c r="I145" s="14"/>
      <c r="J145" s="4"/>
      <c r="K145" s="4"/>
      <c r="L145" s="4"/>
      <c r="M145" s="4"/>
      <c r="N145" s="4"/>
      <c r="O145" s="4"/>
      <c r="P145" s="4"/>
      <c r="Q145" s="4"/>
      <c r="R145" s="4"/>
      <c r="S145" s="5"/>
      <c r="T145" s="5"/>
      <c r="U145" s="4"/>
      <c r="V145" s="5"/>
      <c r="W145" s="4"/>
      <c r="X145" s="5"/>
      <c r="Y145" s="4"/>
      <c r="Z145" s="5"/>
      <c r="AA145" s="4"/>
      <c r="AB145" s="5"/>
      <c r="AC145" s="4"/>
      <c r="AD145" s="5"/>
      <c r="AE145" s="4"/>
      <c r="AF145" s="5"/>
      <c r="AG145" s="4"/>
      <c r="AH145" s="5"/>
      <c r="AI145" s="4"/>
      <c r="AJ145" s="5"/>
      <c r="AK145" s="4"/>
      <c r="AL145" s="5"/>
      <c r="AM145" s="4"/>
      <c r="AN145" s="5"/>
      <c r="AO145" s="4"/>
      <c r="AP145" s="5"/>
      <c r="AQ145" s="4"/>
      <c r="AR145" s="5"/>
      <c r="AS145" s="4"/>
      <c r="AT145" s="5"/>
      <c r="AU145" s="4"/>
      <c r="AV145" s="5"/>
      <c r="AW145" s="4"/>
      <c r="AX145" s="5"/>
      <c r="AY145" s="4"/>
      <c r="AZ145" s="5"/>
      <c r="BA145" s="4"/>
      <c r="BB145" s="5"/>
      <c r="BC145" s="4"/>
      <c r="BD145" s="5"/>
      <c r="BE145" s="4"/>
      <c r="BF145" s="5"/>
      <c r="BG145" s="4"/>
      <c r="BH145" s="5"/>
      <c r="BI145" s="4"/>
      <c r="BJ145" s="4"/>
      <c r="BK145" s="5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5"/>
      <c r="CA145" s="4"/>
      <c r="CB145" s="5"/>
      <c r="CC145" s="4"/>
      <c r="CD145" s="5"/>
      <c r="CE145" s="4"/>
      <c r="CF145" s="5"/>
      <c r="CG145" s="4"/>
      <c r="CH145" s="5"/>
      <c r="CI145" s="4"/>
      <c r="CJ145" s="5"/>
      <c r="CK145" s="4"/>
      <c r="CL145" s="5"/>
      <c r="CM145" s="4"/>
      <c r="CN145" s="5"/>
      <c r="CO145" s="4"/>
      <c r="CP145" s="5"/>
      <c r="CQ145" s="4"/>
      <c r="CR145" s="5"/>
      <c r="CS145" s="4"/>
      <c r="CT145" s="5"/>
      <c r="CU145" s="4"/>
      <c r="CV145" s="5"/>
      <c r="CW145" s="4"/>
      <c r="CX145" s="5"/>
      <c r="CY145" s="4"/>
      <c r="CZ145" s="5"/>
      <c r="DA145" s="4"/>
      <c r="DB145" s="5"/>
      <c r="DC145" s="4"/>
      <c r="DD145" s="5"/>
      <c r="DE145" s="4"/>
      <c r="DF145" s="5"/>
      <c r="DG145" s="4"/>
      <c r="DH145" s="5"/>
      <c r="DI145" s="4"/>
      <c r="DJ145" s="5"/>
      <c r="DK145" s="4"/>
      <c r="DL145" s="5"/>
      <c r="DM145" s="4"/>
      <c r="DN145" s="5"/>
      <c r="DO145" s="4"/>
      <c r="DP145" s="5"/>
      <c r="DQ145" s="5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  <c r="FM145" s="4"/>
      <c r="FN145" s="4"/>
      <c r="FO145" s="4"/>
      <c r="FP145" s="4"/>
      <c r="FQ145" s="4"/>
      <c r="FR145" s="4"/>
      <c r="FS145" s="4"/>
      <c r="FT145" s="4"/>
      <c r="FU145" s="4"/>
      <c r="FV145" s="4"/>
      <c r="FW145" s="4"/>
      <c r="FX145" s="4"/>
      <c r="FY145" s="4"/>
      <c r="FZ145" s="4"/>
      <c r="GA145" s="4"/>
      <c r="GB145" s="4"/>
      <c r="GC145" s="4"/>
      <c r="GD145" s="4"/>
      <c r="GE145" s="4"/>
      <c r="GF145" s="4"/>
      <c r="GG145" s="4"/>
      <c r="GH145" s="4"/>
      <c r="GI145" s="4"/>
      <c r="GJ145" s="4"/>
      <c r="GK145" s="4"/>
      <c r="GL145" s="4"/>
      <c r="GM145" s="4"/>
      <c r="GN145" s="4"/>
      <c r="GO145" s="4"/>
      <c r="GP145" s="4"/>
      <c r="GQ145" s="4"/>
      <c r="GR145" s="4"/>
      <c r="GS145" s="4"/>
      <c r="GT145" s="4"/>
      <c r="GU145" s="4"/>
      <c r="GV145" s="4"/>
      <c r="GW145" s="4"/>
      <c r="GX145" s="4"/>
      <c r="GY145" s="4"/>
      <c r="GZ145" s="4"/>
      <c r="HA145" s="4"/>
      <c r="HB145" s="4"/>
      <c r="HC145" s="4"/>
      <c r="HD145" s="4"/>
      <c r="HE145" s="4"/>
      <c r="HF145" s="4"/>
      <c r="HG145" s="4"/>
      <c r="HH145" s="4"/>
      <c r="HI145" s="4"/>
      <c r="HJ145" s="4"/>
      <c r="HK145" s="4"/>
      <c r="HL145" s="4"/>
      <c r="HM145" s="4"/>
      <c r="HN145" s="4"/>
      <c r="HO145" s="4"/>
      <c r="HP145" s="4"/>
      <c r="HQ145" s="4"/>
      <c r="HR145" s="4"/>
      <c r="HS145" s="4"/>
      <c r="HT145" s="4"/>
      <c r="HU145" s="4"/>
      <c r="HV145" s="4"/>
      <c r="HW145" s="4"/>
      <c r="HX145" s="4"/>
      <c r="HY145" s="4"/>
      <c r="HZ145" s="4">
        <f>HZ146</f>
        <v>23436</v>
      </c>
      <c r="IA145" s="4">
        <f t="shared" ref="IA145:IO145" si="751">IA146</f>
        <v>23436</v>
      </c>
      <c r="IB145" s="4">
        <f t="shared" si="751"/>
        <v>0</v>
      </c>
      <c r="IC145" s="4">
        <f t="shared" si="751"/>
        <v>0</v>
      </c>
      <c r="ID145" s="4" t="e">
        <f t="shared" si="751"/>
        <v>#REF!</v>
      </c>
      <c r="IE145" s="4">
        <f t="shared" si="751"/>
        <v>0</v>
      </c>
      <c r="IF145" s="4" t="e">
        <f t="shared" si="751"/>
        <v>#REF!</v>
      </c>
      <c r="IG145" s="4">
        <f t="shared" si="751"/>
        <v>0</v>
      </c>
      <c r="IH145" s="4" t="e">
        <f t="shared" si="751"/>
        <v>#REF!</v>
      </c>
      <c r="II145" s="4">
        <f t="shared" si="751"/>
        <v>0</v>
      </c>
      <c r="IJ145" s="4" t="e">
        <f t="shared" si="751"/>
        <v>#REF!</v>
      </c>
      <c r="IK145" s="4">
        <f t="shared" si="751"/>
        <v>0</v>
      </c>
      <c r="IL145" s="4" t="e">
        <f t="shared" si="751"/>
        <v>#REF!</v>
      </c>
      <c r="IM145" s="4">
        <f t="shared" si="751"/>
        <v>0</v>
      </c>
      <c r="IN145" s="4">
        <f t="shared" si="751"/>
        <v>23436</v>
      </c>
      <c r="IO145" s="4">
        <f t="shared" si="751"/>
        <v>23436</v>
      </c>
    </row>
    <row r="146" spans="1:250" s="39" customFormat="1" ht="20.25" customHeight="1">
      <c r="A146" s="54" t="s">
        <v>515</v>
      </c>
      <c r="B146" s="7" t="s">
        <v>55</v>
      </c>
      <c r="C146" s="7" t="s">
        <v>7</v>
      </c>
      <c r="D146" s="7" t="s">
        <v>5</v>
      </c>
      <c r="E146" s="7" t="s">
        <v>142</v>
      </c>
      <c r="F146" s="6" t="s">
        <v>79</v>
      </c>
      <c r="G146" s="20" t="s">
        <v>516</v>
      </c>
      <c r="H146" s="14"/>
      <c r="I146" s="14"/>
      <c r="J146" s="4"/>
      <c r="K146" s="4"/>
      <c r="L146" s="4"/>
      <c r="M146" s="4"/>
      <c r="N146" s="4"/>
      <c r="O146" s="4"/>
      <c r="P146" s="4"/>
      <c r="Q146" s="4"/>
      <c r="R146" s="4"/>
      <c r="S146" s="5"/>
      <c r="T146" s="5"/>
      <c r="U146" s="4"/>
      <c r="V146" s="5"/>
      <c r="W146" s="4"/>
      <c r="X146" s="5"/>
      <c r="Y146" s="4"/>
      <c r="Z146" s="5"/>
      <c r="AA146" s="4"/>
      <c r="AB146" s="5"/>
      <c r="AC146" s="4"/>
      <c r="AD146" s="5"/>
      <c r="AE146" s="4"/>
      <c r="AF146" s="5"/>
      <c r="AG146" s="4"/>
      <c r="AH146" s="5"/>
      <c r="AI146" s="4"/>
      <c r="AJ146" s="5"/>
      <c r="AK146" s="4"/>
      <c r="AL146" s="5"/>
      <c r="AM146" s="4"/>
      <c r="AN146" s="5"/>
      <c r="AO146" s="4"/>
      <c r="AP146" s="5"/>
      <c r="AQ146" s="4"/>
      <c r="AR146" s="5"/>
      <c r="AS146" s="4"/>
      <c r="AT146" s="5"/>
      <c r="AU146" s="4"/>
      <c r="AV146" s="5"/>
      <c r="AW146" s="4"/>
      <c r="AX146" s="5"/>
      <c r="AY146" s="4"/>
      <c r="AZ146" s="5"/>
      <c r="BA146" s="4"/>
      <c r="BB146" s="5"/>
      <c r="BC146" s="4"/>
      <c r="BD146" s="5"/>
      <c r="BE146" s="4"/>
      <c r="BF146" s="5"/>
      <c r="BG146" s="4"/>
      <c r="BH146" s="5"/>
      <c r="BI146" s="4"/>
      <c r="BJ146" s="4"/>
      <c r="BK146" s="5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5"/>
      <c r="CA146" s="4"/>
      <c r="CB146" s="5"/>
      <c r="CC146" s="4"/>
      <c r="CD146" s="5"/>
      <c r="CE146" s="4"/>
      <c r="CF146" s="5"/>
      <c r="CG146" s="4"/>
      <c r="CH146" s="5"/>
      <c r="CI146" s="4"/>
      <c r="CJ146" s="5"/>
      <c r="CK146" s="4"/>
      <c r="CL146" s="5"/>
      <c r="CM146" s="4"/>
      <c r="CN146" s="5"/>
      <c r="CO146" s="4"/>
      <c r="CP146" s="5"/>
      <c r="CQ146" s="4"/>
      <c r="CR146" s="5"/>
      <c r="CS146" s="4"/>
      <c r="CT146" s="5"/>
      <c r="CU146" s="4"/>
      <c r="CV146" s="5"/>
      <c r="CW146" s="4"/>
      <c r="CX146" s="5"/>
      <c r="CY146" s="4"/>
      <c r="CZ146" s="5"/>
      <c r="DA146" s="4"/>
      <c r="DB146" s="5"/>
      <c r="DC146" s="4"/>
      <c r="DD146" s="5"/>
      <c r="DE146" s="4"/>
      <c r="DF146" s="5"/>
      <c r="DG146" s="4"/>
      <c r="DH146" s="5"/>
      <c r="DI146" s="4"/>
      <c r="DJ146" s="5"/>
      <c r="DK146" s="4"/>
      <c r="DL146" s="5"/>
      <c r="DM146" s="4"/>
      <c r="DN146" s="5"/>
      <c r="DO146" s="4"/>
      <c r="DP146" s="5"/>
      <c r="DQ146" s="5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  <c r="FM146" s="4"/>
      <c r="FN146" s="4"/>
      <c r="FO146" s="4"/>
      <c r="FP146" s="4"/>
      <c r="FQ146" s="4"/>
      <c r="FR146" s="4"/>
      <c r="FS146" s="4"/>
      <c r="FT146" s="4"/>
      <c r="FU146" s="4"/>
      <c r="FV146" s="4"/>
      <c r="FW146" s="4"/>
      <c r="FX146" s="4"/>
      <c r="FY146" s="4"/>
      <c r="FZ146" s="4"/>
      <c r="GA146" s="4"/>
      <c r="GB146" s="4"/>
      <c r="GC146" s="4"/>
      <c r="GD146" s="4"/>
      <c r="GE146" s="4"/>
      <c r="GF146" s="4"/>
      <c r="GG146" s="4"/>
      <c r="GH146" s="4"/>
      <c r="GI146" s="4"/>
      <c r="GJ146" s="4"/>
      <c r="GK146" s="4"/>
      <c r="GL146" s="4"/>
      <c r="GM146" s="4"/>
      <c r="GN146" s="4"/>
      <c r="GO146" s="4"/>
      <c r="GP146" s="4"/>
      <c r="GQ146" s="4"/>
      <c r="GR146" s="4"/>
      <c r="GS146" s="4"/>
      <c r="GT146" s="4"/>
      <c r="GU146" s="4"/>
      <c r="GV146" s="4"/>
      <c r="GW146" s="4"/>
      <c r="GX146" s="4"/>
      <c r="GY146" s="4"/>
      <c r="GZ146" s="4"/>
      <c r="HA146" s="4"/>
      <c r="HB146" s="4"/>
      <c r="HC146" s="4"/>
      <c r="HD146" s="4"/>
      <c r="HE146" s="4"/>
      <c r="HF146" s="4"/>
      <c r="HG146" s="4"/>
      <c r="HH146" s="4"/>
      <c r="HI146" s="4"/>
      <c r="HJ146" s="4"/>
      <c r="HK146" s="4"/>
      <c r="HL146" s="4"/>
      <c r="HM146" s="4"/>
      <c r="HN146" s="4"/>
      <c r="HO146" s="4"/>
      <c r="HP146" s="4"/>
      <c r="HQ146" s="4"/>
      <c r="HR146" s="4"/>
      <c r="HS146" s="4"/>
      <c r="HT146" s="4"/>
      <c r="HU146" s="4"/>
      <c r="HV146" s="4"/>
      <c r="HW146" s="4"/>
      <c r="HX146" s="4"/>
      <c r="HY146" s="4"/>
      <c r="HZ146" s="4">
        <f>HZ147</f>
        <v>23436</v>
      </c>
      <c r="IA146" s="4">
        <f t="shared" ref="IA146:IO146" si="752">IA147</f>
        <v>23436</v>
      </c>
      <c r="IB146" s="4">
        <f t="shared" si="752"/>
        <v>0</v>
      </c>
      <c r="IC146" s="4">
        <f t="shared" si="752"/>
        <v>0</v>
      </c>
      <c r="ID146" s="4" t="e">
        <f t="shared" si="752"/>
        <v>#REF!</v>
      </c>
      <c r="IE146" s="4">
        <f t="shared" si="752"/>
        <v>0</v>
      </c>
      <c r="IF146" s="4" t="e">
        <f t="shared" si="752"/>
        <v>#REF!</v>
      </c>
      <c r="IG146" s="4">
        <f t="shared" si="752"/>
        <v>0</v>
      </c>
      <c r="IH146" s="4" t="e">
        <f t="shared" si="752"/>
        <v>#REF!</v>
      </c>
      <c r="II146" s="4">
        <f t="shared" si="752"/>
        <v>0</v>
      </c>
      <c r="IJ146" s="4" t="e">
        <f t="shared" si="752"/>
        <v>#REF!</v>
      </c>
      <c r="IK146" s="4">
        <f t="shared" si="752"/>
        <v>0</v>
      </c>
      <c r="IL146" s="4" t="e">
        <f t="shared" si="752"/>
        <v>#REF!</v>
      </c>
      <c r="IM146" s="4">
        <f t="shared" si="752"/>
        <v>0</v>
      </c>
      <c r="IN146" s="4">
        <f t="shared" si="752"/>
        <v>23436</v>
      </c>
      <c r="IO146" s="4">
        <f t="shared" si="752"/>
        <v>23436</v>
      </c>
    </row>
    <row r="147" spans="1:250" s="15" customFormat="1" ht="30.75" customHeight="1">
      <c r="A147" s="54" t="s">
        <v>207</v>
      </c>
      <c r="B147" s="7" t="s">
        <v>55</v>
      </c>
      <c r="C147" s="7" t="s">
        <v>7</v>
      </c>
      <c r="D147" s="7" t="s">
        <v>5</v>
      </c>
      <c r="E147" s="7" t="s">
        <v>142</v>
      </c>
      <c r="F147" s="6"/>
      <c r="G147" s="20" t="s">
        <v>184</v>
      </c>
      <c r="H147" s="14">
        <v>12250</v>
      </c>
      <c r="I147" s="14"/>
      <c r="J147" s="4" t="e">
        <f>#REF!</f>
        <v>#REF!</v>
      </c>
      <c r="K147" s="4" t="e">
        <f>J147</f>
        <v>#REF!</v>
      </c>
      <c r="L147" s="4"/>
      <c r="M147" s="4" t="e">
        <f>#REF!+J147</f>
        <v>#REF!</v>
      </c>
      <c r="N147" s="4" t="e">
        <f>M147</f>
        <v>#REF!</v>
      </c>
      <c r="O147" s="4"/>
      <c r="P147" s="4" t="e">
        <f>#REF!</f>
        <v>#REF!</v>
      </c>
      <c r="Q147" s="4" t="e">
        <f>P147</f>
        <v>#REF!</v>
      </c>
      <c r="R147" s="4"/>
      <c r="S147" s="5" t="e">
        <f t="shared" si="567"/>
        <v>#REF!</v>
      </c>
      <c r="T147" s="5" t="e">
        <f>#REF!</f>
        <v>#REF!</v>
      </c>
      <c r="U147" s="4"/>
      <c r="V147" s="5" t="e">
        <f t="shared" si="506"/>
        <v>#REF!</v>
      </c>
      <c r="W147" s="4"/>
      <c r="X147" s="5" t="e">
        <f t="shared" si="507"/>
        <v>#REF!</v>
      </c>
      <c r="Y147" s="4"/>
      <c r="Z147" s="5" t="e">
        <f t="shared" si="508"/>
        <v>#REF!</v>
      </c>
      <c r="AA147" s="4"/>
      <c r="AB147" s="5" t="e">
        <f t="shared" si="403"/>
        <v>#REF!</v>
      </c>
      <c r="AC147" s="4"/>
      <c r="AD147" s="5" t="e">
        <f t="shared" si="404"/>
        <v>#REF!</v>
      </c>
      <c r="AE147" s="4"/>
      <c r="AF147" s="5" t="e">
        <f t="shared" si="405"/>
        <v>#REF!</v>
      </c>
      <c r="AG147" s="4"/>
      <c r="AH147" s="5" t="e">
        <f t="shared" si="406"/>
        <v>#REF!</v>
      </c>
      <c r="AI147" s="4">
        <v>23436</v>
      </c>
      <c r="AJ147" s="5" t="e">
        <f t="shared" si="407"/>
        <v>#REF!</v>
      </c>
      <c r="AK147" s="4"/>
      <c r="AL147" s="5" t="e">
        <f t="shared" si="408"/>
        <v>#REF!</v>
      </c>
      <c r="AM147" s="4"/>
      <c r="AN147" s="5" t="e">
        <f t="shared" si="409"/>
        <v>#REF!</v>
      </c>
      <c r="AO147" s="4"/>
      <c r="AP147" s="5" t="e">
        <f t="shared" si="410"/>
        <v>#REF!</v>
      </c>
      <c r="AQ147" s="4"/>
      <c r="AR147" s="5" t="e">
        <f t="shared" si="411"/>
        <v>#REF!</v>
      </c>
      <c r="AS147" s="4"/>
      <c r="AT147" s="5" t="e">
        <f t="shared" si="412"/>
        <v>#REF!</v>
      </c>
      <c r="AU147" s="4"/>
      <c r="AV147" s="5" t="e">
        <f t="shared" si="413"/>
        <v>#REF!</v>
      </c>
      <c r="AW147" s="4"/>
      <c r="AX147" s="5" t="e">
        <f t="shared" si="414"/>
        <v>#REF!</v>
      </c>
      <c r="AY147" s="4"/>
      <c r="AZ147" s="5" t="e">
        <f t="shared" si="415"/>
        <v>#REF!</v>
      </c>
      <c r="BA147" s="4"/>
      <c r="BB147" s="5" t="e">
        <f t="shared" si="416"/>
        <v>#REF!</v>
      </c>
      <c r="BC147" s="4"/>
      <c r="BD147" s="5" t="e">
        <f t="shared" si="417"/>
        <v>#REF!</v>
      </c>
      <c r="BE147" s="4"/>
      <c r="BF147" s="5" t="e">
        <f t="shared" si="418"/>
        <v>#REF!</v>
      </c>
      <c r="BG147" s="4"/>
      <c r="BH147" s="5" t="e">
        <f t="shared" si="419"/>
        <v>#REF!</v>
      </c>
      <c r="BI147" s="4"/>
      <c r="BJ147" s="4"/>
      <c r="BK147" s="5" t="e">
        <f t="shared" si="420"/>
        <v>#REF!</v>
      </c>
      <c r="BL147" s="4" t="e">
        <f>BK147</f>
        <v>#REF!</v>
      </c>
      <c r="BM147" s="4"/>
      <c r="BN147" s="4">
        <f t="shared" si="509"/>
        <v>23436</v>
      </c>
      <c r="BO147" s="4">
        <f>BN147</f>
        <v>23436</v>
      </c>
      <c r="BP147" s="4"/>
      <c r="BQ147" s="4" t="e">
        <f t="shared" si="503"/>
        <v>#REF!</v>
      </c>
      <c r="BR147" s="4" t="e">
        <f>BQ147</f>
        <v>#REF!</v>
      </c>
      <c r="BS147" s="4"/>
      <c r="BT147" s="4" t="e">
        <f t="shared" si="568"/>
        <v>#REF!</v>
      </c>
      <c r="BU147" s="4"/>
      <c r="BV147" s="4" t="e">
        <f t="shared" si="510"/>
        <v>#REF!</v>
      </c>
      <c r="BW147" s="4" t="e">
        <f>BV147</f>
        <v>#REF!</v>
      </c>
      <c r="BX147" s="4"/>
      <c r="BY147" s="4"/>
      <c r="BZ147" s="5" t="e">
        <f t="shared" ref="BZ147:BZ177" si="753">BK147-BY147+BU147</f>
        <v>#REF!</v>
      </c>
      <c r="CA147" s="4"/>
      <c r="CB147" s="5" t="e">
        <f t="shared" si="423"/>
        <v>#REF!</v>
      </c>
      <c r="CC147" s="4"/>
      <c r="CD147" s="5" t="e">
        <f t="shared" si="526"/>
        <v>#REF!</v>
      </c>
      <c r="CE147" s="4"/>
      <c r="CF147" s="5" t="e">
        <f t="shared" si="527"/>
        <v>#REF!</v>
      </c>
      <c r="CG147" s="4"/>
      <c r="CH147" s="5" t="e">
        <f t="shared" si="528"/>
        <v>#REF!</v>
      </c>
      <c r="CI147" s="4"/>
      <c r="CJ147" s="5" t="e">
        <f t="shared" si="529"/>
        <v>#REF!</v>
      </c>
      <c r="CK147" s="4"/>
      <c r="CL147" s="5" t="e">
        <f t="shared" si="530"/>
        <v>#REF!</v>
      </c>
      <c r="CM147" s="4"/>
      <c r="CN147" s="5" t="e">
        <f t="shared" si="531"/>
        <v>#REF!</v>
      </c>
      <c r="CO147" s="4"/>
      <c r="CP147" s="5" t="e">
        <f t="shared" si="532"/>
        <v>#REF!</v>
      </c>
      <c r="CQ147" s="4"/>
      <c r="CR147" s="5" t="e">
        <f t="shared" si="533"/>
        <v>#REF!</v>
      </c>
      <c r="CS147" s="4"/>
      <c r="CT147" s="5" t="e">
        <f t="shared" si="534"/>
        <v>#REF!</v>
      </c>
      <c r="CU147" s="4"/>
      <c r="CV147" s="5" t="e">
        <f t="shared" si="535"/>
        <v>#REF!</v>
      </c>
      <c r="CW147" s="4"/>
      <c r="CX147" s="5" t="e">
        <f t="shared" si="536"/>
        <v>#REF!</v>
      </c>
      <c r="CY147" s="4"/>
      <c r="CZ147" s="5" t="e">
        <f t="shared" si="537"/>
        <v>#REF!</v>
      </c>
      <c r="DA147" s="4"/>
      <c r="DB147" s="5" t="e">
        <f t="shared" si="538"/>
        <v>#REF!</v>
      </c>
      <c r="DC147" s="4"/>
      <c r="DD147" s="5" t="e">
        <f t="shared" si="539"/>
        <v>#REF!</v>
      </c>
      <c r="DE147" s="4"/>
      <c r="DF147" s="5" t="e">
        <f t="shared" si="540"/>
        <v>#REF!</v>
      </c>
      <c r="DG147" s="4"/>
      <c r="DH147" s="5" t="e">
        <f t="shared" si="541"/>
        <v>#REF!</v>
      </c>
      <c r="DI147" s="4"/>
      <c r="DJ147" s="5" t="e">
        <f t="shared" si="542"/>
        <v>#REF!</v>
      </c>
      <c r="DK147" s="4"/>
      <c r="DL147" s="5" t="e">
        <f t="shared" si="543"/>
        <v>#REF!</v>
      </c>
      <c r="DM147" s="4"/>
      <c r="DN147" s="5" t="e">
        <f t="shared" si="544"/>
        <v>#REF!</v>
      </c>
      <c r="DO147" s="4"/>
      <c r="DP147" s="5"/>
      <c r="DQ147" s="5" t="e">
        <f t="shared" si="545"/>
        <v>#REF!</v>
      </c>
      <c r="DR147" s="4">
        <f t="shared" si="511"/>
        <v>0</v>
      </c>
      <c r="DS147" s="4">
        <f>DR147</f>
        <v>0</v>
      </c>
      <c r="DT147" s="4"/>
      <c r="DU147" s="4" t="e">
        <f t="shared" si="504"/>
        <v>#REF!</v>
      </c>
      <c r="DV147" s="4" t="e">
        <f>DU147</f>
        <v>#REF!</v>
      </c>
      <c r="DW147" s="4"/>
      <c r="DX147" s="4"/>
      <c r="DY147" s="4" t="e">
        <f t="shared" si="201"/>
        <v>#REF!</v>
      </c>
      <c r="DZ147" s="4"/>
      <c r="EA147" s="4" t="e">
        <f t="shared" si="202"/>
        <v>#REF!</v>
      </c>
      <c r="EB147" s="4"/>
      <c r="EC147" s="4" t="e">
        <f t="shared" si="203"/>
        <v>#REF!</v>
      </c>
      <c r="ED147" s="4"/>
      <c r="EE147" s="4" t="e">
        <f t="shared" si="317"/>
        <v>#REF!</v>
      </c>
      <c r="EF147" s="4"/>
      <c r="EG147" s="4" t="e">
        <f t="shared" si="569"/>
        <v>#REF!</v>
      </c>
      <c r="EH147" s="4"/>
      <c r="EI147" s="4" t="e">
        <f t="shared" si="570"/>
        <v>#REF!</v>
      </c>
      <c r="EJ147" s="4"/>
      <c r="EK147" s="4" t="e">
        <f t="shared" si="571"/>
        <v>#REF!</v>
      </c>
      <c r="EL147" s="4"/>
      <c r="EM147" s="4" t="e">
        <f t="shared" si="572"/>
        <v>#REF!</v>
      </c>
      <c r="EN147" s="4"/>
      <c r="EO147" s="4" t="e">
        <f t="shared" si="573"/>
        <v>#REF!</v>
      </c>
      <c r="EP147" s="4"/>
      <c r="EQ147" s="4" t="e">
        <f t="shared" si="574"/>
        <v>#REF!</v>
      </c>
      <c r="ER147" s="4"/>
      <c r="ES147" s="4">
        <f>ER147</f>
        <v>0</v>
      </c>
      <c r="ET147" s="4"/>
      <c r="EU147" s="4" t="e">
        <f t="shared" si="512"/>
        <v>#REF!</v>
      </c>
      <c r="EV147" s="4"/>
      <c r="EW147" s="4" t="e">
        <f t="shared" si="575"/>
        <v>#REF!</v>
      </c>
      <c r="EX147" s="4"/>
      <c r="EY147" s="4" t="e">
        <f t="shared" si="576"/>
        <v>#REF!</v>
      </c>
      <c r="EZ147" s="4"/>
      <c r="FA147" s="4" t="e">
        <f t="shared" si="577"/>
        <v>#REF!</v>
      </c>
      <c r="FB147" s="4"/>
      <c r="FC147" s="4" t="e">
        <f t="shared" si="578"/>
        <v>#REF!</v>
      </c>
      <c r="FD147" s="4"/>
      <c r="FE147" s="4" t="e">
        <f t="shared" si="579"/>
        <v>#REF!</v>
      </c>
      <c r="FF147" s="4"/>
      <c r="FG147" s="4" t="e">
        <f t="shared" si="580"/>
        <v>#REF!</v>
      </c>
      <c r="FH147" s="4"/>
      <c r="FI147" s="4" t="e">
        <f t="shared" si="581"/>
        <v>#REF!</v>
      </c>
      <c r="FJ147" s="4">
        <f t="shared" si="513"/>
        <v>0</v>
      </c>
      <c r="FK147" s="4">
        <f>FJ147</f>
        <v>0</v>
      </c>
      <c r="FL147" s="4"/>
      <c r="FM147" s="4" t="e">
        <f t="shared" si="514"/>
        <v>#REF!</v>
      </c>
      <c r="FN147" s="4" t="e">
        <f>FM147</f>
        <v>#REF!</v>
      </c>
      <c r="FO147" s="4"/>
      <c r="FP147" s="4"/>
      <c r="FQ147" s="4" t="e">
        <f t="shared" si="515"/>
        <v>#REF!</v>
      </c>
      <c r="FR147" s="4"/>
      <c r="FS147" s="4" t="e">
        <f t="shared" si="582"/>
        <v>#REF!</v>
      </c>
      <c r="FT147" s="4"/>
      <c r="FU147" s="4" t="e">
        <f t="shared" si="583"/>
        <v>#REF!</v>
      </c>
      <c r="FV147" s="4"/>
      <c r="FW147" s="4" t="e">
        <f t="shared" si="584"/>
        <v>#REF!</v>
      </c>
      <c r="FX147" s="4" t="e">
        <f t="shared" ref="FX147:FX177" si="754">BV147+ER147</f>
        <v>#REF!</v>
      </c>
      <c r="FY147" s="4" t="e">
        <f>FX147</f>
        <v>#REF!</v>
      </c>
      <c r="FZ147" s="4"/>
      <c r="GA147" s="4"/>
      <c r="GB147" s="4" t="e">
        <f t="shared" si="505"/>
        <v>#REF!</v>
      </c>
      <c r="GC147" s="4"/>
      <c r="GD147" s="4" t="e">
        <f t="shared" si="585"/>
        <v>#REF!</v>
      </c>
      <c r="GE147" s="4"/>
      <c r="GF147" s="4" t="e">
        <f t="shared" si="586"/>
        <v>#REF!</v>
      </c>
      <c r="GG147" s="4"/>
      <c r="GH147" s="4" t="e">
        <f t="shared" si="587"/>
        <v>#REF!</v>
      </c>
      <c r="GI147" s="4"/>
      <c r="GJ147" s="4" t="e">
        <f t="shared" si="588"/>
        <v>#REF!</v>
      </c>
      <c r="GK147" s="4"/>
      <c r="GL147" s="4" t="e">
        <f t="shared" si="589"/>
        <v>#REF!</v>
      </c>
      <c r="GM147" s="4"/>
      <c r="GN147" s="4" t="e">
        <f t="shared" si="590"/>
        <v>#REF!</v>
      </c>
      <c r="GO147" s="4"/>
      <c r="GP147" s="4" t="e">
        <f t="shared" si="591"/>
        <v>#REF!</v>
      </c>
      <c r="GQ147" s="4"/>
      <c r="GR147" s="4" t="e">
        <f t="shared" si="592"/>
        <v>#REF!</v>
      </c>
      <c r="GS147" s="4"/>
      <c r="GT147" s="4" t="e">
        <f t="shared" si="593"/>
        <v>#REF!</v>
      </c>
      <c r="GU147" s="4"/>
      <c r="GV147" s="4" t="e">
        <f t="shared" si="594"/>
        <v>#REF!</v>
      </c>
      <c r="GW147" s="4"/>
      <c r="GX147" s="4" t="e">
        <f t="shared" si="595"/>
        <v>#REF!</v>
      </c>
      <c r="GY147" s="4"/>
      <c r="GZ147" s="4" t="e">
        <f t="shared" si="596"/>
        <v>#REF!</v>
      </c>
      <c r="HA147" s="4"/>
      <c r="HB147" s="4" t="e">
        <f t="shared" si="597"/>
        <v>#REF!</v>
      </c>
      <c r="HC147" s="4">
        <f t="shared" si="474"/>
        <v>0</v>
      </c>
      <c r="HD147" s="4">
        <f>HC147</f>
        <v>0</v>
      </c>
      <c r="HE147" s="4"/>
      <c r="HF147" s="4" t="e">
        <f t="shared" si="475"/>
        <v>#REF!</v>
      </c>
      <c r="HG147" s="4" t="e">
        <f>HF147</f>
        <v>#REF!</v>
      </c>
      <c r="HH147" s="4"/>
      <c r="HI147" s="4"/>
      <c r="HJ147" s="4" t="e">
        <f t="shared" si="237"/>
        <v>#REF!</v>
      </c>
      <c r="HK147" s="4"/>
      <c r="HL147" s="4" t="e">
        <f t="shared" si="238"/>
        <v>#REF!</v>
      </c>
      <c r="HM147" s="4"/>
      <c r="HN147" s="4" t="e">
        <f t="shared" si="516"/>
        <v>#REF!</v>
      </c>
      <c r="HO147" s="4" t="e">
        <f t="shared" ref="HO147:HO199" si="755">FX147+HM147</f>
        <v>#REF!</v>
      </c>
      <c r="HP147" s="4" t="e">
        <f>HO147</f>
        <v>#REF!</v>
      </c>
      <c r="HQ147" s="4"/>
      <c r="HR147" s="4" t="e">
        <f t="shared" si="517"/>
        <v>#REF!</v>
      </c>
      <c r="HS147" s="4"/>
      <c r="HT147" s="4" t="e">
        <f t="shared" si="518"/>
        <v>#REF!</v>
      </c>
      <c r="HU147" s="4"/>
      <c r="HV147" s="4" t="e">
        <f t="shared" si="519"/>
        <v>#REF!</v>
      </c>
      <c r="HW147" s="4" t="e">
        <f t="shared" si="520"/>
        <v>#REF!</v>
      </c>
      <c r="HX147" s="4" t="e">
        <f>HW147</f>
        <v>#REF!</v>
      </c>
      <c r="HY147" s="4"/>
      <c r="HZ147" s="4">
        <v>23436</v>
      </c>
      <c r="IA147" s="4">
        <f>HZ147</f>
        <v>23436</v>
      </c>
      <c r="IB147" s="4"/>
      <c r="IC147" s="4"/>
      <c r="ID147" s="4" t="e">
        <f t="shared" si="669"/>
        <v>#REF!</v>
      </c>
      <c r="IE147" s="4"/>
      <c r="IF147" s="4" t="e">
        <f t="shared" si="398"/>
        <v>#REF!</v>
      </c>
      <c r="IG147" s="4"/>
      <c r="IH147" s="4" t="e">
        <f t="shared" si="399"/>
        <v>#REF!</v>
      </c>
      <c r="II147" s="4"/>
      <c r="IJ147" s="4" t="e">
        <f t="shared" si="400"/>
        <v>#REF!</v>
      </c>
      <c r="IK147" s="4"/>
      <c r="IL147" s="4" t="e">
        <f t="shared" si="401"/>
        <v>#REF!</v>
      </c>
      <c r="IM147" s="1"/>
      <c r="IN147" s="4">
        <v>23436</v>
      </c>
      <c r="IO147" s="4">
        <v>23436</v>
      </c>
    </row>
    <row r="148" spans="1:250" s="15" customFormat="1" ht="16.5" customHeight="1">
      <c r="A148" s="54" t="s">
        <v>527</v>
      </c>
      <c r="B148" s="7" t="s">
        <v>55</v>
      </c>
      <c r="C148" s="7" t="s">
        <v>7</v>
      </c>
      <c r="D148" s="7" t="s">
        <v>14</v>
      </c>
      <c r="E148" s="7"/>
      <c r="F148" s="6"/>
      <c r="G148" s="20"/>
      <c r="H148" s="14"/>
      <c r="I148" s="14"/>
      <c r="J148" s="4"/>
      <c r="K148" s="4"/>
      <c r="L148" s="4"/>
      <c r="M148" s="4"/>
      <c r="N148" s="4"/>
      <c r="O148" s="4"/>
      <c r="P148" s="4"/>
      <c r="Q148" s="4"/>
      <c r="R148" s="4"/>
      <c r="S148" s="5"/>
      <c r="T148" s="5"/>
      <c r="U148" s="4"/>
      <c r="V148" s="5"/>
      <c r="W148" s="4"/>
      <c r="X148" s="5"/>
      <c r="Y148" s="4"/>
      <c r="Z148" s="5"/>
      <c r="AA148" s="4"/>
      <c r="AB148" s="5"/>
      <c r="AC148" s="4"/>
      <c r="AD148" s="5"/>
      <c r="AE148" s="4"/>
      <c r="AF148" s="5"/>
      <c r="AG148" s="4"/>
      <c r="AH148" s="5"/>
      <c r="AI148" s="4"/>
      <c r="AJ148" s="5"/>
      <c r="AK148" s="4"/>
      <c r="AL148" s="5"/>
      <c r="AM148" s="4"/>
      <c r="AN148" s="5"/>
      <c r="AO148" s="4"/>
      <c r="AP148" s="5"/>
      <c r="AQ148" s="4"/>
      <c r="AR148" s="5"/>
      <c r="AS148" s="4"/>
      <c r="AT148" s="5"/>
      <c r="AU148" s="4"/>
      <c r="AV148" s="5"/>
      <c r="AW148" s="4"/>
      <c r="AX148" s="5"/>
      <c r="AY148" s="4"/>
      <c r="AZ148" s="5"/>
      <c r="BA148" s="4"/>
      <c r="BB148" s="5"/>
      <c r="BC148" s="4"/>
      <c r="BD148" s="5"/>
      <c r="BE148" s="4"/>
      <c r="BF148" s="5"/>
      <c r="BG148" s="4"/>
      <c r="BH148" s="5"/>
      <c r="BI148" s="4"/>
      <c r="BJ148" s="4"/>
      <c r="BK148" s="5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5"/>
      <c r="CA148" s="4"/>
      <c r="CB148" s="5"/>
      <c r="CC148" s="4"/>
      <c r="CD148" s="5"/>
      <c r="CE148" s="4"/>
      <c r="CF148" s="5"/>
      <c r="CG148" s="4"/>
      <c r="CH148" s="5"/>
      <c r="CI148" s="4"/>
      <c r="CJ148" s="5"/>
      <c r="CK148" s="4"/>
      <c r="CL148" s="5"/>
      <c r="CM148" s="4"/>
      <c r="CN148" s="5"/>
      <c r="CO148" s="4"/>
      <c r="CP148" s="5"/>
      <c r="CQ148" s="4"/>
      <c r="CR148" s="5"/>
      <c r="CS148" s="4"/>
      <c r="CT148" s="5"/>
      <c r="CU148" s="4"/>
      <c r="CV148" s="5"/>
      <c r="CW148" s="4"/>
      <c r="CX148" s="5"/>
      <c r="CY148" s="4"/>
      <c r="CZ148" s="5"/>
      <c r="DA148" s="4"/>
      <c r="DB148" s="5"/>
      <c r="DC148" s="4"/>
      <c r="DD148" s="5"/>
      <c r="DE148" s="4"/>
      <c r="DF148" s="5"/>
      <c r="DG148" s="4"/>
      <c r="DH148" s="5"/>
      <c r="DI148" s="4"/>
      <c r="DJ148" s="5"/>
      <c r="DK148" s="4"/>
      <c r="DL148" s="5"/>
      <c r="DM148" s="4"/>
      <c r="DN148" s="5"/>
      <c r="DO148" s="4"/>
      <c r="DP148" s="5"/>
      <c r="DQ148" s="5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  <c r="FM148" s="4"/>
      <c r="FN148" s="4"/>
      <c r="FO148" s="4"/>
      <c r="FP148" s="4"/>
      <c r="FQ148" s="4"/>
      <c r="FR148" s="4"/>
      <c r="FS148" s="4"/>
      <c r="FT148" s="4"/>
      <c r="FU148" s="4"/>
      <c r="FV148" s="4"/>
      <c r="FW148" s="4"/>
      <c r="FX148" s="4"/>
      <c r="FY148" s="4"/>
      <c r="FZ148" s="4"/>
      <c r="GA148" s="4"/>
      <c r="GB148" s="4"/>
      <c r="GC148" s="4"/>
      <c r="GD148" s="4"/>
      <c r="GE148" s="4"/>
      <c r="GF148" s="4"/>
      <c r="GG148" s="4"/>
      <c r="GH148" s="4"/>
      <c r="GI148" s="4"/>
      <c r="GJ148" s="4"/>
      <c r="GK148" s="4"/>
      <c r="GL148" s="4"/>
      <c r="GM148" s="4"/>
      <c r="GN148" s="4"/>
      <c r="GO148" s="4"/>
      <c r="GP148" s="4"/>
      <c r="GQ148" s="4"/>
      <c r="GR148" s="4"/>
      <c r="GS148" s="4"/>
      <c r="GT148" s="4"/>
      <c r="GU148" s="4"/>
      <c r="GV148" s="4"/>
      <c r="GW148" s="4"/>
      <c r="GX148" s="4"/>
      <c r="GY148" s="4"/>
      <c r="GZ148" s="4"/>
      <c r="HA148" s="4"/>
      <c r="HB148" s="4"/>
      <c r="HC148" s="4"/>
      <c r="HD148" s="4"/>
      <c r="HE148" s="4"/>
      <c r="HF148" s="4"/>
      <c r="HG148" s="4"/>
      <c r="HH148" s="4"/>
      <c r="HI148" s="4"/>
      <c r="HJ148" s="4"/>
      <c r="HK148" s="4"/>
      <c r="HL148" s="4"/>
      <c r="HM148" s="4"/>
      <c r="HN148" s="4"/>
      <c r="HO148" s="4"/>
      <c r="HP148" s="4"/>
      <c r="HQ148" s="4"/>
      <c r="HR148" s="4"/>
      <c r="HS148" s="4"/>
      <c r="HT148" s="4"/>
      <c r="HU148" s="4"/>
      <c r="HV148" s="4"/>
      <c r="HW148" s="4"/>
      <c r="HX148" s="4"/>
      <c r="HY148" s="4"/>
      <c r="HZ148" s="4">
        <f>HZ149</f>
        <v>25093.1</v>
      </c>
      <c r="IA148" s="4">
        <f t="shared" ref="IA148:IO148" si="756">IA149</f>
        <v>0</v>
      </c>
      <c r="IB148" s="4">
        <f t="shared" si="756"/>
        <v>25093.1</v>
      </c>
      <c r="IC148" s="4">
        <f t="shared" si="756"/>
        <v>0</v>
      </c>
      <c r="ID148" s="4" t="e">
        <f t="shared" si="756"/>
        <v>#REF!</v>
      </c>
      <c r="IE148" s="4">
        <f t="shared" si="756"/>
        <v>0</v>
      </c>
      <c r="IF148" s="4" t="e">
        <f t="shared" si="756"/>
        <v>#REF!</v>
      </c>
      <c r="IG148" s="4">
        <f t="shared" si="756"/>
        <v>0</v>
      </c>
      <c r="IH148" s="4" t="e">
        <f t="shared" si="756"/>
        <v>#REF!</v>
      </c>
      <c r="II148" s="4">
        <f t="shared" si="756"/>
        <v>0</v>
      </c>
      <c r="IJ148" s="4" t="e">
        <f t="shared" si="756"/>
        <v>#REF!</v>
      </c>
      <c r="IK148" s="4">
        <f t="shared" si="756"/>
        <v>0</v>
      </c>
      <c r="IL148" s="4" t="e">
        <f t="shared" si="756"/>
        <v>#REF!</v>
      </c>
      <c r="IM148" s="4">
        <f t="shared" si="756"/>
        <v>0</v>
      </c>
      <c r="IN148" s="4">
        <f t="shared" si="756"/>
        <v>25093.1</v>
      </c>
      <c r="IO148" s="4">
        <f t="shared" si="756"/>
        <v>25093.1</v>
      </c>
    </row>
    <row r="149" spans="1:250" s="39" customFormat="1" ht="105.75" customHeight="1">
      <c r="A149" s="54" t="s">
        <v>131</v>
      </c>
      <c r="B149" s="7" t="s">
        <v>55</v>
      </c>
      <c r="C149" s="7" t="s">
        <v>7</v>
      </c>
      <c r="D149" s="7" t="s">
        <v>14</v>
      </c>
      <c r="E149" s="7" t="s">
        <v>151</v>
      </c>
      <c r="F149" s="6"/>
      <c r="G149" s="20"/>
      <c r="H149" s="14"/>
      <c r="I149" s="14"/>
      <c r="J149" s="4" t="e">
        <f>#REF!</f>
        <v>#REF!</v>
      </c>
      <c r="K149" s="4" t="e">
        <f>K152+#REF!</f>
        <v>#REF!</v>
      </c>
      <c r="L149" s="4" t="e">
        <f>L152+#REF!</f>
        <v>#REF!</v>
      </c>
      <c r="M149" s="4" t="e">
        <f>#REF!+J149</f>
        <v>#REF!</v>
      </c>
      <c r="N149" s="4" t="e">
        <f>N152+#REF!</f>
        <v>#REF!</v>
      </c>
      <c r="O149" s="4" t="e">
        <f>O152+#REF!</f>
        <v>#REF!</v>
      </c>
      <c r="P149" s="4" t="e">
        <f>#REF!</f>
        <v>#REF!</v>
      </c>
      <c r="Q149" s="4" t="e">
        <f>Q152+#REF!</f>
        <v>#REF!</v>
      </c>
      <c r="R149" s="4" t="e">
        <f>R152+#REF!</f>
        <v>#REF!</v>
      </c>
      <c r="S149" s="5" t="e">
        <f t="shared" si="567"/>
        <v>#REF!</v>
      </c>
      <c r="T149" s="5" t="e">
        <f>#REF!</f>
        <v>#REF!</v>
      </c>
      <c r="U149" s="4" t="e">
        <f>U152+#REF!</f>
        <v>#REF!</v>
      </c>
      <c r="V149" s="5" t="e">
        <f t="shared" si="506"/>
        <v>#REF!</v>
      </c>
      <c r="W149" s="4" t="e">
        <f>W152+#REF!</f>
        <v>#REF!</v>
      </c>
      <c r="X149" s="5" t="e">
        <f t="shared" si="507"/>
        <v>#REF!</v>
      </c>
      <c r="Y149" s="4" t="e">
        <f>Y152+#REF!</f>
        <v>#REF!</v>
      </c>
      <c r="Z149" s="5" t="e">
        <f t="shared" si="508"/>
        <v>#REF!</v>
      </c>
      <c r="AA149" s="4" t="e">
        <f>AA152+#REF!</f>
        <v>#REF!</v>
      </c>
      <c r="AB149" s="5" t="e">
        <f t="shared" si="403"/>
        <v>#REF!</v>
      </c>
      <c r="AC149" s="4" t="e">
        <f>AC152+#REF!</f>
        <v>#REF!</v>
      </c>
      <c r="AD149" s="5" t="e">
        <f t="shared" si="404"/>
        <v>#REF!</v>
      </c>
      <c r="AE149" s="4" t="e">
        <f>AE152+#REF!</f>
        <v>#REF!</v>
      </c>
      <c r="AF149" s="5" t="e">
        <f t="shared" si="405"/>
        <v>#REF!</v>
      </c>
      <c r="AG149" s="4" t="e">
        <f>AG152+#REF!</f>
        <v>#REF!</v>
      </c>
      <c r="AH149" s="5" t="e">
        <f t="shared" si="406"/>
        <v>#REF!</v>
      </c>
      <c r="AI149" s="4" t="e">
        <f>AI152+#REF!</f>
        <v>#REF!</v>
      </c>
      <c r="AJ149" s="5" t="e">
        <f t="shared" si="407"/>
        <v>#REF!</v>
      </c>
      <c r="AK149" s="4" t="e">
        <f>AK152+#REF!</f>
        <v>#REF!</v>
      </c>
      <c r="AL149" s="5" t="e">
        <f t="shared" si="408"/>
        <v>#REF!</v>
      </c>
      <c r="AM149" s="4" t="e">
        <f>AM152+#REF!</f>
        <v>#REF!</v>
      </c>
      <c r="AN149" s="5" t="e">
        <f t="shared" si="409"/>
        <v>#REF!</v>
      </c>
      <c r="AO149" s="4" t="e">
        <f>AO152+#REF!</f>
        <v>#REF!</v>
      </c>
      <c r="AP149" s="5" t="e">
        <f t="shared" si="410"/>
        <v>#REF!</v>
      </c>
      <c r="AQ149" s="4" t="e">
        <f>AQ152+#REF!</f>
        <v>#REF!</v>
      </c>
      <c r="AR149" s="5" t="e">
        <f t="shared" si="411"/>
        <v>#REF!</v>
      </c>
      <c r="AS149" s="4" t="e">
        <f>AS152+#REF!</f>
        <v>#REF!</v>
      </c>
      <c r="AT149" s="5" t="e">
        <f t="shared" si="412"/>
        <v>#REF!</v>
      </c>
      <c r="AU149" s="4" t="e">
        <f>AU152+#REF!</f>
        <v>#REF!</v>
      </c>
      <c r="AV149" s="5" t="e">
        <f t="shared" si="413"/>
        <v>#REF!</v>
      </c>
      <c r="AW149" s="4" t="e">
        <f>AW152+#REF!</f>
        <v>#REF!</v>
      </c>
      <c r="AX149" s="5" t="e">
        <f t="shared" si="414"/>
        <v>#REF!</v>
      </c>
      <c r="AY149" s="4" t="e">
        <f>AY152+#REF!</f>
        <v>#REF!</v>
      </c>
      <c r="AZ149" s="5" t="e">
        <f t="shared" si="415"/>
        <v>#REF!</v>
      </c>
      <c r="BA149" s="4" t="e">
        <f>BA152+#REF!</f>
        <v>#REF!</v>
      </c>
      <c r="BB149" s="5" t="e">
        <f t="shared" si="416"/>
        <v>#REF!</v>
      </c>
      <c r="BC149" s="4" t="e">
        <f>BC152+#REF!</f>
        <v>#REF!</v>
      </c>
      <c r="BD149" s="5" t="e">
        <f t="shared" si="417"/>
        <v>#REF!</v>
      </c>
      <c r="BE149" s="4" t="e">
        <f>BE152+#REF!</f>
        <v>#REF!</v>
      </c>
      <c r="BF149" s="5" t="e">
        <f t="shared" si="418"/>
        <v>#REF!</v>
      </c>
      <c r="BG149" s="4" t="e">
        <f>BG152+#REF!</f>
        <v>#REF!</v>
      </c>
      <c r="BH149" s="5" t="e">
        <f t="shared" si="419"/>
        <v>#REF!</v>
      </c>
      <c r="BI149" s="4" t="e">
        <f>BI152+#REF!</f>
        <v>#REF!</v>
      </c>
      <c r="BJ149" s="4" t="e">
        <f>BJ152+#REF!</f>
        <v>#REF!</v>
      </c>
      <c r="BK149" s="5" t="e">
        <f t="shared" si="420"/>
        <v>#REF!</v>
      </c>
      <c r="BL149" s="4" t="e">
        <f>BL152+#REF!</f>
        <v>#REF!</v>
      </c>
      <c r="BM149" s="4" t="e">
        <f>BM152+#REF!</f>
        <v>#REF!</v>
      </c>
      <c r="BN149" s="4" t="e">
        <f t="shared" si="509"/>
        <v>#REF!</v>
      </c>
      <c r="BO149" s="4" t="e">
        <f>BO152+#REF!</f>
        <v>#REF!</v>
      </c>
      <c r="BP149" s="4" t="e">
        <f>BP152+#REF!</f>
        <v>#REF!</v>
      </c>
      <c r="BQ149" s="4" t="e">
        <f t="shared" si="503"/>
        <v>#REF!</v>
      </c>
      <c r="BR149" s="4" t="e">
        <f>BR152+#REF!</f>
        <v>#REF!</v>
      </c>
      <c r="BS149" s="4" t="e">
        <f>BS152+#REF!</f>
        <v>#REF!</v>
      </c>
      <c r="BT149" s="4" t="e">
        <f t="shared" si="568"/>
        <v>#REF!</v>
      </c>
      <c r="BU149" s="4" t="e">
        <f>BU152+#REF!</f>
        <v>#REF!</v>
      </c>
      <c r="BV149" s="4" t="e">
        <f t="shared" si="510"/>
        <v>#REF!</v>
      </c>
      <c r="BW149" s="4" t="e">
        <f>BW152+#REF!</f>
        <v>#REF!</v>
      </c>
      <c r="BX149" s="4" t="e">
        <f>BX152+#REF!</f>
        <v>#REF!</v>
      </c>
      <c r="BY149" s="4" t="e">
        <f>BY152+#REF!</f>
        <v>#REF!</v>
      </c>
      <c r="BZ149" s="5" t="e">
        <f t="shared" si="753"/>
        <v>#REF!</v>
      </c>
      <c r="CA149" s="4" t="e">
        <f>CA152+#REF!</f>
        <v>#REF!</v>
      </c>
      <c r="CB149" s="5" t="e">
        <f t="shared" si="423"/>
        <v>#REF!</v>
      </c>
      <c r="CC149" s="4" t="e">
        <f>CC152+#REF!</f>
        <v>#REF!</v>
      </c>
      <c r="CD149" s="5" t="e">
        <f t="shared" si="526"/>
        <v>#REF!</v>
      </c>
      <c r="CE149" s="4" t="e">
        <f>CE152+#REF!</f>
        <v>#REF!</v>
      </c>
      <c r="CF149" s="5" t="e">
        <f t="shared" si="527"/>
        <v>#REF!</v>
      </c>
      <c r="CG149" s="4" t="e">
        <f>CG152+#REF!</f>
        <v>#REF!</v>
      </c>
      <c r="CH149" s="5" t="e">
        <f t="shared" si="528"/>
        <v>#REF!</v>
      </c>
      <c r="CI149" s="4" t="e">
        <f>CI152+#REF!</f>
        <v>#REF!</v>
      </c>
      <c r="CJ149" s="5" t="e">
        <f t="shared" si="529"/>
        <v>#REF!</v>
      </c>
      <c r="CK149" s="4" t="e">
        <f>CK152+#REF!</f>
        <v>#REF!</v>
      </c>
      <c r="CL149" s="5" t="e">
        <f t="shared" si="530"/>
        <v>#REF!</v>
      </c>
      <c r="CM149" s="4" t="e">
        <f>CM152+#REF!</f>
        <v>#REF!</v>
      </c>
      <c r="CN149" s="5" t="e">
        <f t="shared" si="531"/>
        <v>#REF!</v>
      </c>
      <c r="CO149" s="4" t="e">
        <f>CO152+#REF!</f>
        <v>#REF!</v>
      </c>
      <c r="CP149" s="5" t="e">
        <f t="shared" si="532"/>
        <v>#REF!</v>
      </c>
      <c r="CQ149" s="4" t="e">
        <f>CQ152+#REF!</f>
        <v>#REF!</v>
      </c>
      <c r="CR149" s="5" t="e">
        <f t="shared" si="533"/>
        <v>#REF!</v>
      </c>
      <c r="CS149" s="4" t="e">
        <f>CS152+#REF!</f>
        <v>#REF!</v>
      </c>
      <c r="CT149" s="5" t="e">
        <f t="shared" si="534"/>
        <v>#REF!</v>
      </c>
      <c r="CU149" s="4" t="e">
        <f>CU152+#REF!</f>
        <v>#REF!</v>
      </c>
      <c r="CV149" s="5" t="e">
        <f t="shared" si="535"/>
        <v>#REF!</v>
      </c>
      <c r="CW149" s="4" t="e">
        <f>CW152+#REF!</f>
        <v>#REF!</v>
      </c>
      <c r="CX149" s="5" t="e">
        <f t="shared" si="536"/>
        <v>#REF!</v>
      </c>
      <c r="CY149" s="4" t="e">
        <f>CY152+#REF!</f>
        <v>#REF!</v>
      </c>
      <c r="CZ149" s="5" t="e">
        <f t="shared" si="537"/>
        <v>#REF!</v>
      </c>
      <c r="DA149" s="4" t="e">
        <f>DA152+#REF!</f>
        <v>#REF!</v>
      </c>
      <c r="DB149" s="5" t="e">
        <f t="shared" si="538"/>
        <v>#REF!</v>
      </c>
      <c r="DC149" s="4" t="e">
        <f>DC152+#REF!</f>
        <v>#REF!</v>
      </c>
      <c r="DD149" s="5" t="e">
        <f t="shared" si="539"/>
        <v>#REF!</v>
      </c>
      <c r="DE149" s="4" t="e">
        <f>DE152+#REF!</f>
        <v>#REF!</v>
      </c>
      <c r="DF149" s="5" t="e">
        <f t="shared" si="540"/>
        <v>#REF!</v>
      </c>
      <c r="DG149" s="4" t="e">
        <f>DG152+#REF!</f>
        <v>#REF!</v>
      </c>
      <c r="DH149" s="5" t="e">
        <f t="shared" si="541"/>
        <v>#REF!</v>
      </c>
      <c r="DI149" s="4" t="e">
        <f>DI152+#REF!</f>
        <v>#REF!</v>
      </c>
      <c r="DJ149" s="5" t="e">
        <f t="shared" si="542"/>
        <v>#REF!</v>
      </c>
      <c r="DK149" s="4" t="e">
        <f>DK152+#REF!</f>
        <v>#REF!</v>
      </c>
      <c r="DL149" s="5" t="e">
        <f t="shared" si="543"/>
        <v>#REF!</v>
      </c>
      <c r="DM149" s="4" t="e">
        <f>DM152+#REF!</f>
        <v>#REF!</v>
      </c>
      <c r="DN149" s="5" t="e">
        <f t="shared" si="544"/>
        <v>#REF!</v>
      </c>
      <c r="DO149" s="4" t="e">
        <f>DO152+#REF!</f>
        <v>#REF!</v>
      </c>
      <c r="DP149" s="5"/>
      <c r="DQ149" s="5" t="e">
        <f t="shared" si="545"/>
        <v>#REF!</v>
      </c>
      <c r="DR149" s="4" t="e">
        <f t="shared" si="511"/>
        <v>#REF!</v>
      </c>
      <c r="DS149" s="4" t="e">
        <f>DS152+#REF!</f>
        <v>#REF!</v>
      </c>
      <c r="DT149" s="4" t="e">
        <f>DT152+#REF!</f>
        <v>#REF!</v>
      </c>
      <c r="DU149" s="4" t="e">
        <f t="shared" si="504"/>
        <v>#REF!</v>
      </c>
      <c r="DV149" s="4" t="e">
        <f>DV152+#REF!</f>
        <v>#REF!</v>
      </c>
      <c r="DW149" s="4" t="e">
        <f>DW152+#REF!</f>
        <v>#REF!</v>
      </c>
      <c r="DX149" s="4" t="e">
        <f>DX152+#REF!</f>
        <v>#REF!</v>
      </c>
      <c r="DY149" s="4" t="e">
        <f t="shared" ref="DY149:DY245" si="757">DQ149-DX149</f>
        <v>#REF!</v>
      </c>
      <c r="DZ149" s="4" t="e">
        <f>DZ152+#REF!</f>
        <v>#REF!</v>
      </c>
      <c r="EA149" s="4" t="e">
        <f t="shared" ref="EA149:EA245" si="758">DY149-DZ149</f>
        <v>#REF!</v>
      </c>
      <c r="EB149" s="4" t="e">
        <f>EB152+#REF!</f>
        <v>#REF!</v>
      </c>
      <c r="EC149" s="4" t="e">
        <f t="shared" ref="EC149:EC245" si="759">EA149-EB149</f>
        <v>#REF!</v>
      </c>
      <c r="ED149" s="4" t="e">
        <f>ED152+#REF!</f>
        <v>#REF!</v>
      </c>
      <c r="EE149" s="4" t="e">
        <f t="shared" si="317"/>
        <v>#REF!</v>
      </c>
      <c r="EF149" s="4" t="e">
        <f>EF152+#REF!</f>
        <v>#REF!</v>
      </c>
      <c r="EG149" s="4" t="e">
        <f t="shared" si="569"/>
        <v>#REF!</v>
      </c>
      <c r="EH149" s="4" t="e">
        <f>EH152+#REF!</f>
        <v>#REF!</v>
      </c>
      <c r="EI149" s="4" t="e">
        <f t="shared" si="570"/>
        <v>#REF!</v>
      </c>
      <c r="EJ149" s="4" t="e">
        <f>EJ152+#REF!</f>
        <v>#REF!</v>
      </c>
      <c r="EK149" s="4" t="e">
        <f t="shared" si="571"/>
        <v>#REF!</v>
      </c>
      <c r="EL149" s="4" t="e">
        <f>EL152+#REF!</f>
        <v>#REF!</v>
      </c>
      <c r="EM149" s="4" t="e">
        <f t="shared" si="572"/>
        <v>#REF!</v>
      </c>
      <c r="EN149" s="4" t="e">
        <f>EN152+#REF!</f>
        <v>#REF!</v>
      </c>
      <c r="EO149" s="4" t="e">
        <f t="shared" si="573"/>
        <v>#REF!</v>
      </c>
      <c r="EP149" s="4" t="e">
        <f>EP152+#REF!</f>
        <v>#REF!</v>
      </c>
      <c r="EQ149" s="4" t="e">
        <f t="shared" si="574"/>
        <v>#REF!</v>
      </c>
      <c r="ER149" s="4" t="e">
        <f>ER152+#REF!</f>
        <v>#REF!</v>
      </c>
      <c r="ES149" s="4" t="e">
        <f>ES152+#REF!</f>
        <v>#REF!</v>
      </c>
      <c r="ET149" s="4" t="e">
        <f>ET152+#REF!</f>
        <v>#REF!</v>
      </c>
      <c r="EU149" s="4" t="e">
        <f t="shared" si="512"/>
        <v>#REF!</v>
      </c>
      <c r="EV149" s="4" t="e">
        <f>EV152+#REF!</f>
        <v>#REF!</v>
      </c>
      <c r="EW149" s="4" t="e">
        <f t="shared" si="575"/>
        <v>#REF!</v>
      </c>
      <c r="EX149" s="4" t="e">
        <f>EX152+#REF!</f>
        <v>#REF!</v>
      </c>
      <c r="EY149" s="4" t="e">
        <f t="shared" si="576"/>
        <v>#REF!</v>
      </c>
      <c r="EZ149" s="4" t="e">
        <f>EZ152+#REF!</f>
        <v>#REF!</v>
      </c>
      <c r="FA149" s="4" t="e">
        <f t="shared" si="577"/>
        <v>#REF!</v>
      </c>
      <c r="FB149" s="4" t="e">
        <f>FB152+#REF!</f>
        <v>#REF!</v>
      </c>
      <c r="FC149" s="4" t="e">
        <f t="shared" si="578"/>
        <v>#REF!</v>
      </c>
      <c r="FD149" s="4" t="e">
        <f>FD152+#REF!</f>
        <v>#REF!</v>
      </c>
      <c r="FE149" s="4" t="e">
        <f t="shared" si="579"/>
        <v>#REF!</v>
      </c>
      <c r="FF149" s="4" t="e">
        <f>FF152+#REF!</f>
        <v>#REF!</v>
      </c>
      <c r="FG149" s="4" t="e">
        <f t="shared" si="580"/>
        <v>#REF!</v>
      </c>
      <c r="FH149" s="4" t="e">
        <f>FH152+#REF!</f>
        <v>#REF!</v>
      </c>
      <c r="FI149" s="4" t="e">
        <f t="shared" si="581"/>
        <v>#REF!</v>
      </c>
      <c r="FJ149" s="4" t="e">
        <f t="shared" si="513"/>
        <v>#REF!</v>
      </c>
      <c r="FK149" s="4" t="e">
        <f>FK152+#REF!</f>
        <v>#REF!</v>
      </c>
      <c r="FL149" s="4" t="e">
        <f>FL152+#REF!</f>
        <v>#REF!</v>
      </c>
      <c r="FM149" s="4" t="e">
        <f t="shared" si="514"/>
        <v>#REF!</v>
      </c>
      <c r="FN149" s="4" t="e">
        <f>FN152+#REF!</f>
        <v>#REF!</v>
      </c>
      <c r="FO149" s="4" t="e">
        <f>FO152+#REF!</f>
        <v>#REF!</v>
      </c>
      <c r="FP149" s="4" t="e">
        <f>FP152+#REF!</f>
        <v>#REF!</v>
      </c>
      <c r="FQ149" s="4" t="e">
        <f t="shared" si="515"/>
        <v>#REF!</v>
      </c>
      <c r="FR149" s="4" t="e">
        <f>FR152+#REF!</f>
        <v>#REF!</v>
      </c>
      <c r="FS149" s="4" t="e">
        <f t="shared" si="582"/>
        <v>#REF!</v>
      </c>
      <c r="FT149" s="4" t="e">
        <f>FT152+#REF!</f>
        <v>#REF!</v>
      </c>
      <c r="FU149" s="4" t="e">
        <f t="shared" si="583"/>
        <v>#REF!</v>
      </c>
      <c r="FV149" s="4" t="e">
        <f>FV152+#REF!</f>
        <v>#REF!</v>
      </c>
      <c r="FW149" s="4" t="e">
        <f t="shared" si="584"/>
        <v>#REF!</v>
      </c>
      <c r="FX149" s="4" t="e">
        <f t="shared" si="754"/>
        <v>#REF!</v>
      </c>
      <c r="FY149" s="4" t="e">
        <f>FY152+#REF!</f>
        <v>#REF!</v>
      </c>
      <c r="FZ149" s="4" t="e">
        <f>FZ152+#REF!</f>
        <v>#REF!</v>
      </c>
      <c r="GA149" s="4" t="e">
        <f>GA152+#REF!</f>
        <v>#REF!</v>
      </c>
      <c r="GB149" s="4" t="e">
        <f t="shared" si="505"/>
        <v>#REF!</v>
      </c>
      <c r="GC149" s="4" t="e">
        <f>GC152+#REF!</f>
        <v>#REF!</v>
      </c>
      <c r="GD149" s="4" t="e">
        <f t="shared" si="585"/>
        <v>#REF!</v>
      </c>
      <c r="GE149" s="4" t="e">
        <f>GE152+#REF!</f>
        <v>#REF!</v>
      </c>
      <c r="GF149" s="4" t="e">
        <f t="shared" si="586"/>
        <v>#REF!</v>
      </c>
      <c r="GG149" s="4" t="e">
        <f>GG152+#REF!</f>
        <v>#REF!</v>
      </c>
      <c r="GH149" s="4" t="e">
        <f t="shared" si="587"/>
        <v>#REF!</v>
      </c>
      <c r="GI149" s="4" t="e">
        <f>GI152+#REF!</f>
        <v>#REF!</v>
      </c>
      <c r="GJ149" s="4" t="e">
        <f t="shared" si="588"/>
        <v>#REF!</v>
      </c>
      <c r="GK149" s="4" t="e">
        <f>GK152+#REF!</f>
        <v>#REF!</v>
      </c>
      <c r="GL149" s="4" t="e">
        <f t="shared" si="589"/>
        <v>#REF!</v>
      </c>
      <c r="GM149" s="4" t="e">
        <f>GM152+#REF!</f>
        <v>#REF!</v>
      </c>
      <c r="GN149" s="4" t="e">
        <f t="shared" si="590"/>
        <v>#REF!</v>
      </c>
      <c r="GO149" s="4" t="e">
        <f>GO152+#REF!</f>
        <v>#REF!</v>
      </c>
      <c r="GP149" s="4" t="e">
        <f t="shared" si="591"/>
        <v>#REF!</v>
      </c>
      <c r="GQ149" s="4" t="e">
        <f>GQ152+#REF!</f>
        <v>#REF!</v>
      </c>
      <c r="GR149" s="4" t="e">
        <f t="shared" si="592"/>
        <v>#REF!</v>
      </c>
      <c r="GS149" s="4" t="e">
        <f>GS152+#REF!</f>
        <v>#REF!</v>
      </c>
      <c r="GT149" s="4" t="e">
        <f t="shared" si="593"/>
        <v>#REF!</v>
      </c>
      <c r="GU149" s="4" t="e">
        <f>GU152+#REF!</f>
        <v>#REF!</v>
      </c>
      <c r="GV149" s="4" t="e">
        <f t="shared" si="594"/>
        <v>#REF!</v>
      </c>
      <c r="GW149" s="4" t="e">
        <f>GW152+#REF!</f>
        <v>#REF!</v>
      </c>
      <c r="GX149" s="4" t="e">
        <f t="shared" si="595"/>
        <v>#REF!</v>
      </c>
      <c r="GY149" s="4" t="e">
        <f>GY152+#REF!</f>
        <v>#REF!</v>
      </c>
      <c r="GZ149" s="4" t="e">
        <f t="shared" si="596"/>
        <v>#REF!</v>
      </c>
      <c r="HA149" s="4" t="e">
        <f>HA152+#REF!</f>
        <v>#REF!</v>
      </c>
      <c r="HB149" s="4" t="e">
        <f t="shared" si="597"/>
        <v>#REF!</v>
      </c>
      <c r="HC149" s="4" t="e">
        <f t="shared" si="474"/>
        <v>#REF!</v>
      </c>
      <c r="HD149" s="4" t="e">
        <f>HD152+#REF!</f>
        <v>#REF!</v>
      </c>
      <c r="HE149" s="4" t="e">
        <f>HE152+#REF!</f>
        <v>#REF!</v>
      </c>
      <c r="HF149" s="4" t="e">
        <f t="shared" si="475"/>
        <v>#REF!</v>
      </c>
      <c r="HG149" s="4" t="e">
        <f>HG152+#REF!</f>
        <v>#REF!</v>
      </c>
      <c r="HH149" s="4" t="e">
        <f>HH152+#REF!</f>
        <v>#REF!</v>
      </c>
      <c r="HI149" s="4" t="e">
        <f>HI152+#REF!</f>
        <v>#REF!</v>
      </c>
      <c r="HJ149" s="4" t="e">
        <f t="shared" ref="HJ149:HJ241" si="760">HB149-HI149</f>
        <v>#REF!</v>
      </c>
      <c r="HK149" s="4" t="e">
        <f>HK152+#REF!</f>
        <v>#REF!</v>
      </c>
      <c r="HL149" s="4" t="e">
        <f t="shared" ref="HL149:HL241" si="761">HJ149-HK149</f>
        <v>#REF!</v>
      </c>
      <c r="HM149" s="4" t="e">
        <f>HM152+#REF!</f>
        <v>#REF!</v>
      </c>
      <c r="HN149" s="4" t="e">
        <f t="shared" si="516"/>
        <v>#REF!</v>
      </c>
      <c r="HO149" s="4" t="e">
        <f t="shared" si="755"/>
        <v>#REF!</v>
      </c>
      <c r="HP149" s="4" t="e">
        <f>HP152+#REF!</f>
        <v>#REF!</v>
      </c>
      <c r="HQ149" s="4" t="e">
        <f>HQ152+#REF!</f>
        <v>#REF!</v>
      </c>
      <c r="HR149" s="4" t="e">
        <f t="shared" si="517"/>
        <v>#REF!</v>
      </c>
      <c r="HS149" s="4" t="e">
        <f>HS152+#REF!</f>
        <v>#REF!</v>
      </c>
      <c r="HT149" s="4" t="e">
        <f t="shared" si="518"/>
        <v>#REF!</v>
      </c>
      <c r="HU149" s="4" t="e">
        <f>HU152+#REF!</f>
        <v>#REF!</v>
      </c>
      <c r="HV149" s="4" t="e">
        <f t="shared" si="519"/>
        <v>#REF!</v>
      </c>
      <c r="HW149" s="4" t="e">
        <f t="shared" si="520"/>
        <v>#REF!</v>
      </c>
      <c r="HX149" s="4" t="e">
        <f>HX152+#REF!</f>
        <v>#REF!</v>
      </c>
      <c r="HY149" s="4" t="e">
        <f>HY152+#REF!</f>
        <v>#REF!</v>
      </c>
      <c r="HZ149" s="4">
        <f>HZ150</f>
        <v>25093.1</v>
      </c>
      <c r="IA149" s="4">
        <f t="shared" ref="IA149:IP151" si="762">IA150</f>
        <v>0</v>
      </c>
      <c r="IB149" s="4">
        <f t="shared" si="762"/>
        <v>25093.1</v>
      </c>
      <c r="IC149" s="4">
        <f t="shared" si="762"/>
        <v>0</v>
      </c>
      <c r="ID149" s="4" t="e">
        <f t="shared" si="762"/>
        <v>#REF!</v>
      </c>
      <c r="IE149" s="4">
        <f t="shared" si="762"/>
        <v>0</v>
      </c>
      <c r="IF149" s="4" t="e">
        <f t="shared" si="762"/>
        <v>#REF!</v>
      </c>
      <c r="IG149" s="4">
        <f t="shared" si="762"/>
        <v>0</v>
      </c>
      <c r="IH149" s="4" t="e">
        <f t="shared" si="762"/>
        <v>#REF!</v>
      </c>
      <c r="II149" s="4">
        <f t="shared" si="762"/>
        <v>0</v>
      </c>
      <c r="IJ149" s="4" t="e">
        <f t="shared" si="762"/>
        <v>#REF!</v>
      </c>
      <c r="IK149" s="4">
        <f t="shared" si="762"/>
        <v>0</v>
      </c>
      <c r="IL149" s="4" t="e">
        <f t="shared" si="762"/>
        <v>#REF!</v>
      </c>
      <c r="IM149" s="4">
        <f t="shared" si="762"/>
        <v>0</v>
      </c>
      <c r="IN149" s="4">
        <f t="shared" si="762"/>
        <v>25093.1</v>
      </c>
      <c r="IO149" s="4">
        <f t="shared" si="762"/>
        <v>25093.1</v>
      </c>
      <c r="IP149" s="4">
        <f t="shared" si="762"/>
        <v>0</v>
      </c>
    </row>
    <row r="150" spans="1:250" s="39" customFormat="1" ht="32.25" customHeight="1">
      <c r="A150" s="54" t="s">
        <v>162</v>
      </c>
      <c r="B150" s="7" t="s">
        <v>55</v>
      </c>
      <c r="C150" s="7" t="s">
        <v>7</v>
      </c>
      <c r="D150" s="7" t="s">
        <v>14</v>
      </c>
      <c r="E150" s="7" t="s">
        <v>151</v>
      </c>
      <c r="F150" s="6"/>
      <c r="G150" s="20" t="s">
        <v>45</v>
      </c>
      <c r="H150" s="14"/>
      <c r="I150" s="14"/>
      <c r="J150" s="4"/>
      <c r="K150" s="4"/>
      <c r="L150" s="4"/>
      <c r="M150" s="4"/>
      <c r="N150" s="4"/>
      <c r="O150" s="4"/>
      <c r="P150" s="4"/>
      <c r="Q150" s="4"/>
      <c r="R150" s="4"/>
      <c r="S150" s="5"/>
      <c r="T150" s="5"/>
      <c r="U150" s="4"/>
      <c r="V150" s="5"/>
      <c r="W150" s="4"/>
      <c r="X150" s="5"/>
      <c r="Y150" s="4"/>
      <c r="Z150" s="5"/>
      <c r="AA150" s="4"/>
      <c r="AB150" s="5"/>
      <c r="AC150" s="4"/>
      <c r="AD150" s="5"/>
      <c r="AE150" s="4"/>
      <c r="AF150" s="5"/>
      <c r="AG150" s="4"/>
      <c r="AH150" s="5"/>
      <c r="AI150" s="4"/>
      <c r="AJ150" s="5"/>
      <c r="AK150" s="4"/>
      <c r="AL150" s="5"/>
      <c r="AM150" s="4"/>
      <c r="AN150" s="5"/>
      <c r="AO150" s="4"/>
      <c r="AP150" s="5"/>
      <c r="AQ150" s="4"/>
      <c r="AR150" s="5"/>
      <c r="AS150" s="4"/>
      <c r="AT150" s="5"/>
      <c r="AU150" s="4"/>
      <c r="AV150" s="5"/>
      <c r="AW150" s="4"/>
      <c r="AX150" s="5"/>
      <c r="AY150" s="4"/>
      <c r="AZ150" s="5"/>
      <c r="BA150" s="4"/>
      <c r="BB150" s="5"/>
      <c r="BC150" s="4"/>
      <c r="BD150" s="5"/>
      <c r="BE150" s="4"/>
      <c r="BF150" s="5"/>
      <c r="BG150" s="4"/>
      <c r="BH150" s="5"/>
      <c r="BI150" s="4"/>
      <c r="BJ150" s="4"/>
      <c r="BK150" s="5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5"/>
      <c r="CA150" s="4"/>
      <c r="CB150" s="5"/>
      <c r="CC150" s="4"/>
      <c r="CD150" s="5"/>
      <c r="CE150" s="4"/>
      <c r="CF150" s="5"/>
      <c r="CG150" s="4"/>
      <c r="CH150" s="5"/>
      <c r="CI150" s="4"/>
      <c r="CJ150" s="5"/>
      <c r="CK150" s="4"/>
      <c r="CL150" s="5"/>
      <c r="CM150" s="4"/>
      <c r="CN150" s="5"/>
      <c r="CO150" s="4"/>
      <c r="CP150" s="5"/>
      <c r="CQ150" s="4"/>
      <c r="CR150" s="5"/>
      <c r="CS150" s="4"/>
      <c r="CT150" s="5"/>
      <c r="CU150" s="4"/>
      <c r="CV150" s="5"/>
      <c r="CW150" s="4"/>
      <c r="CX150" s="5"/>
      <c r="CY150" s="4"/>
      <c r="CZ150" s="5"/>
      <c r="DA150" s="4"/>
      <c r="DB150" s="5"/>
      <c r="DC150" s="4"/>
      <c r="DD150" s="5"/>
      <c r="DE150" s="4"/>
      <c r="DF150" s="5"/>
      <c r="DG150" s="4"/>
      <c r="DH150" s="5"/>
      <c r="DI150" s="4"/>
      <c r="DJ150" s="5"/>
      <c r="DK150" s="4"/>
      <c r="DL150" s="5"/>
      <c r="DM150" s="4"/>
      <c r="DN150" s="5"/>
      <c r="DO150" s="4"/>
      <c r="DP150" s="5"/>
      <c r="DQ150" s="5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  <c r="FM150" s="4"/>
      <c r="FN150" s="4"/>
      <c r="FO150" s="4"/>
      <c r="FP150" s="4"/>
      <c r="FQ150" s="4"/>
      <c r="FR150" s="4"/>
      <c r="FS150" s="4"/>
      <c r="FT150" s="4"/>
      <c r="FU150" s="4"/>
      <c r="FV150" s="4"/>
      <c r="FW150" s="4"/>
      <c r="FX150" s="4"/>
      <c r="FY150" s="4"/>
      <c r="FZ150" s="4"/>
      <c r="GA150" s="4"/>
      <c r="GB150" s="4"/>
      <c r="GC150" s="4"/>
      <c r="GD150" s="4"/>
      <c r="GE150" s="4"/>
      <c r="GF150" s="4"/>
      <c r="GG150" s="4"/>
      <c r="GH150" s="4"/>
      <c r="GI150" s="4"/>
      <c r="GJ150" s="4"/>
      <c r="GK150" s="4"/>
      <c r="GL150" s="4"/>
      <c r="GM150" s="4"/>
      <c r="GN150" s="4"/>
      <c r="GO150" s="4"/>
      <c r="GP150" s="4"/>
      <c r="GQ150" s="4"/>
      <c r="GR150" s="4"/>
      <c r="GS150" s="4"/>
      <c r="GT150" s="4"/>
      <c r="GU150" s="4"/>
      <c r="GV150" s="4"/>
      <c r="GW150" s="4"/>
      <c r="GX150" s="4"/>
      <c r="GY150" s="4"/>
      <c r="GZ150" s="4"/>
      <c r="HA150" s="4"/>
      <c r="HB150" s="4"/>
      <c r="HC150" s="4"/>
      <c r="HD150" s="4"/>
      <c r="HE150" s="4"/>
      <c r="HF150" s="4"/>
      <c r="HG150" s="4"/>
      <c r="HH150" s="4"/>
      <c r="HI150" s="4"/>
      <c r="HJ150" s="4"/>
      <c r="HK150" s="4"/>
      <c r="HL150" s="4"/>
      <c r="HM150" s="4"/>
      <c r="HN150" s="4"/>
      <c r="HO150" s="4"/>
      <c r="HP150" s="4"/>
      <c r="HQ150" s="4"/>
      <c r="HR150" s="4"/>
      <c r="HS150" s="4"/>
      <c r="HT150" s="4"/>
      <c r="HU150" s="4"/>
      <c r="HV150" s="4"/>
      <c r="HW150" s="4"/>
      <c r="HX150" s="4"/>
      <c r="HY150" s="4"/>
      <c r="HZ150" s="4">
        <f>HZ151</f>
        <v>25093.1</v>
      </c>
      <c r="IA150" s="4">
        <f t="shared" si="762"/>
        <v>0</v>
      </c>
      <c r="IB150" s="4">
        <f t="shared" si="762"/>
        <v>25093.1</v>
      </c>
      <c r="IC150" s="4">
        <f t="shared" si="762"/>
        <v>0</v>
      </c>
      <c r="ID150" s="4" t="e">
        <f t="shared" si="762"/>
        <v>#REF!</v>
      </c>
      <c r="IE150" s="4">
        <f t="shared" si="762"/>
        <v>0</v>
      </c>
      <c r="IF150" s="4" t="e">
        <f t="shared" si="762"/>
        <v>#REF!</v>
      </c>
      <c r="IG150" s="4">
        <f t="shared" si="762"/>
        <v>0</v>
      </c>
      <c r="IH150" s="4" t="e">
        <f t="shared" si="762"/>
        <v>#REF!</v>
      </c>
      <c r="II150" s="4">
        <f t="shared" si="762"/>
        <v>0</v>
      </c>
      <c r="IJ150" s="4" t="e">
        <f t="shared" si="762"/>
        <v>#REF!</v>
      </c>
      <c r="IK150" s="4">
        <f t="shared" si="762"/>
        <v>0</v>
      </c>
      <c r="IL150" s="4" t="e">
        <f t="shared" si="762"/>
        <v>#REF!</v>
      </c>
      <c r="IM150" s="4">
        <f t="shared" si="762"/>
        <v>0</v>
      </c>
      <c r="IN150" s="4">
        <f t="shared" si="762"/>
        <v>25093.1</v>
      </c>
      <c r="IO150" s="4">
        <f t="shared" si="762"/>
        <v>25093.1</v>
      </c>
    </row>
    <row r="151" spans="1:250" s="39" customFormat="1" ht="45.75" customHeight="1">
      <c r="A151" s="54" t="s">
        <v>133</v>
      </c>
      <c r="B151" s="7" t="s">
        <v>55</v>
      </c>
      <c r="C151" s="7" t="s">
        <v>7</v>
      </c>
      <c r="D151" s="7" t="s">
        <v>14</v>
      </c>
      <c r="E151" s="7" t="s">
        <v>151</v>
      </c>
      <c r="F151" s="6"/>
      <c r="G151" s="20" t="s">
        <v>48</v>
      </c>
      <c r="H151" s="14"/>
      <c r="I151" s="14"/>
      <c r="J151" s="4"/>
      <c r="K151" s="4"/>
      <c r="L151" s="4"/>
      <c r="M151" s="4"/>
      <c r="N151" s="4"/>
      <c r="O151" s="4"/>
      <c r="P151" s="4"/>
      <c r="Q151" s="4"/>
      <c r="R151" s="4"/>
      <c r="S151" s="5"/>
      <c r="T151" s="5"/>
      <c r="U151" s="4"/>
      <c r="V151" s="5"/>
      <c r="W151" s="4"/>
      <c r="X151" s="5"/>
      <c r="Y151" s="4"/>
      <c r="Z151" s="5"/>
      <c r="AA151" s="4"/>
      <c r="AB151" s="5"/>
      <c r="AC151" s="4"/>
      <c r="AD151" s="5"/>
      <c r="AE151" s="4"/>
      <c r="AF151" s="5"/>
      <c r="AG151" s="4"/>
      <c r="AH151" s="5"/>
      <c r="AI151" s="4"/>
      <c r="AJ151" s="5"/>
      <c r="AK151" s="4"/>
      <c r="AL151" s="5"/>
      <c r="AM151" s="4"/>
      <c r="AN151" s="5"/>
      <c r="AO151" s="4"/>
      <c r="AP151" s="5"/>
      <c r="AQ151" s="4"/>
      <c r="AR151" s="5"/>
      <c r="AS151" s="4"/>
      <c r="AT151" s="5"/>
      <c r="AU151" s="4"/>
      <c r="AV151" s="5"/>
      <c r="AW151" s="4"/>
      <c r="AX151" s="5"/>
      <c r="AY151" s="4"/>
      <c r="AZ151" s="5"/>
      <c r="BA151" s="4"/>
      <c r="BB151" s="5"/>
      <c r="BC151" s="4"/>
      <c r="BD151" s="5"/>
      <c r="BE151" s="4"/>
      <c r="BF151" s="5"/>
      <c r="BG151" s="4"/>
      <c r="BH151" s="5"/>
      <c r="BI151" s="4"/>
      <c r="BJ151" s="4"/>
      <c r="BK151" s="5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5"/>
      <c r="CA151" s="4"/>
      <c r="CB151" s="5"/>
      <c r="CC151" s="4"/>
      <c r="CD151" s="5"/>
      <c r="CE151" s="4"/>
      <c r="CF151" s="5"/>
      <c r="CG151" s="4"/>
      <c r="CH151" s="5"/>
      <c r="CI151" s="4"/>
      <c r="CJ151" s="5"/>
      <c r="CK151" s="4"/>
      <c r="CL151" s="5"/>
      <c r="CM151" s="4"/>
      <c r="CN151" s="5"/>
      <c r="CO151" s="4"/>
      <c r="CP151" s="5"/>
      <c r="CQ151" s="4"/>
      <c r="CR151" s="5"/>
      <c r="CS151" s="4"/>
      <c r="CT151" s="5"/>
      <c r="CU151" s="4"/>
      <c r="CV151" s="5"/>
      <c r="CW151" s="4"/>
      <c r="CX151" s="5"/>
      <c r="CY151" s="4"/>
      <c r="CZ151" s="5"/>
      <c r="DA151" s="4"/>
      <c r="DB151" s="5"/>
      <c r="DC151" s="4"/>
      <c r="DD151" s="5"/>
      <c r="DE151" s="4"/>
      <c r="DF151" s="5"/>
      <c r="DG151" s="4"/>
      <c r="DH151" s="5"/>
      <c r="DI151" s="4"/>
      <c r="DJ151" s="5"/>
      <c r="DK151" s="4"/>
      <c r="DL151" s="5"/>
      <c r="DM151" s="4"/>
      <c r="DN151" s="5"/>
      <c r="DO151" s="4"/>
      <c r="DP151" s="5"/>
      <c r="DQ151" s="5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  <c r="FM151" s="4"/>
      <c r="FN151" s="4"/>
      <c r="FO151" s="4"/>
      <c r="FP151" s="4"/>
      <c r="FQ151" s="4"/>
      <c r="FR151" s="4"/>
      <c r="FS151" s="4"/>
      <c r="FT151" s="4"/>
      <c r="FU151" s="4"/>
      <c r="FV151" s="4"/>
      <c r="FW151" s="4"/>
      <c r="FX151" s="4"/>
      <c r="FY151" s="4"/>
      <c r="FZ151" s="4"/>
      <c r="GA151" s="4"/>
      <c r="GB151" s="4"/>
      <c r="GC151" s="4"/>
      <c r="GD151" s="4"/>
      <c r="GE151" s="4"/>
      <c r="GF151" s="4"/>
      <c r="GG151" s="4"/>
      <c r="GH151" s="4"/>
      <c r="GI151" s="4"/>
      <c r="GJ151" s="4"/>
      <c r="GK151" s="4"/>
      <c r="GL151" s="4"/>
      <c r="GM151" s="4"/>
      <c r="GN151" s="4"/>
      <c r="GO151" s="4"/>
      <c r="GP151" s="4"/>
      <c r="GQ151" s="4"/>
      <c r="GR151" s="4"/>
      <c r="GS151" s="4"/>
      <c r="GT151" s="4"/>
      <c r="GU151" s="4"/>
      <c r="GV151" s="4"/>
      <c r="GW151" s="4"/>
      <c r="GX151" s="4"/>
      <c r="GY151" s="4"/>
      <c r="GZ151" s="4"/>
      <c r="HA151" s="4"/>
      <c r="HB151" s="4"/>
      <c r="HC151" s="4"/>
      <c r="HD151" s="4"/>
      <c r="HE151" s="4"/>
      <c r="HF151" s="4"/>
      <c r="HG151" s="4"/>
      <c r="HH151" s="4"/>
      <c r="HI151" s="4"/>
      <c r="HJ151" s="4"/>
      <c r="HK151" s="4"/>
      <c r="HL151" s="4"/>
      <c r="HM151" s="4"/>
      <c r="HN151" s="4"/>
      <c r="HO151" s="4"/>
      <c r="HP151" s="4"/>
      <c r="HQ151" s="4"/>
      <c r="HR151" s="4"/>
      <c r="HS151" s="4"/>
      <c r="HT151" s="4"/>
      <c r="HU151" s="4"/>
      <c r="HV151" s="4"/>
      <c r="HW151" s="4"/>
      <c r="HX151" s="4"/>
      <c r="HY151" s="4"/>
      <c r="HZ151" s="4">
        <f>HZ152</f>
        <v>25093.1</v>
      </c>
      <c r="IA151" s="4">
        <f t="shared" si="762"/>
        <v>0</v>
      </c>
      <c r="IB151" s="4">
        <f t="shared" si="762"/>
        <v>25093.1</v>
      </c>
      <c r="IC151" s="4">
        <f t="shared" si="762"/>
        <v>0</v>
      </c>
      <c r="ID151" s="4" t="e">
        <f t="shared" si="762"/>
        <v>#REF!</v>
      </c>
      <c r="IE151" s="4">
        <f t="shared" si="762"/>
        <v>0</v>
      </c>
      <c r="IF151" s="4" t="e">
        <f t="shared" si="762"/>
        <v>#REF!</v>
      </c>
      <c r="IG151" s="4">
        <f t="shared" si="762"/>
        <v>0</v>
      </c>
      <c r="IH151" s="4" t="e">
        <f t="shared" si="762"/>
        <v>#REF!</v>
      </c>
      <c r="II151" s="4">
        <f t="shared" si="762"/>
        <v>0</v>
      </c>
      <c r="IJ151" s="4" t="e">
        <f t="shared" si="762"/>
        <v>#REF!</v>
      </c>
      <c r="IK151" s="4">
        <f t="shared" si="762"/>
        <v>0</v>
      </c>
      <c r="IL151" s="4" t="e">
        <f t="shared" si="762"/>
        <v>#REF!</v>
      </c>
      <c r="IM151" s="4">
        <f t="shared" si="762"/>
        <v>0</v>
      </c>
      <c r="IN151" s="4">
        <f>IN152</f>
        <v>25093.1</v>
      </c>
      <c r="IO151" s="4">
        <f t="shared" si="762"/>
        <v>25093.1</v>
      </c>
    </row>
    <row r="152" spans="1:250" s="15" customFormat="1" ht="15.75" customHeight="1">
      <c r="A152" s="54" t="s">
        <v>201</v>
      </c>
      <c r="B152" s="7" t="s">
        <v>55</v>
      </c>
      <c r="C152" s="7" t="s">
        <v>7</v>
      </c>
      <c r="D152" s="7" t="s">
        <v>14</v>
      </c>
      <c r="E152" s="7" t="s">
        <v>151</v>
      </c>
      <c r="F152" s="6"/>
      <c r="G152" s="20" t="s">
        <v>174</v>
      </c>
      <c r="H152" s="14" t="s">
        <v>199</v>
      </c>
      <c r="I152" s="14"/>
      <c r="J152" s="4" t="e">
        <f>#REF!</f>
        <v>#REF!</v>
      </c>
      <c r="K152" s="4"/>
      <c r="L152" s="4" t="e">
        <f>J152</f>
        <v>#REF!</v>
      </c>
      <c r="M152" s="4" t="e">
        <f>#REF!+J152</f>
        <v>#REF!</v>
      </c>
      <c r="N152" s="4"/>
      <c r="O152" s="4" t="e">
        <f>M152</f>
        <v>#REF!</v>
      </c>
      <c r="P152" s="4" t="e">
        <f>#REF!</f>
        <v>#REF!</v>
      </c>
      <c r="Q152" s="4"/>
      <c r="R152" s="4" t="e">
        <f>P152</f>
        <v>#REF!</v>
      </c>
      <c r="S152" s="5" t="e">
        <f t="shared" si="567"/>
        <v>#REF!</v>
      </c>
      <c r="T152" s="5" t="e">
        <f>#REF!</f>
        <v>#REF!</v>
      </c>
      <c r="U152" s="4"/>
      <c r="V152" s="5" t="e">
        <f t="shared" si="506"/>
        <v>#REF!</v>
      </c>
      <c r="W152" s="4"/>
      <c r="X152" s="5" t="e">
        <f t="shared" si="507"/>
        <v>#REF!</v>
      </c>
      <c r="Y152" s="4"/>
      <c r="Z152" s="5" t="e">
        <f t="shared" si="508"/>
        <v>#REF!</v>
      </c>
      <c r="AA152" s="4"/>
      <c r="AB152" s="5" t="e">
        <f t="shared" si="403"/>
        <v>#REF!</v>
      </c>
      <c r="AC152" s="4"/>
      <c r="AD152" s="5" t="e">
        <f t="shared" si="404"/>
        <v>#REF!</v>
      </c>
      <c r="AE152" s="4"/>
      <c r="AF152" s="5" t="e">
        <f t="shared" si="405"/>
        <v>#REF!</v>
      </c>
      <c r="AG152" s="4"/>
      <c r="AH152" s="5" t="e">
        <f t="shared" si="406"/>
        <v>#REF!</v>
      </c>
      <c r="AI152" s="4"/>
      <c r="AJ152" s="5" t="e">
        <f t="shared" si="407"/>
        <v>#REF!</v>
      </c>
      <c r="AK152" s="4"/>
      <c r="AL152" s="5" t="e">
        <f t="shared" si="408"/>
        <v>#REF!</v>
      </c>
      <c r="AM152" s="4"/>
      <c r="AN152" s="5" t="e">
        <f t="shared" si="409"/>
        <v>#REF!</v>
      </c>
      <c r="AO152" s="4"/>
      <c r="AP152" s="5" t="e">
        <f t="shared" si="410"/>
        <v>#REF!</v>
      </c>
      <c r="AQ152" s="4"/>
      <c r="AR152" s="5" t="e">
        <f t="shared" si="411"/>
        <v>#REF!</v>
      </c>
      <c r="AS152" s="4"/>
      <c r="AT152" s="5" t="e">
        <f t="shared" si="412"/>
        <v>#REF!</v>
      </c>
      <c r="AU152" s="4"/>
      <c r="AV152" s="5" t="e">
        <f t="shared" si="413"/>
        <v>#REF!</v>
      </c>
      <c r="AW152" s="4"/>
      <c r="AX152" s="5" t="e">
        <f t="shared" si="414"/>
        <v>#REF!</v>
      </c>
      <c r="AY152" s="4"/>
      <c r="AZ152" s="5" t="e">
        <f t="shared" si="415"/>
        <v>#REF!</v>
      </c>
      <c r="BA152" s="4"/>
      <c r="BB152" s="5" t="e">
        <f t="shared" si="416"/>
        <v>#REF!</v>
      </c>
      <c r="BC152" s="4"/>
      <c r="BD152" s="5" t="e">
        <f t="shared" si="417"/>
        <v>#REF!</v>
      </c>
      <c r="BE152" s="4"/>
      <c r="BF152" s="5" t="e">
        <f t="shared" si="418"/>
        <v>#REF!</v>
      </c>
      <c r="BG152" s="4"/>
      <c r="BH152" s="5" t="e">
        <f t="shared" si="419"/>
        <v>#REF!</v>
      </c>
      <c r="BI152" s="4"/>
      <c r="BJ152" s="4"/>
      <c r="BK152" s="5" t="e">
        <f t="shared" si="420"/>
        <v>#REF!</v>
      </c>
      <c r="BL152" s="4"/>
      <c r="BM152" s="4" t="e">
        <f>BK152</f>
        <v>#REF!</v>
      </c>
      <c r="BN152" s="4">
        <f t="shared" si="509"/>
        <v>0</v>
      </c>
      <c r="BO152" s="4"/>
      <c r="BP152" s="4">
        <f>BN152</f>
        <v>0</v>
      </c>
      <c r="BQ152" s="4" t="e">
        <f t="shared" si="503"/>
        <v>#REF!</v>
      </c>
      <c r="BR152" s="4"/>
      <c r="BS152" s="4" t="e">
        <f>BQ152</f>
        <v>#REF!</v>
      </c>
      <c r="BT152" s="4" t="e">
        <f t="shared" si="568"/>
        <v>#REF!</v>
      </c>
      <c r="BU152" s="4"/>
      <c r="BV152" s="4" t="e">
        <f t="shared" si="510"/>
        <v>#REF!</v>
      </c>
      <c r="BW152" s="4"/>
      <c r="BX152" s="4" t="e">
        <f>BV152</f>
        <v>#REF!</v>
      </c>
      <c r="BY152" s="4"/>
      <c r="BZ152" s="5" t="e">
        <f t="shared" si="753"/>
        <v>#REF!</v>
      </c>
      <c r="CA152" s="4"/>
      <c r="CB152" s="5" t="e">
        <f t="shared" si="423"/>
        <v>#REF!</v>
      </c>
      <c r="CC152" s="4"/>
      <c r="CD152" s="5" t="e">
        <f t="shared" si="526"/>
        <v>#REF!</v>
      </c>
      <c r="CE152" s="4"/>
      <c r="CF152" s="5" t="e">
        <f t="shared" si="527"/>
        <v>#REF!</v>
      </c>
      <c r="CG152" s="4"/>
      <c r="CH152" s="5" t="e">
        <f t="shared" si="528"/>
        <v>#REF!</v>
      </c>
      <c r="CI152" s="4"/>
      <c r="CJ152" s="5" t="e">
        <f t="shared" si="529"/>
        <v>#REF!</v>
      </c>
      <c r="CK152" s="4"/>
      <c r="CL152" s="5" t="e">
        <f t="shared" si="530"/>
        <v>#REF!</v>
      </c>
      <c r="CM152" s="4"/>
      <c r="CN152" s="5" t="e">
        <f t="shared" si="531"/>
        <v>#REF!</v>
      </c>
      <c r="CO152" s="4"/>
      <c r="CP152" s="5" t="e">
        <f t="shared" si="532"/>
        <v>#REF!</v>
      </c>
      <c r="CQ152" s="4"/>
      <c r="CR152" s="5" t="e">
        <f t="shared" si="533"/>
        <v>#REF!</v>
      </c>
      <c r="CS152" s="4"/>
      <c r="CT152" s="5" t="e">
        <f t="shared" si="534"/>
        <v>#REF!</v>
      </c>
      <c r="CU152" s="4"/>
      <c r="CV152" s="5" t="e">
        <f t="shared" si="535"/>
        <v>#REF!</v>
      </c>
      <c r="CW152" s="4"/>
      <c r="CX152" s="5" t="e">
        <f t="shared" si="536"/>
        <v>#REF!</v>
      </c>
      <c r="CY152" s="4"/>
      <c r="CZ152" s="5" t="e">
        <f t="shared" si="537"/>
        <v>#REF!</v>
      </c>
      <c r="DA152" s="4"/>
      <c r="DB152" s="5" t="e">
        <f t="shared" si="538"/>
        <v>#REF!</v>
      </c>
      <c r="DC152" s="4"/>
      <c r="DD152" s="5" t="e">
        <f t="shared" si="539"/>
        <v>#REF!</v>
      </c>
      <c r="DE152" s="4"/>
      <c r="DF152" s="5" t="e">
        <f t="shared" si="540"/>
        <v>#REF!</v>
      </c>
      <c r="DG152" s="4"/>
      <c r="DH152" s="5" t="e">
        <f t="shared" si="541"/>
        <v>#REF!</v>
      </c>
      <c r="DI152" s="4"/>
      <c r="DJ152" s="5" t="e">
        <f t="shared" si="542"/>
        <v>#REF!</v>
      </c>
      <c r="DK152" s="4"/>
      <c r="DL152" s="5" t="e">
        <f t="shared" si="543"/>
        <v>#REF!</v>
      </c>
      <c r="DM152" s="4"/>
      <c r="DN152" s="5" t="e">
        <f t="shared" si="544"/>
        <v>#REF!</v>
      </c>
      <c r="DO152" s="4"/>
      <c r="DP152" s="5"/>
      <c r="DQ152" s="5" t="e">
        <f t="shared" si="545"/>
        <v>#REF!</v>
      </c>
      <c r="DR152" s="4">
        <f t="shared" si="511"/>
        <v>0</v>
      </c>
      <c r="DS152" s="4"/>
      <c r="DT152" s="4">
        <f>DR152</f>
        <v>0</v>
      </c>
      <c r="DU152" s="4" t="e">
        <f t="shared" si="504"/>
        <v>#REF!</v>
      </c>
      <c r="DV152" s="4"/>
      <c r="DW152" s="4" t="e">
        <f>DU152</f>
        <v>#REF!</v>
      </c>
      <c r="DX152" s="4"/>
      <c r="DY152" s="4" t="e">
        <f t="shared" si="757"/>
        <v>#REF!</v>
      </c>
      <c r="DZ152" s="4"/>
      <c r="EA152" s="4" t="e">
        <f t="shared" si="758"/>
        <v>#REF!</v>
      </c>
      <c r="EB152" s="4"/>
      <c r="EC152" s="4" t="e">
        <f t="shared" si="759"/>
        <v>#REF!</v>
      </c>
      <c r="ED152" s="4"/>
      <c r="EE152" s="4" t="e">
        <f t="shared" si="317"/>
        <v>#REF!</v>
      </c>
      <c r="EF152" s="4"/>
      <c r="EG152" s="4" t="e">
        <f t="shared" si="569"/>
        <v>#REF!</v>
      </c>
      <c r="EH152" s="4"/>
      <c r="EI152" s="4" t="e">
        <f t="shared" si="570"/>
        <v>#REF!</v>
      </c>
      <c r="EJ152" s="4"/>
      <c r="EK152" s="4" t="e">
        <f t="shared" si="571"/>
        <v>#REF!</v>
      </c>
      <c r="EL152" s="4"/>
      <c r="EM152" s="4" t="e">
        <f t="shared" si="572"/>
        <v>#REF!</v>
      </c>
      <c r="EN152" s="4"/>
      <c r="EO152" s="4" t="e">
        <f t="shared" si="573"/>
        <v>#REF!</v>
      </c>
      <c r="EP152" s="4"/>
      <c r="EQ152" s="4" t="e">
        <f t="shared" si="574"/>
        <v>#REF!</v>
      </c>
      <c r="ER152" s="4"/>
      <c r="ES152" s="4"/>
      <c r="ET152" s="4">
        <f>ER152</f>
        <v>0</v>
      </c>
      <c r="EU152" s="4" t="e">
        <f t="shared" si="512"/>
        <v>#REF!</v>
      </c>
      <c r="EV152" s="4"/>
      <c r="EW152" s="4" t="e">
        <f t="shared" si="575"/>
        <v>#REF!</v>
      </c>
      <c r="EX152" s="4"/>
      <c r="EY152" s="4" t="e">
        <f t="shared" si="576"/>
        <v>#REF!</v>
      </c>
      <c r="EZ152" s="4"/>
      <c r="FA152" s="4" t="e">
        <f t="shared" si="577"/>
        <v>#REF!</v>
      </c>
      <c r="FB152" s="4"/>
      <c r="FC152" s="4" t="e">
        <f t="shared" si="578"/>
        <v>#REF!</v>
      </c>
      <c r="FD152" s="4"/>
      <c r="FE152" s="4" t="e">
        <f t="shared" si="579"/>
        <v>#REF!</v>
      </c>
      <c r="FF152" s="4"/>
      <c r="FG152" s="4" t="e">
        <f t="shared" si="580"/>
        <v>#REF!</v>
      </c>
      <c r="FH152" s="4"/>
      <c r="FI152" s="4" t="e">
        <f t="shared" si="581"/>
        <v>#REF!</v>
      </c>
      <c r="FJ152" s="4">
        <f t="shared" si="513"/>
        <v>0</v>
      </c>
      <c r="FK152" s="4"/>
      <c r="FL152" s="4">
        <f>FJ152</f>
        <v>0</v>
      </c>
      <c r="FM152" s="4" t="e">
        <f t="shared" si="514"/>
        <v>#REF!</v>
      </c>
      <c r="FN152" s="4"/>
      <c r="FO152" s="4" t="e">
        <f>FM152</f>
        <v>#REF!</v>
      </c>
      <c r="FP152" s="4"/>
      <c r="FQ152" s="4" t="e">
        <f t="shared" si="515"/>
        <v>#REF!</v>
      </c>
      <c r="FR152" s="4"/>
      <c r="FS152" s="4" t="e">
        <f t="shared" si="582"/>
        <v>#REF!</v>
      </c>
      <c r="FT152" s="4"/>
      <c r="FU152" s="4" t="e">
        <f t="shared" si="583"/>
        <v>#REF!</v>
      </c>
      <c r="FV152" s="4"/>
      <c r="FW152" s="4" t="e">
        <f t="shared" si="584"/>
        <v>#REF!</v>
      </c>
      <c r="FX152" s="4" t="e">
        <f t="shared" si="754"/>
        <v>#REF!</v>
      </c>
      <c r="FY152" s="4"/>
      <c r="FZ152" s="4" t="e">
        <f>FX152</f>
        <v>#REF!</v>
      </c>
      <c r="GA152" s="4"/>
      <c r="GB152" s="4" t="e">
        <f t="shared" si="505"/>
        <v>#REF!</v>
      </c>
      <c r="GC152" s="4"/>
      <c r="GD152" s="4" t="e">
        <f t="shared" si="585"/>
        <v>#REF!</v>
      </c>
      <c r="GE152" s="4"/>
      <c r="GF152" s="4" t="e">
        <f t="shared" si="586"/>
        <v>#REF!</v>
      </c>
      <c r="GG152" s="4"/>
      <c r="GH152" s="4" t="e">
        <f t="shared" si="587"/>
        <v>#REF!</v>
      </c>
      <c r="GI152" s="4"/>
      <c r="GJ152" s="4" t="e">
        <f t="shared" si="588"/>
        <v>#REF!</v>
      </c>
      <c r="GK152" s="4"/>
      <c r="GL152" s="4" t="e">
        <f t="shared" si="589"/>
        <v>#REF!</v>
      </c>
      <c r="GM152" s="4">
        <v>2868.4</v>
      </c>
      <c r="GN152" s="4" t="e">
        <f t="shared" si="590"/>
        <v>#REF!</v>
      </c>
      <c r="GO152" s="4"/>
      <c r="GP152" s="4" t="e">
        <f t="shared" si="591"/>
        <v>#REF!</v>
      </c>
      <c r="GQ152" s="4"/>
      <c r="GR152" s="4" t="e">
        <f t="shared" si="592"/>
        <v>#REF!</v>
      </c>
      <c r="GS152" s="4"/>
      <c r="GT152" s="4" t="e">
        <f t="shared" si="593"/>
        <v>#REF!</v>
      </c>
      <c r="GU152" s="4"/>
      <c r="GV152" s="4" t="e">
        <f t="shared" si="594"/>
        <v>#REF!</v>
      </c>
      <c r="GW152" s="4"/>
      <c r="GX152" s="4" t="e">
        <f t="shared" si="595"/>
        <v>#REF!</v>
      </c>
      <c r="GY152" s="4"/>
      <c r="GZ152" s="4" t="e">
        <f t="shared" si="596"/>
        <v>#REF!</v>
      </c>
      <c r="HA152" s="4"/>
      <c r="HB152" s="4" t="e">
        <f t="shared" si="597"/>
        <v>#REF!</v>
      </c>
      <c r="HC152" s="4">
        <f t="shared" si="474"/>
        <v>2868.4</v>
      </c>
      <c r="HD152" s="4"/>
      <c r="HE152" s="4">
        <f>HC152</f>
        <v>2868.4</v>
      </c>
      <c r="HF152" s="4" t="e">
        <f t="shared" si="475"/>
        <v>#REF!</v>
      </c>
      <c r="HG152" s="4"/>
      <c r="HH152" s="4" t="e">
        <f>HF152</f>
        <v>#REF!</v>
      </c>
      <c r="HI152" s="4"/>
      <c r="HJ152" s="4" t="e">
        <f t="shared" si="760"/>
        <v>#REF!</v>
      </c>
      <c r="HK152" s="4"/>
      <c r="HL152" s="4" t="e">
        <f t="shared" si="761"/>
        <v>#REF!</v>
      </c>
      <c r="HM152" s="4"/>
      <c r="HN152" s="4" t="e">
        <f t="shared" si="516"/>
        <v>#REF!</v>
      </c>
      <c r="HO152" s="4" t="e">
        <f t="shared" si="755"/>
        <v>#REF!</v>
      </c>
      <c r="HP152" s="4"/>
      <c r="HQ152" s="4" t="e">
        <f>HO152</f>
        <v>#REF!</v>
      </c>
      <c r="HR152" s="4" t="e">
        <f t="shared" si="517"/>
        <v>#REF!</v>
      </c>
      <c r="HS152" s="4"/>
      <c r="HT152" s="4" t="e">
        <f t="shared" si="518"/>
        <v>#REF!</v>
      </c>
      <c r="HU152" s="4"/>
      <c r="HV152" s="4" t="e">
        <f t="shared" si="519"/>
        <v>#REF!</v>
      </c>
      <c r="HW152" s="4" t="e">
        <f t="shared" si="520"/>
        <v>#REF!</v>
      </c>
      <c r="HX152" s="4"/>
      <c r="HY152" s="4" t="e">
        <f>HW152</f>
        <v>#REF!</v>
      </c>
      <c r="HZ152" s="4">
        <v>25093.1</v>
      </c>
      <c r="IA152" s="4"/>
      <c r="IB152" s="4">
        <f>HZ152</f>
        <v>25093.1</v>
      </c>
      <c r="IC152" s="4"/>
      <c r="ID152" s="4" t="e">
        <f t="shared" si="669"/>
        <v>#REF!</v>
      </c>
      <c r="IE152" s="4"/>
      <c r="IF152" s="4" t="e">
        <f t="shared" si="398"/>
        <v>#REF!</v>
      </c>
      <c r="IG152" s="4"/>
      <c r="IH152" s="4" t="e">
        <f t="shared" si="399"/>
        <v>#REF!</v>
      </c>
      <c r="II152" s="4"/>
      <c r="IJ152" s="4" t="e">
        <f t="shared" si="400"/>
        <v>#REF!</v>
      </c>
      <c r="IK152" s="4"/>
      <c r="IL152" s="4" t="e">
        <f t="shared" si="401"/>
        <v>#REF!</v>
      </c>
      <c r="IM152" s="1"/>
      <c r="IN152" s="4">
        <v>25093.1</v>
      </c>
      <c r="IO152" s="4">
        <v>25093.1</v>
      </c>
    </row>
    <row r="153" spans="1:250" s="39" customFormat="1" ht="74.25" hidden="1" customHeight="1">
      <c r="A153" s="54" t="s">
        <v>477</v>
      </c>
      <c r="B153" s="7" t="s">
        <v>55</v>
      </c>
      <c r="C153" s="7" t="s">
        <v>7</v>
      </c>
      <c r="D153" s="7" t="s">
        <v>14</v>
      </c>
      <c r="E153" s="7" t="s">
        <v>476</v>
      </c>
      <c r="F153" s="6"/>
      <c r="G153" s="20"/>
      <c r="H153" s="14"/>
      <c r="I153" s="14"/>
      <c r="J153" s="4"/>
      <c r="K153" s="4"/>
      <c r="L153" s="4"/>
      <c r="M153" s="4"/>
      <c r="N153" s="4"/>
      <c r="O153" s="4"/>
      <c r="P153" s="4"/>
      <c r="Q153" s="4"/>
      <c r="R153" s="4"/>
      <c r="S153" s="5"/>
      <c r="T153" s="5"/>
      <c r="U153" s="4"/>
      <c r="V153" s="5"/>
      <c r="W153" s="4"/>
      <c r="X153" s="5"/>
      <c r="Y153" s="4"/>
      <c r="Z153" s="5"/>
      <c r="AA153" s="4"/>
      <c r="AB153" s="5"/>
      <c r="AC153" s="4"/>
      <c r="AD153" s="5"/>
      <c r="AE153" s="4"/>
      <c r="AF153" s="5"/>
      <c r="AG153" s="4"/>
      <c r="AH153" s="5"/>
      <c r="AI153" s="4"/>
      <c r="AJ153" s="5"/>
      <c r="AK153" s="4"/>
      <c r="AL153" s="5"/>
      <c r="AM153" s="4"/>
      <c r="AN153" s="5"/>
      <c r="AO153" s="4"/>
      <c r="AP153" s="5"/>
      <c r="AQ153" s="4"/>
      <c r="AR153" s="5"/>
      <c r="AS153" s="4"/>
      <c r="AT153" s="5"/>
      <c r="AU153" s="4"/>
      <c r="AV153" s="5"/>
      <c r="AW153" s="4"/>
      <c r="AX153" s="5"/>
      <c r="AY153" s="4"/>
      <c r="AZ153" s="5"/>
      <c r="BA153" s="4"/>
      <c r="BB153" s="5"/>
      <c r="BC153" s="4"/>
      <c r="BD153" s="5"/>
      <c r="BE153" s="4"/>
      <c r="BF153" s="5"/>
      <c r="BG153" s="4"/>
      <c r="BH153" s="5"/>
      <c r="BI153" s="4"/>
      <c r="BJ153" s="4"/>
      <c r="BK153" s="5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5"/>
      <c r="CA153" s="4"/>
      <c r="CB153" s="5"/>
      <c r="CC153" s="4"/>
      <c r="CD153" s="5"/>
      <c r="CE153" s="4"/>
      <c r="CF153" s="5"/>
      <c r="CG153" s="4"/>
      <c r="CH153" s="5"/>
      <c r="CI153" s="4"/>
      <c r="CJ153" s="5"/>
      <c r="CK153" s="4"/>
      <c r="CL153" s="5"/>
      <c r="CM153" s="4"/>
      <c r="CN153" s="5"/>
      <c r="CO153" s="4"/>
      <c r="CP153" s="5"/>
      <c r="CQ153" s="4"/>
      <c r="CR153" s="5"/>
      <c r="CS153" s="4"/>
      <c r="CT153" s="5"/>
      <c r="CU153" s="4"/>
      <c r="CV153" s="5"/>
      <c r="CW153" s="4"/>
      <c r="CX153" s="5"/>
      <c r="CY153" s="4"/>
      <c r="CZ153" s="5"/>
      <c r="DA153" s="4"/>
      <c r="DB153" s="5"/>
      <c r="DC153" s="4"/>
      <c r="DD153" s="5"/>
      <c r="DE153" s="4"/>
      <c r="DF153" s="5"/>
      <c r="DG153" s="4"/>
      <c r="DH153" s="5"/>
      <c r="DI153" s="4"/>
      <c r="DJ153" s="5"/>
      <c r="DK153" s="4"/>
      <c r="DL153" s="5"/>
      <c r="DM153" s="4"/>
      <c r="DN153" s="5"/>
      <c r="DO153" s="4"/>
      <c r="DP153" s="5"/>
      <c r="DQ153" s="5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  <c r="FM153" s="4"/>
      <c r="FN153" s="4"/>
      <c r="FO153" s="4"/>
      <c r="FP153" s="4"/>
      <c r="FQ153" s="4"/>
      <c r="FR153" s="4"/>
      <c r="FS153" s="4"/>
      <c r="FT153" s="4"/>
      <c r="FU153" s="4"/>
      <c r="FV153" s="4"/>
      <c r="FW153" s="4"/>
      <c r="FX153" s="4"/>
      <c r="FY153" s="4"/>
      <c r="FZ153" s="4"/>
      <c r="GA153" s="4"/>
      <c r="GB153" s="4"/>
      <c r="GC153" s="4"/>
      <c r="GD153" s="4"/>
      <c r="GE153" s="4"/>
      <c r="GF153" s="4"/>
      <c r="GG153" s="4"/>
      <c r="GH153" s="4"/>
      <c r="GI153" s="4"/>
      <c r="GJ153" s="4"/>
      <c r="GK153" s="4"/>
      <c r="GL153" s="4"/>
      <c r="GM153" s="4"/>
      <c r="GN153" s="4"/>
      <c r="GO153" s="4"/>
      <c r="GP153" s="4"/>
      <c r="GQ153" s="4"/>
      <c r="GR153" s="4"/>
      <c r="GS153" s="4"/>
      <c r="GT153" s="4"/>
      <c r="GU153" s="4"/>
      <c r="GV153" s="4"/>
      <c r="GW153" s="4"/>
      <c r="GX153" s="4"/>
      <c r="GY153" s="4"/>
      <c r="GZ153" s="4"/>
      <c r="HA153" s="4"/>
      <c r="HB153" s="4"/>
      <c r="HC153" s="4"/>
      <c r="HD153" s="4"/>
      <c r="HE153" s="4"/>
      <c r="HF153" s="4"/>
      <c r="HG153" s="4"/>
      <c r="HH153" s="4"/>
      <c r="HI153" s="4"/>
      <c r="HJ153" s="4"/>
      <c r="HK153" s="4"/>
      <c r="HL153" s="4">
        <f t="shared" si="761"/>
        <v>0</v>
      </c>
      <c r="HM153" s="4">
        <f>HM154</f>
        <v>435</v>
      </c>
      <c r="HN153" s="4">
        <f t="shared" si="516"/>
        <v>435</v>
      </c>
      <c r="HO153" s="4">
        <f t="shared" si="755"/>
        <v>435</v>
      </c>
      <c r="HP153" s="4">
        <f>HP154</f>
        <v>435</v>
      </c>
      <c r="HQ153" s="4"/>
      <c r="HR153" s="4">
        <f t="shared" si="517"/>
        <v>0</v>
      </c>
      <c r="HS153" s="4">
        <f>HS154</f>
        <v>0</v>
      </c>
      <c r="HT153" s="4">
        <f t="shared" si="518"/>
        <v>435</v>
      </c>
      <c r="HU153" s="4">
        <f>HU154</f>
        <v>0</v>
      </c>
      <c r="HV153" s="4">
        <f t="shared" si="519"/>
        <v>435</v>
      </c>
      <c r="HW153" s="4">
        <f t="shared" si="520"/>
        <v>435</v>
      </c>
      <c r="HX153" s="4">
        <f>HX154</f>
        <v>435</v>
      </c>
      <c r="HY153" s="4"/>
      <c r="HZ153" s="4"/>
      <c r="IA153" s="4"/>
      <c r="IB153" s="4"/>
      <c r="IC153" s="4">
        <f>IC154</f>
        <v>0</v>
      </c>
      <c r="ID153" s="4">
        <f t="shared" si="669"/>
        <v>435</v>
      </c>
      <c r="IE153" s="4">
        <f>IE154</f>
        <v>0</v>
      </c>
      <c r="IF153" s="4">
        <f t="shared" si="398"/>
        <v>435</v>
      </c>
      <c r="IG153" s="4">
        <f>IG154</f>
        <v>0</v>
      </c>
      <c r="IH153" s="4">
        <f t="shared" si="399"/>
        <v>435</v>
      </c>
      <c r="II153" s="4">
        <f>II154</f>
        <v>0</v>
      </c>
      <c r="IJ153" s="4">
        <f t="shared" si="400"/>
        <v>435</v>
      </c>
      <c r="IK153" s="4">
        <f>IK154</f>
        <v>0</v>
      </c>
      <c r="IL153" s="4">
        <f t="shared" si="401"/>
        <v>435</v>
      </c>
      <c r="IM153" s="1"/>
      <c r="IN153" s="4"/>
      <c r="IO153" s="4"/>
    </row>
    <row r="154" spans="1:250" s="15" customFormat="1" ht="13.5" hidden="1" customHeight="1">
      <c r="A154" s="54" t="s">
        <v>201</v>
      </c>
      <c r="B154" s="7" t="s">
        <v>55</v>
      </c>
      <c r="C154" s="7" t="s">
        <v>7</v>
      </c>
      <c r="D154" s="7" t="s">
        <v>14</v>
      </c>
      <c r="E154" s="7" t="s">
        <v>476</v>
      </c>
      <c r="F154" s="6"/>
      <c r="G154" s="20" t="s">
        <v>174</v>
      </c>
      <c r="H154" s="14" t="s">
        <v>199</v>
      </c>
      <c r="I154" s="14"/>
      <c r="J154" s="4"/>
      <c r="K154" s="4"/>
      <c r="L154" s="4"/>
      <c r="M154" s="4"/>
      <c r="N154" s="4"/>
      <c r="O154" s="4"/>
      <c r="P154" s="4"/>
      <c r="Q154" s="4"/>
      <c r="R154" s="4"/>
      <c r="S154" s="5"/>
      <c r="T154" s="5"/>
      <c r="U154" s="4"/>
      <c r="V154" s="5"/>
      <c r="W154" s="4"/>
      <c r="X154" s="5"/>
      <c r="Y154" s="4"/>
      <c r="Z154" s="5"/>
      <c r="AA154" s="4"/>
      <c r="AB154" s="5"/>
      <c r="AC154" s="4"/>
      <c r="AD154" s="5"/>
      <c r="AE154" s="4"/>
      <c r="AF154" s="5"/>
      <c r="AG154" s="4"/>
      <c r="AH154" s="5"/>
      <c r="AI154" s="4"/>
      <c r="AJ154" s="5"/>
      <c r="AK154" s="4"/>
      <c r="AL154" s="5"/>
      <c r="AM154" s="4"/>
      <c r="AN154" s="5"/>
      <c r="AO154" s="4"/>
      <c r="AP154" s="5"/>
      <c r="AQ154" s="4"/>
      <c r="AR154" s="5"/>
      <c r="AS154" s="4"/>
      <c r="AT154" s="5"/>
      <c r="AU154" s="4"/>
      <c r="AV154" s="5"/>
      <c r="AW154" s="4"/>
      <c r="AX154" s="5"/>
      <c r="AY154" s="4"/>
      <c r="AZ154" s="5"/>
      <c r="BA154" s="4"/>
      <c r="BB154" s="5"/>
      <c r="BC154" s="4"/>
      <c r="BD154" s="5"/>
      <c r="BE154" s="4"/>
      <c r="BF154" s="5"/>
      <c r="BG154" s="4"/>
      <c r="BH154" s="5"/>
      <c r="BI154" s="4"/>
      <c r="BJ154" s="4"/>
      <c r="BK154" s="5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5"/>
      <c r="CA154" s="4"/>
      <c r="CB154" s="5"/>
      <c r="CC154" s="4"/>
      <c r="CD154" s="5"/>
      <c r="CE154" s="4"/>
      <c r="CF154" s="5"/>
      <c r="CG154" s="4"/>
      <c r="CH154" s="5"/>
      <c r="CI154" s="4"/>
      <c r="CJ154" s="5"/>
      <c r="CK154" s="4"/>
      <c r="CL154" s="5"/>
      <c r="CM154" s="4"/>
      <c r="CN154" s="5"/>
      <c r="CO154" s="4"/>
      <c r="CP154" s="5"/>
      <c r="CQ154" s="4"/>
      <c r="CR154" s="5"/>
      <c r="CS154" s="4"/>
      <c r="CT154" s="5"/>
      <c r="CU154" s="4"/>
      <c r="CV154" s="5"/>
      <c r="CW154" s="4"/>
      <c r="CX154" s="5"/>
      <c r="CY154" s="4"/>
      <c r="CZ154" s="5"/>
      <c r="DA154" s="4"/>
      <c r="DB154" s="5"/>
      <c r="DC154" s="4"/>
      <c r="DD154" s="5"/>
      <c r="DE154" s="4"/>
      <c r="DF154" s="5"/>
      <c r="DG154" s="4"/>
      <c r="DH154" s="5"/>
      <c r="DI154" s="4"/>
      <c r="DJ154" s="5"/>
      <c r="DK154" s="4"/>
      <c r="DL154" s="5"/>
      <c r="DM154" s="4"/>
      <c r="DN154" s="5"/>
      <c r="DO154" s="4"/>
      <c r="DP154" s="5"/>
      <c r="DQ154" s="5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  <c r="FM154" s="4"/>
      <c r="FN154" s="4"/>
      <c r="FO154" s="4"/>
      <c r="FP154" s="4"/>
      <c r="FQ154" s="4"/>
      <c r="FR154" s="4"/>
      <c r="FS154" s="4"/>
      <c r="FT154" s="4"/>
      <c r="FU154" s="4"/>
      <c r="FV154" s="4"/>
      <c r="FW154" s="4"/>
      <c r="FX154" s="4"/>
      <c r="FY154" s="4"/>
      <c r="FZ154" s="4"/>
      <c r="GA154" s="4"/>
      <c r="GB154" s="4"/>
      <c r="GC154" s="4"/>
      <c r="GD154" s="4"/>
      <c r="GE154" s="4"/>
      <c r="GF154" s="4"/>
      <c r="GG154" s="4"/>
      <c r="GH154" s="4"/>
      <c r="GI154" s="4"/>
      <c r="GJ154" s="4"/>
      <c r="GK154" s="4"/>
      <c r="GL154" s="4"/>
      <c r="GM154" s="4"/>
      <c r="GN154" s="4"/>
      <c r="GO154" s="4"/>
      <c r="GP154" s="4"/>
      <c r="GQ154" s="4"/>
      <c r="GR154" s="4"/>
      <c r="GS154" s="4"/>
      <c r="GT154" s="4"/>
      <c r="GU154" s="4"/>
      <c r="GV154" s="4"/>
      <c r="GW154" s="4"/>
      <c r="GX154" s="4"/>
      <c r="GY154" s="4"/>
      <c r="GZ154" s="4"/>
      <c r="HA154" s="4"/>
      <c r="HB154" s="4"/>
      <c r="HC154" s="4"/>
      <c r="HD154" s="4"/>
      <c r="HE154" s="4"/>
      <c r="HF154" s="4"/>
      <c r="HG154" s="4"/>
      <c r="HH154" s="4"/>
      <c r="HI154" s="4"/>
      <c r="HJ154" s="4"/>
      <c r="HK154" s="4"/>
      <c r="HL154" s="4">
        <f t="shared" si="761"/>
        <v>0</v>
      </c>
      <c r="HM154" s="4">
        <v>435</v>
      </c>
      <c r="HN154" s="4">
        <f t="shared" si="516"/>
        <v>435</v>
      </c>
      <c r="HO154" s="4">
        <f t="shared" si="755"/>
        <v>435</v>
      </c>
      <c r="HP154" s="4">
        <f>HO154</f>
        <v>435</v>
      </c>
      <c r="HQ154" s="4"/>
      <c r="HR154" s="4">
        <f t="shared" si="517"/>
        <v>0</v>
      </c>
      <c r="HS154" s="4"/>
      <c r="HT154" s="4">
        <f t="shared" si="518"/>
        <v>435</v>
      </c>
      <c r="HU154" s="4"/>
      <c r="HV154" s="4">
        <f t="shared" si="519"/>
        <v>435</v>
      </c>
      <c r="HW154" s="4">
        <f t="shared" si="520"/>
        <v>435</v>
      </c>
      <c r="HX154" s="4">
        <f>HW154</f>
        <v>435</v>
      </c>
      <c r="HY154" s="4"/>
      <c r="HZ154" s="4"/>
      <c r="IA154" s="4"/>
      <c r="IB154" s="4"/>
      <c r="IC154" s="4"/>
      <c r="ID154" s="4">
        <f t="shared" si="669"/>
        <v>435</v>
      </c>
      <c r="IE154" s="4"/>
      <c r="IF154" s="4">
        <f t="shared" si="398"/>
        <v>435</v>
      </c>
      <c r="IG154" s="4"/>
      <c r="IH154" s="4">
        <f t="shared" si="399"/>
        <v>435</v>
      </c>
      <c r="II154" s="4"/>
      <c r="IJ154" s="4">
        <f t="shared" si="400"/>
        <v>435</v>
      </c>
      <c r="IK154" s="4"/>
      <c r="IL154" s="4">
        <f t="shared" si="401"/>
        <v>435</v>
      </c>
      <c r="IM154" s="1"/>
      <c r="IN154" s="4"/>
      <c r="IO154" s="4"/>
    </row>
    <row r="155" spans="1:250" s="39" customFormat="1" ht="0.75" hidden="1" customHeight="1">
      <c r="A155" s="54" t="s">
        <v>163</v>
      </c>
      <c r="B155" s="7" t="s">
        <v>55</v>
      </c>
      <c r="C155" s="7" t="s">
        <v>7</v>
      </c>
      <c r="D155" s="7" t="s">
        <v>14</v>
      </c>
      <c r="E155" s="7" t="s">
        <v>152</v>
      </c>
      <c r="F155" s="6"/>
      <c r="G155" s="20"/>
      <c r="H155" s="14"/>
      <c r="I155" s="14"/>
      <c r="J155" s="4" t="e">
        <f>#REF!</f>
        <v>#REF!</v>
      </c>
      <c r="K155" s="4">
        <f>K156</f>
        <v>0</v>
      </c>
      <c r="L155" s="4" t="e">
        <f>L156</f>
        <v>#REF!</v>
      </c>
      <c r="M155" s="4" t="e">
        <f>#REF!+J155</f>
        <v>#REF!</v>
      </c>
      <c r="N155" s="4">
        <f>N156</f>
        <v>0</v>
      </c>
      <c r="O155" s="4" t="e">
        <f>O156</f>
        <v>#REF!</v>
      </c>
      <c r="P155" s="4" t="e">
        <f>#REF!</f>
        <v>#REF!</v>
      </c>
      <c r="Q155" s="4">
        <f>Q156</f>
        <v>0</v>
      </c>
      <c r="R155" s="4" t="e">
        <f>R156</f>
        <v>#REF!</v>
      </c>
      <c r="S155" s="5" t="e">
        <f t="shared" si="567"/>
        <v>#REF!</v>
      </c>
      <c r="T155" s="5" t="e">
        <f>#REF!</f>
        <v>#REF!</v>
      </c>
      <c r="U155" s="4">
        <f>U156</f>
        <v>0</v>
      </c>
      <c r="V155" s="5" t="e">
        <f t="shared" si="506"/>
        <v>#REF!</v>
      </c>
      <c r="W155" s="4">
        <f>W156</f>
        <v>0</v>
      </c>
      <c r="X155" s="5" t="e">
        <f t="shared" si="507"/>
        <v>#REF!</v>
      </c>
      <c r="Y155" s="4">
        <f>Y156</f>
        <v>0</v>
      </c>
      <c r="Z155" s="5" t="e">
        <f t="shared" si="508"/>
        <v>#REF!</v>
      </c>
      <c r="AA155" s="4">
        <f>AA156</f>
        <v>0</v>
      </c>
      <c r="AB155" s="5" t="e">
        <f t="shared" si="403"/>
        <v>#REF!</v>
      </c>
      <c r="AC155" s="4">
        <f>AC156</f>
        <v>0</v>
      </c>
      <c r="AD155" s="5" t="e">
        <f t="shared" si="404"/>
        <v>#REF!</v>
      </c>
      <c r="AE155" s="4">
        <f>AE156</f>
        <v>0</v>
      </c>
      <c r="AF155" s="5" t="e">
        <f t="shared" si="405"/>
        <v>#REF!</v>
      </c>
      <c r="AG155" s="4">
        <f>AG156</f>
        <v>0</v>
      </c>
      <c r="AH155" s="5" t="e">
        <f t="shared" si="406"/>
        <v>#REF!</v>
      </c>
      <c r="AI155" s="4">
        <f>AI156</f>
        <v>0</v>
      </c>
      <c r="AJ155" s="5" t="e">
        <f t="shared" si="407"/>
        <v>#REF!</v>
      </c>
      <c r="AK155" s="4">
        <f>AK156</f>
        <v>0</v>
      </c>
      <c r="AL155" s="5" t="e">
        <f t="shared" si="408"/>
        <v>#REF!</v>
      </c>
      <c r="AM155" s="4">
        <f>AM156</f>
        <v>0</v>
      </c>
      <c r="AN155" s="5" t="e">
        <f t="shared" si="409"/>
        <v>#REF!</v>
      </c>
      <c r="AO155" s="4">
        <f>AO156</f>
        <v>0</v>
      </c>
      <c r="AP155" s="5" t="e">
        <f t="shared" si="410"/>
        <v>#REF!</v>
      </c>
      <c r="AQ155" s="4">
        <f>AQ156</f>
        <v>0</v>
      </c>
      <c r="AR155" s="5" t="e">
        <f t="shared" si="411"/>
        <v>#REF!</v>
      </c>
      <c r="AS155" s="4">
        <f>AS156</f>
        <v>0</v>
      </c>
      <c r="AT155" s="5" t="e">
        <f t="shared" si="412"/>
        <v>#REF!</v>
      </c>
      <c r="AU155" s="4">
        <f>AU156</f>
        <v>0</v>
      </c>
      <c r="AV155" s="5" t="e">
        <f t="shared" si="413"/>
        <v>#REF!</v>
      </c>
      <c r="AW155" s="4">
        <f>AW156</f>
        <v>0</v>
      </c>
      <c r="AX155" s="5" t="e">
        <f t="shared" si="414"/>
        <v>#REF!</v>
      </c>
      <c r="AY155" s="4">
        <f>AY156</f>
        <v>0</v>
      </c>
      <c r="AZ155" s="5" t="e">
        <f t="shared" si="415"/>
        <v>#REF!</v>
      </c>
      <c r="BA155" s="4">
        <f>BA156</f>
        <v>0</v>
      </c>
      <c r="BB155" s="5" t="e">
        <f t="shared" si="416"/>
        <v>#REF!</v>
      </c>
      <c r="BC155" s="4">
        <f>BC156</f>
        <v>0</v>
      </c>
      <c r="BD155" s="5" t="e">
        <f t="shared" si="417"/>
        <v>#REF!</v>
      </c>
      <c r="BE155" s="4">
        <f>BE156</f>
        <v>0</v>
      </c>
      <c r="BF155" s="5" t="e">
        <f t="shared" si="418"/>
        <v>#REF!</v>
      </c>
      <c r="BG155" s="4">
        <f>BG156</f>
        <v>0</v>
      </c>
      <c r="BH155" s="5" t="e">
        <f t="shared" si="419"/>
        <v>#REF!</v>
      </c>
      <c r="BI155" s="4">
        <f>BI156</f>
        <v>0</v>
      </c>
      <c r="BJ155" s="4">
        <f>BJ156</f>
        <v>0</v>
      </c>
      <c r="BK155" s="5" t="e">
        <f t="shared" si="420"/>
        <v>#REF!</v>
      </c>
      <c r="BL155" s="4">
        <f>BL156</f>
        <v>0</v>
      </c>
      <c r="BM155" s="4" t="e">
        <f>BM156</f>
        <v>#REF!</v>
      </c>
      <c r="BN155" s="4">
        <f t="shared" si="509"/>
        <v>0</v>
      </c>
      <c r="BO155" s="4">
        <f>BO156</f>
        <v>0</v>
      </c>
      <c r="BP155" s="4">
        <f>BP156</f>
        <v>0</v>
      </c>
      <c r="BQ155" s="4" t="e">
        <f t="shared" si="503"/>
        <v>#REF!</v>
      </c>
      <c r="BR155" s="4">
        <f>BR156</f>
        <v>0</v>
      </c>
      <c r="BS155" s="4" t="e">
        <f>BS156</f>
        <v>#REF!</v>
      </c>
      <c r="BT155" s="4" t="e">
        <f t="shared" si="568"/>
        <v>#REF!</v>
      </c>
      <c r="BU155" s="4">
        <f>BU156</f>
        <v>-33695.68</v>
      </c>
      <c r="BV155" s="4" t="e">
        <f t="shared" si="510"/>
        <v>#REF!</v>
      </c>
      <c r="BW155" s="4">
        <f t="shared" ref="BW155:BY155" si="763">BW156</f>
        <v>0</v>
      </c>
      <c r="BX155" s="4" t="e">
        <f t="shared" si="763"/>
        <v>#REF!</v>
      </c>
      <c r="BY155" s="4">
        <f t="shared" si="763"/>
        <v>0</v>
      </c>
      <c r="BZ155" s="5" t="e">
        <f t="shared" si="753"/>
        <v>#REF!</v>
      </c>
      <c r="CA155" s="4">
        <f>CA156</f>
        <v>0</v>
      </c>
      <c r="CB155" s="5" t="e">
        <f t="shared" si="423"/>
        <v>#REF!</v>
      </c>
      <c r="CC155" s="4">
        <f>CC156</f>
        <v>0</v>
      </c>
      <c r="CD155" s="5" t="e">
        <f t="shared" si="526"/>
        <v>#REF!</v>
      </c>
      <c r="CE155" s="4">
        <f>CE156</f>
        <v>0</v>
      </c>
      <c r="CF155" s="5" t="e">
        <f t="shared" si="527"/>
        <v>#REF!</v>
      </c>
      <c r="CG155" s="4">
        <f>CG156</f>
        <v>0</v>
      </c>
      <c r="CH155" s="5" t="e">
        <f t="shared" si="528"/>
        <v>#REF!</v>
      </c>
      <c r="CI155" s="4">
        <f>CI156</f>
        <v>0</v>
      </c>
      <c r="CJ155" s="5" t="e">
        <f t="shared" si="529"/>
        <v>#REF!</v>
      </c>
      <c r="CK155" s="4">
        <f>CK156</f>
        <v>0</v>
      </c>
      <c r="CL155" s="5" t="e">
        <f t="shared" si="530"/>
        <v>#REF!</v>
      </c>
      <c r="CM155" s="4">
        <f>CM156</f>
        <v>0</v>
      </c>
      <c r="CN155" s="5" t="e">
        <f t="shared" si="531"/>
        <v>#REF!</v>
      </c>
      <c r="CO155" s="4">
        <f>CO156</f>
        <v>0</v>
      </c>
      <c r="CP155" s="5" t="e">
        <f t="shared" si="532"/>
        <v>#REF!</v>
      </c>
      <c r="CQ155" s="4">
        <f>CQ156</f>
        <v>0</v>
      </c>
      <c r="CR155" s="5" t="e">
        <f t="shared" si="533"/>
        <v>#REF!</v>
      </c>
      <c r="CS155" s="4">
        <f>CS156</f>
        <v>0</v>
      </c>
      <c r="CT155" s="5" t="e">
        <f t="shared" si="534"/>
        <v>#REF!</v>
      </c>
      <c r="CU155" s="4">
        <f>CU156</f>
        <v>0</v>
      </c>
      <c r="CV155" s="5" t="e">
        <f t="shared" si="535"/>
        <v>#REF!</v>
      </c>
      <c r="CW155" s="4">
        <f>CW156</f>
        <v>0</v>
      </c>
      <c r="CX155" s="5" t="e">
        <f t="shared" si="536"/>
        <v>#REF!</v>
      </c>
      <c r="CY155" s="4">
        <f>CY156</f>
        <v>0</v>
      </c>
      <c r="CZ155" s="5" t="e">
        <f t="shared" si="537"/>
        <v>#REF!</v>
      </c>
      <c r="DA155" s="4">
        <f>DA156</f>
        <v>0</v>
      </c>
      <c r="DB155" s="5" t="e">
        <f t="shared" si="538"/>
        <v>#REF!</v>
      </c>
      <c r="DC155" s="4">
        <f>DC156</f>
        <v>0</v>
      </c>
      <c r="DD155" s="5" t="e">
        <f t="shared" si="539"/>
        <v>#REF!</v>
      </c>
      <c r="DE155" s="4">
        <f>DE156</f>
        <v>0</v>
      </c>
      <c r="DF155" s="5" t="e">
        <f t="shared" si="540"/>
        <v>#REF!</v>
      </c>
      <c r="DG155" s="4">
        <f>DG156</f>
        <v>0</v>
      </c>
      <c r="DH155" s="5" t="e">
        <f t="shared" si="541"/>
        <v>#REF!</v>
      </c>
      <c r="DI155" s="4">
        <f>DI156</f>
        <v>0</v>
      </c>
      <c r="DJ155" s="5" t="e">
        <f t="shared" si="542"/>
        <v>#REF!</v>
      </c>
      <c r="DK155" s="4">
        <f>DK156</f>
        <v>0</v>
      </c>
      <c r="DL155" s="5" t="e">
        <f t="shared" si="543"/>
        <v>#REF!</v>
      </c>
      <c r="DM155" s="4">
        <f>DM156</f>
        <v>0</v>
      </c>
      <c r="DN155" s="5" t="e">
        <f t="shared" si="544"/>
        <v>#REF!</v>
      </c>
      <c r="DO155" s="4">
        <f>DO156</f>
        <v>0</v>
      </c>
      <c r="DP155" s="5"/>
      <c r="DQ155" s="5" t="e">
        <f t="shared" si="545"/>
        <v>#REF!</v>
      </c>
      <c r="DR155" s="4">
        <f t="shared" si="511"/>
        <v>0</v>
      </c>
      <c r="DS155" s="4">
        <f>DS156</f>
        <v>0</v>
      </c>
      <c r="DT155" s="4">
        <f>DT156</f>
        <v>0</v>
      </c>
      <c r="DU155" s="4" t="e">
        <f t="shared" si="504"/>
        <v>#REF!</v>
      </c>
      <c r="DV155" s="4">
        <f>DV156</f>
        <v>0</v>
      </c>
      <c r="DW155" s="4" t="e">
        <f>DW156</f>
        <v>#REF!</v>
      </c>
      <c r="DX155" s="4">
        <f>DX156</f>
        <v>0</v>
      </c>
      <c r="DY155" s="4" t="e">
        <f t="shared" si="757"/>
        <v>#REF!</v>
      </c>
      <c r="DZ155" s="4">
        <f>DZ156</f>
        <v>0</v>
      </c>
      <c r="EA155" s="4" t="e">
        <f t="shared" si="758"/>
        <v>#REF!</v>
      </c>
      <c r="EB155" s="4">
        <f>EB156</f>
        <v>0</v>
      </c>
      <c r="EC155" s="4" t="e">
        <f t="shared" si="759"/>
        <v>#REF!</v>
      </c>
      <c r="ED155" s="4">
        <f>ED156</f>
        <v>0</v>
      </c>
      <c r="EE155" s="4" t="e">
        <f t="shared" si="317"/>
        <v>#REF!</v>
      </c>
      <c r="EF155" s="4">
        <f>EF156</f>
        <v>0</v>
      </c>
      <c r="EG155" s="4" t="e">
        <f t="shared" si="569"/>
        <v>#REF!</v>
      </c>
      <c r="EH155" s="4">
        <f>EH156</f>
        <v>0</v>
      </c>
      <c r="EI155" s="4" t="e">
        <f t="shared" si="570"/>
        <v>#REF!</v>
      </c>
      <c r="EJ155" s="4">
        <f>EJ156</f>
        <v>0</v>
      </c>
      <c r="EK155" s="4" t="e">
        <f t="shared" si="571"/>
        <v>#REF!</v>
      </c>
      <c r="EL155" s="4">
        <f>EL156</f>
        <v>0</v>
      </c>
      <c r="EM155" s="4" t="e">
        <f t="shared" si="572"/>
        <v>#REF!</v>
      </c>
      <c r="EN155" s="4">
        <f>EN156</f>
        <v>0</v>
      </c>
      <c r="EO155" s="4" t="e">
        <f t="shared" si="573"/>
        <v>#REF!</v>
      </c>
      <c r="EP155" s="4">
        <f>EP156</f>
        <v>0</v>
      </c>
      <c r="EQ155" s="4" t="e">
        <f t="shared" si="574"/>
        <v>#REF!</v>
      </c>
      <c r="ER155" s="4">
        <f>ER156</f>
        <v>0</v>
      </c>
      <c r="ES155" s="4">
        <f>ES156</f>
        <v>0</v>
      </c>
      <c r="ET155" s="4">
        <f>ET156</f>
        <v>0</v>
      </c>
      <c r="EU155" s="4" t="e">
        <f t="shared" si="512"/>
        <v>#REF!</v>
      </c>
      <c r="EV155" s="4">
        <f>EV156</f>
        <v>0</v>
      </c>
      <c r="EW155" s="4" t="e">
        <f t="shared" si="575"/>
        <v>#REF!</v>
      </c>
      <c r="EX155" s="4">
        <f>EX156</f>
        <v>0</v>
      </c>
      <c r="EY155" s="4" t="e">
        <f t="shared" si="576"/>
        <v>#REF!</v>
      </c>
      <c r="EZ155" s="4">
        <f>EZ156</f>
        <v>0</v>
      </c>
      <c r="FA155" s="4" t="e">
        <f t="shared" si="577"/>
        <v>#REF!</v>
      </c>
      <c r="FB155" s="4">
        <f>FB156</f>
        <v>0</v>
      </c>
      <c r="FC155" s="4" t="e">
        <f t="shared" si="578"/>
        <v>#REF!</v>
      </c>
      <c r="FD155" s="4">
        <f>FD156</f>
        <v>0</v>
      </c>
      <c r="FE155" s="4" t="e">
        <f t="shared" si="579"/>
        <v>#REF!</v>
      </c>
      <c r="FF155" s="4">
        <f>FF156</f>
        <v>0</v>
      </c>
      <c r="FG155" s="4" t="e">
        <f t="shared" si="580"/>
        <v>#REF!</v>
      </c>
      <c r="FH155" s="4">
        <f>FH156</f>
        <v>0</v>
      </c>
      <c r="FI155" s="4" t="e">
        <f t="shared" si="581"/>
        <v>#REF!</v>
      </c>
      <c r="FJ155" s="4">
        <f t="shared" si="513"/>
        <v>0</v>
      </c>
      <c r="FK155" s="4">
        <f>FK156</f>
        <v>0</v>
      </c>
      <c r="FL155" s="4">
        <f>FL156</f>
        <v>0</v>
      </c>
      <c r="FM155" s="4" t="e">
        <f t="shared" si="514"/>
        <v>#REF!</v>
      </c>
      <c r="FN155" s="4">
        <f>FN156</f>
        <v>0</v>
      </c>
      <c r="FO155" s="4" t="e">
        <f>FO156</f>
        <v>#REF!</v>
      </c>
      <c r="FP155" s="4">
        <f>FP156</f>
        <v>0</v>
      </c>
      <c r="FQ155" s="4" t="e">
        <f t="shared" si="515"/>
        <v>#REF!</v>
      </c>
      <c r="FR155" s="4">
        <f>FR156</f>
        <v>0</v>
      </c>
      <c r="FS155" s="4" t="e">
        <f t="shared" si="582"/>
        <v>#REF!</v>
      </c>
      <c r="FT155" s="4">
        <f>FT156</f>
        <v>0</v>
      </c>
      <c r="FU155" s="4" t="e">
        <f t="shared" si="583"/>
        <v>#REF!</v>
      </c>
      <c r="FV155" s="4">
        <f>FV156</f>
        <v>0</v>
      </c>
      <c r="FW155" s="4" t="e">
        <f t="shared" si="584"/>
        <v>#REF!</v>
      </c>
      <c r="FX155" s="4" t="e">
        <f t="shared" si="754"/>
        <v>#REF!</v>
      </c>
      <c r="FY155" s="4">
        <f>FY156</f>
        <v>0</v>
      </c>
      <c r="FZ155" s="4" t="e">
        <f>FZ156</f>
        <v>#REF!</v>
      </c>
      <c r="GA155" s="4">
        <f>GA156</f>
        <v>0</v>
      </c>
      <c r="GB155" s="4" t="e">
        <f t="shared" ref="GB155:GB177" si="764">FW155-GA155</f>
        <v>#REF!</v>
      </c>
      <c r="GC155" s="4">
        <f>GC156</f>
        <v>0</v>
      </c>
      <c r="GD155" s="4" t="e">
        <f t="shared" si="585"/>
        <v>#REF!</v>
      </c>
      <c r="GE155" s="4">
        <f>GE156</f>
        <v>0</v>
      </c>
      <c r="GF155" s="4" t="e">
        <f t="shared" si="586"/>
        <v>#REF!</v>
      </c>
      <c r="GG155" s="4">
        <f>GG156</f>
        <v>0</v>
      </c>
      <c r="GH155" s="4" t="e">
        <f t="shared" si="587"/>
        <v>#REF!</v>
      </c>
      <c r="GI155" s="4">
        <f>GI156</f>
        <v>0</v>
      </c>
      <c r="GJ155" s="4" t="e">
        <f t="shared" si="588"/>
        <v>#REF!</v>
      </c>
      <c r="GK155" s="4">
        <f>GK156</f>
        <v>0</v>
      </c>
      <c r="GL155" s="4" t="e">
        <f t="shared" si="589"/>
        <v>#REF!</v>
      </c>
      <c r="GM155" s="4">
        <f>GM156</f>
        <v>0</v>
      </c>
      <c r="GN155" s="4" t="e">
        <f t="shared" si="590"/>
        <v>#REF!</v>
      </c>
      <c r="GO155" s="4">
        <f>GO156</f>
        <v>0</v>
      </c>
      <c r="GP155" s="4" t="e">
        <f t="shared" si="591"/>
        <v>#REF!</v>
      </c>
      <c r="GQ155" s="4">
        <f>GQ156</f>
        <v>0</v>
      </c>
      <c r="GR155" s="4" t="e">
        <f t="shared" si="592"/>
        <v>#REF!</v>
      </c>
      <c r="GS155" s="4">
        <f>GS156</f>
        <v>0</v>
      </c>
      <c r="GT155" s="4" t="e">
        <f t="shared" si="593"/>
        <v>#REF!</v>
      </c>
      <c r="GU155" s="4">
        <f>GU156</f>
        <v>0</v>
      </c>
      <c r="GV155" s="4" t="e">
        <f t="shared" si="594"/>
        <v>#REF!</v>
      </c>
      <c r="GW155" s="4">
        <f>GW156</f>
        <v>0</v>
      </c>
      <c r="GX155" s="4" t="e">
        <f t="shared" si="595"/>
        <v>#REF!</v>
      </c>
      <c r="GY155" s="4">
        <f>GY156</f>
        <v>0</v>
      </c>
      <c r="GZ155" s="4" t="e">
        <f t="shared" si="596"/>
        <v>#REF!</v>
      </c>
      <c r="HA155" s="4">
        <f>HA156</f>
        <v>0</v>
      </c>
      <c r="HB155" s="4" t="e">
        <f t="shared" si="597"/>
        <v>#REF!</v>
      </c>
      <c r="HC155" s="4">
        <f t="shared" ref="HC155:HC195" si="765">FP155+FR155+FT155+FV155+GA155+GC155+GE155+GG155+GI155+GK155+GM155+GO155+GQ155+GS155+GU155+GW155+GY155+HA155</f>
        <v>0</v>
      </c>
      <c r="HD155" s="4">
        <f>HD156</f>
        <v>0</v>
      </c>
      <c r="HE155" s="4">
        <f>HE156</f>
        <v>0</v>
      </c>
      <c r="HF155" s="4" t="e">
        <f t="shared" ref="HF155:HF195" si="766">HC155+FM155</f>
        <v>#REF!</v>
      </c>
      <c r="HG155" s="4">
        <f>HG156</f>
        <v>0</v>
      </c>
      <c r="HH155" s="4" t="e">
        <f>HH156</f>
        <v>#REF!</v>
      </c>
      <c r="HI155" s="4">
        <f>HI156</f>
        <v>0</v>
      </c>
      <c r="HJ155" s="4" t="e">
        <f t="shared" si="760"/>
        <v>#REF!</v>
      </c>
      <c r="HK155" s="4">
        <f>HK156</f>
        <v>0</v>
      </c>
      <c r="HL155" s="4" t="e">
        <f t="shared" si="761"/>
        <v>#REF!</v>
      </c>
      <c r="HM155" s="4">
        <f>HM156</f>
        <v>0</v>
      </c>
      <c r="HN155" s="4" t="e">
        <f t="shared" si="516"/>
        <v>#REF!</v>
      </c>
      <c r="HO155" s="4" t="e">
        <f t="shared" si="755"/>
        <v>#REF!</v>
      </c>
      <c r="HP155" s="4">
        <f>HP156</f>
        <v>0</v>
      </c>
      <c r="HQ155" s="4" t="e">
        <f>HQ156</f>
        <v>#REF!</v>
      </c>
      <c r="HR155" s="4" t="e">
        <f t="shared" si="517"/>
        <v>#REF!</v>
      </c>
      <c r="HS155" s="4">
        <f>HS156</f>
        <v>0</v>
      </c>
      <c r="HT155" s="4" t="e">
        <f t="shared" si="518"/>
        <v>#REF!</v>
      </c>
      <c r="HU155" s="4">
        <f>HU156</f>
        <v>0</v>
      </c>
      <c r="HV155" s="4" t="e">
        <f t="shared" si="519"/>
        <v>#REF!</v>
      </c>
      <c r="HW155" s="4" t="e">
        <f t="shared" si="520"/>
        <v>#REF!</v>
      </c>
      <c r="HX155" s="4">
        <f>HX156</f>
        <v>0</v>
      </c>
      <c r="HY155" s="4" t="e">
        <f>HY156</f>
        <v>#REF!</v>
      </c>
      <c r="HZ155" s="4">
        <f t="shared" ref="HZ155" si="767">HZ156</f>
        <v>0</v>
      </c>
      <c r="IA155" s="4">
        <f>IA156</f>
        <v>0</v>
      </c>
      <c r="IB155" s="4">
        <f>IB156</f>
        <v>0</v>
      </c>
      <c r="IC155" s="4">
        <f>IC156</f>
        <v>0</v>
      </c>
      <c r="ID155" s="4" t="e">
        <f t="shared" si="669"/>
        <v>#REF!</v>
      </c>
      <c r="IE155" s="4">
        <f>IE156</f>
        <v>0</v>
      </c>
      <c r="IF155" s="4" t="e">
        <f t="shared" si="398"/>
        <v>#REF!</v>
      </c>
      <c r="IG155" s="4">
        <f>IG156</f>
        <v>0</v>
      </c>
      <c r="IH155" s="4" t="e">
        <f t="shared" si="399"/>
        <v>#REF!</v>
      </c>
      <c r="II155" s="4">
        <f>II156</f>
        <v>0</v>
      </c>
      <c r="IJ155" s="4" t="e">
        <f t="shared" si="400"/>
        <v>#REF!</v>
      </c>
      <c r="IK155" s="4">
        <f>IK156</f>
        <v>0</v>
      </c>
      <c r="IL155" s="4" t="e">
        <f t="shared" si="401"/>
        <v>#REF!</v>
      </c>
      <c r="IM155" s="1"/>
      <c r="IN155" s="4">
        <f t="shared" ref="IN155:IO155" si="768">IN156</f>
        <v>0</v>
      </c>
      <c r="IO155" s="4">
        <f t="shared" si="768"/>
        <v>0</v>
      </c>
    </row>
    <row r="156" spans="1:250" s="15" customFormat="1" ht="31.5" hidden="1" customHeight="1">
      <c r="A156" s="54" t="s">
        <v>202</v>
      </c>
      <c r="B156" s="7" t="s">
        <v>55</v>
      </c>
      <c r="C156" s="7" t="s">
        <v>7</v>
      </c>
      <c r="D156" s="7" t="s">
        <v>14</v>
      </c>
      <c r="E156" s="7" t="s">
        <v>152</v>
      </c>
      <c r="F156" s="6"/>
      <c r="G156" s="20" t="s">
        <v>174</v>
      </c>
      <c r="H156" s="14" t="s">
        <v>200</v>
      </c>
      <c r="I156" s="14"/>
      <c r="J156" s="4" t="e">
        <f>#REF!</f>
        <v>#REF!</v>
      </c>
      <c r="K156" s="4"/>
      <c r="L156" s="4" t="e">
        <f>J156</f>
        <v>#REF!</v>
      </c>
      <c r="M156" s="4" t="e">
        <f>#REF!+J156</f>
        <v>#REF!</v>
      </c>
      <c r="N156" s="4"/>
      <c r="O156" s="4" t="e">
        <f>M156</f>
        <v>#REF!</v>
      </c>
      <c r="P156" s="4" t="e">
        <f>#REF!</f>
        <v>#REF!</v>
      </c>
      <c r="Q156" s="4"/>
      <c r="R156" s="4" t="e">
        <f>P156</f>
        <v>#REF!</v>
      </c>
      <c r="S156" s="5" t="e">
        <f t="shared" si="567"/>
        <v>#REF!</v>
      </c>
      <c r="T156" s="5" t="e">
        <f>#REF!</f>
        <v>#REF!</v>
      </c>
      <c r="U156" s="4"/>
      <c r="V156" s="5" t="e">
        <f t="shared" si="506"/>
        <v>#REF!</v>
      </c>
      <c r="W156" s="4"/>
      <c r="X156" s="5" t="e">
        <f t="shared" si="507"/>
        <v>#REF!</v>
      </c>
      <c r="Y156" s="4"/>
      <c r="Z156" s="5" t="e">
        <f t="shared" si="508"/>
        <v>#REF!</v>
      </c>
      <c r="AA156" s="4"/>
      <c r="AB156" s="5" t="e">
        <f t="shared" si="403"/>
        <v>#REF!</v>
      </c>
      <c r="AC156" s="4"/>
      <c r="AD156" s="5" t="e">
        <f t="shared" si="404"/>
        <v>#REF!</v>
      </c>
      <c r="AE156" s="4"/>
      <c r="AF156" s="5" t="e">
        <f t="shared" si="405"/>
        <v>#REF!</v>
      </c>
      <c r="AG156" s="4"/>
      <c r="AH156" s="5" t="e">
        <f t="shared" si="406"/>
        <v>#REF!</v>
      </c>
      <c r="AI156" s="4"/>
      <c r="AJ156" s="5" t="e">
        <f t="shared" si="407"/>
        <v>#REF!</v>
      </c>
      <c r="AK156" s="4"/>
      <c r="AL156" s="5" t="e">
        <f t="shared" si="408"/>
        <v>#REF!</v>
      </c>
      <c r="AM156" s="4"/>
      <c r="AN156" s="5" t="e">
        <f t="shared" si="409"/>
        <v>#REF!</v>
      </c>
      <c r="AO156" s="4"/>
      <c r="AP156" s="5" t="e">
        <f t="shared" si="410"/>
        <v>#REF!</v>
      </c>
      <c r="AQ156" s="4"/>
      <c r="AR156" s="5" t="e">
        <f t="shared" si="411"/>
        <v>#REF!</v>
      </c>
      <c r="AS156" s="4"/>
      <c r="AT156" s="5" t="e">
        <f t="shared" si="412"/>
        <v>#REF!</v>
      </c>
      <c r="AU156" s="4"/>
      <c r="AV156" s="5" t="e">
        <f t="shared" si="413"/>
        <v>#REF!</v>
      </c>
      <c r="AW156" s="4"/>
      <c r="AX156" s="5" t="e">
        <f t="shared" si="414"/>
        <v>#REF!</v>
      </c>
      <c r="AY156" s="4"/>
      <c r="AZ156" s="5" t="e">
        <f t="shared" si="415"/>
        <v>#REF!</v>
      </c>
      <c r="BA156" s="4"/>
      <c r="BB156" s="5" t="e">
        <f t="shared" si="416"/>
        <v>#REF!</v>
      </c>
      <c r="BC156" s="4"/>
      <c r="BD156" s="5" t="e">
        <f t="shared" si="417"/>
        <v>#REF!</v>
      </c>
      <c r="BE156" s="4"/>
      <c r="BF156" s="5" t="e">
        <f t="shared" si="418"/>
        <v>#REF!</v>
      </c>
      <c r="BG156" s="4"/>
      <c r="BH156" s="5" t="e">
        <f t="shared" si="419"/>
        <v>#REF!</v>
      </c>
      <c r="BI156" s="4"/>
      <c r="BJ156" s="4"/>
      <c r="BK156" s="5" t="e">
        <f t="shared" si="420"/>
        <v>#REF!</v>
      </c>
      <c r="BL156" s="4"/>
      <c r="BM156" s="4" t="e">
        <f>BK156</f>
        <v>#REF!</v>
      </c>
      <c r="BN156" s="4">
        <f t="shared" si="509"/>
        <v>0</v>
      </c>
      <c r="BO156" s="4"/>
      <c r="BP156" s="4">
        <f>BN156</f>
        <v>0</v>
      </c>
      <c r="BQ156" s="4" t="e">
        <f t="shared" si="503"/>
        <v>#REF!</v>
      </c>
      <c r="BR156" s="4"/>
      <c r="BS156" s="4" t="e">
        <f>BQ156</f>
        <v>#REF!</v>
      </c>
      <c r="BT156" s="4" t="e">
        <f t="shared" si="568"/>
        <v>#REF!</v>
      </c>
      <c r="BU156" s="4">
        <v>-33695.68</v>
      </c>
      <c r="BV156" s="4" t="e">
        <f t="shared" si="510"/>
        <v>#REF!</v>
      </c>
      <c r="BW156" s="4"/>
      <c r="BX156" s="4" t="e">
        <f>BV156</f>
        <v>#REF!</v>
      </c>
      <c r="BY156" s="4"/>
      <c r="BZ156" s="5" t="e">
        <f t="shared" si="753"/>
        <v>#REF!</v>
      </c>
      <c r="CA156" s="4"/>
      <c r="CB156" s="5" t="e">
        <f t="shared" si="423"/>
        <v>#REF!</v>
      </c>
      <c r="CC156" s="4"/>
      <c r="CD156" s="5" t="e">
        <f t="shared" si="526"/>
        <v>#REF!</v>
      </c>
      <c r="CE156" s="4"/>
      <c r="CF156" s="5" t="e">
        <f t="shared" si="527"/>
        <v>#REF!</v>
      </c>
      <c r="CG156" s="4"/>
      <c r="CH156" s="5" t="e">
        <f t="shared" si="528"/>
        <v>#REF!</v>
      </c>
      <c r="CI156" s="4"/>
      <c r="CJ156" s="5" t="e">
        <f t="shared" si="529"/>
        <v>#REF!</v>
      </c>
      <c r="CK156" s="4"/>
      <c r="CL156" s="5" t="e">
        <f t="shared" si="530"/>
        <v>#REF!</v>
      </c>
      <c r="CM156" s="4"/>
      <c r="CN156" s="5" t="e">
        <f t="shared" si="531"/>
        <v>#REF!</v>
      </c>
      <c r="CO156" s="4"/>
      <c r="CP156" s="5" t="e">
        <f t="shared" si="532"/>
        <v>#REF!</v>
      </c>
      <c r="CQ156" s="4"/>
      <c r="CR156" s="5" t="e">
        <f t="shared" si="533"/>
        <v>#REF!</v>
      </c>
      <c r="CS156" s="4"/>
      <c r="CT156" s="5" t="e">
        <f t="shared" si="534"/>
        <v>#REF!</v>
      </c>
      <c r="CU156" s="4"/>
      <c r="CV156" s="5" t="e">
        <f t="shared" si="535"/>
        <v>#REF!</v>
      </c>
      <c r="CW156" s="4"/>
      <c r="CX156" s="5" t="e">
        <f t="shared" si="536"/>
        <v>#REF!</v>
      </c>
      <c r="CY156" s="4"/>
      <c r="CZ156" s="5" t="e">
        <f t="shared" si="537"/>
        <v>#REF!</v>
      </c>
      <c r="DA156" s="4"/>
      <c r="DB156" s="5" t="e">
        <f t="shared" si="538"/>
        <v>#REF!</v>
      </c>
      <c r="DC156" s="4"/>
      <c r="DD156" s="5" t="e">
        <f t="shared" si="539"/>
        <v>#REF!</v>
      </c>
      <c r="DE156" s="4"/>
      <c r="DF156" s="5" t="e">
        <f t="shared" si="540"/>
        <v>#REF!</v>
      </c>
      <c r="DG156" s="4"/>
      <c r="DH156" s="5" t="e">
        <f t="shared" si="541"/>
        <v>#REF!</v>
      </c>
      <c r="DI156" s="4"/>
      <c r="DJ156" s="5" t="e">
        <f t="shared" si="542"/>
        <v>#REF!</v>
      </c>
      <c r="DK156" s="4"/>
      <c r="DL156" s="5" t="e">
        <f t="shared" si="543"/>
        <v>#REF!</v>
      </c>
      <c r="DM156" s="4"/>
      <c r="DN156" s="5" t="e">
        <f t="shared" si="544"/>
        <v>#REF!</v>
      </c>
      <c r="DO156" s="4"/>
      <c r="DP156" s="5"/>
      <c r="DQ156" s="5" t="e">
        <f t="shared" si="545"/>
        <v>#REF!</v>
      </c>
      <c r="DR156" s="4">
        <f t="shared" si="511"/>
        <v>0</v>
      </c>
      <c r="DS156" s="4"/>
      <c r="DT156" s="4">
        <f>DR156</f>
        <v>0</v>
      </c>
      <c r="DU156" s="4" t="e">
        <f t="shared" si="504"/>
        <v>#REF!</v>
      </c>
      <c r="DV156" s="4"/>
      <c r="DW156" s="4" t="e">
        <f>DU156</f>
        <v>#REF!</v>
      </c>
      <c r="DX156" s="4"/>
      <c r="DY156" s="4" t="e">
        <f t="shared" si="757"/>
        <v>#REF!</v>
      </c>
      <c r="DZ156" s="4"/>
      <c r="EA156" s="4" t="e">
        <f t="shared" si="758"/>
        <v>#REF!</v>
      </c>
      <c r="EB156" s="4"/>
      <c r="EC156" s="4" t="e">
        <f t="shared" si="759"/>
        <v>#REF!</v>
      </c>
      <c r="ED156" s="4"/>
      <c r="EE156" s="4" t="e">
        <f t="shared" si="317"/>
        <v>#REF!</v>
      </c>
      <c r="EF156" s="4"/>
      <c r="EG156" s="4" t="e">
        <f t="shared" si="569"/>
        <v>#REF!</v>
      </c>
      <c r="EH156" s="4"/>
      <c r="EI156" s="4" t="e">
        <f t="shared" si="570"/>
        <v>#REF!</v>
      </c>
      <c r="EJ156" s="4"/>
      <c r="EK156" s="4" t="e">
        <f t="shared" si="571"/>
        <v>#REF!</v>
      </c>
      <c r="EL156" s="4"/>
      <c r="EM156" s="4" t="e">
        <f t="shared" si="572"/>
        <v>#REF!</v>
      </c>
      <c r="EN156" s="4"/>
      <c r="EO156" s="4" t="e">
        <f t="shared" si="573"/>
        <v>#REF!</v>
      </c>
      <c r="EP156" s="4"/>
      <c r="EQ156" s="4" t="e">
        <f t="shared" si="574"/>
        <v>#REF!</v>
      </c>
      <c r="ER156" s="4"/>
      <c r="ES156" s="4"/>
      <c r="ET156" s="4">
        <f>ER156</f>
        <v>0</v>
      </c>
      <c r="EU156" s="4" t="e">
        <f t="shared" si="512"/>
        <v>#REF!</v>
      </c>
      <c r="EV156" s="4"/>
      <c r="EW156" s="4" t="e">
        <f t="shared" si="575"/>
        <v>#REF!</v>
      </c>
      <c r="EX156" s="4"/>
      <c r="EY156" s="4" t="e">
        <f t="shared" si="576"/>
        <v>#REF!</v>
      </c>
      <c r="EZ156" s="4"/>
      <c r="FA156" s="4" t="e">
        <f t="shared" si="577"/>
        <v>#REF!</v>
      </c>
      <c r="FB156" s="4"/>
      <c r="FC156" s="4" t="e">
        <f t="shared" si="578"/>
        <v>#REF!</v>
      </c>
      <c r="FD156" s="4"/>
      <c r="FE156" s="4" t="e">
        <f t="shared" si="579"/>
        <v>#REF!</v>
      </c>
      <c r="FF156" s="4"/>
      <c r="FG156" s="4" t="e">
        <f t="shared" si="580"/>
        <v>#REF!</v>
      </c>
      <c r="FH156" s="4"/>
      <c r="FI156" s="4" t="e">
        <f t="shared" si="581"/>
        <v>#REF!</v>
      </c>
      <c r="FJ156" s="4">
        <f t="shared" si="513"/>
        <v>0</v>
      </c>
      <c r="FK156" s="4"/>
      <c r="FL156" s="4">
        <f>FJ156</f>
        <v>0</v>
      </c>
      <c r="FM156" s="4" t="e">
        <f t="shared" si="514"/>
        <v>#REF!</v>
      </c>
      <c r="FN156" s="4"/>
      <c r="FO156" s="4" t="e">
        <f>FM156</f>
        <v>#REF!</v>
      </c>
      <c r="FP156" s="4"/>
      <c r="FQ156" s="4" t="e">
        <f t="shared" si="515"/>
        <v>#REF!</v>
      </c>
      <c r="FR156" s="4"/>
      <c r="FS156" s="4" t="e">
        <f t="shared" si="582"/>
        <v>#REF!</v>
      </c>
      <c r="FT156" s="4"/>
      <c r="FU156" s="4" t="e">
        <f t="shared" si="583"/>
        <v>#REF!</v>
      </c>
      <c r="FV156" s="4"/>
      <c r="FW156" s="4" t="e">
        <f t="shared" si="584"/>
        <v>#REF!</v>
      </c>
      <c r="FX156" s="4" t="e">
        <f t="shared" si="754"/>
        <v>#REF!</v>
      </c>
      <c r="FY156" s="4"/>
      <c r="FZ156" s="4" t="e">
        <f>FX156</f>
        <v>#REF!</v>
      </c>
      <c r="GA156" s="4"/>
      <c r="GB156" s="4" t="e">
        <f t="shared" si="764"/>
        <v>#REF!</v>
      </c>
      <c r="GC156" s="4"/>
      <c r="GD156" s="4" t="e">
        <f t="shared" si="585"/>
        <v>#REF!</v>
      </c>
      <c r="GE156" s="4"/>
      <c r="GF156" s="4" t="e">
        <f t="shared" si="586"/>
        <v>#REF!</v>
      </c>
      <c r="GG156" s="4"/>
      <c r="GH156" s="4" t="e">
        <f t="shared" si="587"/>
        <v>#REF!</v>
      </c>
      <c r="GI156" s="4"/>
      <c r="GJ156" s="4" t="e">
        <f t="shared" si="588"/>
        <v>#REF!</v>
      </c>
      <c r="GK156" s="4"/>
      <c r="GL156" s="4" t="e">
        <f t="shared" si="589"/>
        <v>#REF!</v>
      </c>
      <c r="GM156" s="4"/>
      <c r="GN156" s="4" t="e">
        <f t="shared" si="590"/>
        <v>#REF!</v>
      </c>
      <c r="GO156" s="4"/>
      <c r="GP156" s="4" t="e">
        <f t="shared" si="591"/>
        <v>#REF!</v>
      </c>
      <c r="GQ156" s="4"/>
      <c r="GR156" s="4" t="e">
        <f t="shared" si="592"/>
        <v>#REF!</v>
      </c>
      <c r="GS156" s="4"/>
      <c r="GT156" s="4" t="e">
        <f t="shared" si="593"/>
        <v>#REF!</v>
      </c>
      <c r="GU156" s="4"/>
      <c r="GV156" s="4" t="e">
        <f t="shared" si="594"/>
        <v>#REF!</v>
      </c>
      <c r="GW156" s="4"/>
      <c r="GX156" s="4" t="e">
        <f t="shared" si="595"/>
        <v>#REF!</v>
      </c>
      <c r="GY156" s="4"/>
      <c r="GZ156" s="4" t="e">
        <f t="shared" si="596"/>
        <v>#REF!</v>
      </c>
      <c r="HA156" s="4"/>
      <c r="HB156" s="4" t="e">
        <f t="shared" si="597"/>
        <v>#REF!</v>
      </c>
      <c r="HC156" s="4">
        <f t="shared" si="765"/>
        <v>0</v>
      </c>
      <c r="HD156" s="4"/>
      <c r="HE156" s="4">
        <f>HC156</f>
        <v>0</v>
      </c>
      <c r="HF156" s="4" t="e">
        <f t="shared" si="766"/>
        <v>#REF!</v>
      </c>
      <c r="HG156" s="4"/>
      <c r="HH156" s="4" t="e">
        <f>HF156</f>
        <v>#REF!</v>
      </c>
      <c r="HI156" s="4"/>
      <c r="HJ156" s="4" t="e">
        <f t="shared" si="760"/>
        <v>#REF!</v>
      </c>
      <c r="HK156" s="4"/>
      <c r="HL156" s="4" t="e">
        <f t="shared" si="761"/>
        <v>#REF!</v>
      </c>
      <c r="HM156" s="4"/>
      <c r="HN156" s="4" t="e">
        <f t="shared" si="516"/>
        <v>#REF!</v>
      </c>
      <c r="HO156" s="4" t="e">
        <f t="shared" si="755"/>
        <v>#REF!</v>
      </c>
      <c r="HP156" s="4"/>
      <c r="HQ156" s="4" t="e">
        <f>HO156</f>
        <v>#REF!</v>
      </c>
      <c r="HR156" s="4" t="e">
        <f t="shared" si="517"/>
        <v>#REF!</v>
      </c>
      <c r="HS156" s="4"/>
      <c r="HT156" s="4" t="e">
        <f t="shared" si="518"/>
        <v>#REF!</v>
      </c>
      <c r="HU156" s="4"/>
      <c r="HV156" s="4" t="e">
        <f t="shared" si="519"/>
        <v>#REF!</v>
      </c>
      <c r="HW156" s="4" t="e">
        <f t="shared" si="520"/>
        <v>#REF!</v>
      </c>
      <c r="HX156" s="4"/>
      <c r="HY156" s="4" t="e">
        <f>HW156</f>
        <v>#REF!</v>
      </c>
      <c r="HZ156" s="4"/>
      <c r="IA156" s="4"/>
      <c r="IB156" s="4">
        <f>HZ156</f>
        <v>0</v>
      </c>
      <c r="IC156" s="4"/>
      <c r="ID156" s="4" t="e">
        <f t="shared" si="669"/>
        <v>#REF!</v>
      </c>
      <c r="IE156" s="4"/>
      <c r="IF156" s="4" t="e">
        <f t="shared" si="398"/>
        <v>#REF!</v>
      </c>
      <c r="IG156" s="4"/>
      <c r="IH156" s="4" t="e">
        <f t="shared" si="399"/>
        <v>#REF!</v>
      </c>
      <c r="II156" s="4"/>
      <c r="IJ156" s="4" t="e">
        <f t="shared" si="400"/>
        <v>#REF!</v>
      </c>
      <c r="IK156" s="4"/>
      <c r="IL156" s="4" t="e">
        <f t="shared" si="401"/>
        <v>#REF!</v>
      </c>
      <c r="IM156" s="1"/>
      <c r="IN156" s="4"/>
      <c r="IO156" s="4"/>
    </row>
    <row r="157" spans="1:250" s="16" customFormat="1" ht="0.75" hidden="1" customHeight="1">
      <c r="A157" s="7" t="s">
        <v>90</v>
      </c>
      <c r="B157" s="7" t="s">
        <v>55</v>
      </c>
      <c r="C157" s="7" t="s">
        <v>7</v>
      </c>
      <c r="D157" s="7" t="s">
        <v>12</v>
      </c>
      <c r="E157" s="7" t="s">
        <v>155</v>
      </c>
      <c r="F157" s="6" t="s">
        <v>26</v>
      </c>
      <c r="G157" s="20"/>
      <c r="H157" s="14"/>
      <c r="I157" s="14"/>
      <c r="J157" s="4" t="e">
        <f>#REF!</f>
        <v>#REF!</v>
      </c>
      <c r="K157" s="4" t="e">
        <f>K158</f>
        <v>#REF!</v>
      </c>
      <c r="L157" s="4">
        <f>L158</f>
        <v>0</v>
      </c>
      <c r="M157" s="4" t="e">
        <f>#REF!+J157</f>
        <v>#REF!</v>
      </c>
      <c r="N157" s="4" t="e">
        <f>N158</f>
        <v>#REF!</v>
      </c>
      <c r="O157" s="4">
        <f>O158</f>
        <v>0</v>
      </c>
      <c r="P157" s="4" t="e">
        <f>#REF!</f>
        <v>#REF!</v>
      </c>
      <c r="Q157" s="4" t="e">
        <f>Q158</f>
        <v>#REF!</v>
      </c>
      <c r="R157" s="4">
        <f>R158</f>
        <v>0</v>
      </c>
      <c r="S157" s="5" t="e">
        <f t="shared" si="567"/>
        <v>#REF!</v>
      </c>
      <c r="T157" s="5" t="e">
        <f>#REF!</f>
        <v>#REF!</v>
      </c>
      <c r="U157" s="4">
        <f>U158</f>
        <v>0</v>
      </c>
      <c r="V157" s="5" t="e">
        <f t="shared" si="506"/>
        <v>#REF!</v>
      </c>
      <c r="W157" s="4">
        <f>W158</f>
        <v>0</v>
      </c>
      <c r="X157" s="5" t="e">
        <f t="shared" si="507"/>
        <v>#REF!</v>
      </c>
      <c r="Y157" s="4">
        <f>Y158</f>
        <v>0</v>
      </c>
      <c r="Z157" s="5" t="e">
        <f t="shared" si="508"/>
        <v>#REF!</v>
      </c>
      <c r="AA157" s="4">
        <f>AA158</f>
        <v>0</v>
      </c>
      <c r="AB157" s="5" t="e">
        <f t="shared" si="403"/>
        <v>#REF!</v>
      </c>
      <c r="AC157" s="4">
        <f>AC158</f>
        <v>0</v>
      </c>
      <c r="AD157" s="5" t="e">
        <f t="shared" si="404"/>
        <v>#REF!</v>
      </c>
      <c r="AE157" s="4">
        <f>AE158</f>
        <v>0</v>
      </c>
      <c r="AF157" s="5" t="e">
        <f t="shared" si="405"/>
        <v>#REF!</v>
      </c>
      <c r="AG157" s="4">
        <f>AG158</f>
        <v>0</v>
      </c>
      <c r="AH157" s="5" t="e">
        <f t="shared" si="406"/>
        <v>#REF!</v>
      </c>
      <c r="AI157" s="4">
        <f>AI158</f>
        <v>0</v>
      </c>
      <c r="AJ157" s="5" t="e">
        <f t="shared" si="407"/>
        <v>#REF!</v>
      </c>
      <c r="AK157" s="4">
        <f>AK158</f>
        <v>0</v>
      </c>
      <c r="AL157" s="5" t="e">
        <f t="shared" si="408"/>
        <v>#REF!</v>
      </c>
      <c r="AM157" s="4">
        <f>AM158</f>
        <v>0</v>
      </c>
      <c r="AN157" s="5" t="e">
        <f t="shared" si="409"/>
        <v>#REF!</v>
      </c>
      <c r="AO157" s="4">
        <f>AO158</f>
        <v>0</v>
      </c>
      <c r="AP157" s="5" t="e">
        <f t="shared" si="410"/>
        <v>#REF!</v>
      </c>
      <c r="AQ157" s="4">
        <f>AQ158</f>
        <v>0</v>
      </c>
      <c r="AR157" s="5" t="e">
        <f t="shared" si="411"/>
        <v>#REF!</v>
      </c>
      <c r="AS157" s="4">
        <f>AS158</f>
        <v>0</v>
      </c>
      <c r="AT157" s="5" t="e">
        <f t="shared" si="412"/>
        <v>#REF!</v>
      </c>
      <c r="AU157" s="4">
        <f>AU158</f>
        <v>0</v>
      </c>
      <c r="AV157" s="5" t="e">
        <f t="shared" si="413"/>
        <v>#REF!</v>
      </c>
      <c r="AW157" s="4">
        <f>AW158</f>
        <v>0</v>
      </c>
      <c r="AX157" s="5" t="e">
        <f t="shared" si="414"/>
        <v>#REF!</v>
      </c>
      <c r="AY157" s="4">
        <f>AY158</f>
        <v>0</v>
      </c>
      <c r="AZ157" s="5" t="e">
        <f t="shared" si="415"/>
        <v>#REF!</v>
      </c>
      <c r="BA157" s="4">
        <f>BA158</f>
        <v>0</v>
      </c>
      <c r="BB157" s="5" t="e">
        <f t="shared" si="416"/>
        <v>#REF!</v>
      </c>
      <c r="BC157" s="4">
        <f>BC158</f>
        <v>0</v>
      </c>
      <c r="BD157" s="5" t="e">
        <f t="shared" si="417"/>
        <v>#REF!</v>
      </c>
      <c r="BE157" s="4">
        <f>BE158</f>
        <v>0</v>
      </c>
      <c r="BF157" s="5" t="e">
        <f t="shared" si="418"/>
        <v>#REF!</v>
      </c>
      <c r="BG157" s="4">
        <f>BG158</f>
        <v>0</v>
      </c>
      <c r="BH157" s="5" t="e">
        <f t="shared" si="419"/>
        <v>#REF!</v>
      </c>
      <c r="BI157" s="4">
        <f>BI158</f>
        <v>0</v>
      </c>
      <c r="BJ157" s="4">
        <f>BJ158</f>
        <v>0</v>
      </c>
      <c r="BK157" s="5" t="e">
        <f t="shared" si="420"/>
        <v>#REF!</v>
      </c>
      <c r="BL157" s="4" t="e">
        <f>BL158</f>
        <v>#REF!</v>
      </c>
      <c r="BM157" s="4">
        <f>BM158</f>
        <v>0</v>
      </c>
      <c r="BN157" s="4">
        <f t="shared" si="509"/>
        <v>0</v>
      </c>
      <c r="BO157" s="4">
        <f>BO158</f>
        <v>0</v>
      </c>
      <c r="BP157" s="4">
        <f>BP158</f>
        <v>0</v>
      </c>
      <c r="BQ157" s="4" t="e">
        <f t="shared" si="503"/>
        <v>#REF!</v>
      </c>
      <c r="BR157" s="4" t="e">
        <f>BR158</f>
        <v>#REF!</v>
      </c>
      <c r="BS157" s="4">
        <f>BS158</f>
        <v>0</v>
      </c>
      <c r="BT157" s="4" t="e">
        <f t="shared" si="568"/>
        <v>#REF!</v>
      </c>
      <c r="BU157" s="4">
        <f>BU158</f>
        <v>-150000</v>
      </c>
      <c r="BV157" s="4" t="e">
        <f t="shared" si="510"/>
        <v>#REF!</v>
      </c>
      <c r="BW157" s="4" t="e">
        <f t="shared" ref="BW157:BY157" si="769">BW158</f>
        <v>#REF!</v>
      </c>
      <c r="BX157" s="4">
        <f t="shared" si="769"/>
        <v>0</v>
      </c>
      <c r="BY157" s="4">
        <f t="shared" si="769"/>
        <v>0</v>
      </c>
      <c r="BZ157" s="5" t="e">
        <f t="shared" si="753"/>
        <v>#REF!</v>
      </c>
      <c r="CA157" s="4">
        <f>CA158</f>
        <v>0</v>
      </c>
      <c r="CB157" s="5" t="e">
        <f t="shared" si="423"/>
        <v>#REF!</v>
      </c>
      <c r="CC157" s="4">
        <f>CC158</f>
        <v>0</v>
      </c>
      <c r="CD157" s="5" t="e">
        <f t="shared" si="526"/>
        <v>#REF!</v>
      </c>
      <c r="CE157" s="4">
        <f>CE158</f>
        <v>0</v>
      </c>
      <c r="CF157" s="5" t="e">
        <f t="shared" si="527"/>
        <v>#REF!</v>
      </c>
      <c r="CG157" s="4">
        <f>CG158</f>
        <v>0</v>
      </c>
      <c r="CH157" s="5" t="e">
        <f t="shared" si="528"/>
        <v>#REF!</v>
      </c>
      <c r="CI157" s="4">
        <f>CI158</f>
        <v>0</v>
      </c>
      <c r="CJ157" s="5" t="e">
        <f t="shared" si="529"/>
        <v>#REF!</v>
      </c>
      <c r="CK157" s="4">
        <f>CK158</f>
        <v>0</v>
      </c>
      <c r="CL157" s="5" t="e">
        <f t="shared" si="530"/>
        <v>#REF!</v>
      </c>
      <c r="CM157" s="4">
        <f>CM158</f>
        <v>0</v>
      </c>
      <c r="CN157" s="5" t="e">
        <f t="shared" si="531"/>
        <v>#REF!</v>
      </c>
      <c r="CO157" s="4">
        <f>CO158</f>
        <v>0</v>
      </c>
      <c r="CP157" s="5" t="e">
        <f t="shared" si="532"/>
        <v>#REF!</v>
      </c>
      <c r="CQ157" s="4">
        <f>CQ158</f>
        <v>0</v>
      </c>
      <c r="CR157" s="5" t="e">
        <f t="shared" si="533"/>
        <v>#REF!</v>
      </c>
      <c r="CS157" s="4">
        <f>CS158</f>
        <v>0</v>
      </c>
      <c r="CT157" s="5" t="e">
        <f t="shared" si="534"/>
        <v>#REF!</v>
      </c>
      <c r="CU157" s="4">
        <f>CU158</f>
        <v>0</v>
      </c>
      <c r="CV157" s="5" t="e">
        <f t="shared" si="535"/>
        <v>#REF!</v>
      </c>
      <c r="CW157" s="4">
        <f>CW158</f>
        <v>0</v>
      </c>
      <c r="CX157" s="5" t="e">
        <f t="shared" si="536"/>
        <v>#REF!</v>
      </c>
      <c r="CY157" s="4">
        <f>CY158</f>
        <v>0</v>
      </c>
      <c r="CZ157" s="5" t="e">
        <f t="shared" si="537"/>
        <v>#REF!</v>
      </c>
      <c r="DA157" s="4">
        <f>DA158</f>
        <v>0</v>
      </c>
      <c r="DB157" s="5" t="e">
        <f t="shared" si="538"/>
        <v>#REF!</v>
      </c>
      <c r="DC157" s="4">
        <f>DC158</f>
        <v>0</v>
      </c>
      <c r="DD157" s="5" t="e">
        <f t="shared" si="539"/>
        <v>#REF!</v>
      </c>
      <c r="DE157" s="4">
        <f>DE158</f>
        <v>0</v>
      </c>
      <c r="DF157" s="5" t="e">
        <f t="shared" si="540"/>
        <v>#REF!</v>
      </c>
      <c r="DG157" s="4">
        <f>DG158</f>
        <v>0</v>
      </c>
      <c r="DH157" s="5" t="e">
        <f t="shared" si="541"/>
        <v>#REF!</v>
      </c>
      <c r="DI157" s="4">
        <f>DI158</f>
        <v>0</v>
      </c>
      <c r="DJ157" s="5" t="e">
        <f t="shared" si="542"/>
        <v>#REF!</v>
      </c>
      <c r="DK157" s="4">
        <f>DK158</f>
        <v>0</v>
      </c>
      <c r="DL157" s="5" t="e">
        <f t="shared" si="543"/>
        <v>#REF!</v>
      </c>
      <c r="DM157" s="4">
        <f>DM158</f>
        <v>0</v>
      </c>
      <c r="DN157" s="5" t="e">
        <f t="shared" si="544"/>
        <v>#REF!</v>
      </c>
      <c r="DO157" s="4">
        <f>DO158</f>
        <v>0</v>
      </c>
      <c r="DP157" s="5"/>
      <c r="DQ157" s="5" t="e">
        <f t="shared" si="545"/>
        <v>#REF!</v>
      </c>
      <c r="DR157" s="4">
        <f t="shared" si="511"/>
        <v>0</v>
      </c>
      <c r="DS157" s="4">
        <f>DS158</f>
        <v>0</v>
      </c>
      <c r="DT157" s="4">
        <f>DT158</f>
        <v>0</v>
      </c>
      <c r="DU157" s="4" t="e">
        <f t="shared" si="504"/>
        <v>#REF!</v>
      </c>
      <c r="DV157" s="4" t="e">
        <f>DV158</f>
        <v>#REF!</v>
      </c>
      <c r="DW157" s="4">
        <f>DW158</f>
        <v>0</v>
      </c>
      <c r="DX157" s="4">
        <f>DX158</f>
        <v>0</v>
      </c>
      <c r="DY157" s="4" t="e">
        <f t="shared" si="757"/>
        <v>#REF!</v>
      </c>
      <c r="DZ157" s="4">
        <f>DZ158</f>
        <v>0</v>
      </c>
      <c r="EA157" s="4" t="e">
        <f t="shared" si="758"/>
        <v>#REF!</v>
      </c>
      <c r="EB157" s="4">
        <f>EB158</f>
        <v>0</v>
      </c>
      <c r="EC157" s="4" t="e">
        <f t="shared" si="759"/>
        <v>#REF!</v>
      </c>
      <c r="ED157" s="4">
        <f>ED158</f>
        <v>0</v>
      </c>
      <c r="EE157" s="4" t="e">
        <f t="shared" si="317"/>
        <v>#REF!</v>
      </c>
      <c r="EF157" s="4">
        <f>EF158</f>
        <v>0</v>
      </c>
      <c r="EG157" s="4" t="e">
        <f t="shared" si="569"/>
        <v>#REF!</v>
      </c>
      <c r="EH157" s="4">
        <f>EH158</f>
        <v>0</v>
      </c>
      <c r="EI157" s="4" t="e">
        <f t="shared" si="570"/>
        <v>#REF!</v>
      </c>
      <c r="EJ157" s="4">
        <f>EJ158</f>
        <v>0</v>
      </c>
      <c r="EK157" s="4" t="e">
        <f t="shared" si="571"/>
        <v>#REF!</v>
      </c>
      <c r="EL157" s="4">
        <f>EL158</f>
        <v>0</v>
      </c>
      <c r="EM157" s="4" t="e">
        <f t="shared" si="572"/>
        <v>#REF!</v>
      </c>
      <c r="EN157" s="4">
        <f>EN158</f>
        <v>0</v>
      </c>
      <c r="EO157" s="4" t="e">
        <f t="shared" si="573"/>
        <v>#REF!</v>
      </c>
      <c r="EP157" s="4">
        <f>EP158</f>
        <v>0</v>
      </c>
      <c r="EQ157" s="4" t="e">
        <f t="shared" si="574"/>
        <v>#REF!</v>
      </c>
      <c r="ER157" s="4">
        <f>ER158</f>
        <v>-153450.62</v>
      </c>
      <c r="ES157" s="4">
        <f>ES158</f>
        <v>-153450.62</v>
      </c>
      <c r="ET157" s="4">
        <f>ET158</f>
        <v>0</v>
      </c>
      <c r="EU157" s="4" t="e">
        <f t="shared" si="512"/>
        <v>#REF!</v>
      </c>
      <c r="EV157" s="4">
        <f>EV158</f>
        <v>0</v>
      </c>
      <c r="EW157" s="4" t="e">
        <f t="shared" si="575"/>
        <v>#REF!</v>
      </c>
      <c r="EX157" s="4">
        <f>EX158</f>
        <v>0</v>
      </c>
      <c r="EY157" s="4" t="e">
        <f t="shared" si="576"/>
        <v>#REF!</v>
      </c>
      <c r="EZ157" s="4">
        <f>EZ158</f>
        <v>0</v>
      </c>
      <c r="FA157" s="4" t="e">
        <f t="shared" si="577"/>
        <v>#REF!</v>
      </c>
      <c r="FB157" s="4">
        <f>FB158</f>
        <v>0</v>
      </c>
      <c r="FC157" s="4" t="e">
        <f t="shared" si="578"/>
        <v>#REF!</v>
      </c>
      <c r="FD157" s="4">
        <f>FD158</f>
        <v>0</v>
      </c>
      <c r="FE157" s="4" t="e">
        <f t="shared" si="579"/>
        <v>#REF!</v>
      </c>
      <c r="FF157" s="4">
        <f>FF158</f>
        <v>0</v>
      </c>
      <c r="FG157" s="4" t="e">
        <f t="shared" si="580"/>
        <v>#REF!</v>
      </c>
      <c r="FH157" s="4">
        <f>FH158</f>
        <v>0</v>
      </c>
      <c r="FI157" s="4" t="e">
        <f t="shared" si="581"/>
        <v>#REF!</v>
      </c>
      <c r="FJ157" s="4">
        <f t="shared" si="513"/>
        <v>0</v>
      </c>
      <c r="FK157" s="4">
        <f>FK158</f>
        <v>0</v>
      </c>
      <c r="FL157" s="4">
        <f>FL158</f>
        <v>0</v>
      </c>
      <c r="FM157" s="4" t="e">
        <f t="shared" si="514"/>
        <v>#REF!</v>
      </c>
      <c r="FN157" s="4" t="e">
        <f>FN158</f>
        <v>#REF!</v>
      </c>
      <c r="FO157" s="4">
        <f>FO158</f>
        <v>0</v>
      </c>
      <c r="FP157" s="4">
        <f>FP158</f>
        <v>0</v>
      </c>
      <c r="FQ157" s="4" t="e">
        <f t="shared" si="515"/>
        <v>#REF!</v>
      </c>
      <c r="FR157" s="4">
        <f>FR158</f>
        <v>0</v>
      </c>
      <c r="FS157" s="4" t="e">
        <f t="shared" si="582"/>
        <v>#REF!</v>
      </c>
      <c r="FT157" s="4">
        <f>FT158</f>
        <v>0</v>
      </c>
      <c r="FU157" s="4" t="e">
        <f t="shared" si="583"/>
        <v>#REF!</v>
      </c>
      <c r="FV157" s="4">
        <f>FV158</f>
        <v>0</v>
      </c>
      <c r="FW157" s="4" t="e">
        <f t="shared" si="584"/>
        <v>#REF!</v>
      </c>
      <c r="FX157" s="4" t="e">
        <f t="shared" si="754"/>
        <v>#REF!</v>
      </c>
      <c r="FY157" s="4" t="e">
        <f>FY158</f>
        <v>#REF!</v>
      </c>
      <c r="FZ157" s="4">
        <f>FZ158</f>
        <v>0</v>
      </c>
      <c r="GA157" s="4">
        <f>GA158</f>
        <v>0</v>
      </c>
      <c r="GB157" s="4" t="e">
        <f t="shared" si="764"/>
        <v>#REF!</v>
      </c>
      <c r="GC157" s="4">
        <f>GC158</f>
        <v>0</v>
      </c>
      <c r="GD157" s="4" t="e">
        <f t="shared" si="585"/>
        <v>#REF!</v>
      </c>
      <c r="GE157" s="4">
        <f>GE158</f>
        <v>0</v>
      </c>
      <c r="GF157" s="4" t="e">
        <f t="shared" si="586"/>
        <v>#REF!</v>
      </c>
      <c r="GG157" s="4">
        <f>GG158</f>
        <v>0</v>
      </c>
      <c r="GH157" s="4" t="e">
        <f t="shared" si="587"/>
        <v>#REF!</v>
      </c>
      <c r="GI157" s="4">
        <f>GI158</f>
        <v>0</v>
      </c>
      <c r="GJ157" s="4" t="e">
        <f t="shared" si="588"/>
        <v>#REF!</v>
      </c>
      <c r="GK157" s="4">
        <f>GK158</f>
        <v>0</v>
      </c>
      <c r="GL157" s="4" t="e">
        <f t="shared" si="589"/>
        <v>#REF!</v>
      </c>
      <c r="GM157" s="4">
        <f>GM158</f>
        <v>0</v>
      </c>
      <c r="GN157" s="4" t="e">
        <f t="shared" si="590"/>
        <v>#REF!</v>
      </c>
      <c r="GO157" s="4">
        <f>GO158</f>
        <v>0</v>
      </c>
      <c r="GP157" s="4" t="e">
        <f t="shared" si="591"/>
        <v>#REF!</v>
      </c>
      <c r="GQ157" s="4">
        <f>GQ158</f>
        <v>0</v>
      </c>
      <c r="GR157" s="4" t="e">
        <f t="shared" si="592"/>
        <v>#REF!</v>
      </c>
      <c r="GS157" s="4">
        <f>GS158</f>
        <v>0</v>
      </c>
      <c r="GT157" s="4" t="e">
        <f t="shared" si="593"/>
        <v>#REF!</v>
      </c>
      <c r="GU157" s="4">
        <f>GU158</f>
        <v>0</v>
      </c>
      <c r="GV157" s="4" t="e">
        <f t="shared" si="594"/>
        <v>#REF!</v>
      </c>
      <c r="GW157" s="4">
        <f>GW158</f>
        <v>0</v>
      </c>
      <c r="GX157" s="4" t="e">
        <f t="shared" si="595"/>
        <v>#REF!</v>
      </c>
      <c r="GY157" s="4">
        <f>GY158</f>
        <v>0</v>
      </c>
      <c r="GZ157" s="4" t="e">
        <f t="shared" si="596"/>
        <v>#REF!</v>
      </c>
      <c r="HA157" s="4">
        <f>HA158</f>
        <v>0</v>
      </c>
      <c r="HB157" s="4" t="e">
        <f t="shared" si="597"/>
        <v>#REF!</v>
      </c>
      <c r="HC157" s="4">
        <f t="shared" si="765"/>
        <v>0</v>
      </c>
      <c r="HD157" s="4">
        <f>HD158</f>
        <v>0</v>
      </c>
      <c r="HE157" s="4">
        <f>HE158</f>
        <v>0</v>
      </c>
      <c r="HF157" s="4" t="e">
        <f t="shared" si="766"/>
        <v>#REF!</v>
      </c>
      <c r="HG157" s="4" t="e">
        <f>HG158</f>
        <v>#REF!</v>
      </c>
      <c r="HH157" s="4">
        <f>HH158</f>
        <v>0</v>
      </c>
      <c r="HI157" s="4">
        <f>HI158</f>
        <v>0</v>
      </c>
      <c r="HJ157" s="4" t="e">
        <f t="shared" si="760"/>
        <v>#REF!</v>
      </c>
      <c r="HK157" s="4">
        <f>HK158</f>
        <v>0</v>
      </c>
      <c r="HL157" s="4" t="e">
        <f t="shared" si="761"/>
        <v>#REF!</v>
      </c>
      <c r="HM157" s="4">
        <f>HM158</f>
        <v>0</v>
      </c>
      <c r="HN157" s="4" t="e">
        <f t="shared" si="516"/>
        <v>#REF!</v>
      </c>
      <c r="HO157" s="4" t="e">
        <f t="shared" si="755"/>
        <v>#REF!</v>
      </c>
      <c r="HP157" s="4" t="e">
        <f>HP158</f>
        <v>#REF!</v>
      </c>
      <c r="HQ157" s="4">
        <f>HQ158</f>
        <v>0</v>
      </c>
      <c r="HR157" s="4" t="e">
        <f t="shared" si="517"/>
        <v>#REF!</v>
      </c>
      <c r="HS157" s="4">
        <f>HS158</f>
        <v>0</v>
      </c>
      <c r="HT157" s="4" t="e">
        <f t="shared" si="518"/>
        <v>#REF!</v>
      </c>
      <c r="HU157" s="4">
        <f>HU158</f>
        <v>0</v>
      </c>
      <c r="HV157" s="4" t="e">
        <f t="shared" si="519"/>
        <v>#REF!</v>
      </c>
      <c r="HW157" s="4" t="e">
        <f t="shared" si="520"/>
        <v>#REF!</v>
      </c>
      <c r="HX157" s="4" t="e">
        <f>HX158</f>
        <v>#REF!</v>
      </c>
      <c r="HY157" s="4">
        <f>HY158</f>
        <v>0</v>
      </c>
      <c r="HZ157" s="4">
        <f t="shared" ref="HZ157" si="770">HZ158</f>
        <v>0</v>
      </c>
      <c r="IA157" s="4">
        <f>IA158</f>
        <v>0</v>
      </c>
      <c r="IB157" s="4">
        <f>IB158</f>
        <v>0</v>
      </c>
      <c r="IC157" s="4">
        <f>IC158</f>
        <v>0</v>
      </c>
      <c r="ID157" s="4" t="e">
        <f t="shared" si="669"/>
        <v>#REF!</v>
      </c>
      <c r="IE157" s="4">
        <f>IE158</f>
        <v>0</v>
      </c>
      <c r="IF157" s="4" t="e">
        <f t="shared" si="398"/>
        <v>#REF!</v>
      </c>
      <c r="IG157" s="4">
        <f>IG158</f>
        <v>0</v>
      </c>
      <c r="IH157" s="4" t="e">
        <f t="shared" si="399"/>
        <v>#REF!</v>
      </c>
      <c r="II157" s="4">
        <f>II158</f>
        <v>0</v>
      </c>
      <c r="IJ157" s="4" t="e">
        <f t="shared" si="400"/>
        <v>#REF!</v>
      </c>
      <c r="IK157" s="4">
        <f>IK158</f>
        <v>0</v>
      </c>
      <c r="IL157" s="4" t="e">
        <f t="shared" si="401"/>
        <v>#REF!</v>
      </c>
      <c r="IM157" s="1"/>
      <c r="IN157" s="4">
        <f t="shared" ref="IN157:IO157" si="771">IN158</f>
        <v>0</v>
      </c>
      <c r="IO157" s="4">
        <f t="shared" si="771"/>
        <v>0</v>
      </c>
    </row>
    <row r="158" spans="1:250" ht="39.75" hidden="1" customHeight="1">
      <c r="A158" s="54"/>
      <c r="B158" s="7" t="s">
        <v>55</v>
      </c>
      <c r="C158" s="6" t="s">
        <v>7</v>
      </c>
      <c r="D158" s="6" t="s">
        <v>12</v>
      </c>
      <c r="E158" s="7" t="s">
        <v>155</v>
      </c>
      <c r="F158" s="7" t="s">
        <v>26</v>
      </c>
      <c r="G158" s="20" t="s">
        <v>277</v>
      </c>
      <c r="H158" s="14">
        <v>12420</v>
      </c>
      <c r="I158" s="14"/>
      <c r="J158" s="4" t="e">
        <f>#REF!</f>
        <v>#REF!</v>
      </c>
      <c r="K158" s="4" t="e">
        <f>J158</f>
        <v>#REF!</v>
      </c>
      <c r="L158" s="4"/>
      <c r="M158" s="4" t="e">
        <f>#REF!+J158</f>
        <v>#REF!</v>
      </c>
      <c r="N158" s="4" t="e">
        <f>M158</f>
        <v>#REF!</v>
      </c>
      <c r="O158" s="4"/>
      <c r="P158" s="4" t="e">
        <f>#REF!</f>
        <v>#REF!</v>
      </c>
      <c r="Q158" s="4" t="e">
        <f>P158</f>
        <v>#REF!</v>
      </c>
      <c r="R158" s="4"/>
      <c r="S158" s="5" t="e">
        <f t="shared" si="567"/>
        <v>#REF!</v>
      </c>
      <c r="T158" s="5" t="e">
        <f>#REF!</f>
        <v>#REF!</v>
      </c>
      <c r="U158" s="4"/>
      <c r="V158" s="5" t="e">
        <f t="shared" si="506"/>
        <v>#REF!</v>
      </c>
      <c r="W158" s="4"/>
      <c r="X158" s="5" t="e">
        <f t="shared" si="507"/>
        <v>#REF!</v>
      </c>
      <c r="Y158" s="4"/>
      <c r="Z158" s="5" t="e">
        <f t="shared" si="508"/>
        <v>#REF!</v>
      </c>
      <c r="AA158" s="4"/>
      <c r="AB158" s="5" t="e">
        <f t="shared" si="403"/>
        <v>#REF!</v>
      </c>
      <c r="AC158" s="4"/>
      <c r="AD158" s="5" t="e">
        <f t="shared" si="404"/>
        <v>#REF!</v>
      </c>
      <c r="AE158" s="4"/>
      <c r="AF158" s="5" t="e">
        <f t="shared" si="405"/>
        <v>#REF!</v>
      </c>
      <c r="AG158" s="4"/>
      <c r="AH158" s="5" t="e">
        <f t="shared" si="406"/>
        <v>#REF!</v>
      </c>
      <c r="AI158" s="4"/>
      <c r="AJ158" s="5" t="e">
        <f t="shared" si="407"/>
        <v>#REF!</v>
      </c>
      <c r="AK158" s="4"/>
      <c r="AL158" s="5" t="e">
        <f t="shared" si="408"/>
        <v>#REF!</v>
      </c>
      <c r="AM158" s="4"/>
      <c r="AN158" s="5" t="e">
        <f t="shared" si="409"/>
        <v>#REF!</v>
      </c>
      <c r="AO158" s="4"/>
      <c r="AP158" s="5" t="e">
        <f t="shared" si="410"/>
        <v>#REF!</v>
      </c>
      <c r="AQ158" s="4"/>
      <c r="AR158" s="5" t="e">
        <f t="shared" si="411"/>
        <v>#REF!</v>
      </c>
      <c r="AS158" s="4"/>
      <c r="AT158" s="5" t="e">
        <f t="shared" si="412"/>
        <v>#REF!</v>
      </c>
      <c r="AU158" s="4"/>
      <c r="AV158" s="5" t="e">
        <f t="shared" si="413"/>
        <v>#REF!</v>
      </c>
      <c r="AW158" s="4"/>
      <c r="AX158" s="5" t="e">
        <f t="shared" si="414"/>
        <v>#REF!</v>
      </c>
      <c r="AY158" s="4"/>
      <c r="AZ158" s="5" t="e">
        <f t="shared" si="415"/>
        <v>#REF!</v>
      </c>
      <c r="BA158" s="4"/>
      <c r="BB158" s="5" t="e">
        <f t="shared" si="416"/>
        <v>#REF!</v>
      </c>
      <c r="BC158" s="4"/>
      <c r="BD158" s="5" t="e">
        <f t="shared" si="417"/>
        <v>#REF!</v>
      </c>
      <c r="BE158" s="4"/>
      <c r="BF158" s="5" t="e">
        <f t="shared" si="418"/>
        <v>#REF!</v>
      </c>
      <c r="BG158" s="4"/>
      <c r="BH158" s="5" t="e">
        <f t="shared" si="419"/>
        <v>#REF!</v>
      </c>
      <c r="BI158" s="4"/>
      <c r="BJ158" s="4"/>
      <c r="BK158" s="5" t="e">
        <f t="shared" si="420"/>
        <v>#REF!</v>
      </c>
      <c r="BL158" s="4" t="e">
        <f>BK158</f>
        <v>#REF!</v>
      </c>
      <c r="BM158" s="4"/>
      <c r="BN158" s="4">
        <f t="shared" si="509"/>
        <v>0</v>
      </c>
      <c r="BO158" s="4">
        <f>BN158</f>
        <v>0</v>
      </c>
      <c r="BP158" s="4"/>
      <c r="BQ158" s="4" t="e">
        <f t="shared" si="503"/>
        <v>#REF!</v>
      </c>
      <c r="BR158" s="4" t="e">
        <f>BQ158</f>
        <v>#REF!</v>
      </c>
      <c r="BS158" s="4"/>
      <c r="BT158" s="4" t="e">
        <f t="shared" si="568"/>
        <v>#REF!</v>
      </c>
      <c r="BU158" s="4">
        <v>-150000</v>
      </c>
      <c r="BV158" s="4" t="e">
        <f t="shared" si="510"/>
        <v>#REF!</v>
      </c>
      <c r="BW158" s="4" t="e">
        <f>BV158</f>
        <v>#REF!</v>
      </c>
      <c r="BX158" s="4"/>
      <c r="BY158" s="4"/>
      <c r="BZ158" s="5" t="e">
        <f t="shared" si="753"/>
        <v>#REF!</v>
      </c>
      <c r="CA158" s="4"/>
      <c r="CB158" s="5" t="e">
        <f t="shared" si="423"/>
        <v>#REF!</v>
      </c>
      <c r="CC158" s="4"/>
      <c r="CD158" s="5" t="e">
        <f t="shared" si="526"/>
        <v>#REF!</v>
      </c>
      <c r="CE158" s="4"/>
      <c r="CF158" s="5" t="e">
        <f t="shared" si="527"/>
        <v>#REF!</v>
      </c>
      <c r="CG158" s="4"/>
      <c r="CH158" s="5" t="e">
        <f t="shared" si="528"/>
        <v>#REF!</v>
      </c>
      <c r="CI158" s="4"/>
      <c r="CJ158" s="5" t="e">
        <f t="shared" si="529"/>
        <v>#REF!</v>
      </c>
      <c r="CK158" s="4"/>
      <c r="CL158" s="5" t="e">
        <f t="shared" si="530"/>
        <v>#REF!</v>
      </c>
      <c r="CM158" s="4"/>
      <c r="CN158" s="5" t="e">
        <f t="shared" si="531"/>
        <v>#REF!</v>
      </c>
      <c r="CO158" s="4"/>
      <c r="CP158" s="5" t="e">
        <f t="shared" si="532"/>
        <v>#REF!</v>
      </c>
      <c r="CQ158" s="4"/>
      <c r="CR158" s="5" t="e">
        <f t="shared" si="533"/>
        <v>#REF!</v>
      </c>
      <c r="CS158" s="4"/>
      <c r="CT158" s="5" t="e">
        <f t="shared" si="534"/>
        <v>#REF!</v>
      </c>
      <c r="CU158" s="4"/>
      <c r="CV158" s="5" t="e">
        <f t="shared" si="535"/>
        <v>#REF!</v>
      </c>
      <c r="CW158" s="4"/>
      <c r="CX158" s="5" t="e">
        <f t="shared" si="536"/>
        <v>#REF!</v>
      </c>
      <c r="CY158" s="4"/>
      <c r="CZ158" s="5" t="e">
        <f t="shared" si="537"/>
        <v>#REF!</v>
      </c>
      <c r="DA158" s="4"/>
      <c r="DB158" s="5" t="e">
        <f t="shared" si="538"/>
        <v>#REF!</v>
      </c>
      <c r="DC158" s="4"/>
      <c r="DD158" s="5" t="e">
        <f t="shared" si="539"/>
        <v>#REF!</v>
      </c>
      <c r="DE158" s="4"/>
      <c r="DF158" s="5" t="e">
        <f t="shared" si="540"/>
        <v>#REF!</v>
      </c>
      <c r="DG158" s="4"/>
      <c r="DH158" s="5" t="e">
        <f t="shared" si="541"/>
        <v>#REF!</v>
      </c>
      <c r="DI158" s="4"/>
      <c r="DJ158" s="5" t="e">
        <f t="shared" si="542"/>
        <v>#REF!</v>
      </c>
      <c r="DK158" s="4"/>
      <c r="DL158" s="5" t="e">
        <f t="shared" si="543"/>
        <v>#REF!</v>
      </c>
      <c r="DM158" s="4"/>
      <c r="DN158" s="5" t="e">
        <f t="shared" si="544"/>
        <v>#REF!</v>
      </c>
      <c r="DO158" s="4"/>
      <c r="DP158" s="5"/>
      <c r="DQ158" s="5" t="e">
        <f t="shared" si="545"/>
        <v>#REF!</v>
      </c>
      <c r="DR158" s="4">
        <f t="shared" si="511"/>
        <v>0</v>
      </c>
      <c r="DS158" s="4">
        <f>DR158</f>
        <v>0</v>
      </c>
      <c r="DT158" s="4"/>
      <c r="DU158" s="4" t="e">
        <f t="shared" si="504"/>
        <v>#REF!</v>
      </c>
      <c r="DV158" s="4" t="e">
        <f>DU158</f>
        <v>#REF!</v>
      </c>
      <c r="DW158" s="4"/>
      <c r="DX158" s="4"/>
      <c r="DY158" s="4" t="e">
        <f t="shared" si="757"/>
        <v>#REF!</v>
      </c>
      <c r="DZ158" s="4"/>
      <c r="EA158" s="4" t="e">
        <f t="shared" si="758"/>
        <v>#REF!</v>
      </c>
      <c r="EB158" s="4"/>
      <c r="EC158" s="4" t="e">
        <f t="shared" si="759"/>
        <v>#REF!</v>
      </c>
      <c r="ED158" s="4"/>
      <c r="EE158" s="4" t="e">
        <f t="shared" si="317"/>
        <v>#REF!</v>
      </c>
      <c r="EF158" s="4"/>
      <c r="EG158" s="4" t="e">
        <f t="shared" si="569"/>
        <v>#REF!</v>
      </c>
      <c r="EH158" s="4"/>
      <c r="EI158" s="4" t="e">
        <f t="shared" si="570"/>
        <v>#REF!</v>
      </c>
      <c r="EJ158" s="4"/>
      <c r="EK158" s="4" t="e">
        <f t="shared" si="571"/>
        <v>#REF!</v>
      </c>
      <c r="EL158" s="4"/>
      <c r="EM158" s="4" t="e">
        <f t="shared" si="572"/>
        <v>#REF!</v>
      </c>
      <c r="EN158" s="4"/>
      <c r="EO158" s="4" t="e">
        <f t="shared" si="573"/>
        <v>#REF!</v>
      </c>
      <c r="EP158" s="4"/>
      <c r="EQ158" s="4" t="e">
        <f t="shared" si="574"/>
        <v>#REF!</v>
      </c>
      <c r="ER158" s="4">
        <v>-153450.62</v>
      </c>
      <c r="ES158" s="4">
        <f>ER158</f>
        <v>-153450.62</v>
      </c>
      <c r="ET158" s="4"/>
      <c r="EU158" s="4" t="e">
        <f t="shared" si="512"/>
        <v>#REF!</v>
      </c>
      <c r="EV158" s="4"/>
      <c r="EW158" s="4" t="e">
        <f t="shared" si="575"/>
        <v>#REF!</v>
      </c>
      <c r="EX158" s="4"/>
      <c r="EY158" s="4" t="e">
        <f t="shared" si="576"/>
        <v>#REF!</v>
      </c>
      <c r="EZ158" s="4"/>
      <c r="FA158" s="4" t="e">
        <f t="shared" si="577"/>
        <v>#REF!</v>
      </c>
      <c r="FB158" s="4"/>
      <c r="FC158" s="4" t="e">
        <f t="shared" si="578"/>
        <v>#REF!</v>
      </c>
      <c r="FD158" s="4"/>
      <c r="FE158" s="4" t="e">
        <f t="shared" si="579"/>
        <v>#REF!</v>
      </c>
      <c r="FF158" s="4"/>
      <c r="FG158" s="4" t="e">
        <f t="shared" si="580"/>
        <v>#REF!</v>
      </c>
      <c r="FH158" s="4"/>
      <c r="FI158" s="4" t="e">
        <f t="shared" si="581"/>
        <v>#REF!</v>
      </c>
      <c r="FJ158" s="4">
        <f t="shared" si="513"/>
        <v>0</v>
      </c>
      <c r="FK158" s="4">
        <f>FJ158</f>
        <v>0</v>
      </c>
      <c r="FL158" s="4"/>
      <c r="FM158" s="4" t="e">
        <f t="shared" si="514"/>
        <v>#REF!</v>
      </c>
      <c r="FN158" s="4" t="e">
        <f>FM158</f>
        <v>#REF!</v>
      </c>
      <c r="FO158" s="4"/>
      <c r="FP158" s="4"/>
      <c r="FQ158" s="4" t="e">
        <f t="shared" si="515"/>
        <v>#REF!</v>
      </c>
      <c r="FR158" s="4"/>
      <c r="FS158" s="4" t="e">
        <f t="shared" si="582"/>
        <v>#REF!</v>
      </c>
      <c r="FT158" s="4"/>
      <c r="FU158" s="4" t="e">
        <f t="shared" si="583"/>
        <v>#REF!</v>
      </c>
      <c r="FV158" s="4"/>
      <c r="FW158" s="4" t="e">
        <f t="shared" si="584"/>
        <v>#REF!</v>
      </c>
      <c r="FX158" s="4" t="e">
        <f t="shared" si="754"/>
        <v>#REF!</v>
      </c>
      <c r="FY158" s="4" t="e">
        <f>FX158</f>
        <v>#REF!</v>
      </c>
      <c r="FZ158" s="4"/>
      <c r="GA158" s="4"/>
      <c r="GB158" s="4" t="e">
        <f t="shared" si="764"/>
        <v>#REF!</v>
      </c>
      <c r="GC158" s="4"/>
      <c r="GD158" s="4" t="e">
        <f t="shared" si="585"/>
        <v>#REF!</v>
      </c>
      <c r="GE158" s="4"/>
      <c r="GF158" s="4" t="e">
        <f t="shared" si="586"/>
        <v>#REF!</v>
      </c>
      <c r="GG158" s="4"/>
      <c r="GH158" s="4" t="e">
        <f t="shared" si="587"/>
        <v>#REF!</v>
      </c>
      <c r="GI158" s="4"/>
      <c r="GJ158" s="4" t="e">
        <f t="shared" si="588"/>
        <v>#REF!</v>
      </c>
      <c r="GK158" s="4"/>
      <c r="GL158" s="4" t="e">
        <f t="shared" si="589"/>
        <v>#REF!</v>
      </c>
      <c r="GM158" s="4"/>
      <c r="GN158" s="4" t="e">
        <f t="shared" si="590"/>
        <v>#REF!</v>
      </c>
      <c r="GO158" s="4"/>
      <c r="GP158" s="4" t="e">
        <f t="shared" si="591"/>
        <v>#REF!</v>
      </c>
      <c r="GQ158" s="4"/>
      <c r="GR158" s="4" t="e">
        <f t="shared" si="592"/>
        <v>#REF!</v>
      </c>
      <c r="GS158" s="4"/>
      <c r="GT158" s="4" t="e">
        <f t="shared" si="593"/>
        <v>#REF!</v>
      </c>
      <c r="GU158" s="4"/>
      <c r="GV158" s="4" t="e">
        <f t="shared" si="594"/>
        <v>#REF!</v>
      </c>
      <c r="GW158" s="4"/>
      <c r="GX158" s="4" t="e">
        <f t="shared" si="595"/>
        <v>#REF!</v>
      </c>
      <c r="GY158" s="4"/>
      <c r="GZ158" s="4" t="e">
        <f t="shared" si="596"/>
        <v>#REF!</v>
      </c>
      <c r="HA158" s="4"/>
      <c r="HB158" s="4" t="e">
        <f t="shared" si="597"/>
        <v>#REF!</v>
      </c>
      <c r="HC158" s="4">
        <f t="shared" si="765"/>
        <v>0</v>
      </c>
      <c r="HD158" s="4">
        <f>HC158</f>
        <v>0</v>
      </c>
      <c r="HE158" s="4"/>
      <c r="HF158" s="4" t="e">
        <f t="shared" si="766"/>
        <v>#REF!</v>
      </c>
      <c r="HG158" s="4" t="e">
        <f>HF158</f>
        <v>#REF!</v>
      </c>
      <c r="HH158" s="4"/>
      <c r="HI158" s="4"/>
      <c r="HJ158" s="4" t="e">
        <f t="shared" si="760"/>
        <v>#REF!</v>
      </c>
      <c r="HK158" s="4"/>
      <c r="HL158" s="4" t="e">
        <f t="shared" si="761"/>
        <v>#REF!</v>
      </c>
      <c r="HM158" s="4"/>
      <c r="HN158" s="4" t="e">
        <f t="shared" si="516"/>
        <v>#REF!</v>
      </c>
      <c r="HO158" s="4" t="e">
        <f t="shared" si="755"/>
        <v>#REF!</v>
      </c>
      <c r="HP158" s="4" t="e">
        <f>HO158</f>
        <v>#REF!</v>
      </c>
      <c r="HQ158" s="4"/>
      <c r="HR158" s="4" t="e">
        <f t="shared" si="517"/>
        <v>#REF!</v>
      </c>
      <c r="HS158" s="4"/>
      <c r="HT158" s="4" t="e">
        <f t="shared" si="518"/>
        <v>#REF!</v>
      </c>
      <c r="HU158" s="4"/>
      <c r="HV158" s="4" t="e">
        <f t="shared" si="519"/>
        <v>#REF!</v>
      </c>
      <c r="HW158" s="4" t="e">
        <f t="shared" si="520"/>
        <v>#REF!</v>
      </c>
      <c r="HX158" s="4" t="e">
        <f>HW158</f>
        <v>#REF!</v>
      </c>
      <c r="HY158" s="4"/>
      <c r="HZ158" s="4"/>
      <c r="IA158" s="4">
        <f>HZ158</f>
        <v>0</v>
      </c>
      <c r="IB158" s="4"/>
      <c r="IC158" s="4"/>
      <c r="ID158" s="4" t="e">
        <f t="shared" si="669"/>
        <v>#REF!</v>
      </c>
      <c r="IE158" s="4"/>
      <c r="IF158" s="4" t="e">
        <f t="shared" si="398"/>
        <v>#REF!</v>
      </c>
      <c r="IG158" s="4"/>
      <c r="IH158" s="4" t="e">
        <f t="shared" si="399"/>
        <v>#REF!</v>
      </c>
      <c r="II158" s="4"/>
      <c r="IJ158" s="4" t="e">
        <f t="shared" si="400"/>
        <v>#REF!</v>
      </c>
      <c r="IK158" s="4"/>
      <c r="IL158" s="4" t="e">
        <f t="shared" si="401"/>
        <v>#REF!</v>
      </c>
      <c r="IN158" s="4"/>
      <c r="IO158" s="4"/>
    </row>
    <row r="159" spans="1:250" s="16" customFormat="1" ht="39.75" hidden="1" customHeight="1">
      <c r="A159" s="54" t="s">
        <v>281</v>
      </c>
      <c r="B159" s="7" t="s">
        <v>55</v>
      </c>
      <c r="C159" s="6" t="s">
        <v>7</v>
      </c>
      <c r="D159" s="6" t="s">
        <v>19</v>
      </c>
      <c r="E159" s="7" t="s">
        <v>275</v>
      </c>
      <c r="F159" s="7"/>
      <c r="G159" s="20"/>
      <c r="H159" s="14"/>
      <c r="I159" s="14"/>
      <c r="J159" s="4" t="e">
        <f>#REF!</f>
        <v>#REF!</v>
      </c>
      <c r="K159" s="4" t="e">
        <f>J159</f>
        <v>#REF!</v>
      </c>
      <c r="L159" s="4"/>
      <c r="M159" s="4" t="e">
        <f>#REF!+J159</f>
        <v>#REF!</v>
      </c>
      <c r="N159" s="4"/>
      <c r="O159" s="4" t="e">
        <f>M159</f>
        <v>#REF!</v>
      </c>
      <c r="P159" s="4" t="e">
        <f>#REF!</f>
        <v>#REF!</v>
      </c>
      <c r="Q159" s="4"/>
      <c r="R159" s="4" t="e">
        <f>P159</f>
        <v>#REF!</v>
      </c>
      <c r="S159" s="5" t="e">
        <f t="shared" si="567"/>
        <v>#REF!</v>
      </c>
      <c r="T159" s="5" t="e">
        <f>#REF!</f>
        <v>#REF!</v>
      </c>
      <c r="U159" s="4">
        <f>U160</f>
        <v>0</v>
      </c>
      <c r="V159" s="5" t="e">
        <f t="shared" si="506"/>
        <v>#REF!</v>
      </c>
      <c r="W159" s="4">
        <f>W160</f>
        <v>0</v>
      </c>
      <c r="X159" s="5" t="e">
        <f t="shared" si="507"/>
        <v>#REF!</v>
      </c>
      <c r="Y159" s="4">
        <f>Y160</f>
        <v>0</v>
      </c>
      <c r="Z159" s="5" t="e">
        <f t="shared" si="508"/>
        <v>#REF!</v>
      </c>
      <c r="AA159" s="4">
        <f>AA160</f>
        <v>0</v>
      </c>
      <c r="AB159" s="5" t="e">
        <f t="shared" si="403"/>
        <v>#REF!</v>
      </c>
      <c r="AC159" s="4">
        <f>AC160</f>
        <v>0</v>
      </c>
      <c r="AD159" s="5" t="e">
        <f t="shared" si="404"/>
        <v>#REF!</v>
      </c>
      <c r="AE159" s="4">
        <f>AE160</f>
        <v>0</v>
      </c>
      <c r="AF159" s="5" t="e">
        <f t="shared" si="405"/>
        <v>#REF!</v>
      </c>
      <c r="AG159" s="4">
        <f>AG160</f>
        <v>0</v>
      </c>
      <c r="AH159" s="5" t="e">
        <f t="shared" si="406"/>
        <v>#REF!</v>
      </c>
      <c r="AI159" s="4">
        <f>AI160</f>
        <v>0</v>
      </c>
      <c r="AJ159" s="5" t="e">
        <f t="shared" si="407"/>
        <v>#REF!</v>
      </c>
      <c r="AK159" s="4">
        <f>AK160</f>
        <v>0</v>
      </c>
      <c r="AL159" s="5" t="e">
        <f t="shared" si="408"/>
        <v>#REF!</v>
      </c>
      <c r="AM159" s="4">
        <f>AM160</f>
        <v>0</v>
      </c>
      <c r="AN159" s="5" t="e">
        <f t="shared" si="409"/>
        <v>#REF!</v>
      </c>
      <c r="AO159" s="4">
        <f>AO160</f>
        <v>0</v>
      </c>
      <c r="AP159" s="5" t="e">
        <f t="shared" si="410"/>
        <v>#REF!</v>
      </c>
      <c r="AQ159" s="4">
        <f>AQ160</f>
        <v>0</v>
      </c>
      <c r="AR159" s="5" t="e">
        <f t="shared" si="411"/>
        <v>#REF!</v>
      </c>
      <c r="AS159" s="4">
        <f>AS160</f>
        <v>0</v>
      </c>
      <c r="AT159" s="5" t="e">
        <f t="shared" si="412"/>
        <v>#REF!</v>
      </c>
      <c r="AU159" s="4">
        <f>AU160</f>
        <v>0</v>
      </c>
      <c r="AV159" s="5" t="e">
        <f t="shared" si="413"/>
        <v>#REF!</v>
      </c>
      <c r="AW159" s="4">
        <f>AW160</f>
        <v>0</v>
      </c>
      <c r="AX159" s="5" t="e">
        <f t="shared" si="414"/>
        <v>#REF!</v>
      </c>
      <c r="AY159" s="4">
        <f>AY160</f>
        <v>0</v>
      </c>
      <c r="AZ159" s="5" t="e">
        <f t="shared" si="415"/>
        <v>#REF!</v>
      </c>
      <c r="BA159" s="4">
        <f>BA160</f>
        <v>0</v>
      </c>
      <c r="BB159" s="5" t="e">
        <f t="shared" si="416"/>
        <v>#REF!</v>
      </c>
      <c r="BC159" s="4">
        <f>BC160</f>
        <v>0</v>
      </c>
      <c r="BD159" s="5" t="e">
        <f t="shared" si="417"/>
        <v>#REF!</v>
      </c>
      <c r="BE159" s="4">
        <f>BE160</f>
        <v>0</v>
      </c>
      <c r="BF159" s="5" t="e">
        <f t="shared" si="418"/>
        <v>#REF!</v>
      </c>
      <c r="BG159" s="4">
        <f>BG160</f>
        <v>0</v>
      </c>
      <c r="BH159" s="5" t="e">
        <f t="shared" si="419"/>
        <v>#REF!</v>
      </c>
      <c r="BI159" s="4">
        <f>BI160</f>
        <v>0</v>
      </c>
      <c r="BJ159" s="4">
        <f>BJ160</f>
        <v>0</v>
      </c>
      <c r="BK159" s="5" t="e">
        <f t="shared" si="420"/>
        <v>#REF!</v>
      </c>
      <c r="BL159" s="4"/>
      <c r="BM159" s="4" t="e">
        <f>BK159</f>
        <v>#REF!</v>
      </c>
      <c r="BN159" s="4">
        <f t="shared" si="509"/>
        <v>0</v>
      </c>
      <c r="BO159" s="4"/>
      <c r="BP159" s="4">
        <f>BN159</f>
        <v>0</v>
      </c>
      <c r="BQ159" s="4" t="e">
        <f t="shared" si="503"/>
        <v>#REF!</v>
      </c>
      <c r="BR159" s="4"/>
      <c r="BS159" s="4" t="e">
        <f>BQ159</f>
        <v>#REF!</v>
      </c>
      <c r="BT159" s="4" t="e">
        <f t="shared" si="568"/>
        <v>#REF!</v>
      </c>
      <c r="BU159" s="4">
        <f>BU160</f>
        <v>5000000</v>
      </c>
      <c r="BV159" s="4" t="e">
        <f t="shared" si="510"/>
        <v>#REF!</v>
      </c>
      <c r="BW159" s="4"/>
      <c r="BX159" s="4" t="e">
        <f>BV159</f>
        <v>#REF!</v>
      </c>
      <c r="BY159" s="4">
        <f>BY160</f>
        <v>0</v>
      </c>
      <c r="BZ159" s="5" t="e">
        <f t="shared" si="753"/>
        <v>#REF!</v>
      </c>
      <c r="CA159" s="4">
        <f>CA160</f>
        <v>0</v>
      </c>
      <c r="CB159" s="5" t="e">
        <f t="shared" si="423"/>
        <v>#REF!</v>
      </c>
      <c r="CC159" s="4">
        <f>CC160</f>
        <v>0</v>
      </c>
      <c r="CD159" s="5" t="e">
        <f t="shared" si="526"/>
        <v>#REF!</v>
      </c>
      <c r="CE159" s="4">
        <f>CE160</f>
        <v>0</v>
      </c>
      <c r="CF159" s="5" t="e">
        <f t="shared" si="527"/>
        <v>#REF!</v>
      </c>
      <c r="CG159" s="4">
        <f>CG160</f>
        <v>0</v>
      </c>
      <c r="CH159" s="5" t="e">
        <f t="shared" si="528"/>
        <v>#REF!</v>
      </c>
      <c r="CI159" s="4">
        <f>CI160</f>
        <v>0</v>
      </c>
      <c r="CJ159" s="5" t="e">
        <f t="shared" si="529"/>
        <v>#REF!</v>
      </c>
      <c r="CK159" s="4">
        <f>CK160</f>
        <v>0</v>
      </c>
      <c r="CL159" s="5" t="e">
        <f t="shared" si="530"/>
        <v>#REF!</v>
      </c>
      <c r="CM159" s="4">
        <f>CM160</f>
        <v>0</v>
      </c>
      <c r="CN159" s="5" t="e">
        <f t="shared" si="531"/>
        <v>#REF!</v>
      </c>
      <c r="CO159" s="4">
        <f>CO160</f>
        <v>0</v>
      </c>
      <c r="CP159" s="5" t="e">
        <f t="shared" si="532"/>
        <v>#REF!</v>
      </c>
      <c r="CQ159" s="4">
        <f>CQ160</f>
        <v>0</v>
      </c>
      <c r="CR159" s="5" t="e">
        <f t="shared" si="533"/>
        <v>#REF!</v>
      </c>
      <c r="CS159" s="4">
        <f>CS160</f>
        <v>0</v>
      </c>
      <c r="CT159" s="5" t="e">
        <f t="shared" si="534"/>
        <v>#REF!</v>
      </c>
      <c r="CU159" s="4">
        <f>CU160</f>
        <v>0</v>
      </c>
      <c r="CV159" s="5" t="e">
        <f t="shared" si="535"/>
        <v>#REF!</v>
      </c>
      <c r="CW159" s="4">
        <f>CW160</f>
        <v>0</v>
      </c>
      <c r="CX159" s="5" t="e">
        <f t="shared" si="536"/>
        <v>#REF!</v>
      </c>
      <c r="CY159" s="4">
        <f>CY160</f>
        <v>0</v>
      </c>
      <c r="CZ159" s="5" t="e">
        <f t="shared" si="537"/>
        <v>#REF!</v>
      </c>
      <c r="DA159" s="4">
        <f>DA160</f>
        <v>0</v>
      </c>
      <c r="DB159" s="5" t="e">
        <f t="shared" si="538"/>
        <v>#REF!</v>
      </c>
      <c r="DC159" s="4">
        <f>DC160</f>
        <v>0</v>
      </c>
      <c r="DD159" s="5" t="e">
        <f t="shared" si="539"/>
        <v>#REF!</v>
      </c>
      <c r="DE159" s="4">
        <f>DE160</f>
        <v>0</v>
      </c>
      <c r="DF159" s="5" t="e">
        <f t="shared" si="540"/>
        <v>#REF!</v>
      </c>
      <c r="DG159" s="4">
        <f>DG160</f>
        <v>0</v>
      </c>
      <c r="DH159" s="5" t="e">
        <f t="shared" si="541"/>
        <v>#REF!</v>
      </c>
      <c r="DI159" s="4">
        <f>DI160</f>
        <v>0</v>
      </c>
      <c r="DJ159" s="5" t="e">
        <f t="shared" si="542"/>
        <v>#REF!</v>
      </c>
      <c r="DK159" s="4">
        <f>DK160</f>
        <v>0</v>
      </c>
      <c r="DL159" s="5" t="e">
        <f t="shared" si="543"/>
        <v>#REF!</v>
      </c>
      <c r="DM159" s="4">
        <f>DM160</f>
        <v>0</v>
      </c>
      <c r="DN159" s="5" t="e">
        <f t="shared" si="544"/>
        <v>#REF!</v>
      </c>
      <c r="DO159" s="4">
        <f>DO160</f>
        <v>0</v>
      </c>
      <c r="DP159" s="5"/>
      <c r="DQ159" s="5" t="e">
        <f t="shared" si="545"/>
        <v>#REF!</v>
      </c>
      <c r="DR159" s="4">
        <f t="shared" si="511"/>
        <v>0</v>
      </c>
      <c r="DS159" s="4"/>
      <c r="DT159" s="4">
        <f>DR159</f>
        <v>0</v>
      </c>
      <c r="DU159" s="4" t="e">
        <f t="shared" si="504"/>
        <v>#REF!</v>
      </c>
      <c r="DV159" s="4"/>
      <c r="DW159" s="4" t="e">
        <f>DU159</f>
        <v>#REF!</v>
      </c>
      <c r="DX159" s="4">
        <f>DX160</f>
        <v>0</v>
      </c>
      <c r="DY159" s="4" t="e">
        <f t="shared" si="757"/>
        <v>#REF!</v>
      </c>
      <c r="DZ159" s="4">
        <f>DZ160</f>
        <v>0</v>
      </c>
      <c r="EA159" s="4" t="e">
        <f t="shared" si="758"/>
        <v>#REF!</v>
      </c>
      <c r="EB159" s="4">
        <f>EB160</f>
        <v>0</v>
      </c>
      <c r="EC159" s="4" t="e">
        <f t="shared" si="759"/>
        <v>#REF!</v>
      </c>
      <c r="ED159" s="4">
        <f>ED160</f>
        <v>0</v>
      </c>
      <c r="EE159" s="4" t="e">
        <f t="shared" si="317"/>
        <v>#REF!</v>
      </c>
      <c r="EF159" s="4">
        <f>EF160</f>
        <v>0</v>
      </c>
      <c r="EG159" s="4" t="e">
        <f t="shared" si="569"/>
        <v>#REF!</v>
      </c>
      <c r="EH159" s="4">
        <f>EH160</f>
        <v>0</v>
      </c>
      <c r="EI159" s="4" t="e">
        <f t="shared" si="570"/>
        <v>#REF!</v>
      </c>
      <c r="EJ159" s="4">
        <f>EJ160</f>
        <v>0</v>
      </c>
      <c r="EK159" s="4" t="e">
        <f t="shared" si="571"/>
        <v>#REF!</v>
      </c>
      <c r="EL159" s="4">
        <f>EL160</f>
        <v>0</v>
      </c>
      <c r="EM159" s="4" t="e">
        <f t="shared" si="572"/>
        <v>#REF!</v>
      </c>
      <c r="EN159" s="4">
        <f>EN160</f>
        <v>0</v>
      </c>
      <c r="EO159" s="4" t="e">
        <f t="shared" si="573"/>
        <v>#REF!</v>
      </c>
      <c r="EP159" s="4">
        <f>EP160</f>
        <v>0</v>
      </c>
      <c r="EQ159" s="4" t="e">
        <f t="shared" si="574"/>
        <v>#REF!</v>
      </c>
      <c r="ER159" s="4">
        <f>ER160</f>
        <v>3000000</v>
      </c>
      <c r="ES159" s="4"/>
      <c r="ET159" s="4">
        <f>ER159</f>
        <v>3000000</v>
      </c>
      <c r="EU159" s="4" t="e">
        <f t="shared" si="512"/>
        <v>#REF!</v>
      </c>
      <c r="EV159" s="4">
        <f>EV160</f>
        <v>0</v>
      </c>
      <c r="EW159" s="4" t="e">
        <f t="shared" si="575"/>
        <v>#REF!</v>
      </c>
      <c r="EX159" s="4">
        <f>EX160</f>
        <v>0</v>
      </c>
      <c r="EY159" s="4" t="e">
        <f t="shared" si="576"/>
        <v>#REF!</v>
      </c>
      <c r="EZ159" s="4">
        <f>EZ160</f>
        <v>0</v>
      </c>
      <c r="FA159" s="4" t="e">
        <f t="shared" si="577"/>
        <v>#REF!</v>
      </c>
      <c r="FB159" s="4">
        <f>FB160</f>
        <v>0</v>
      </c>
      <c r="FC159" s="4" t="e">
        <f t="shared" si="578"/>
        <v>#REF!</v>
      </c>
      <c r="FD159" s="4">
        <f>FD160</f>
        <v>0</v>
      </c>
      <c r="FE159" s="4" t="e">
        <f t="shared" si="579"/>
        <v>#REF!</v>
      </c>
      <c r="FF159" s="4">
        <f>FF160</f>
        <v>0</v>
      </c>
      <c r="FG159" s="4" t="e">
        <f t="shared" si="580"/>
        <v>#REF!</v>
      </c>
      <c r="FH159" s="4">
        <f>FH160</f>
        <v>0</v>
      </c>
      <c r="FI159" s="4" t="e">
        <f t="shared" si="581"/>
        <v>#REF!</v>
      </c>
      <c r="FJ159" s="4">
        <f t="shared" si="513"/>
        <v>0</v>
      </c>
      <c r="FK159" s="4"/>
      <c r="FL159" s="4">
        <f>FJ159</f>
        <v>0</v>
      </c>
      <c r="FM159" s="4" t="e">
        <f t="shared" si="514"/>
        <v>#REF!</v>
      </c>
      <c r="FN159" s="4"/>
      <c r="FO159" s="4" t="e">
        <f>FM159</f>
        <v>#REF!</v>
      </c>
      <c r="FP159" s="4">
        <f>FP160</f>
        <v>0</v>
      </c>
      <c r="FQ159" s="4" t="e">
        <f t="shared" si="515"/>
        <v>#REF!</v>
      </c>
      <c r="FR159" s="4">
        <f>FR160</f>
        <v>0</v>
      </c>
      <c r="FS159" s="4" t="e">
        <f t="shared" si="582"/>
        <v>#REF!</v>
      </c>
      <c r="FT159" s="4">
        <f>FT160</f>
        <v>0</v>
      </c>
      <c r="FU159" s="4" t="e">
        <f t="shared" si="583"/>
        <v>#REF!</v>
      </c>
      <c r="FV159" s="4">
        <f>FV160</f>
        <v>0</v>
      </c>
      <c r="FW159" s="4" t="e">
        <f t="shared" si="584"/>
        <v>#REF!</v>
      </c>
      <c r="FX159" s="4" t="e">
        <f t="shared" si="754"/>
        <v>#REF!</v>
      </c>
      <c r="FY159" s="4"/>
      <c r="FZ159" s="4" t="e">
        <f>FX159</f>
        <v>#REF!</v>
      </c>
      <c r="GA159" s="4">
        <f>GA160</f>
        <v>0</v>
      </c>
      <c r="GB159" s="4" t="e">
        <f t="shared" si="764"/>
        <v>#REF!</v>
      </c>
      <c r="GC159" s="4">
        <f>GC160</f>
        <v>0</v>
      </c>
      <c r="GD159" s="4" t="e">
        <f t="shared" si="585"/>
        <v>#REF!</v>
      </c>
      <c r="GE159" s="4">
        <f>GE160</f>
        <v>0</v>
      </c>
      <c r="GF159" s="4" t="e">
        <f t="shared" si="586"/>
        <v>#REF!</v>
      </c>
      <c r="GG159" s="4">
        <f>GG160</f>
        <v>0</v>
      </c>
      <c r="GH159" s="4" t="e">
        <f t="shared" si="587"/>
        <v>#REF!</v>
      </c>
      <c r="GI159" s="4">
        <f>GI160</f>
        <v>0</v>
      </c>
      <c r="GJ159" s="4" t="e">
        <f t="shared" si="588"/>
        <v>#REF!</v>
      </c>
      <c r="GK159" s="4">
        <f>GK160</f>
        <v>0</v>
      </c>
      <c r="GL159" s="4" t="e">
        <f t="shared" si="589"/>
        <v>#REF!</v>
      </c>
      <c r="GM159" s="4">
        <f>GM160</f>
        <v>0</v>
      </c>
      <c r="GN159" s="4" t="e">
        <f t="shared" si="590"/>
        <v>#REF!</v>
      </c>
      <c r="GO159" s="4">
        <f>GO160</f>
        <v>0</v>
      </c>
      <c r="GP159" s="4" t="e">
        <f t="shared" si="591"/>
        <v>#REF!</v>
      </c>
      <c r="GQ159" s="4">
        <f>GQ160</f>
        <v>0</v>
      </c>
      <c r="GR159" s="4" t="e">
        <f t="shared" si="592"/>
        <v>#REF!</v>
      </c>
      <c r="GS159" s="4">
        <f>GS160</f>
        <v>0</v>
      </c>
      <c r="GT159" s="4" t="e">
        <f t="shared" si="593"/>
        <v>#REF!</v>
      </c>
      <c r="GU159" s="4">
        <f>GU160</f>
        <v>0</v>
      </c>
      <c r="GV159" s="4" t="e">
        <f t="shared" si="594"/>
        <v>#REF!</v>
      </c>
      <c r="GW159" s="4">
        <f>GW160</f>
        <v>0</v>
      </c>
      <c r="GX159" s="4" t="e">
        <f t="shared" si="595"/>
        <v>#REF!</v>
      </c>
      <c r="GY159" s="4">
        <f>GY160</f>
        <v>0</v>
      </c>
      <c r="GZ159" s="4" t="e">
        <f t="shared" si="596"/>
        <v>#REF!</v>
      </c>
      <c r="HA159" s="4">
        <f>HA160</f>
        <v>0</v>
      </c>
      <c r="HB159" s="4" t="e">
        <f t="shared" si="597"/>
        <v>#REF!</v>
      </c>
      <c r="HC159" s="4">
        <f t="shared" si="765"/>
        <v>0</v>
      </c>
      <c r="HD159" s="4"/>
      <c r="HE159" s="4">
        <f>HC159</f>
        <v>0</v>
      </c>
      <c r="HF159" s="4" t="e">
        <f t="shared" si="766"/>
        <v>#REF!</v>
      </c>
      <c r="HG159" s="4"/>
      <c r="HH159" s="4" t="e">
        <f>HF159</f>
        <v>#REF!</v>
      </c>
      <c r="HI159" s="4">
        <f>HI160</f>
        <v>0</v>
      </c>
      <c r="HJ159" s="4" t="e">
        <f t="shared" si="760"/>
        <v>#REF!</v>
      </c>
      <c r="HK159" s="4">
        <f>HK160</f>
        <v>0</v>
      </c>
      <c r="HL159" s="4" t="e">
        <f t="shared" si="761"/>
        <v>#REF!</v>
      </c>
      <c r="HM159" s="4">
        <f>HM160</f>
        <v>0</v>
      </c>
      <c r="HN159" s="4" t="e">
        <f t="shared" si="516"/>
        <v>#REF!</v>
      </c>
      <c r="HO159" s="4" t="e">
        <f t="shared" si="755"/>
        <v>#REF!</v>
      </c>
      <c r="HP159" s="4"/>
      <c r="HQ159" s="4" t="e">
        <f>HO159</f>
        <v>#REF!</v>
      </c>
      <c r="HR159" s="4" t="e">
        <f t="shared" si="517"/>
        <v>#REF!</v>
      </c>
      <c r="HS159" s="4">
        <f>HS160</f>
        <v>0</v>
      </c>
      <c r="HT159" s="4" t="e">
        <f t="shared" si="518"/>
        <v>#REF!</v>
      </c>
      <c r="HU159" s="4">
        <f>HU160</f>
        <v>0</v>
      </c>
      <c r="HV159" s="4" t="e">
        <f t="shared" si="519"/>
        <v>#REF!</v>
      </c>
      <c r="HW159" s="4" t="e">
        <f t="shared" si="520"/>
        <v>#REF!</v>
      </c>
      <c r="HX159" s="4"/>
      <c r="HY159" s="4" t="e">
        <f>HW159</f>
        <v>#REF!</v>
      </c>
      <c r="HZ159" s="4">
        <f>HZ160</f>
        <v>0</v>
      </c>
      <c r="IA159" s="4"/>
      <c r="IB159" s="4">
        <f>HZ159</f>
        <v>0</v>
      </c>
      <c r="IC159" s="4">
        <f>IC160</f>
        <v>0</v>
      </c>
      <c r="ID159" s="4" t="e">
        <f t="shared" si="669"/>
        <v>#REF!</v>
      </c>
      <c r="IE159" s="4">
        <f>IE160</f>
        <v>0</v>
      </c>
      <c r="IF159" s="4" t="e">
        <f t="shared" si="398"/>
        <v>#REF!</v>
      </c>
      <c r="IG159" s="4">
        <f>IG160</f>
        <v>0</v>
      </c>
      <c r="IH159" s="4" t="e">
        <f t="shared" si="399"/>
        <v>#REF!</v>
      </c>
      <c r="II159" s="4">
        <f>II160</f>
        <v>0</v>
      </c>
      <c r="IJ159" s="4" t="e">
        <f t="shared" si="400"/>
        <v>#REF!</v>
      </c>
      <c r="IK159" s="4">
        <f>IK160</f>
        <v>0</v>
      </c>
      <c r="IL159" s="4" t="e">
        <f t="shared" si="401"/>
        <v>#REF!</v>
      </c>
      <c r="IM159" s="1"/>
      <c r="IN159" s="4">
        <f>IN160</f>
        <v>0</v>
      </c>
      <c r="IO159" s="4">
        <f>IO160</f>
        <v>0</v>
      </c>
    </row>
    <row r="160" spans="1:250" ht="39.75" hidden="1" customHeight="1">
      <c r="A160" s="54"/>
      <c r="B160" s="7"/>
      <c r="C160" s="6"/>
      <c r="D160" s="6"/>
      <c r="E160" s="7"/>
      <c r="F160" s="7"/>
      <c r="G160" s="20" t="s">
        <v>174</v>
      </c>
      <c r="H160" s="14">
        <v>22250</v>
      </c>
      <c r="I160" s="14"/>
      <c r="J160" s="4" t="e">
        <f>#REF!</f>
        <v>#REF!</v>
      </c>
      <c r="K160" s="4" t="e">
        <f>J160</f>
        <v>#REF!</v>
      </c>
      <c r="L160" s="4"/>
      <c r="M160" s="4" t="e">
        <f>#REF!+J160</f>
        <v>#REF!</v>
      </c>
      <c r="N160" s="4"/>
      <c r="O160" s="4" t="e">
        <f>M160</f>
        <v>#REF!</v>
      </c>
      <c r="P160" s="4" t="e">
        <f>#REF!</f>
        <v>#REF!</v>
      </c>
      <c r="Q160" s="4"/>
      <c r="R160" s="4" t="e">
        <f>P160</f>
        <v>#REF!</v>
      </c>
      <c r="S160" s="5" t="e">
        <f t="shared" si="567"/>
        <v>#REF!</v>
      </c>
      <c r="T160" s="5" t="e">
        <f>#REF!</f>
        <v>#REF!</v>
      </c>
      <c r="U160" s="4"/>
      <c r="V160" s="5" t="e">
        <f t="shared" si="506"/>
        <v>#REF!</v>
      </c>
      <c r="W160" s="4"/>
      <c r="X160" s="5" t="e">
        <f t="shared" si="507"/>
        <v>#REF!</v>
      </c>
      <c r="Y160" s="4"/>
      <c r="Z160" s="5" t="e">
        <f t="shared" si="508"/>
        <v>#REF!</v>
      </c>
      <c r="AA160" s="4"/>
      <c r="AB160" s="5" t="e">
        <f t="shared" si="403"/>
        <v>#REF!</v>
      </c>
      <c r="AC160" s="4"/>
      <c r="AD160" s="5" t="e">
        <f t="shared" si="404"/>
        <v>#REF!</v>
      </c>
      <c r="AE160" s="4"/>
      <c r="AF160" s="5" t="e">
        <f t="shared" si="405"/>
        <v>#REF!</v>
      </c>
      <c r="AG160" s="4"/>
      <c r="AH160" s="5" t="e">
        <f t="shared" si="406"/>
        <v>#REF!</v>
      </c>
      <c r="AI160" s="4"/>
      <c r="AJ160" s="5" t="e">
        <f t="shared" si="407"/>
        <v>#REF!</v>
      </c>
      <c r="AK160" s="4"/>
      <c r="AL160" s="5" t="e">
        <f t="shared" si="408"/>
        <v>#REF!</v>
      </c>
      <c r="AM160" s="4"/>
      <c r="AN160" s="5" t="e">
        <f t="shared" si="409"/>
        <v>#REF!</v>
      </c>
      <c r="AO160" s="4"/>
      <c r="AP160" s="5" t="e">
        <f t="shared" si="410"/>
        <v>#REF!</v>
      </c>
      <c r="AQ160" s="4"/>
      <c r="AR160" s="5" t="e">
        <f t="shared" si="411"/>
        <v>#REF!</v>
      </c>
      <c r="AS160" s="4"/>
      <c r="AT160" s="5" t="e">
        <f t="shared" si="412"/>
        <v>#REF!</v>
      </c>
      <c r="AU160" s="4"/>
      <c r="AV160" s="5" t="e">
        <f t="shared" si="413"/>
        <v>#REF!</v>
      </c>
      <c r="AW160" s="4"/>
      <c r="AX160" s="5" t="e">
        <f t="shared" si="414"/>
        <v>#REF!</v>
      </c>
      <c r="AY160" s="4"/>
      <c r="AZ160" s="5" t="e">
        <f t="shared" si="415"/>
        <v>#REF!</v>
      </c>
      <c r="BA160" s="4"/>
      <c r="BB160" s="5" t="e">
        <f t="shared" si="416"/>
        <v>#REF!</v>
      </c>
      <c r="BC160" s="4"/>
      <c r="BD160" s="5" t="e">
        <f t="shared" si="417"/>
        <v>#REF!</v>
      </c>
      <c r="BE160" s="4"/>
      <c r="BF160" s="5" t="e">
        <f t="shared" si="418"/>
        <v>#REF!</v>
      </c>
      <c r="BG160" s="4"/>
      <c r="BH160" s="5" t="e">
        <f t="shared" si="419"/>
        <v>#REF!</v>
      </c>
      <c r="BI160" s="4"/>
      <c r="BJ160" s="4"/>
      <c r="BK160" s="5" t="e">
        <f t="shared" si="420"/>
        <v>#REF!</v>
      </c>
      <c r="BL160" s="4"/>
      <c r="BM160" s="4" t="e">
        <f>BK160</f>
        <v>#REF!</v>
      </c>
      <c r="BN160" s="4">
        <f t="shared" si="509"/>
        <v>0</v>
      </c>
      <c r="BO160" s="4"/>
      <c r="BP160" s="4">
        <f>BN160</f>
        <v>0</v>
      </c>
      <c r="BQ160" s="4" t="e">
        <f t="shared" si="503"/>
        <v>#REF!</v>
      </c>
      <c r="BR160" s="4"/>
      <c r="BS160" s="4" t="e">
        <f>BQ160</f>
        <v>#REF!</v>
      </c>
      <c r="BT160" s="4" t="e">
        <f t="shared" si="568"/>
        <v>#REF!</v>
      </c>
      <c r="BU160" s="4">
        <v>5000000</v>
      </c>
      <c r="BV160" s="4" t="e">
        <f t="shared" si="510"/>
        <v>#REF!</v>
      </c>
      <c r="BW160" s="4"/>
      <c r="BX160" s="4" t="e">
        <f>BV160</f>
        <v>#REF!</v>
      </c>
      <c r="BY160" s="4"/>
      <c r="BZ160" s="5" t="e">
        <f t="shared" si="753"/>
        <v>#REF!</v>
      </c>
      <c r="CA160" s="4"/>
      <c r="CB160" s="5" t="e">
        <f t="shared" si="423"/>
        <v>#REF!</v>
      </c>
      <c r="CC160" s="4"/>
      <c r="CD160" s="5" t="e">
        <f t="shared" si="526"/>
        <v>#REF!</v>
      </c>
      <c r="CE160" s="4"/>
      <c r="CF160" s="5" t="e">
        <f t="shared" si="527"/>
        <v>#REF!</v>
      </c>
      <c r="CG160" s="4"/>
      <c r="CH160" s="5" t="e">
        <f t="shared" si="528"/>
        <v>#REF!</v>
      </c>
      <c r="CI160" s="4"/>
      <c r="CJ160" s="5" t="e">
        <f t="shared" si="529"/>
        <v>#REF!</v>
      </c>
      <c r="CK160" s="4"/>
      <c r="CL160" s="5" t="e">
        <f t="shared" si="530"/>
        <v>#REF!</v>
      </c>
      <c r="CM160" s="4"/>
      <c r="CN160" s="5" t="e">
        <f t="shared" si="531"/>
        <v>#REF!</v>
      </c>
      <c r="CO160" s="4"/>
      <c r="CP160" s="5" t="e">
        <f t="shared" si="532"/>
        <v>#REF!</v>
      </c>
      <c r="CQ160" s="4"/>
      <c r="CR160" s="5" t="e">
        <f t="shared" si="533"/>
        <v>#REF!</v>
      </c>
      <c r="CS160" s="4"/>
      <c r="CT160" s="5" t="e">
        <f t="shared" si="534"/>
        <v>#REF!</v>
      </c>
      <c r="CU160" s="4"/>
      <c r="CV160" s="5" t="e">
        <f t="shared" si="535"/>
        <v>#REF!</v>
      </c>
      <c r="CW160" s="4"/>
      <c r="CX160" s="5" t="e">
        <f t="shared" si="536"/>
        <v>#REF!</v>
      </c>
      <c r="CY160" s="4"/>
      <c r="CZ160" s="5" t="e">
        <f t="shared" si="537"/>
        <v>#REF!</v>
      </c>
      <c r="DA160" s="4"/>
      <c r="DB160" s="5" t="e">
        <f t="shared" si="538"/>
        <v>#REF!</v>
      </c>
      <c r="DC160" s="4"/>
      <c r="DD160" s="5" t="e">
        <f t="shared" si="539"/>
        <v>#REF!</v>
      </c>
      <c r="DE160" s="4"/>
      <c r="DF160" s="5" t="e">
        <f t="shared" si="540"/>
        <v>#REF!</v>
      </c>
      <c r="DG160" s="4"/>
      <c r="DH160" s="5" t="e">
        <f t="shared" si="541"/>
        <v>#REF!</v>
      </c>
      <c r="DI160" s="4"/>
      <c r="DJ160" s="5" t="e">
        <f t="shared" si="542"/>
        <v>#REF!</v>
      </c>
      <c r="DK160" s="4"/>
      <c r="DL160" s="5" t="e">
        <f t="shared" si="543"/>
        <v>#REF!</v>
      </c>
      <c r="DM160" s="4"/>
      <c r="DN160" s="5" t="e">
        <f t="shared" si="544"/>
        <v>#REF!</v>
      </c>
      <c r="DO160" s="4"/>
      <c r="DP160" s="5"/>
      <c r="DQ160" s="5" t="e">
        <f t="shared" si="545"/>
        <v>#REF!</v>
      </c>
      <c r="DR160" s="4">
        <f t="shared" si="511"/>
        <v>0</v>
      </c>
      <c r="DS160" s="4"/>
      <c r="DT160" s="4">
        <f>DR160</f>
        <v>0</v>
      </c>
      <c r="DU160" s="4" t="e">
        <f t="shared" si="504"/>
        <v>#REF!</v>
      </c>
      <c r="DV160" s="4"/>
      <c r="DW160" s="4" t="e">
        <f>DU160</f>
        <v>#REF!</v>
      </c>
      <c r="DX160" s="4"/>
      <c r="DY160" s="4" t="e">
        <f t="shared" si="757"/>
        <v>#REF!</v>
      </c>
      <c r="DZ160" s="4"/>
      <c r="EA160" s="4" t="e">
        <f t="shared" si="758"/>
        <v>#REF!</v>
      </c>
      <c r="EB160" s="4"/>
      <c r="EC160" s="4" t="e">
        <f t="shared" si="759"/>
        <v>#REF!</v>
      </c>
      <c r="ED160" s="4"/>
      <c r="EE160" s="4" t="e">
        <f t="shared" ref="EE160:EE255" si="772">EC160-ED160</f>
        <v>#REF!</v>
      </c>
      <c r="EF160" s="4"/>
      <c r="EG160" s="4" t="e">
        <f t="shared" si="569"/>
        <v>#REF!</v>
      </c>
      <c r="EH160" s="4"/>
      <c r="EI160" s="4" t="e">
        <f t="shared" si="570"/>
        <v>#REF!</v>
      </c>
      <c r="EJ160" s="4"/>
      <c r="EK160" s="4" t="e">
        <f t="shared" si="571"/>
        <v>#REF!</v>
      </c>
      <c r="EL160" s="4"/>
      <c r="EM160" s="4" t="e">
        <f t="shared" si="572"/>
        <v>#REF!</v>
      </c>
      <c r="EN160" s="4"/>
      <c r="EO160" s="4" t="e">
        <f t="shared" si="573"/>
        <v>#REF!</v>
      </c>
      <c r="EP160" s="4"/>
      <c r="EQ160" s="4" t="e">
        <f t="shared" si="574"/>
        <v>#REF!</v>
      </c>
      <c r="ER160" s="4">
        <v>3000000</v>
      </c>
      <c r="ES160" s="4"/>
      <c r="ET160" s="4">
        <f>ER160</f>
        <v>3000000</v>
      </c>
      <c r="EU160" s="4" t="e">
        <f t="shared" si="512"/>
        <v>#REF!</v>
      </c>
      <c r="EV160" s="4"/>
      <c r="EW160" s="4" t="e">
        <f t="shared" si="575"/>
        <v>#REF!</v>
      </c>
      <c r="EX160" s="4"/>
      <c r="EY160" s="4" t="e">
        <f t="shared" si="576"/>
        <v>#REF!</v>
      </c>
      <c r="EZ160" s="4"/>
      <c r="FA160" s="4" t="e">
        <f t="shared" si="577"/>
        <v>#REF!</v>
      </c>
      <c r="FB160" s="4"/>
      <c r="FC160" s="4" t="e">
        <f t="shared" si="578"/>
        <v>#REF!</v>
      </c>
      <c r="FD160" s="4"/>
      <c r="FE160" s="4" t="e">
        <f t="shared" si="579"/>
        <v>#REF!</v>
      </c>
      <c r="FF160" s="4"/>
      <c r="FG160" s="4" t="e">
        <f t="shared" si="580"/>
        <v>#REF!</v>
      </c>
      <c r="FH160" s="4"/>
      <c r="FI160" s="4" t="e">
        <f t="shared" si="581"/>
        <v>#REF!</v>
      </c>
      <c r="FJ160" s="4">
        <f t="shared" si="513"/>
        <v>0</v>
      </c>
      <c r="FK160" s="4"/>
      <c r="FL160" s="4">
        <f>FJ160</f>
        <v>0</v>
      </c>
      <c r="FM160" s="4" t="e">
        <f t="shared" si="514"/>
        <v>#REF!</v>
      </c>
      <c r="FN160" s="4"/>
      <c r="FO160" s="4" t="e">
        <f>FM160</f>
        <v>#REF!</v>
      </c>
      <c r="FP160" s="4"/>
      <c r="FQ160" s="4" t="e">
        <f t="shared" si="515"/>
        <v>#REF!</v>
      </c>
      <c r="FR160" s="4"/>
      <c r="FS160" s="4" t="e">
        <f t="shared" si="582"/>
        <v>#REF!</v>
      </c>
      <c r="FT160" s="4"/>
      <c r="FU160" s="4" t="e">
        <f t="shared" si="583"/>
        <v>#REF!</v>
      </c>
      <c r="FV160" s="4"/>
      <c r="FW160" s="4" t="e">
        <f t="shared" si="584"/>
        <v>#REF!</v>
      </c>
      <c r="FX160" s="4" t="e">
        <f t="shared" si="754"/>
        <v>#REF!</v>
      </c>
      <c r="FY160" s="4"/>
      <c r="FZ160" s="4" t="e">
        <f>FX160</f>
        <v>#REF!</v>
      </c>
      <c r="GA160" s="4"/>
      <c r="GB160" s="4" t="e">
        <f t="shared" si="764"/>
        <v>#REF!</v>
      </c>
      <c r="GC160" s="4"/>
      <c r="GD160" s="4" t="e">
        <f t="shared" si="585"/>
        <v>#REF!</v>
      </c>
      <c r="GE160" s="4"/>
      <c r="GF160" s="4" t="e">
        <f t="shared" si="586"/>
        <v>#REF!</v>
      </c>
      <c r="GG160" s="4"/>
      <c r="GH160" s="4" t="e">
        <f t="shared" si="587"/>
        <v>#REF!</v>
      </c>
      <c r="GI160" s="4"/>
      <c r="GJ160" s="4" t="e">
        <f t="shared" si="588"/>
        <v>#REF!</v>
      </c>
      <c r="GK160" s="4"/>
      <c r="GL160" s="4" t="e">
        <f t="shared" si="589"/>
        <v>#REF!</v>
      </c>
      <c r="GM160" s="4"/>
      <c r="GN160" s="4" t="e">
        <f t="shared" si="590"/>
        <v>#REF!</v>
      </c>
      <c r="GO160" s="4"/>
      <c r="GP160" s="4" t="e">
        <f t="shared" si="591"/>
        <v>#REF!</v>
      </c>
      <c r="GQ160" s="4"/>
      <c r="GR160" s="4" t="e">
        <f t="shared" si="592"/>
        <v>#REF!</v>
      </c>
      <c r="GS160" s="4"/>
      <c r="GT160" s="4" t="e">
        <f t="shared" si="593"/>
        <v>#REF!</v>
      </c>
      <c r="GU160" s="4"/>
      <c r="GV160" s="4" t="e">
        <f t="shared" si="594"/>
        <v>#REF!</v>
      </c>
      <c r="GW160" s="4"/>
      <c r="GX160" s="4" t="e">
        <f t="shared" si="595"/>
        <v>#REF!</v>
      </c>
      <c r="GY160" s="4"/>
      <c r="GZ160" s="4" t="e">
        <f t="shared" si="596"/>
        <v>#REF!</v>
      </c>
      <c r="HA160" s="4"/>
      <c r="HB160" s="4" t="e">
        <f t="shared" si="597"/>
        <v>#REF!</v>
      </c>
      <c r="HC160" s="4">
        <f t="shared" si="765"/>
        <v>0</v>
      </c>
      <c r="HD160" s="4"/>
      <c r="HE160" s="4">
        <f>HC160</f>
        <v>0</v>
      </c>
      <c r="HF160" s="4" t="e">
        <f t="shared" si="766"/>
        <v>#REF!</v>
      </c>
      <c r="HG160" s="4"/>
      <c r="HH160" s="4" t="e">
        <f>HF160</f>
        <v>#REF!</v>
      </c>
      <c r="HI160" s="4"/>
      <c r="HJ160" s="4" t="e">
        <f t="shared" si="760"/>
        <v>#REF!</v>
      </c>
      <c r="HK160" s="4"/>
      <c r="HL160" s="4" t="e">
        <f t="shared" si="761"/>
        <v>#REF!</v>
      </c>
      <c r="HM160" s="4"/>
      <c r="HN160" s="4" t="e">
        <f t="shared" si="516"/>
        <v>#REF!</v>
      </c>
      <c r="HO160" s="4" t="e">
        <f t="shared" si="755"/>
        <v>#REF!</v>
      </c>
      <c r="HP160" s="4"/>
      <c r="HQ160" s="4" t="e">
        <f>HO160</f>
        <v>#REF!</v>
      </c>
      <c r="HR160" s="4" t="e">
        <f t="shared" si="517"/>
        <v>#REF!</v>
      </c>
      <c r="HS160" s="4"/>
      <c r="HT160" s="4" t="e">
        <f t="shared" si="518"/>
        <v>#REF!</v>
      </c>
      <c r="HU160" s="4"/>
      <c r="HV160" s="4" t="e">
        <f t="shared" si="519"/>
        <v>#REF!</v>
      </c>
      <c r="HW160" s="4" t="e">
        <f t="shared" si="520"/>
        <v>#REF!</v>
      </c>
      <c r="HX160" s="4"/>
      <c r="HY160" s="4" t="e">
        <f>HW160</f>
        <v>#REF!</v>
      </c>
      <c r="HZ160" s="4"/>
      <c r="IA160" s="4"/>
      <c r="IB160" s="4">
        <f>HZ160</f>
        <v>0</v>
      </c>
      <c r="IC160" s="4"/>
      <c r="ID160" s="4" t="e">
        <f t="shared" si="669"/>
        <v>#REF!</v>
      </c>
      <c r="IE160" s="4"/>
      <c r="IF160" s="4" t="e">
        <f t="shared" si="398"/>
        <v>#REF!</v>
      </c>
      <c r="IG160" s="4"/>
      <c r="IH160" s="4" t="e">
        <f t="shared" si="399"/>
        <v>#REF!</v>
      </c>
      <c r="II160" s="4"/>
      <c r="IJ160" s="4" t="e">
        <f t="shared" si="400"/>
        <v>#REF!</v>
      </c>
      <c r="IK160" s="4"/>
      <c r="IL160" s="4" t="e">
        <f t="shared" si="401"/>
        <v>#REF!</v>
      </c>
      <c r="IN160" s="4"/>
      <c r="IO160" s="4"/>
    </row>
    <row r="161" spans="1:250" ht="18.75" customHeight="1">
      <c r="A161" s="54" t="s">
        <v>528</v>
      </c>
      <c r="B161" s="7" t="s">
        <v>55</v>
      </c>
      <c r="C161" s="6" t="s">
        <v>7</v>
      </c>
      <c r="D161" s="6" t="s">
        <v>19</v>
      </c>
      <c r="E161" s="7"/>
      <c r="F161" s="7"/>
      <c r="G161" s="20"/>
      <c r="H161" s="14"/>
      <c r="I161" s="14"/>
      <c r="J161" s="4"/>
      <c r="K161" s="4"/>
      <c r="L161" s="4"/>
      <c r="M161" s="4"/>
      <c r="N161" s="4"/>
      <c r="O161" s="4"/>
      <c r="P161" s="4"/>
      <c r="Q161" s="4"/>
      <c r="R161" s="4"/>
      <c r="S161" s="5"/>
      <c r="T161" s="5"/>
      <c r="U161" s="4"/>
      <c r="V161" s="5"/>
      <c r="W161" s="4"/>
      <c r="X161" s="5"/>
      <c r="Y161" s="4"/>
      <c r="Z161" s="5"/>
      <c r="AA161" s="4"/>
      <c r="AB161" s="5"/>
      <c r="AC161" s="4"/>
      <c r="AD161" s="5"/>
      <c r="AE161" s="4"/>
      <c r="AF161" s="5"/>
      <c r="AG161" s="4"/>
      <c r="AH161" s="5"/>
      <c r="AI161" s="4"/>
      <c r="AJ161" s="5"/>
      <c r="AK161" s="4"/>
      <c r="AL161" s="5"/>
      <c r="AM161" s="4"/>
      <c r="AN161" s="5"/>
      <c r="AO161" s="4"/>
      <c r="AP161" s="5"/>
      <c r="AQ161" s="4"/>
      <c r="AR161" s="5"/>
      <c r="AS161" s="4"/>
      <c r="AT161" s="5"/>
      <c r="AU161" s="4"/>
      <c r="AV161" s="5"/>
      <c r="AW161" s="4"/>
      <c r="AX161" s="5"/>
      <c r="AY161" s="4"/>
      <c r="AZ161" s="5"/>
      <c r="BA161" s="4"/>
      <c r="BB161" s="5"/>
      <c r="BC161" s="4"/>
      <c r="BD161" s="5"/>
      <c r="BE161" s="4"/>
      <c r="BF161" s="5"/>
      <c r="BG161" s="4"/>
      <c r="BH161" s="5"/>
      <c r="BI161" s="4"/>
      <c r="BJ161" s="4"/>
      <c r="BK161" s="5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5"/>
      <c r="CA161" s="4"/>
      <c r="CB161" s="5"/>
      <c r="CC161" s="4"/>
      <c r="CD161" s="5"/>
      <c r="CE161" s="4"/>
      <c r="CF161" s="5"/>
      <c r="CG161" s="4"/>
      <c r="CH161" s="5"/>
      <c r="CI161" s="4"/>
      <c r="CJ161" s="5"/>
      <c r="CK161" s="4"/>
      <c r="CL161" s="5"/>
      <c r="CM161" s="4"/>
      <c r="CN161" s="5"/>
      <c r="CO161" s="4"/>
      <c r="CP161" s="5"/>
      <c r="CQ161" s="4"/>
      <c r="CR161" s="5"/>
      <c r="CS161" s="4"/>
      <c r="CT161" s="5"/>
      <c r="CU161" s="4"/>
      <c r="CV161" s="5"/>
      <c r="CW161" s="4"/>
      <c r="CX161" s="5"/>
      <c r="CY161" s="4"/>
      <c r="CZ161" s="5"/>
      <c r="DA161" s="4"/>
      <c r="DB161" s="5"/>
      <c r="DC161" s="4"/>
      <c r="DD161" s="5"/>
      <c r="DE161" s="4"/>
      <c r="DF161" s="5"/>
      <c r="DG161" s="4"/>
      <c r="DH161" s="5"/>
      <c r="DI161" s="4"/>
      <c r="DJ161" s="5"/>
      <c r="DK161" s="4"/>
      <c r="DL161" s="5"/>
      <c r="DM161" s="4"/>
      <c r="DN161" s="5"/>
      <c r="DO161" s="4"/>
      <c r="DP161" s="5"/>
      <c r="DQ161" s="5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  <c r="FM161" s="4"/>
      <c r="FN161" s="4"/>
      <c r="FO161" s="4"/>
      <c r="FP161" s="4"/>
      <c r="FQ161" s="4"/>
      <c r="FR161" s="4"/>
      <c r="FS161" s="4"/>
      <c r="FT161" s="4"/>
      <c r="FU161" s="4"/>
      <c r="FV161" s="4"/>
      <c r="FW161" s="4"/>
      <c r="FX161" s="4"/>
      <c r="FY161" s="4"/>
      <c r="FZ161" s="4"/>
      <c r="GA161" s="4"/>
      <c r="GB161" s="4"/>
      <c r="GC161" s="4"/>
      <c r="GD161" s="4"/>
      <c r="GE161" s="4"/>
      <c r="GF161" s="4"/>
      <c r="GG161" s="4"/>
      <c r="GH161" s="4"/>
      <c r="GI161" s="4"/>
      <c r="GJ161" s="4"/>
      <c r="GK161" s="4"/>
      <c r="GL161" s="4"/>
      <c r="GM161" s="4"/>
      <c r="GN161" s="4"/>
      <c r="GO161" s="4"/>
      <c r="GP161" s="4"/>
      <c r="GQ161" s="4"/>
      <c r="GR161" s="4"/>
      <c r="GS161" s="4"/>
      <c r="GT161" s="4"/>
      <c r="GU161" s="4"/>
      <c r="GV161" s="4"/>
      <c r="GW161" s="4"/>
      <c r="GX161" s="4"/>
      <c r="GY161" s="4"/>
      <c r="GZ161" s="4"/>
      <c r="HA161" s="4"/>
      <c r="HB161" s="4"/>
      <c r="HC161" s="4"/>
      <c r="HD161" s="4"/>
      <c r="HE161" s="4"/>
      <c r="HF161" s="4"/>
      <c r="HG161" s="4"/>
      <c r="HH161" s="4"/>
      <c r="HI161" s="4"/>
      <c r="HJ161" s="4"/>
      <c r="HK161" s="4"/>
      <c r="HL161" s="4"/>
      <c r="HM161" s="4"/>
      <c r="HN161" s="4"/>
      <c r="HO161" s="4"/>
      <c r="HP161" s="4"/>
      <c r="HQ161" s="4"/>
      <c r="HR161" s="4"/>
      <c r="HS161" s="4"/>
      <c r="HT161" s="4"/>
      <c r="HU161" s="4"/>
      <c r="HV161" s="4"/>
      <c r="HW161" s="4"/>
      <c r="HX161" s="4"/>
      <c r="HY161" s="4"/>
      <c r="HZ161" s="4">
        <f>HZ162+HZ166</f>
        <v>3050000</v>
      </c>
      <c r="IA161" s="4">
        <f t="shared" ref="IA161:IO161" si="773">IA162+IA166</f>
        <v>3050000</v>
      </c>
      <c r="IB161" s="4">
        <f t="shared" si="773"/>
        <v>0</v>
      </c>
      <c r="IC161" s="4">
        <f t="shared" si="773"/>
        <v>0</v>
      </c>
      <c r="ID161" s="4" t="e">
        <f t="shared" si="773"/>
        <v>#REF!</v>
      </c>
      <c r="IE161" s="4">
        <f t="shared" si="773"/>
        <v>0</v>
      </c>
      <c r="IF161" s="4" t="e">
        <f t="shared" si="773"/>
        <v>#REF!</v>
      </c>
      <c r="IG161" s="4">
        <f t="shared" si="773"/>
        <v>0</v>
      </c>
      <c r="IH161" s="4" t="e">
        <f t="shared" si="773"/>
        <v>#REF!</v>
      </c>
      <c r="II161" s="4">
        <f t="shared" si="773"/>
        <v>0</v>
      </c>
      <c r="IJ161" s="4" t="e">
        <f t="shared" si="773"/>
        <v>#REF!</v>
      </c>
      <c r="IK161" s="4">
        <f t="shared" si="773"/>
        <v>0</v>
      </c>
      <c r="IL161" s="4" t="e">
        <f t="shared" si="773"/>
        <v>#REF!</v>
      </c>
      <c r="IM161" s="4">
        <f t="shared" si="773"/>
        <v>0</v>
      </c>
      <c r="IN161" s="4">
        <f t="shared" si="773"/>
        <v>4060000</v>
      </c>
      <c r="IO161" s="4">
        <f t="shared" si="773"/>
        <v>4060000</v>
      </c>
    </row>
    <row r="162" spans="1:250" s="16" customFormat="1" ht="47.25" customHeight="1">
      <c r="A162" s="54" t="s">
        <v>164</v>
      </c>
      <c r="B162" s="7" t="s">
        <v>55</v>
      </c>
      <c r="C162" s="6" t="s">
        <v>7</v>
      </c>
      <c r="D162" s="6" t="s">
        <v>19</v>
      </c>
      <c r="E162" s="6" t="s">
        <v>168</v>
      </c>
      <c r="F162" s="7"/>
      <c r="G162" s="20"/>
      <c r="H162" s="14"/>
      <c r="I162" s="14"/>
      <c r="J162" s="4" t="e">
        <f>#REF!</f>
        <v>#REF!</v>
      </c>
      <c r="K162" s="4" t="e">
        <f>K165</f>
        <v>#REF!</v>
      </c>
      <c r="L162" s="4">
        <f>L165</f>
        <v>0</v>
      </c>
      <c r="M162" s="4" t="e">
        <f>#REF!+J162</f>
        <v>#REF!</v>
      </c>
      <c r="N162" s="4" t="e">
        <f>N165</f>
        <v>#REF!</v>
      </c>
      <c r="O162" s="4">
        <f>O165</f>
        <v>0</v>
      </c>
      <c r="P162" s="4" t="e">
        <f>#REF!</f>
        <v>#REF!</v>
      </c>
      <c r="Q162" s="4" t="e">
        <f>Q165</f>
        <v>#REF!</v>
      </c>
      <c r="R162" s="4">
        <f>R165</f>
        <v>0</v>
      </c>
      <c r="S162" s="5" t="e">
        <f t="shared" si="567"/>
        <v>#REF!</v>
      </c>
      <c r="T162" s="5" t="e">
        <f>#REF!</f>
        <v>#REF!</v>
      </c>
      <c r="U162" s="4">
        <f>U165</f>
        <v>0</v>
      </c>
      <c r="V162" s="5" t="e">
        <f t="shared" si="506"/>
        <v>#REF!</v>
      </c>
      <c r="W162" s="4">
        <f>W165</f>
        <v>0</v>
      </c>
      <c r="X162" s="5" t="e">
        <f t="shared" si="507"/>
        <v>#REF!</v>
      </c>
      <c r="Y162" s="4">
        <f>Y165</f>
        <v>0</v>
      </c>
      <c r="Z162" s="5" t="e">
        <f t="shared" si="508"/>
        <v>#REF!</v>
      </c>
      <c r="AA162" s="4">
        <f>AA165</f>
        <v>0</v>
      </c>
      <c r="AB162" s="5" t="e">
        <f t="shared" si="403"/>
        <v>#REF!</v>
      </c>
      <c r="AC162" s="4">
        <f>AC165</f>
        <v>0</v>
      </c>
      <c r="AD162" s="5" t="e">
        <f t="shared" si="404"/>
        <v>#REF!</v>
      </c>
      <c r="AE162" s="4">
        <f>AE165</f>
        <v>0</v>
      </c>
      <c r="AF162" s="5" t="e">
        <f t="shared" si="405"/>
        <v>#REF!</v>
      </c>
      <c r="AG162" s="4">
        <f>AG165</f>
        <v>0</v>
      </c>
      <c r="AH162" s="5" t="e">
        <f t="shared" si="406"/>
        <v>#REF!</v>
      </c>
      <c r="AI162" s="4">
        <f>AI165</f>
        <v>0</v>
      </c>
      <c r="AJ162" s="5" t="e">
        <f t="shared" si="407"/>
        <v>#REF!</v>
      </c>
      <c r="AK162" s="4">
        <f>AK165</f>
        <v>0</v>
      </c>
      <c r="AL162" s="5" t="e">
        <f t="shared" si="408"/>
        <v>#REF!</v>
      </c>
      <c r="AM162" s="4">
        <f>AM165</f>
        <v>0</v>
      </c>
      <c r="AN162" s="5" t="e">
        <f t="shared" si="409"/>
        <v>#REF!</v>
      </c>
      <c r="AO162" s="4">
        <f>AO165</f>
        <v>0</v>
      </c>
      <c r="AP162" s="5" t="e">
        <f t="shared" si="410"/>
        <v>#REF!</v>
      </c>
      <c r="AQ162" s="4">
        <f>AQ165</f>
        <v>0</v>
      </c>
      <c r="AR162" s="5" t="e">
        <f t="shared" si="411"/>
        <v>#REF!</v>
      </c>
      <c r="AS162" s="4">
        <f>AS165</f>
        <v>0</v>
      </c>
      <c r="AT162" s="5" t="e">
        <f t="shared" si="412"/>
        <v>#REF!</v>
      </c>
      <c r="AU162" s="4">
        <f>AU165</f>
        <v>0</v>
      </c>
      <c r="AV162" s="5" t="e">
        <f t="shared" si="413"/>
        <v>#REF!</v>
      </c>
      <c r="AW162" s="4">
        <f>AW165</f>
        <v>0</v>
      </c>
      <c r="AX162" s="5" t="e">
        <f t="shared" si="414"/>
        <v>#REF!</v>
      </c>
      <c r="AY162" s="4">
        <f>AY165</f>
        <v>0</v>
      </c>
      <c r="AZ162" s="5" t="e">
        <f t="shared" si="415"/>
        <v>#REF!</v>
      </c>
      <c r="BA162" s="4">
        <f>BA165</f>
        <v>0</v>
      </c>
      <c r="BB162" s="5" t="e">
        <f t="shared" si="416"/>
        <v>#REF!</v>
      </c>
      <c r="BC162" s="4">
        <f>BC165</f>
        <v>0</v>
      </c>
      <c r="BD162" s="5" t="e">
        <f t="shared" si="417"/>
        <v>#REF!</v>
      </c>
      <c r="BE162" s="4">
        <f>BE165</f>
        <v>0</v>
      </c>
      <c r="BF162" s="5" t="e">
        <f t="shared" si="418"/>
        <v>#REF!</v>
      </c>
      <c r="BG162" s="4">
        <f>BG165</f>
        <v>0</v>
      </c>
      <c r="BH162" s="5" t="e">
        <f t="shared" si="419"/>
        <v>#REF!</v>
      </c>
      <c r="BI162" s="4">
        <f>BI165</f>
        <v>0</v>
      </c>
      <c r="BJ162" s="4">
        <f>BJ165</f>
        <v>0</v>
      </c>
      <c r="BK162" s="5" t="e">
        <f t="shared" si="420"/>
        <v>#REF!</v>
      </c>
      <c r="BL162" s="4" t="e">
        <f>BL165</f>
        <v>#REF!</v>
      </c>
      <c r="BM162" s="4">
        <f>BM165</f>
        <v>0</v>
      </c>
      <c r="BN162" s="4">
        <f t="shared" si="509"/>
        <v>0</v>
      </c>
      <c r="BO162" s="4">
        <f>BO165</f>
        <v>0</v>
      </c>
      <c r="BP162" s="4">
        <f>BP165</f>
        <v>0</v>
      </c>
      <c r="BQ162" s="4" t="e">
        <f t="shared" si="503"/>
        <v>#REF!</v>
      </c>
      <c r="BR162" s="4" t="e">
        <f>BR165</f>
        <v>#REF!</v>
      </c>
      <c r="BS162" s="4">
        <f>BS165</f>
        <v>0</v>
      </c>
      <c r="BT162" s="4" t="e">
        <f t="shared" si="568"/>
        <v>#REF!</v>
      </c>
      <c r="BU162" s="4">
        <f>BU165</f>
        <v>0</v>
      </c>
      <c r="BV162" s="4" t="e">
        <f t="shared" si="510"/>
        <v>#REF!</v>
      </c>
      <c r="BW162" s="4" t="e">
        <f t="shared" ref="BW162:BY162" si="774">BW165</f>
        <v>#REF!</v>
      </c>
      <c r="BX162" s="4">
        <f t="shared" si="774"/>
        <v>0</v>
      </c>
      <c r="BY162" s="4">
        <f t="shared" si="774"/>
        <v>0</v>
      </c>
      <c r="BZ162" s="5" t="e">
        <f t="shared" si="753"/>
        <v>#REF!</v>
      </c>
      <c r="CA162" s="4">
        <f>CA165</f>
        <v>0</v>
      </c>
      <c r="CB162" s="5" t="e">
        <f t="shared" si="423"/>
        <v>#REF!</v>
      </c>
      <c r="CC162" s="4">
        <f>CC165</f>
        <v>0</v>
      </c>
      <c r="CD162" s="5" t="e">
        <f t="shared" si="526"/>
        <v>#REF!</v>
      </c>
      <c r="CE162" s="4">
        <f>CE165</f>
        <v>0</v>
      </c>
      <c r="CF162" s="5" t="e">
        <f t="shared" si="527"/>
        <v>#REF!</v>
      </c>
      <c r="CG162" s="4">
        <f>CG165</f>
        <v>0</v>
      </c>
      <c r="CH162" s="5" t="e">
        <f t="shared" si="528"/>
        <v>#REF!</v>
      </c>
      <c r="CI162" s="4">
        <f>CI165</f>
        <v>0</v>
      </c>
      <c r="CJ162" s="5" t="e">
        <f t="shared" si="529"/>
        <v>#REF!</v>
      </c>
      <c r="CK162" s="4">
        <f>CK165</f>
        <v>0</v>
      </c>
      <c r="CL162" s="5" t="e">
        <f t="shared" si="530"/>
        <v>#REF!</v>
      </c>
      <c r="CM162" s="4">
        <f>CM165</f>
        <v>0</v>
      </c>
      <c r="CN162" s="5" t="e">
        <f t="shared" si="531"/>
        <v>#REF!</v>
      </c>
      <c r="CO162" s="4">
        <f>CO165</f>
        <v>0</v>
      </c>
      <c r="CP162" s="5" t="e">
        <f t="shared" si="532"/>
        <v>#REF!</v>
      </c>
      <c r="CQ162" s="4">
        <f>CQ165</f>
        <v>0</v>
      </c>
      <c r="CR162" s="5" t="e">
        <f t="shared" si="533"/>
        <v>#REF!</v>
      </c>
      <c r="CS162" s="4">
        <f>CS165</f>
        <v>0</v>
      </c>
      <c r="CT162" s="5" t="e">
        <f t="shared" si="534"/>
        <v>#REF!</v>
      </c>
      <c r="CU162" s="4">
        <f>CU165</f>
        <v>0</v>
      </c>
      <c r="CV162" s="5" t="e">
        <f t="shared" si="535"/>
        <v>#REF!</v>
      </c>
      <c r="CW162" s="4">
        <f>CW165</f>
        <v>0</v>
      </c>
      <c r="CX162" s="5" t="e">
        <f t="shared" si="536"/>
        <v>#REF!</v>
      </c>
      <c r="CY162" s="4">
        <f>CY165</f>
        <v>0</v>
      </c>
      <c r="CZ162" s="5" t="e">
        <f t="shared" si="537"/>
        <v>#REF!</v>
      </c>
      <c r="DA162" s="4">
        <f>DA165</f>
        <v>0</v>
      </c>
      <c r="DB162" s="5" t="e">
        <f t="shared" si="538"/>
        <v>#REF!</v>
      </c>
      <c r="DC162" s="4">
        <f>DC165</f>
        <v>0</v>
      </c>
      <c r="DD162" s="5" t="e">
        <f t="shared" si="539"/>
        <v>#REF!</v>
      </c>
      <c r="DE162" s="4">
        <f>DE165</f>
        <v>0</v>
      </c>
      <c r="DF162" s="5" t="e">
        <f t="shared" si="540"/>
        <v>#REF!</v>
      </c>
      <c r="DG162" s="4">
        <f>DG165</f>
        <v>0</v>
      </c>
      <c r="DH162" s="5" t="e">
        <f t="shared" si="541"/>
        <v>#REF!</v>
      </c>
      <c r="DI162" s="4">
        <f>DI165</f>
        <v>0</v>
      </c>
      <c r="DJ162" s="5" t="e">
        <f t="shared" si="542"/>
        <v>#REF!</v>
      </c>
      <c r="DK162" s="4">
        <f>DK165</f>
        <v>0</v>
      </c>
      <c r="DL162" s="5" t="e">
        <f t="shared" si="543"/>
        <v>#REF!</v>
      </c>
      <c r="DM162" s="4">
        <f>DM165</f>
        <v>0</v>
      </c>
      <c r="DN162" s="5" t="e">
        <f t="shared" si="544"/>
        <v>#REF!</v>
      </c>
      <c r="DO162" s="4">
        <f>DO165</f>
        <v>0</v>
      </c>
      <c r="DP162" s="5"/>
      <c r="DQ162" s="5" t="e">
        <f t="shared" si="545"/>
        <v>#REF!</v>
      </c>
      <c r="DR162" s="4">
        <f t="shared" si="511"/>
        <v>0</v>
      </c>
      <c r="DS162" s="4">
        <f>DS165</f>
        <v>0</v>
      </c>
      <c r="DT162" s="4">
        <f>DT165</f>
        <v>0</v>
      </c>
      <c r="DU162" s="4" t="e">
        <f t="shared" si="504"/>
        <v>#REF!</v>
      </c>
      <c r="DV162" s="4" t="e">
        <f>DV165</f>
        <v>#REF!</v>
      </c>
      <c r="DW162" s="4">
        <f>DW165</f>
        <v>0</v>
      </c>
      <c r="DX162" s="4">
        <f>DX165</f>
        <v>0</v>
      </c>
      <c r="DY162" s="4" t="e">
        <f t="shared" si="757"/>
        <v>#REF!</v>
      </c>
      <c r="DZ162" s="4">
        <f>DZ165</f>
        <v>0</v>
      </c>
      <c r="EA162" s="4" t="e">
        <f t="shared" si="758"/>
        <v>#REF!</v>
      </c>
      <c r="EB162" s="4">
        <f>EB165</f>
        <v>0</v>
      </c>
      <c r="EC162" s="4" t="e">
        <f t="shared" si="759"/>
        <v>#REF!</v>
      </c>
      <c r="ED162" s="4">
        <f>ED165</f>
        <v>0</v>
      </c>
      <c r="EE162" s="4" t="e">
        <f t="shared" si="772"/>
        <v>#REF!</v>
      </c>
      <c r="EF162" s="4">
        <f>EF165</f>
        <v>0</v>
      </c>
      <c r="EG162" s="4" t="e">
        <f t="shared" si="569"/>
        <v>#REF!</v>
      </c>
      <c r="EH162" s="4">
        <f>EH165</f>
        <v>0</v>
      </c>
      <c r="EI162" s="4" t="e">
        <f t="shared" si="570"/>
        <v>#REF!</v>
      </c>
      <c r="EJ162" s="4">
        <f>EJ165</f>
        <v>0</v>
      </c>
      <c r="EK162" s="4" t="e">
        <f t="shared" si="571"/>
        <v>#REF!</v>
      </c>
      <c r="EL162" s="4">
        <f>EL165</f>
        <v>0</v>
      </c>
      <c r="EM162" s="4" t="e">
        <f t="shared" si="572"/>
        <v>#REF!</v>
      </c>
      <c r="EN162" s="4">
        <f>EN165</f>
        <v>0</v>
      </c>
      <c r="EO162" s="4" t="e">
        <f t="shared" si="573"/>
        <v>#REF!</v>
      </c>
      <c r="EP162" s="4">
        <f>EP165</f>
        <v>0</v>
      </c>
      <c r="EQ162" s="4" t="e">
        <f t="shared" si="574"/>
        <v>#REF!</v>
      </c>
      <c r="ER162" s="4">
        <f>ER165</f>
        <v>0</v>
      </c>
      <c r="ES162" s="4">
        <f>ES165</f>
        <v>0</v>
      </c>
      <c r="ET162" s="4">
        <f>ET165</f>
        <v>0</v>
      </c>
      <c r="EU162" s="4" t="e">
        <f t="shared" si="512"/>
        <v>#REF!</v>
      </c>
      <c r="EV162" s="4">
        <f>EV165</f>
        <v>0</v>
      </c>
      <c r="EW162" s="4" t="e">
        <f t="shared" si="575"/>
        <v>#REF!</v>
      </c>
      <c r="EX162" s="4">
        <f>EX165</f>
        <v>0</v>
      </c>
      <c r="EY162" s="4" t="e">
        <f t="shared" si="576"/>
        <v>#REF!</v>
      </c>
      <c r="EZ162" s="4">
        <f>EZ165</f>
        <v>0</v>
      </c>
      <c r="FA162" s="4" t="e">
        <f t="shared" si="577"/>
        <v>#REF!</v>
      </c>
      <c r="FB162" s="4">
        <f>FB165</f>
        <v>0</v>
      </c>
      <c r="FC162" s="4" t="e">
        <f t="shared" si="578"/>
        <v>#REF!</v>
      </c>
      <c r="FD162" s="4">
        <f>FD165</f>
        <v>0</v>
      </c>
      <c r="FE162" s="4" t="e">
        <f t="shared" si="579"/>
        <v>#REF!</v>
      </c>
      <c r="FF162" s="4">
        <f>FF165</f>
        <v>0</v>
      </c>
      <c r="FG162" s="4" t="e">
        <f t="shared" si="580"/>
        <v>#REF!</v>
      </c>
      <c r="FH162" s="4">
        <f>FH165</f>
        <v>0</v>
      </c>
      <c r="FI162" s="4" t="e">
        <f t="shared" si="581"/>
        <v>#REF!</v>
      </c>
      <c r="FJ162" s="4">
        <f t="shared" si="513"/>
        <v>0</v>
      </c>
      <c r="FK162" s="4">
        <f>FK165</f>
        <v>0</v>
      </c>
      <c r="FL162" s="4">
        <f>FL165</f>
        <v>0</v>
      </c>
      <c r="FM162" s="4" t="e">
        <f t="shared" si="514"/>
        <v>#REF!</v>
      </c>
      <c r="FN162" s="4" t="e">
        <f>FN165</f>
        <v>#REF!</v>
      </c>
      <c r="FO162" s="4">
        <f>FO165</f>
        <v>0</v>
      </c>
      <c r="FP162" s="4">
        <f>FP165</f>
        <v>0</v>
      </c>
      <c r="FQ162" s="4" t="e">
        <f t="shared" si="515"/>
        <v>#REF!</v>
      </c>
      <c r="FR162" s="4">
        <f>FR165</f>
        <v>0</v>
      </c>
      <c r="FS162" s="4" t="e">
        <f t="shared" si="582"/>
        <v>#REF!</v>
      </c>
      <c r="FT162" s="4">
        <f>FT165</f>
        <v>0</v>
      </c>
      <c r="FU162" s="4" t="e">
        <f t="shared" si="583"/>
        <v>#REF!</v>
      </c>
      <c r="FV162" s="4">
        <f>FV165</f>
        <v>0</v>
      </c>
      <c r="FW162" s="4" t="e">
        <f t="shared" si="584"/>
        <v>#REF!</v>
      </c>
      <c r="FX162" s="4" t="e">
        <f t="shared" si="754"/>
        <v>#REF!</v>
      </c>
      <c r="FY162" s="4" t="e">
        <f>FY165</f>
        <v>#REF!</v>
      </c>
      <c r="FZ162" s="4">
        <f>FZ165</f>
        <v>0</v>
      </c>
      <c r="GA162" s="4">
        <f>GA165</f>
        <v>0</v>
      </c>
      <c r="GB162" s="4" t="e">
        <f t="shared" si="764"/>
        <v>#REF!</v>
      </c>
      <c r="GC162" s="4">
        <f>GC165</f>
        <v>0</v>
      </c>
      <c r="GD162" s="4" t="e">
        <f t="shared" si="585"/>
        <v>#REF!</v>
      </c>
      <c r="GE162" s="4">
        <f>GE165</f>
        <v>0</v>
      </c>
      <c r="GF162" s="4" t="e">
        <f t="shared" si="586"/>
        <v>#REF!</v>
      </c>
      <c r="GG162" s="4">
        <f>GG165</f>
        <v>0</v>
      </c>
      <c r="GH162" s="4" t="e">
        <f t="shared" si="587"/>
        <v>#REF!</v>
      </c>
      <c r="GI162" s="4">
        <f>GI165</f>
        <v>0</v>
      </c>
      <c r="GJ162" s="4" t="e">
        <f t="shared" si="588"/>
        <v>#REF!</v>
      </c>
      <c r="GK162" s="4">
        <f>GK165</f>
        <v>0</v>
      </c>
      <c r="GL162" s="4" t="e">
        <f t="shared" si="589"/>
        <v>#REF!</v>
      </c>
      <c r="GM162" s="4">
        <f>GM165</f>
        <v>0</v>
      </c>
      <c r="GN162" s="4" t="e">
        <f t="shared" si="590"/>
        <v>#REF!</v>
      </c>
      <c r="GO162" s="4">
        <f>GO165</f>
        <v>0</v>
      </c>
      <c r="GP162" s="4" t="e">
        <f t="shared" si="591"/>
        <v>#REF!</v>
      </c>
      <c r="GQ162" s="4">
        <f>GQ165</f>
        <v>0</v>
      </c>
      <c r="GR162" s="4" t="e">
        <f t="shared" si="592"/>
        <v>#REF!</v>
      </c>
      <c r="GS162" s="4">
        <f>GS165</f>
        <v>0</v>
      </c>
      <c r="GT162" s="4" t="e">
        <f t="shared" si="593"/>
        <v>#REF!</v>
      </c>
      <c r="GU162" s="4">
        <f>GU165</f>
        <v>0</v>
      </c>
      <c r="GV162" s="4" t="e">
        <f t="shared" si="594"/>
        <v>#REF!</v>
      </c>
      <c r="GW162" s="4">
        <f>GW165</f>
        <v>0</v>
      </c>
      <c r="GX162" s="4" t="e">
        <f t="shared" si="595"/>
        <v>#REF!</v>
      </c>
      <c r="GY162" s="4">
        <f>GY165</f>
        <v>0</v>
      </c>
      <c r="GZ162" s="4" t="e">
        <f t="shared" si="596"/>
        <v>#REF!</v>
      </c>
      <c r="HA162" s="4">
        <f>HA165</f>
        <v>0</v>
      </c>
      <c r="HB162" s="4" t="e">
        <f t="shared" si="597"/>
        <v>#REF!</v>
      </c>
      <c r="HC162" s="4">
        <f t="shared" si="765"/>
        <v>0</v>
      </c>
      <c r="HD162" s="4">
        <f>HD165</f>
        <v>0</v>
      </c>
      <c r="HE162" s="4">
        <f>HE165</f>
        <v>0</v>
      </c>
      <c r="HF162" s="4" t="e">
        <f t="shared" si="766"/>
        <v>#REF!</v>
      </c>
      <c r="HG162" s="4" t="e">
        <f>HG165</f>
        <v>#REF!</v>
      </c>
      <c r="HH162" s="4">
        <f>HH165</f>
        <v>0</v>
      </c>
      <c r="HI162" s="4">
        <f>HI165</f>
        <v>0</v>
      </c>
      <c r="HJ162" s="4" t="e">
        <f t="shared" si="760"/>
        <v>#REF!</v>
      </c>
      <c r="HK162" s="4">
        <f>HK165</f>
        <v>0</v>
      </c>
      <c r="HL162" s="4" t="e">
        <f t="shared" si="761"/>
        <v>#REF!</v>
      </c>
      <c r="HM162" s="4">
        <f>HM165</f>
        <v>0</v>
      </c>
      <c r="HN162" s="4" t="e">
        <f t="shared" si="516"/>
        <v>#REF!</v>
      </c>
      <c r="HO162" s="4" t="e">
        <f t="shared" si="755"/>
        <v>#REF!</v>
      </c>
      <c r="HP162" s="4" t="e">
        <f>HP165</f>
        <v>#REF!</v>
      </c>
      <c r="HQ162" s="4">
        <f>HQ165</f>
        <v>0</v>
      </c>
      <c r="HR162" s="4" t="e">
        <f t="shared" si="517"/>
        <v>#REF!</v>
      </c>
      <c r="HS162" s="4">
        <f>HS165</f>
        <v>0</v>
      </c>
      <c r="HT162" s="4" t="e">
        <f t="shared" si="518"/>
        <v>#REF!</v>
      </c>
      <c r="HU162" s="4">
        <f>HU165</f>
        <v>0</v>
      </c>
      <c r="HV162" s="4" t="e">
        <f t="shared" si="519"/>
        <v>#REF!</v>
      </c>
      <c r="HW162" s="4" t="e">
        <f t="shared" si="520"/>
        <v>#REF!</v>
      </c>
      <c r="HX162" s="4" t="e">
        <f>HX165</f>
        <v>#REF!</v>
      </c>
      <c r="HY162" s="4">
        <f>HY165</f>
        <v>0</v>
      </c>
      <c r="HZ162" s="4">
        <f>HZ163</f>
        <v>250000</v>
      </c>
      <c r="IA162" s="4">
        <f>IA165</f>
        <v>250000</v>
      </c>
      <c r="IB162" s="4">
        <f>IB165</f>
        <v>0</v>
      </c>
      <c r="IC162" s="4">
        <f>IC165</f>
        <v>0</v>
      </c>
      <c r="ID162" s="4" t="e">
        <f t="shared" si="669"/>
        <v>#REF!</v>
      </c>
      <c r="IE162" s="4">
        <f>IE165</f>
        <v>0</v>
      </c>
      <c r="IF162" s="4" t="e">
        <f t="shared" si="398"/>
        <v>#REF!</v>
      </c>
      <c r="IG162" s="4">
        <f>IG165</f>
        <v>0</v>
      </c>
      <c r="IH162" s="4" t="e">
        <f t="shared" si="399"/>
        <v>#REF!</v>
      </c>
      <c r="II162" s="4">
        <f>II165</f>
        <v>0</v>
      </c>
      <c r="IJ162" s="4" t="e">
        <f t="shared" si="400"/>
        <v>#REF!</v>
      </c>
      <c r="IK162" s="4">
        <f>IK165</f>
        <v>0</v>
      </c>
      <c r="IL162" s="4" t="e">
        <f t="shared" si="401"/>
        <v>#REF!</v>
      </c>
      <c r="IM162" s="1"/>
      <c r="IN162" s="4">
        <f t="shared" ref="IN162:IO162" si="775">IN165</f>
        <v>250000</v>
      </c>
      <c r="IO162" s="4">
        <f t="shared" si="775"/>
        <v>250000</v>
      </c>
    </row>
    <row r="163" spans="1:250" s="16" customFormat="1" ht="31.5" customHeight="1">
      <c r="A163" s="54" t="s">
        <v>162</v>
      </c>
      <c r="B163" s="7" t="s">
        <v>55</v>
      </c>
      <c r="C163" s="6" t="s">
        <v>7</v>
      </c>
      <c r="D163" s="6" t="s">
        <v>19</v>
      </c>
      <c r="E163" s="6" t="s">
        <v>168</v>
      </c>
      <c r="F163" s="7"/>
      <c r="G163" s="20" t="s">
        <v>45</v>
      </c>
      <c r="H163" s="14"/>
      <c r="I163" s="14"/>
      <c r="J163" s="4"/>
      <c r="K163" s="4"/>
      <c r="L163" s="4"/>
      <c r="M163" s="4"/>
      <c r="N163" s="4"/>
      <c r="O163" s="4"/>
      <c r="P163" s="4"/>
      <c r="Q163" s="4"/>
      <c r="R163" s="4"/>
      <c r="S163" s="5"/>
      <c r="T163" s="5"/>
      <c r="U163" s="4"/>
      <c r="V163" s="5"/>
      <c r="W163" s="4"/>
      <c r="X163" s="5"/>
      <c r="Y163" s="4"/>
      <c r="Z163" s="5"/>
      <c r="AA163" s="4"/>
      <c r="AB163" s="5"/>
      <c r="AC163" s="4"/>
      <c r="AD163" s="5"/>
      <c r="AE163" s="4"/>
      <c r="AF163" s="5"/>
      <c r="AG163" s="4"/>
      <c r="AH163" s="5"/>
      <c r="AI163" s="4"/>
      <c r="AJ163" s="5"/>
      <c r="AK163" s="4"/>
      <c r="AL163" s="5"/>
      <c r="AM163" s="4"/>
      <c r="AN163" s="5"/>
      <c r="AO163" s="4"/>
      <c r="AP163" s="5"/>
      <c r="AQ163" s="4"/>
      <c r="AR163" s="5"/>
      <c r="AS163" s="4"/>
      <c r="AT163" s="5"/>
      <c r="AU163" s="4"/>
      <c r="AV163" s="5"/>
      <c r="AW163" s="4"/>
      <c r="AX163" s="5"/>
      <c r="AY163" s="4"/>
      <c r="AZ163" s="5"/>
      <c r="BA163" s="4"/>
      <c r="BB163" s="5"/>
      <c r="BC163" s="4"/>
      <c r="BD163" s="5"/>
      <c r="BE163" s="4"/>
      <c r="BF163" s="5"/>
      <c r="BG163" s="4"/>
      <c r="BH163" s="5"/>
      <c r="BI163" s="4"/>
      <c r="BJ163" s="4"/>
      <c r="BK163" s="5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5"/>
      <c r="CA163" s="4"/>
      <c r="CB163" s="5"/>
      <c r="CC163" s="4"/>
      <c r="CD163" s="5"/>
      <c r="CE163" s="4"/>
      <c r="CF163" s="5"/>
      <c r="CG163" s="4"/>
      <c r="CH163" s="5"/>
      <c r="CI163" s="4"/>
      <c r="CJ163" s="5"/>
      <c r="CK163" s="4"/>
      <c r="CL163" s="5"/>
      <c r="CM163" s="4"/>
      <c r="CN163" s="5"/>
      <c r="CO163" s="4"/>
      <c r="CP163" s="5"/>
      <c r="CQ163" s="4"/>
      <c r="CR163" s="5"/>
      <c r="CS163" s="4"/>
      <c r="CT163" s="5"/>
      <c r="CU163" s="4"/>
      <c r="CV163" s="5"/>
      <c r="CW163" s="4"/>
      <c r="CX163" s="5"/>
      <c r="CY163" s="4"/>
      <c r="CZ163" s="5"/>
      <c r="DA163" s="4"/>
      <c r="DB163" s="5"/>
      <c r="DC163" s="4"/>
      <c r="DD163" s="5"/>
      <c r="DE163" s="4"/>
      <c r="DF163" s="5"/>
      <c r="DG163" s="4"/>
      <c r="DH163" s="5"/>
      <c r="DI163" s="4"/>
      <c r="DJ163" s="5"/>
      <c r="DK163" s="4"/>
      <c r="DL163" s="5"/>
      <c r="DM163" s="4"/>
      <c r="DN163" s="5"/>
      <c r="DO163" s="4"/>
      <c r="DP163" s="5"/>
      <c r="DQ163" s="5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  <c r="FM163" s="4"/>
      <c r="FN163" s="4"/>
      <c r="FO163" s="4"/>
      <c r="FP163" s="4"/>
      <c r="FQ163" s="4"/>
      <c r="FR163" s="4"/>
      <c r="FS163" s="4"/>
      <c r="FT163" s="4"/>
      <c r="FU163" s="4"/>
      <c r="FV163" s="4"/>
      <c r="FW163" s="4"/>
      <c r="FX163" s="4"/>
      <c r="FY163" s="4"/>
      <c r="FZ163" s="4"/>
      <c r="GA163" s="4"/>
      <c r="GB163" s="4"/>
      <c r="GC163" s="4"/>
      <c r="GD163" s="4"/>
      <c r="GE163" s="4"/>
      <c r="GF163" s="4"/>
      <c r="GG163" s="4"/>
      <c r="GH163" s="4"/>
      <c r="GI163" s="4"/>
      <c r="GJ163" s="4"/>
      <c r="GK163" s="4"/>
      <c r="GL163" s="4"/>
      <c r="GM163" s="4"/>
      <c r="GN163" s="4"/>
      <c r="GO163" s="4"/>
      <c r="GP163" s="4"/>
      <c r="GQ163" s="4"/>
      <c r="GR163" s="4"/>
      <c r="GS163" s="4"/>
      <c r="GT163" s="4"/>
      <c r="GU163" s="4"/>
      <c r="GV163" s="4"/>
      <c r="GW163" s="4"/>
      <c r="GX163" s="4"/>
      <c r="GY163" s="4"/>
      <c r="GZ163" s="4"/>
      <c r="HA163" s="4"/>
      <c r="HB163" s="4"/>
      <c r="HC163" s="4"/>
      <c r="HD163" s="4"/>
      <c r="HE163" s="4"/>
      <c r="HF163" s="4"/>
      <c r="HG163" s="4"/>
      <c r="HH163" s="4"/>
      <c r="HI163" s="4"/>
      <c r="HJ163" s="4"/>
      <c r="HK163" s="4"/>
      <c r="HL163" s="4"/>
      <c r="HM163" s="4"/>
      <c r="HN163" s="4"/>
      <c r="HO163" s="4"/>
      <c r="HP163" s="4"/>
      <c r="HQ163" s="4"/>
      <c r="HR163" s="4"/>
      <c r="HS163" s="4"/>
      <c r="HT163" s="4"/>
      <c r="HU163" s="4"/>
      <c r="HV163" s="4"/>
      <c r="HW163" s="4"/>
      <c r="HX163" s="4"/>
      <c r="HY163" s="4"/>
      <c r="HZ163" s="4">
        <f>HZ164</f>
        <v>250000</v>
      </c>
      <c r="IA163" s="4">
        <f t="shared" ref="IA163:IO163" si="776">IA164</f>
        <v>0</v>
      </c>
      <c r="IB163" s="4">
        <f t="shared" si="776"/>
        <v>0</v>
      </c>
      <c r="IC163" s="4">
        <f t="shared" si="776"/>
        <v>0</v>
      </c>
      <c r="ID163" s="4">
        <f t="shared" si="776"/>
        <v>0</v>
      </c>
      <c r="IE163" s="4">
        <f t="shared" si="776"/>
        <v>0</v>
      </c>
      <c r="IF163" s="4">
        <f t="shared" si="776"/>
        <v>0</v>
      </c>
      <c r="IG163" s="4">
        <f t="shared" si="776"/>
        <v>0</v>
      </c>
      <c r="IH163" s="4">
        <f t="shared" si="776"/>
        <v>0</v>
      </c>
      <c r="II163" s="4">
        <f t="shared" si="776"/>
        <v>0</v>
      </c>
      <c r="IJ163" s="4">
        <f t="shared" si="776"/>
        <v>0</v>
      </c>
      <c r="IK163" s="4">
        <f t="shared" si="776"/>
        <v>0</v>
      </c>
      <c r="IL163" s="4">
        <f t="shared" si="776"/>
        <v>0</v>
      </c>
      <c r="IM163" s="4">
        <f t="shared" si="776"/>
        <v>0</v>
      </c>
      <c r="IN163" s="4">
        <f t="shared" si="776"/>
        <v>250000</v>
      </c>
      <c r="IO163" s="4">
        <f t="shared" si="776"/>
        <v>250000</v>
      </c>
    </row>
    <row r="164" spans="1:250" s="16" customFormat="1" ht="42.75" customHeight="1">
      <c r="A164" s="54" t="s">
        <v>133</v>
      </c>
      <c r="B164" s="7" t="s">
        <v>55</v>
      </c>
      <c r="C164" s="6" t="s">
        <v>7</v>
      </c>
      <c r="D164" s="6" t="s">
        <v>19</v>
      </c>
      <c r="E164" s="6" t="s">
        <v>168</v>
      </c>
      <c r="F164" s="7"/>
      <c r="G164" s="20" t="s">
        <v>48</v>
      </c>
      <c r="H164" s="14"/>
      <c r="I164" s="14"/>
      <c r="J164" s="4"/>
      <c r="K164" s="4"/>
      <c r="L164" s="4"/>
      <c r="M164" s="4"/>
      <c r="N164" s="4"/>
      <c r="O164" s="4"/>
      <c r="P164" s="4"/>
      <c r="Q164" s="4"/>
      <c r="R164" s="4"/>
      <c r="S164" s="5"/>
      <c r="T164" s="5"/>
      <c r="U164" s="4"/>
      <c r="V164" s="5"/>
      <c r="W164" s="4"/>
      <c r="X164" s="5"/>
      <c r="Y164" s="4"/>
      <c r="Z164" s="5"/>
      <c r="AA164" s="4"/>
      <c r="AB164" s="5"/>
      <c r="AC164" s="4"/>
      <c r="AD164" s="5"/>
      <c r="AE164" s="4"/>
      <c r="AF164" s="5"/>
      <c r="AG164" s="4"/>
      <c r="AH164" s="5"/>
      <c r="AI164" s="4"/>
      <c r="AJ164" s="5"/>
      <c r="AK164" s="4"/>
      <c r="AL164" s="5"/>
      <c r="AM164" s="4"/>
      <c r="AN164" s="5"/>
      <c r="AO164" s="4"/>
      <c r="AP164" s="5"/>
      <c r="AQ164" s="4"/>
      <c r="AR164" s="5"/>
      <c r="AS164" s="4"/>
      <c r="AT164" s="5"/>
      <c r="AU164" s="4"/>
      <c r="AV164" s="5"/>
      <c r="AW164" s="4"/>
      <c r="AX164" s="5"/>
      <c r="AY164" s="4"/>
      <c r="AZ164" s="5"/>
      <c r="BA164" s="4"/>
      <c r="BB164" s="5"/>
      <c r="BC164" s="4"/>
      <c r="BD164" s="5"/>
      <c r="BE164" s="4"/>
      <c r="BF164" s="5"/>
      <c r="BG164" s="4"/>
      <c r="BH164" s="5"/>
      <c r="BI164" s="4"/>
      <c r="BJ164" s="4"/>
      <c r="BK164" s="5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5"/>
      <c r="CA164" s="4"/>
      <c r="CB164" s="5"/>
      <c r="CC164" s="4"/>
      <c r="CD164" s="5"/>
      <c r="CE164" s="4"/>
      <c r="CF164" s="5"/>
      <c r="CG164" s="4"/>
      <c r="CH164" s="5"/>
      <c r="CI164" s="4"/>
      <c r="CJ164" s="5"/>
      <c r="CK164" s="4"/>
      <c r="CL164" s="5"/>
      <c r="CM164" s="4"/>
      <c r="CN164" s="5"/>
      <c r="CO164" s="4"/>
      <c r="CP164" s="5"/>
      <c r="CQ164" s="4"/>
      <c r="CR164" s="5"/>
      <c r="CS164" s="4"/>
      <c r="CT164" s="5"/>
      <c r="CU164" s="4"/>
      <c r="CV164" s="5"/>
      <c r="CW164" s="4"/>
      <c r="CX164" s="5"/>
      <c r="CY164" s="4"/>
      <c r="CZ164" s="5"/>
      <c r="DA164" s="4"/>
      <c r="DB164" s="5"/>
      <c r="DC164" s="4"/>
      <c r="DD164" s="5"/>
      <c r="DE164" s="4"/>
      <c r="DF164" s="5"/>
      <c r="DG164" s="4"/>
      <c r="DH164" s="5"/>
      <c r="DI164" s="4"/>
      <c r="DJ164" s="5"/>
      <c r="DK164" s="4"/>
      <c r="DL164" s="5"/>
      <c r="DM164" s="4"/>
      <c r="DN164" s="5"/>
      <c r="DO164" s="4"/>
      <c r="DP164" s="5"/>
      <c r="DQ164" s="5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  <c r="FM164" s="4"/>
      <c r="FN164" s="4"/>
      <c r="FO164" s="4"/>
      <c r="FP164" s="4"/>
      <c r="FQ164" s="4"/>
      <c r="FR164" s="4"/>
      <c r="FS164" s="4"/>
      <c r="FT164" s="4"/>
      <c r="FU164" s="4"/>
      <c r="FV164" s="4"/>
      <c r="FW164" s="4"/>
      <c r="FX164" s="4"/>
      <c r="FY164" s="4"/>
      <c r="FZ164" s="4"/>
      <c r="GA164" s="4"/>
      <c r="GB164" s="4"/>
      <c r="GC164" s="4"/>
      <c r="GD164" s="4"/>
      <c r="GE164" s="4"/>
      <c r="GF164" s="4"/>
      <c r="GG164" s="4"/>
      <c r="GH164" s="4"/>
      <c r="GI164" s="4"/>
      <c r="GJ164" s="4"/>
      <c r="GK164" s="4"/>
      <c r="GL164" s="4"/>
      <c r="GM164" s="4"/>
      <c r="GN164" s="4"/>
      <c r="GO164" s="4"/>
      <c r="GP164" s="4"/>
      <c r="GQ164" s="4"/>
      <c r="GR164" s="4"/>
      <c r="GS164" s="4"/>
      <c r="GT164" s="4"/>
      <c r="GU164" s="4"/>
      <c r="GV164" s="4"/>
      <c r="GW164" s="4"/>
      <c r="GX164" s="4"/>
      <c r="GY164" s="4"/>
      <c r="GZ164" s="4"/>
      <c r="HA164" s="4"/>
      <c r="HB164" s="4"/>
      <c r="HC164" s="4"/>
      <c r="HD164" s="4"/>
      <c r="HE164" s="4"/>
      <c r="HF164" s="4"/>
      <c r="HG164" s="4"/>
      <c r="HH164" s="4"/>
      <c r="HI164" s="4"/>
      <c r="HJ164" s="4"/>
      <c r="HK164" s="4"/>
      <c r="HL164" s="4"/>
      <c r="HM164" s="4"/>
      <c r="HN164" s="4"/>
      <c r="HO164" s="4"/>
      <c r="HP164" s="4"/>
      <c r="HQ164" s="4"/>
      <c r="HR164" s="4"/>
      <c r="HS164" s="4"/>
      <c r="HT164" s="4"/>
      <c r="HU164" s="4"/>
      <c r="HV164" s="4"/>
      <c r="HW164" s="4"/>
      <c r="HX164" s="4"/>
      <c r="HY164" s="4"/>
      <c r="HZ164" s="4">
        <f>HZ165</f>
        <v>250000</v>
      </c>
      <c r="IA164" s="4"/>
      <c r="IB164" s="4"/>
      <c r="IC164" s="4"/>
      <c r="ID164" s="4"/>
      <c r="IE164" s="4"/>
      <c r="IF164" s="4"/>
      <c r="IG164" s="4"/>
      <c r="IH164" s="4"/>
      <c r="II164" s="4"/>
      <c r="IJ164" s="4"/>
      <c r="IK164" s="4"/>
      <c r="IL164" s="4"/>
      <c r="IM164" s="1"/>
      <c r="IN164" s="4">
        <v>250000</v>
      </c>
      <c r="IO164" s="4">
        <v>250000</v>
      </c>
    </row>
    <row r="165" spans="1:250" ht="33" customHeight="1">
      <c r="A165" s="54" t="s">
        <v>207</v>
      </c>
      <c r="B165" s="7" t="s">
        <v>55</v>
      </c>
      <c r="C165" s="6" t="s">
        <v>7</v>
      </c>
      <c r="D165" s="6" t="s">
        <v>19</v>
      </c>
      <c r="E165" s="6" t="s">
        <v>168</v>
      </c>
      <c r="F165" s="7"/>
      <c r="G165" s="20" t="s">
        <v>174</v>
      </c>
      <c r="H165" s="14" t="s">
        <v>204</v>
      </c>
      <c r="I165" s="14"/>
      <c r="J165" s="4" t="e">
        <f>#REF!</f>
        <v>#REF!</v>
      </c>
      <c r="K165" s="4" t="e">
        <f>J165</f>
        <v>#REF!</v>
      </c>
      <c r="L165" s="4"/>
      <c r="M165" s="4" t="e">
        <f>#REF!+J165</f>
        <v>#REF!</v>
      </c>
      <c r="N165" s="4" t="e">
        <f>M165</f>
        <v>#REF!</v>
      </c>
      <c r="O165" s="4"/>
      <c r="P165" s="4" t="e">
        <f>#REF!</f>
        <v>#REF!</v>
      </c>
      <c r="Q165" s="4" t="e">
        <f>P165</f>
        <v>#REF!</v>
      </c>
      <c r="R165" s="4"/>
      <c r="S165" s="5" t="e">
        <f t="shared" si="567"/>
        <v>#REF!</v>
      </c>
      <c r="T165" s="5" t="e">
        <f>#REF!</f>
        <v>#REF!</v>
      </c>
      <c r="U165" s="4"/>
      <c r="V165" s="5" t="e">
        <f t="shared" si="506"/>
        <v>#REF!</v>
      </c>
      <c r="W165" s="4"/>
      <c r="X165" s="5" t="e">
        <f t="shared" si="507"/>
        <v>#REF!</v>
      </c>
      <c r="Y165" s="4"/>
      <c r="Z165" s="5" t="e">
        <f t="shared" si="508"/>
        <v>#REF!</v>
      </c>
      <c r="AA165" s="4"/>
      <c r="AB165" s="5" t="e">
        <f t="shared" si="403"/>
        <v>#REF!</v>
      </c>
      <c r="AC165" s="4"/>
      <c r="AD165" s="5" t="e">
        <f t="shared" si="404"/>
        <v>#REF!</v>
      </c>
      <c r="AE165" s="4"/>
      <c r="AF165" s="5" t="e">
        <f t="shared" si="405"/>
        <v>#REF!</v>
      </c>
      <c r="AG165" s="4"/>
      <c r="AH165" s="5" t="e">
        <f t="shared" si="406"/>
        <v>#REF!</v>
      </c>
      <c r="AI165" s="4"/>
      <c r="AJ165" s="5" t="e">
        <f t="shared" si="407"/>
        <v>#REF!</v>
      </c>
      <c r="AK165" s="4"/>
      <c r="AL165" s="5" t="e">
        <f t="shared" si="408"/>
        <v>#REF!</v>
      </c>
      <c r="AM165" s="4"/>
      <c r="AN165" s="5" t="e">
        <f t="shared" si="409"/>
        <v>#REF!</v>
      </c>
      <c r="AO165" s="4"/>
      <c r="AP165" s="5" t="e">
        <f t="shared" si="410"/>
        <v>#REF!</v>
      </c>
      <c r="AQ165" s="4"/>
      <c r="AR165" s="5" t="e">
        <f t="shared" si="411"/>
        <v>#REF!</v>
      </c>
      <c r="AS165" s="4"/>
      <c r="AT165" s="5" t="e">
        <f t="shared" si="412"/>
        <v>#REF!</v>
      </c>
      <c r="AU165" s="4"/>
      <c r="AV165" s="5" t="e">
        <f t="shared" si="413"/>
        <v>#REF!</v>
      </c>
      <c r="AW165" s="4"/>
      <c r="AX165" s="5" t="e">
        <f t="shared" si="414"/>
        <v>#REF!</v>
      </c>
      <c r="AY165" s="4"/>
      <c r="AZ165" s="5" t="e">
        <f t="shared" si="415"/>
        <v>#REF!</v>
      </c>
      <c r="BA165" s="4"/>
      <c r="BB165" s="5" t="e">
        <f t="shared" si="416"/>
        <v>#REF!</v>
      </c>
      <c r="BC165" s="4"/>
      <c r="BD165" s="5" t="e">
        <f t="shared" si="417"/>
        <v>#REF!</v>
      </c>
      <c r="BE165" s="4"/>
      <c r="BF165" s="5" t="e">
        <f t="shared" si="418"/>
        <v>#REF!</v>
      </c>
      <c r="BG165" s="4"/>
      <c r="BH165" s="5" t="e">
        <f t="shared" si="419"/>
        <v>#REF!</v>
      </c>
      <c r="BI165" s="4"/>
      <c r="BJ165" s="4"/>
      <c r="BK165" s="5" t="e">
        <f t="shared" si="420"/>
        <v>#REF!</v>
      </c>
      <c r="BL165" s="4" t="e">
        <f>BK165</f>
        <v>#REF!</v>
      </c>
      <c r="BM165" s="4"/>
      <c r="BN165" s="4">
        <f t="shared" si="509"/>
        <v>0</v>
      </c>
      <c r="BO165" s="4">
        <f>BN165</f>
        <v>0</v>
      </c>
      <c r="BP165" s="4"/>
      <c r="BQ165" s="4" t="e">
        <f t="shared" si="503"/>
        <v>#REF!</v>
      </c>
      <c r="BR165" s="4" t="e">
        <f>BQ165</f>
        <v>#REF!</v>
      </c>
      <c r="BS165" s="4"/>
      <c r="BT165" s="4" t="e">
        <f t="shared" si="568"/>
        <v>#REF!</v>
      </c>
      <c r="BU165" s="4"/>
      <c r="BV165" s="4" t="e">
        <f t="shared" si="510"/>
        <v>#REF!</v>
      </c>
      <c r="BW165" s="4" t="e">
        <f>BV165</f>
        <v>#REF!</v>
      </c>
      <c r="BX165" s="4"/>
      <c r="BY165" s="4"/>
      <c r="BZ165" s="5" t="e">
        <f t="shared" si="753"/>
        <v>#REF!</v>
      </c>
      <c r="CA165" s="4"/>
      <c r="CB165" s="5" t="e">
        <f t="shared" si="423"/>
        <v>#REF!</v>
      </c>
      <c r="CC165" s="4"/>
      <c r="CD165" s="5" t="e">
        <f t="shared" si="526"/>
        <v>#REF!</v>
      </c>
      <c r="CE165" s="4"/>
      <c r="CF165" s="5" t="e">
        <f t="shared" si="527"/>
        <v>#REF!</v>
      </c>
      <c r="CG165" s="4"/>
      <c r="CH165" s="5" t="e">
        <f t="shared" si="528"/>
        <v>#REF!</v>
      </c>
      <c r="CI165" s="4"/>
      <c r="CJ165" s="5" t="e">
        <f t="shared" si="529"/>
        <v>#REF!</v>
      </c>
      <c r="CK165" s="4"/>
      <c r="CL165" s="5" t="e">
        <f t="shared" si="530"/>
        <v>#REF!</v>
      </c>
      <c r="CM165" s="4"/>
      <c r="CN165" s="5" t="e">
        <f t="shared" si="531"/>
        <v>#REF!</v>
      </c>
      <c r="CO165" s="4"/>
      <c r="CP165" s="5" t="e">
        <f t="shared" si="532"/>
        <v>#REF!</v>
      </c>
      <c r="CQ165" s="4"/>
      <c r="CR165" s="5" t="e">
        <f t="shared" si="533"/>
        <v>#REF!</v>
      </c>
      <c r="CS165" s="4"/>
      <c r="CT165" s="5" t="e">
        <f t="shared" si="534"/>
        <v>#REF!</v>
      </c>
      <c r="CU165" s="4"/>
      <c r="CV165" s="5" t="e">
        <f t="shared" si="535"/>
        <v>#REF!</v>
      </c>
      <c r="CW165" s="4"/>
      <c r="CX165" s="5" t="e">
        <f t="shared" si="536"/>
        <v>#REF!</v>
      </c>
      <c r="CY165" s="4"/>
      <c r="CZ165" s="5" t="e">
        <f t="shared" si="537"/>
        <v>#REF!</v>
      </c>
      <c r="DA165" s="4"/>
      <c r="DB165" s="5" t="e">
        <f t="shared" si="538"/>
        <v>#REF!</v>
      </c>
      <c r="DC165" s="4"/>
      <c r="DD165" s="5" t="e">
        <f t="shared" si="539"/>
        <v>#REF!</v>
      </c>
      <c r="DE165" s="4"/>
      <c r="DF165" s="5" t="e">
        <f t="shared" si="540"/>
        <v>#REF!</v>
      </c>
      <c r="DG165" s="4"/>
      <c r="DH165" s="5" t="e">
        <f t="shared" si="541"/>
        <v>#REF!</v>
      </c>
      <c r="DI165" s="4"/>
      <c r="DJ165" s="5" t="e">
        <f t="shared" si="542"/>
        <v>#REF!</v>
      </c>
      <c r="DK165" s="4"/>
      <c r="DL165" s="5" t="e">
        <f t="shared" si="543"/>
        <v>#REF!</v>
      </c>
      <c r="DM165" s="4"/>
      <c r="DN165" s="5" t="e">
        <f t="shared" si="544"/>
        <v>#REF!</v>
      </c>
      <c r="DO165" s="4"/>
      <c r="DP165" s="5"/>
      <c r="DQ165" s="5" t="e">
        <f t="shared" si="545"/>
        <v>#REF!</v>
      </c>
      <c r="DR165" s="4">
        <f t="shared" si="511"/>
        <v>0</v>
      </c>
      <c r="DS165" s="4">
        <f>DR165</f>
        <v>0</v>
      </c>
      <c r="DT165" s="4"/>
      <c r="DU165" s="4" t="e">
        <f t="shared" ref="DU165:DU177" si="777">BQ165+DR165</f>
        <v>#REF!</v>
      </c>
      <c r="DV165" s="4" t="e">
        <f>DU165</f>
        <v>#REF!</v>
      </c>
      <c r="DW165" s="4"/>
      <c r="DX165" s="4"/>
      <c r="DY165" s="4" t="e">
        <f t="shared" si="757"/>
        <v>#REF!</v>
      </c>
      <c r="DZ165" s="4"/>
      <c r="EA165" s="4" t="e">
        <f t="shared" si="758"/>
        <v>#REF!</v>
      </c>
      <c r="EB165" s="4"/>
      <c r="EC165" s="4" t="e">
        <f t="shared" si="759"/>
        <v>#REF!</v>
      </c>
      <c r="ED165" s="4"/>
      <c r="EE165" s="4" t="e">
        <f t="shared" si="772"/>
        <v>#REF!</v>
      </c>
      <c r="EF165" s="4"/>
      <c r="EG165" s="4" t="e">
        <f t="shared" si="569"/>
        <v>#REF!</v>
      </c>
      <c r="EH165" s="4"/>
      <c r="EI165" s="4" t="e">
        <f t="shared" si="570"/>
        <v>#REF!</v>
      </c>
      <c r="EJ165" s="4"/>
      <c r="EK165" s="4" t="e">
        <f t="shared" si="571"/>
        <v>#REF!</v>
      </c>
      <c r="EL165" s="4"/>
      <c r="EM165" s="4" t="e">
        <f t="shared" si="572"/>
        <v>#REF!</v>
      </c>
      <c r="EN165" s="4"/>
      <c r="EO165" s="4" t="e">
        <f t="shared" si="573"/>
        <v>#REF!</v>
      </c>
      <c r="EP165" s="4"/>
      <c r="EQ165" s="4" t="e">
        <f t="shared" si="574"/>
        <v>#REF!</v>
      </c>
      <c r="ER165" s="4"/>
      <c r="ES165" s="4">
        <f>ER165</f>
        <v>0</v>
      </c>
      <c r="ET165" s="4"/>
      <c r="EU165" s="4" t="e">
        <f t="shared" si="512"/>
        <v>#REF!</v>
      </c>
      <c r="EV165" s="4"/>
      <c r="EW165" s="4" t="e">
        <f t="shared" si="575"/>
        <v>#REF!</v>
      </c>
      <c r="EX165" s="4"/>
      <c r="EY165" s="4" t="e">
        <f t="shared" si="576"/>
        <v>#REF!</v>
      </c>
      <c r="EZ165" s="4"/>
      <c r="FA165" s="4" t="e">
        <f t="shared" si="577"/>
        <v>#REF!</v>
      </c>
      <c r="FB165" s="4"/>
      <c r="FC165" s="4" t="e">
        <f t="shared" si="578"/>
        <v>#REF!</v>
      </c>
      <c r="FD165" s="4"/>
      <c r="FE165" s="4" t="e">
        <f t="shared" si="579"/>
        <v>#REF!</v>
      </c>
      <c r="FF165" s="4"/>
      <c r="FG165" s="4" t="e">
        <f t="shared" si="580"/>
        <v>#REF!</v>
      </c>
      <c r="FH165" s="4"/>
      <c r="FI165" s="4" t="e">
        <f t="shared" si="581"/>
        <v>#REF!</v>
      </c>
      <c r="FJ165" s="4">
        <f t="shared" si="513"/>
        <v>0</v>
      </c>
      <c r="FK165" s="4">
        <f>FJ165</f>
        <v>0</v>
      </c>
      <c r="FL165" s="4"/>
      <c r="FM165" s="4" t="e">
        <f t="shared" si="514"/>
        <v>#REF!</v>
      </c>
      <c r="FN165" s="4" t="e">
        <f>FM165</f>
        <v>#REF!</v>
      </c>
      <c r="FO165" s="4"/>
      <c r="FP165" s="4"/>
      <c r="FQ165" s="4" t="e">
        <f t="shared" si="515"/>
        <v>#REF!</v>
      </c>
      <c r="FR165" s="4"/>
      <c r="FS165" s="4" t="e">
        <f t="shared" si="582"/>
        <v>#REF!</v>
      </c>
      <c r="FT165" s="4"/>
      <c r="FU165" s="4" t="e">
        <f t="shared" si="583"/>
        <v>#REF!</v>
      </c>
      <c r="FV165" s="4"/>
      <c r="FW165" s="4" t="e">
        <f t="shared" si="584"/>
        <v>#REF!</v>
      </c>
      <c r="FX165" s="4" t="e">
        <f t="shared" si="754"/>
        <v>#REF!</v>
      </c>
      <c r="FY165" s="4" t="e">
        <f>FX165</f>
        <v>#REF!</v>
      </c>
      <c r="FZ165" s="4"/>
      <c r="GA165" s="4"/>
      <c r="GB165" s="4" t="e">
        <f t="shared" si="764"/>
        <v>#REF!</v>
      </c>
      <c r="GC165" s="4"/>
      <c r="GD165" s="4" t="e">
        <f t="shared" si="585"/>
        <v>#REF!</v>
      </c>
      <c r="GE165" s="4"/>
      <c r="GF165" s="4" t="e">
        <f t="shared" si="586"/>
        <v>#REF!</v>
      </c>
      <c r="GG165" s="4"/>
      <c r="GH165" s="4" t="e">
        <f t="shared" si="587"/>
        <v>#REF!</v>
      </c>
      <c r="GI165" s="4"/>
      <c r="GJ165" s="4" t="e">
        <f t="shared" si="588"/>
        <v>#REF!</v>
      </c>
      <c r="GK165" s="4"/>
      <c r="GL165" s="4" t="e">
        <f t="shared" si="589"/>
        <v>#REF!</v>
      </c>
      <c r="GM165" s="4"/>
      <c r="GN165" s="4" t="e">
        <f t="shared" si="590"/>
        <v>#REF!</v>
      </c>
      <c r="GO165" s="4"/>
      <c r="GP165" s="4" t="e">
        <f t="shared" si="591"/>
        <v>#REF!</v>
      </c>
      <c r="GQ165" s="4"/>
      <c r="GR165" s="4" t="e">
        <f t="shared" si="592"/>
        <v>#REF!</v>
      </c>
      <c r="GS165" s="4"/>
      <c r="GT165" s="4" t="e">
        <f t="shared" si="593"/>
        <v>#REF!</v>
      </c>
      <c r="GU165" s="4"/>
      <c r="GV165" s="4" t="e">
        <f t="shared" si="594"/>
        <v>#REF!</v>
      </c>
      <c r="GW165" s="4"/>
      <c r="GX165" s="4" t="e">
        <f t="shared" si="595"/>
        <v>#REF!</v>
      </c>
      <c r="GY165" s="4"/>
      <c r="GZ165" s="4" t="e">
        <f t="shared" si="596"/>
        <v>#REF!</v>
      </c>
      <c r="HA165" s="4"/>
      <c r="HB165" s="4" t="e">
        <f t="shared" si="597"/>
        <v>#REF!</v>
      </c>
      <c r="HC165" s="4">
        <f t="shared" si="765"/>
        <v>0</v>
      </c>
      <c r="HD165" s="4">
        <f>HC165</f>
        <v>0</v>
      </c>
      <c r="HE165" s="4"/>
      <c r="HF165" s="4" t="e">
        <f t="shared" si="766"/>
        <v>#REF!</v>
      </c>
      <c r="HG165" s="4" t="e">
        <f>HF165</f>
        <v>#REF!</v>
      </c>
      <c r="HH165" s="4"/>
      <c r="HI165" s="4"/>
      <c r="HJ165" s="4" t="e">
        <f t="shared" si="760"/>
        <v>#REF!</v>
      </c>
      <c r="HK165" s="4"/>
      <c r="HL165" s="4" t="e">
        <f t="shared" si="761"/>
        <v>#REF!</v>
      </c>
      <c r="HM165" s="4"/>
      <c r="HN165" s="4" t="e">
        <f t="shared" si="516"/>
        <v>#REF!</v>
      </c>
      <c r="HO165" s="4" t="e">
        <f t="shared" si="755"/>
        <v>#REF!</v>
      </c>
      <c r="HP165" s="4" t="e">
        <f>HO165</f>
        <v>#REF!</v>
      </c>
      <c r="HQ165" s="4"/>
      <c r="HR165" s="4" t="e">
        <f t="shared" si="517"/>
        <v>#REF!</v>
      </c>
      <c r="HS165" s="4"/>
      <c r="HT165" s="4" t="e">
        <f t="shared" si="518"/>
        <v>#REF!</v>
      </c>
      <c r="HU165" s="4"/>
      <c r="HV165" s="4" t="e">
        <f t="shared" si="519"/>
        <v>#REF!</v>
      </c>
      <c r="HW165" s="4" t="e">
        <f t="shared" si="520"/>
        <v>#REF!</v>
      </c>
      <c r="HX165" s="4" t="e">
        <f>HW165</f>
        <v>#REF!</v>
      </c>
      <c r="HY165" s="4"/>
      <c r="HZ165" s="4">
        <v>250000</v>
      </c>
      <c r="IA165" s="4">
        <f>HZ165</f>
        <v>250000</v>
      </c>
      <c r="IB165" s="4"/>
      <c r="IC165" s="4"/>
      <c r="ID165" s="4" t="e">
        <f t="shared" si="669"/>
        <v>#REF!</v>
      </c>
      <c r="IE165" s="4"/>
      <c r="IF165" s="4" t="e">
        <f t="shared" si="398"/>
        <v>#REF!</v>
      </c>
      <c r="IG165" s="4"/>
      <c r="IH165" s="4" t="e">
        <f t="shared" si="399"/>
        <v>#REF!</v>
      </c>
      <c r="II165" s="4"/>
      <c r="IJ165" s="4" t="e">
        <f t="shared" si="400"/>
        <v>#REF!</v>
      </c>
      <c r="IK165" s="4"/>
      <c r="IL165" s="4" t="e">
        <f t="shared" si="401"/>
        <v>#REF!</v>
      </c>
      <c r="IN165" s="4">
        <v>250000</v>
      </c>
      <c r="IO165" s="4">
        <v>250000</v>
      </c>
    </row>
    <row r="166" spans="1:250" s="16" customFormat="1" ht="46.5" customHeight="1">
      <c r="A166" s="7" t="s">
        <v>161</v>
      </c>
      <c r="B166" s="7" t="s">
        <v>55</v>
      </c>
      <c r="C166" s="7" t="s">
        <v>7</v>
      </c>
      <c r="D166" s="7" t="s">
        <v>19</v>
      </c>
      <c r="E166" s="7" t="s">
        <v>116</v>
      </c>
      <c r="F166" s="7" t="s">
        <v>30</v>
      </c>
      <c r="G166" s="20"/>
      <c r="H166" s="14"/>
      <c r="I166" s="14"/>
      <c r="J166" s="4" t="e">
        <f>#REF!</f>
        <v>#REF!</v>
      </c>
      <c r="K166" s="4" t="e">
        <f>SUM(K169:K171)</f>
        <v>#REF!</v>
      </c>
      <c r="L166" s="4">
        <f>SUM(L169:L171)</f>
        <v>0</v>
      </c>
      <c r="M166" s="4" t="e">
        <f>#REF!+J166</f>
        <v>#REF!</v>
      </c>
      <c r="N166" s="4" t="e">
        <f>SUM(N169:N171)</f>
        <v>#REF!</v>
      </c>
      <c r="O166" s="4">
        <f>SUM(O169:O171)</f>
        <v>0</v>
      </c>
      <c r="P166" s="4" t="e">
        <f>#REF!</f>
        <v>#REF!</v>
      </c>
      <c r="Q166" s="4" t="e">
        <f>SUM(Q169:Q171)</f>
        <v>#REF!</v>
      </c>
      <c r="R166" s="4">
        <f>SUM(R169:R171)</f>
        <v>0</v>
      </c>
      <c r="S166" s="5" t="e">
        <f t="shared" si="567"/>
        <v>#REF!</v>
      </c>
      <c r="T166" s="5" t="e">
        <f>#REF!</f>
        <v>#REF!</v>
      </c>
      <c r="U166" s="4">
        <f>SUM(U169:U171)</f>
        <v>0</v>
      </c>
      <c r="V166" s="5" t="e">
        <f t="shared" si="506"/>
        <v>#REF!</v>
      </c>
      <c r="W166" s="4">
        <f>SUM(W169:W171)</f>
        <v>0</v>
      </c>
      <c r="X166" s="5" t="e">
        <f t="shared" si="507"/>
        <v>#REF!</v>
      </c>
      <c r="Y166" s="4">
        <f>SUM(Y169:Y171)</f>
        <v>0</v>
      </c>
      <c r="Z166" s="5" t="e">
        <f t="shared" si="508"/>
        <v>#REF!</v>
      </c>
      <c r="AA166" s="4">
        <f>SUM(AA169:AA171)</f>
        <v>0</v>
      </c>
      <c r="AB166" s="5" t="e">
        <f t="shared" si="403"/>
        <v>#REF!</v>
      </c>
      <c r="AC166" s="4">
        <f>SUM(AC169:AC171)</f>
        <v>0</v>
      </c>
      <c r="AD166" s="5" t="e">
        <f t="shared" si="404"/>
        <v>#REF!</v>
      </c>
      <c r="AE166" s="4">
        <f>SUM(AE169:AE171)</f>
        <v>7500</v>
      </c>
      <c r="AF166" s="5" t="e">
        <f t="shared" si="405"/>
        <v>#REF!</v>
      </c>
      <c r="AG166" s="4">
        <f>SUM(AG169:AG171)</f>
        <v>99806</v>
      </c>
      <c r="AH166" s="5" t="e">
        <f t="shared" si="406"/>
        <v>#REF!</v>
      </c>
      <c r="AI166" s="4">
        <f>SUM(AI169:AI171)</f>
        <v>0</v>
      </c>
      <c r="AJ166" s="5" t="e">
        <f t="shared" si="407"/>
        <v>#REF!</v>
      </c>
      <c r="AK166" s="4">
        <f>SUM(AK169:AK171)</f>
        <v>0</v>
      </c>
      <c r="AL166" s="5" t="e">
        <f t="shared" si="408"/>
        <v>#REF!</v>
      </c>
      <c r="AM166" s="4">
        <f>SUM(AM169:AM171)</f>
        <v>0</v>
      </c>
      <c r="AN166" s="5" t="e">
        <f t="shared" si="409"/>
        <v>#REF!</v>
      </c>
      <c r="AO166" s="4">
        <f>SUM(AO169:AO171)</f>
        <v>0</v>
      </c>
      <c r="AP166" s="5" t="e">
        <f t="shared" si="410"/>
        <v>#REF!</v>
      </c>
      <c r="AQ166" s="4">
        <f>SUM(AQ169:AQ171)</f>
        <v>0</v>
      </c>
      <c r="AR166" s="5" t="e">
        <f t="shared" si="411"/>
        <v>#REF!</v>
      </c>
      <c r="AS166" s="4">
        <f>SUM(AS169:AS171)</f>
        <v>143408</v>
      </c>
      <c r="AT166" s="5" t="e">
        <f t="shared" si="412"/>
        <v>#REF!</v>
      </c>
      <c r="AU166" s="4">
        <f>SUM(AU169:AU171)</f>
        <v>0</v>
      </c>
      <c r="AV166" s="5" t="e">
        <f t="shared" si="413"/>
        <v>#REF!</v>
      </c>
      <c r="AW166" s="4">
        <f>SUM(AW169:AW171)</f>
        <v>0</v>
      </c>
      <c r="AX166" s="5" t="e">
        <f t="shared" si="414"/>
        <v>#REF!</v>
      </c>
      <c r="AY166" s="4">
        <f>SUM(AY169:AY171)</f>
        <v>0</v>
      </c>
      <c r="AZ166" s="5" t="e">
        <f t="shared" si="415"/>
        <v>#REF!</v>
      </c>
      <c r="BA166" s="4">
        <f>SUM(BA169:BA171)</f>
        <v>249276</v>
      </c>
      <c r="BB166" s="5" t="e">
        <f t="shared" si="416"/>
        <v>#REF!</v>
      </c>
      <c r="BC166" s="4">
        <f>SUM(BC169:BC171)</f>
        <v>0</v>
      </c>
      <c r="BD166" s="5" t="e">
        <f t="shared" si="417"/>
        <v>#REF!</v>
      </c>
      <c r="BE166" s="4">
        <f>SUM(BE169:BE171)</f>
        <v>0</v>
      </c>
      <c r="BF166" s="5" t="e">
        <f t="shared" si="418"/>
        <v>#REF!</v>
      </c>
      <c r="BG166" s="4">
        <f>SUM(BG169:BG171)</f>
        <v>0</v>
      </c>
      <c r="BH166" s="5" t="e">
        <f t="shared" si="419"/>
        <v>#REF!</v>
      </c>
      <c r="BI166" s="4">
        <f>SUM(BI169:BI171)</f>
        <v>150000</v>
      </c>
      <c r="BJ166" s="4">
        <f>SUM(BJ169:BJ171)</f>
        <v>0</v>
      </c>
      <c r="BK166" s="5" t="e">
        <f t="shared" si="420"/>
        <v>#REF!</v>
      </c>
      <c r="BL166" s="4" t="e">
        <f>SUM(BL169:BL171)</f>
        <v>#REF!</v>
      </c>
      <c r="BM166" s="4">
        <f>SUM(BM169:BM171)</f>
        <v>0</v>
      </c>
      <c r="BN166" s="4">
        <f t="shared" si="509"/>
        <v>649990</v>
      </c>
      <c r="BO166" s="4">
        <f>SUM(BO169:BO171)</f>
        <v>649990</v>
      </c>
      <c r="BP166" s="4">
        <f>SUM(BP169:BP171)</f>
        <v>0</v>
      </c>
      <c r="BQ166" s="4" t="e">
        <f t="shared" si="503"/>
        <v>#REF!</v>
      </c>
      <c r="BR166" s="4" t="e">
        <f>SUM(BR169:BR171)</f>
        <v>#REF!</v>
      </c>
      <c r="BS166" s="4">
        <f>SUM(BS169:BS171)</f>
        <v>0</v>
      </c>
      <c r="BT166" s="4" t="e">
        <f t="shared" si="568"/>
        <v>#REF!</v>
      </c>
      <c r="BU166" s="4">
        <f>SUM(BU169:BU171)</f>
        <v>0</v>
      </c>
      <c r="BV166" s="4" t="e">
        <f t="shared" si="510"/>
        <v>#REF!</v>
      </c>
      <c r="BW166" s="4" t="e">
        <f>SUM(BW169:BW171)</f>
        <v>#REF!</v>
      </c>
      <c r="BX166" s="4">
        <f t="shared" ref="BX166" si="778">SUM(BX169:BX171)</f>
        <v>0</v>
      </c>
      <c r="BY166" s="4">
        <f>SUM(BY169:BY171)</f>
        <v>0</v>
      </c>
      <c r="BZ166" s="5" t="e">
        <f t="shared" si="753"/>
        <v>#REF!</v>
      </c>
      <c r="CA166" s="4">
        <f>SUM(CA169:CA171)</f>
        <v>0</v>
      </c>
      <c r="CB166" s="5" t="e">
        <f t="shared" si="423"/>
        <v>#REF!</v>
      </c>
      <c r="CC166" s="4">
        <f>SUM(CC169:CC171)</f>
        <v>0</v>
      </c>
      <c r="CD166" s="5" t="e">
        <f t="shared" si="526"/>
        <v>#REF!</v>
      </c>
      <c r="CE166" s="4">
        <f>SUM(CE169:CE171)</f>
        <v>0</v>
      </c>
      <c r="CF166" s="5" t="e">
        <f t="shared" si="527"/>
        <v>#REF!</v>
      </c>
      <c r="CG166" s="4">
        <f>SUM(CG169:CG171)</f>
        <v>0</v>
      </c>
      <c r="CH166" s="5" t="e">
        <f t="shared" si="528"/>
        <v>#REF!</v>
      </c>
      <c r="CI166" s="4">
        <f>SUM(CI169:CI171)</f>
        <v>0</v>
      </c>
      <c r="CJ166" s="5" t="e">
        <f t="shared" si="529"/>
        <v>#REF!</v>
      </c>
      <c r="CK166" s="4">
        <f>SUM(CK169:CK171)</f>
        <v>0</v>
      </c>
      <c r="CL166" s="5" t="e">
        <f t="shared" si="530"/>
        <v>#REF!</v>
      </c>
      <c r="CM166" s="4">
        <f>SUM(CM169:CM171)</f>
        <v>0</v>
      </c>
      <c r="CN166" s="5" t="e">
        <f t="shared" si="531"/>
        <v>#REF!</v>
      </c>
      <c r="CO166" s="4">
        <f>SUM(CO169:CO171)</f>
        <v>0</v>
      </c>
      <c r="CP166" s="5" t="e">
        <f t="shared" si="532"/>
        <v>#REF!</v>
      </c>
      <c r="CQ166" s="4">
        <f>SUM(CQ169:CQ171)</f>
        <v>0</v>
      </c>
      <c r="CR166" s="5" t="e">
        <f t="shared" si="533"/>
        <v>#REF!</v>
      </c>
      <c r="CS166" s="4">
        <f>SUM(CS169:CS171)</f>
        <v>0</v>
      </c>
      <c r="CT166" s="5" t="e">
        <f t="shared" si="534"/>
        <v>#REF!</v>
      </c>
      <c r="CU166" s="4">
        <f>SUM(CU169:CU171)</f>
        <v>0</v>
      </c>
      <c r="CV166" s="5" t="e">
        <f t="shared" si="535"/>
        <v>#REF!</v>
      </c>
      <c r="CW166" s="4">
        <f>SUM(CW169:CW171)</f>
        <v>0</v>
      </c>
      <c r="CX166" s="5" t="e">
        <f t="shared" si="536"/>
        <v>#REF!</v>
      </c>
      <c r="CY166" s="4">
        <f>SUM(CY169:CY171)</f>
        <v>0</v>
      </c>
      <c r="CZ166" s="5" t="e">
        <f t="shared" si="537"/>
        <v>#REF!</v>
      </c>
      <c r="DA166" s="4">
        <f>SUM(DA169:DA171)</f>
        <v>0</v>
      </c>
      <c r="DB166" s="5" t="e">
        <f t="shared" si="538"/>
        <v>#REF!</v>
      </c>
      <c r="DC166" s="4">
        <f>SUM(DC169:DC171)</f>
        <v>0</v>
      </c>
      <c r="DD166" s="5" t="e">
        <f t="shared" si="539"/>
        <v>#REF!</v>
      </c>
      <c r="DE166" s="4">
        <f>SUM(DE169:DE171)</f>
        <v>0</v>
      </c>
      <c r="DF166" s="5" t="e">
        <f t="shared" si="540"/>
        <v>#REF!</v>
      </c>
      <c r="DG166" s="4">
        <f>SUM(DG169:DG171)</f>
        <v>150000</v>
      </c>
      <c r="DH166" s="5" t="e">
        <f t="shared" si="541"/>
        <v>#REF!</v>
      </c>
      <c r="DI166" s="4">
        <f>SUM(DI169:DI171)</f>
        <v>23500</v>
      </c>
      <c r="DJ166" s="5" t="e">
        <f t="shared" si="542"/>
        <v>#REF!</v>
      </c>
      <c r="DK166" s="4">
        <f>SUM(DK169:DK171)</f>
        <v>0</v>
      </c>
      <c r="DL166" s="5" t="e">
        <f t="shared" si="543"/>
        <v>#REF!</v>
      </c>
      <c r="DM166" s="4">
        <f>SUM(DM169:DM171)</f>
        <v>0</v>
      </c>
      <c r="DN166" s="5" t="e">
        <f t="shared" si="544"/>
        <v>#REF!</v>
      </c>
      <c r="DO166" s="4">
        <f>SUM(DO169:DO171)</f>
        <v>0</v>
      </c>
      <c r="DP166" s="5"/>
      <c r="DQ166" s="5" t="e">
        <f t="shared" si="545"/>
        <v>#REF!</v>
      </c>
      <c r="DR166" s="4">
        <f t="shared" si="511"/>
        <v>173500</v>
      </c>
      <c r="DS166" s="4">
        <f>SUM(DS169:DS171)</f>
        <v>173500</v>
      </c>
      <c r="DT166" s="4">
        <f>SUM(DT169:DT171)</f>
        <v>0</v>
      </c>
      <c r="DU166" s="4" t="e">
        <f t="shared" si="777"/>
        <v>#REF!</v>
      </c>
      <c r="DV166" s="4" t="e">
        <f>SUM(DV169:DV171)</f>
        <v>#REF!</v>
      </c>
      <c r="DW166" s="4">
        <f>SUM(DW169:DW171)</f>
        <v>0</v>
      </c>
      <c r="DX166" s="4">
        <f>SUM(DX169:DX171)</f>
        <v>0</v>
      </c>
      <c r="DY166" s="4" t="e">
        <f t="shared" si="757"/>
        <v>#REF!</v>
      </c>
      <c r="DZ166" s="4">
        <f>SUM(DZ169:DZ171)</f>
        <v>0</v>
      </c>
      <c r="EA166" s="4" t="e">
        <f t="shared" si="758"/>
        <v>#REF!</v>
      </c>
      <c r="EB166" s="4">
        <f>SUM(EB169:EB171)</f>
        <v>0</v>
      </c>
      <c r="EC166" s="4" t="e">
        <f t="shared" si="759"/>
        <v>#REF!</v>
      </c>
      <c r="ED166" s="4">
        <f>SUM(ED169:ED171)</f>
        <v>0</v>
      </c>
      <c r="EE166" s="4" t="e">
        <f t="shared" si="772"/>
        <v>#REF!</v>
      </c>
      <c r="EF166" s="4">
        <f>SUM(EF169:EF171)</f>
        <v>0</v>
      </c>
      <c r="EG166" s="4" t="e">
        <f t="shared" si="569"/>
        <v>#REF!</v>
      </c>
      <c r="EH166" s="4">
        <f>SUM(EH169:EH171)</f>
        <v>250000</v>
      </c>
      <c r="EI166" s="4" t="e">
        <f t="shared" si="570"/>
        <v>#REF!</v>
      </c>
      <c r="EJ166" s="4">
        <f>SUM(EJ169:EJ171)</f>
        <v>0</v>
      </c>
      <c r="EK166" s="4" t="e">
        <f t="shared" si="571"/>
        <v>#REF!</v>
      </c>
      <c r="EL166" s="4">
        <f>SUM(EL169:EL171)</f>
        <v>5800</v>
      </c>
      <c r="EM166" s="4" t="e">
        <f t="shared" si="572"/>
        <v>#REF!</v>
      </c>
      <c r="EN166" s="4">
        <f>SUM(EN169:EN171)</f>
        <v>0</v>
      </c>
      <c r="EO166" s="4" t="e">
        <f t="shared" si="573"/>
        <v>#REF!</v>
      </c>
      <c r="EP166" s="4">
        <f>SUM(EP169:EP171)</f>
        <v>0</v>
      </c>
      <c r="EQ166" s="4" t="e">
        <f t="shared" si="574"/>
        <v>#REF!</v>
      </c>
      <c r="ER166" s="4">
        <f>SUM(ER169:ER171)</f>
        <v>-227550</v>
      </c>
      <c r="ES166" s="4">
        <f>SUM(ES169:ES171)</f>
        <v>-227550</v>
      </c>
      <c r="ET166" s="4">
        <f>SUM(ET169:ET171)</f>
        <v>0</v>
      </c>
      <c r="EU166" s="4" t="e">
        <f t="shared" si="512"/>
        <v>#REF!</v>
      </c>
      <c r="EV166" s="4">
        <f>SUM(EV169:EV171)</f>
        <v>0</v>
      </c>
      <c r="EW166" s="4" t="e">
        <f t="shared" si="575"/>
        <v>#REF!</v>
      </c>
      <c r="EX166" s="4">
        <f>SUM(EX169:EX171)</f>
        <v>0</v>
      </c>
      <c r="EY166" s="4" t="e">
        <f t="shared" si="576"/>
        <v>#REF!</v>
      </c>
      <c r="EZ166" s="4">
        <f>SUM(EZ169:EZ171)</f>
        <v>0</v>
      </c>
      <c r="FA166" s="4" t="e">
        <f t="shared" si="577"/>
        <v>#REF!</v>
      </c>
      <c r="FB166" s="4">
        <f>SUM(FB169:FB171)</f>
        <v>0</v>
      </c>
      <c r="FC166" s="4" t="e">
        <f t="shared" si="578"/>
        <v>#REF!</v>
      </c>
      <c r="FD166" s="4">
        <f>SUM(FD169:FD171)</f>
        <v>0</v>
      </c>
      <c r="FE166" s="4" t="e">
        <f t="shared" si="579"/>
        <v>#REF!</v>
      </c>
      <c r="FF166" s="4">
        <f>SUM(FF169:FF171)</f>
        <v>0</v>
      </c>
      <c r="FG166" s="4" t="e">
        <f t="shared" si="580"/>
        <v>#REF!</v>
      </c>
      <c r="FH166" s="4">
        <f>SUM(FH169:FH171)</f>
        <v>0</v>
      </c>
      <c r="FI166" s="4" t="e">
        <f t="shared" si="581"/>
        <v>#REF!</v>
      </c>
      <c r="FJ166" s="4">
        <f t="shared" si="513"/>
        <v>255800</v>
      </c>
      <c r="FK166" s="4">
        <f>SUM(FK169:FK171)</f>
        <v>255800</v>
      </c>
      <c r="FL166" s="4">
        <f>SUM(FL169:FL171)</f>
        <v>0</v>
      </c>
      <c r="FM166" s="4" t="e">
        <f t="shared" si="514"/>
        <v>#REF!</v>
      </c>
      <c r="FN166" s="4" t="e">
        <f>SUM(FN169:FN171)</f>
        <v>#REF!</v>
      </c>
      <c r="FO166" s="4">
        <f>SUM(FO169:FO171)</f>
        <v>0</v>
      </c>
      <c r="FP166" s="4">
        <f>SUM(FP169:FP171)</f>
        <v>0</v>
      </c>
      <c r="FQ166" s="4" t="e">
        <f t="shared" si="515"/>
        <v>#REF!</v>
      </c>
      <c r="FR166" s="4">
        <f>SUM(FR169:FR171)</f>
        <v>0</v>
      </c>
      <c r="FS166" s="4" t="e">
        <f t="shared" si="582"/>
        <v>#REF!</v>
      </c>
      <c r="FT166" s="4">
        <f>SUM(FT169:FT171)</f>
        <v>0</v>
      </c>
      <c r="FU166" s="4" t="e">
        <f t="shared" si="583"/>
        <v>#REF!</v>
      </c>
      <c r="FV166" s="4">
        <f>SUM(FV169:FV171)</f>
        <v>0</v>
      </c>
      <c r="FW166" s="4" t="e">
        <f t="shared" si="584"/>
        <v>#REF!</v>
      </c>
      <c r="FX166" s="4" t="e">
        <f t="shared" si="754"/>
        <v>#REF!</v>
      </c>
      <c r="FY166" s="4" t="e">
        <f>SUM(FY169:FY171)</f>
        <v>#REF!</v>
      </c>
      <c r="FZ166" s="4">
        <f>SUM(FZ169:FZ171)</f>
        <v>0</v>
      </c>
      <c r="GA166" s="4">
        <f>SUM(GA169:GA171)</f>
        <v>0</v>
      </c>
      <c r="GB166" s="4" t="e">
        <f t="shared" si="764"/>
        <v>#REF!</v>
      </c>
      <c r="GC166" s="4">
        <f>SUM(GC169:GC171)</f>
        <v>0</v>
      </c>
      <c r="GD166" s="4" t="e">
        <f t="shared" si="585"/>
        <v>#REF!</v>
      </c>
      <c r="GE166" s="4">
        <f>SUM(GE169:GE171)</f>
        <v>0</v>
      </c>
      <c r="GF166" s="4" t="e">
        <f t="shared" si="586"/>
        <v>#REF!</v>
      </c>
      <c r="GG166" s="4">
        <f>SUM(GG169:GG171)</f>
        <v>0</v>
      </c>
      <c r="GH166" s="4" t="e">
        <f t="shared" si="587"/>
        <v>#REF!</v>
      </c>
      <c r="GI166" s="4">
        <f>SUM(GI169:GI171)</f>
        <v>0</v>
      </c>
      <c r="GJ166" s="4" t="e">
        <f t="shared" si="588"/>
        <v>#REF!</v>
      </c>
      <c r="GK166" s="4">
        <f>SUM(GK169:GK171)</f>
        <v>300000</v>
      </c>
      <c r="GL166" s="4" t="e">
        <f t="shared" si="589"/>
        <v>#REF!</v>
      </c>
      <c r="GM166" s="4">
        <f>SUM(GM169:GM171)</f>
        <v>0</v>
      </c>
      <c r="GN166" s="4" t="e">
        <f t="shared" si="590"/>
        <v>#REF!</v>
      </c>
      <c r="GO166" s="4">
        <f>SUM(GO169:GO171)</f>
        <v>0</v>
      </c>
      <c r="GP166" s="4" t="e">
        <f t="shared" si="591"/>
        <v>#REF!</v>
      </c>
      <c r="GQ166" s="4">
        <f>SUM(GQ169:GQ171)</f>
        <v>0</v>
      </c>
      <c r="GR166" s="4" t="e">
        <f t="shared" si="592"/>
        <v>#REF!</v>
      </c>
      <c r="GS166" s="4">
        <f>SUM(GS169:GS171)</f>
        <v>150000</v>
      </c>
      <c r="GT166" s="4" t="e">
        <f t="shared" si="593"/>
        <v>#REF!</v>
      </c>
      <c r="GU166" s="4">
        <f>SUM(GU169:GU171)</f>
        <v>0</v>
      </c>
      <c r="GV166" s="4" t="e">
        <f t="shared" si="594"/>
        <v>#REF!</v>
      </c>
      <c r="GW166" s="4">
        <f>SUM(GW169:GW171)</f>
        <v>0</v>
      </c>
      <c r="GX166" s="4" t="e">
        <f t="shared" si="595"/>
        <v>#REF!</v>
      </c>
      <c r="GY166" s="4">
        <f>SUM(GY169:GY171)</f>
        <v>0</v>
      </c>
      <c r="GZ166" s="4" t="e">
        <f t="shared" si="596"/>
        <v>#REF!</v>
      </c>
      <c r="HA166" s="4">
        <f>SUM(HA169:HA171)</f>
        <v>0</v>
      </c>
      <c r="HB166" s="4" t="e">
        <f t="shared" si="597"/>
        <v>#REF!</v>
      </c>
      <c r="HC166" s="4">
        <f t="shared" si="765"/>
        <v>450000</v>
      </c>
      <c r="HD166" s="4">
        <f>SUM(HD169:HD171)</f>
        <v>450000</v>
      </c>
      <c r="HE166" s="4">
        <f>SUM(HE169:HE171)</f>
        <v>0</v>
      </c>
      <c r="HF166" s="4" t="e">
        <f t="shared" si="766"/>
        <v>#REF!</v>
      </c>
      <c r="HG166" s="4" t="e">
        <f>SUM(HG169:HG171)</f>
        <v>#REF!</v>
      </c>
      <c r="HH166" s="4">
        <f>SUM(HH169:HH171)</f>
        <v>0</v>
      </c>
      <c r="HI166" s="4">
        <f>SUM(HI169:HI171)</f>
        <v>0</v>
      </c>
      <c r="HJ166" s="4" t="e">
        <f t="shared" si="760"/>
        <v>#REF!</v>
      </c>
      <c r="HK166" s="4">
        <f>SUM(HK169:HK171)</f>
        <v>0</v>
      </c>
      <c r="HL166" s="4" t="e">
        <f t="shared" si="761"/>
        <v>#REF!</v>
      </c>
      <c r="HM166" s="4">
        <f>SUM(HM169:HM171)</f>
        <v>-201278</v>
      </c>
      <c r="HN166" s="4" t="e">
        <f t="shared" si="516"/>
        <v>#REF!</v>
      </c>
      <c r="HO166" s="4" t="e">
        <f t="shared" si="755"/>
        <v>#REF!</v>
      </c>
      <c r="HP166" s="4" t="e">
        <f>SUM(HP169:HP171)</f>
        <v>#REF!</v>
      </c>
      <c r="HQ166" s="4">
        <f>SUM(HQ169:HQ171)</f>
        <v>0</v>
      </c>
      <c r="HR166" s="4" t="e">
        <f t="shared" si="517"/>
        <v>#REF!</v>
      </c>
      <c r="HS166" s="4">
        <f>SUM(HS169:HS171)</f>
        <v>0</v>
      </c>
      <c r="HT166" s="4" t="e">
        <f t="shared" si="518"/>
        <v>#REF!</v>
      </c>
      <c r="HU166" s="4">
        <f>SUM(HU169:HU171)</f>
        <v>-203246</v>
      </c>
      <c r="HV166" s="4" t="e">
        <f t="shared" si="519"/>
        <v>#REF!</v>
      </c>
      <c r="HW166" s="4" t="e">
        <f t="shared" si="520"/>
        <v>#REF!</v>
      </c>
      <c r="HX166" s="4" t="e">
        <f>SUM(HX169:HX171)</f>
        <v>#REF!</v>
      </c>
      <c r="HY166" s="4">
        <f>SUM(HY169:HY171)</f>
        <v>0</v>
      </c>
      <c r="HZ166" s="4">
        <f>HZ167</f>
        <v>2800000</v>
      </c>
      <c r="IA166" s="4">
        <f t="shared" ref="IA166:IO166" si="779">IA167</f>
        <v>2800000</v>
      </c>
      <c r="IB166" s="4">
        <f t="shared" si="779"/>
        <v>0</v>
      </c>
      <c r="IC166" s="4">
        <f t="shared" si="779"/>
        <v>0</v>
      </c>
      <c r="ID166" s="4" t="e">
        <f t="shared" si="779"/>
        <v>#REF!</v>
      </c>
      <c r="IE166" s="4">
        <f t="shared" si="779"/>
        <v>0</v>
      </c>
      <c r="IF166" s="4" t="e">
        <f t="shared" si="779"/>
        <v>#REF!</v>
      </c>
      <c r="IG166" s="4">
        <f t="shared" si="779"/>
        <v>0</v>
      </c>
      <c r="IH166" s="4" t="e">
        <f t="shared" si="779"/>
        <v>#REF!</v>
      </c>
      <c r="II166" s="4">
        <f t="shared" si="779"/>
        <v>0</v>
      </c>
      <c r="IJ166" s="4" t="e">
        <f t="shared" si="779"/>
        <v>#REF!</v>
      </c>
      <c r="IK166" s="4">
        <f t="shared" si="779"/>
        <v>0</v>
      </c>
      <c r="IL166" s="4" t="e">
        <f t="shared" si="779"/>
        <v>#REF!</v>
      </c>
      <c r="IM166" s="4">
        <f t="shared" si="779"/>
        <v>0</v>
      </c>
      <c r="IN166" s="4">
        <f t="shared" si="779"/>
        <v>3810000</v>
      </c>
      <c r="IO166" s="4">
        <f t="shared" si="779"/>
        <v>3810000</v>
      </c>
    </row>
    <row r="167" spans="1:250" s="16" customFormat="1" ht="30" customHeight="1">
      <c r="A167" s="54" t="s">
        <v>162</v>
      </c>
      <c r="B167" s="7" t="s">
        <v>55</v>
      </c>
      <c r="C167" s="7" t="s">
        <v>7</v>
      </c>
      <c r="D167" s="7" t="s">
        <v>19</v>
      </c>
      <c r="E167" s="7" t="s">
        <v>116</v>
      </c>
      <c r="F167" s="7" t="s">
        <v>30</v>
      </c>
      <c r="G167" s="20" t="s">
        <v>45</v>
      </c>
      <c r="H167" s="14"/>
      <c r="I167" s="14"/>
      <c r="J167" s="4"/>
      <c r="K167" s="4"/>
      <c r="L167" s="4"/>
      <c r="M167" s="4"/>
      <c r="N167" s="4"/>
      <c r="O167" s="4"/>
      <c r="P167" s="4"/>
      <c r="Q167" s="4"/>
      <c r="R167" s="4"/>
      <c r="S167" s="5"/>
      <c r="T167" s="5"/>
      <c r="U167" s="4"/>
      <c r="V167" s="5"/>
      <c r="W167" s="4"/>
      <c r="X167" s="5"/>
      <c r="Y167" s="4"/>
      <c r="Z167" s="5"/>
      <c r="AA167" s="4"/>
      <c r="AB167" s="5"/>
      <c r="AC167" s="4"/>
      <c r="AD167" s="5"/>
      <c r="AE167" s="4"/>
      <c r="AF167" s="5"/>
      <c r="AG167" s="4"/>
      <c r="AH167" s="5"/>
      <c r="AI167" s="4"/>
      <c r="AJ167" s="5"/>
      <c r="AK167" s="4"/>
      <c r="AL167" s="5"/>
      <c r="AM167" s="4"/>
      <c r="AN167" s="5"/>
      <c r="AO167" s="4"/>
      <c r="AP167" s="5"/>
      <c r="AQ167" s="4"/>
      <c r="AR167" s="5"/>
      <c r="AS167" s="4"/>
      <c r="AT167" s="5"/>
      <c r="AU167" s="4"/>
      <c r="AV167" s="5"/>
      <c r="AW167" s="4"/>
      <c r="AX167" s="5"/>
      <c r="AY167" s="4"/>
      <c r="AZ167" s="5"/>
      <c r="BA167" s="4"/>
      <c r="BB167" s="5"/>
      <c r="BC167" s="4"/>
      <c r="BD167" s="5"/>
      <c r="BE167" s="4"/>
      <c r="BF167" s="5"/>
      <c r="BG167" s="4"/>
      <c r="BH167" s="5"/>
      <c r="BI167" s="4"/>
      <c r="BJ167" s="4"/>
      <c r="BK167" s="5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5"/>
      <c r="CA167" s="4"/>
      <c r="CB167" s="5"/>
      <c r="CC167" s="4"/>
      <c r="CD167" s="5"/>
      <c r="CE167" s="4"/>
      <c r="CF167" s="5"/>
      <c r="CG167" s="4"/>
      <c r="CH167" s="5"/>
      <c r="CI167" s="4"/>
      <c r="CJ167" s="5"/>
      <c r="CK167" s="4"/>
      <c r="CL167" s="5"/>
      <c r="CM167" s="4"/>
      <c r="CN167" s="5"/>
      <c r="CO167" s="4"/>
      <c r="CP167" s="5"/>
      <c r="CQ167" s="4"/>
      <c r="CR167" s="5"/>
      <c r="CS167" s="4"/>
      <c r="CT167" s="5"/>
      <c r="CU167" s="4"/>
      <c r="CV167" s="5"/>
      <c r="CW167" s="4"/>
      <c r="CX167" s="5"/>
      <c r="CY167" s="4"/>
      <c r="CZ167" s="5"/>
      <c r="DA167" s="4"/>
      <c r="DB167" s="5"/>
      <c r="DC167" s="4"/>
      <c r="DD167" s="5"/>
      <c r="DE167" s="4"/>
      <c r="DF167" s="5"/>
      <c r="DG167" s="4"/>
      <c r="DH167" s="5"/>
      <c r="DI167" s="4"/>
      <c r="DJ167" s="5"/>
      <c r="DK167" s="4"/>
      <c r="DL167" s="5"/>
      <c r="DM167" s="4"/>
      <c r="DN167" s="5"/>
      <c r="DO167" s="4"/>
      <c r="DP167" s="5"/>
      <c r="DQ167" s="5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  <c r="FM167" s="4"/>
      <c r="FN167" s="4"/>
      <c r="FO167" s="4"/>
      <c r="FP167" s="4"/>
      <c r="FQ167" s="4"/>
      <c r="FR167" s="4"/>
      <c r="FS167" s="4"/>
      <c r="FT167" s="4"/>
      <c r="FU167" s="4"/>
      <c r="FV167" s="4"/>
      <c r="FW167" s="4"/>
      <c r="FX167" s="4"/>
      <c r="FY167" s="4"/>
      <c r="FZ167" s="4"/>
      <c r="GA167" s="4"/>
      <c r="GB167" s="4"/>
      <c r="GC167" s="4"/>
      <c r="GD167" s="4"/>
      <c r="GE167" s="4"/>
      <c r="GF167" s="4"/>
      <c r="GG167" s="4"/>
      <c r="GH167" s="4"/>
      <c r="GI167" s="4"/>
      <c r="GJ167" s="4"/>
      <c r="GK167" s="4"/>
      <c r="GL167" s="4"/>
      <c r="GM167" s="4"/>
      <c r="GN167" s="4"/>
      <c r="GO167" s="4"/>
      <c r="GP167" s="4"/>
      <c r="GQ167" s="4"/>
      <c r="GR167" s="4"/>
      <c r="GS167" s="4"/>
      <c r="GT167" s="4"/>
      <c r="GU167" s="4"/>
      <c r="GV167" s="4"/>
      <c r="GW167" s="4"/>
      <c r="GX167" s="4"/>
      <c r="GY167" s="4"/>
      <c r="GZ167" s="4"/>
      <c r="HA167" s="4"/>
      <c r="HB167" s="4"/>
      <c r="HC167" s="4"/>
      <c r="HD167" s="4"/>
      <c r="HE167" s="4"/>
      <c r="HF167" s="4"/>
      <c r="HG167" s="4"/>
      <c r="HH167" s="4"/>
      <c r="HI167" s="4"/>
      <c r="HJ167" s="4"/>
      <c r="HK167" s="4"/>
      <c r="HL167" s="4"/>
      <c r="HM167" s="4"/>
      <c r="HN167" s="4"/>
      <c r="HO167" s="4"/>
      <c r="HP167" s="4"/>
      <c r="HQ167" s="4"/>
      <c r="HR167" s="4"/>
      <c r="HS167" s="4"/>
      <c r="HT167" s="4"/>
      <c r="HU167" s="4"/>
      <c r="HV167" s="4"/>
      <c r="HW167" s="4"/>
      <c r="HX167" s="4"/>
      <c r="HY167" s="4"/>
      <c r="HZ167" s="4">
        <f>HZ168</f>
        <v>2800000</v>
      </c>
      <c r="IA167" s="4">
        <f t="shared" ref="IA167:IO167" si="780">IA168</f>
        <v>2800000</v>
      </c>
      <c r="IB167" s="4">
        <f t="shared" si="780"/>
        <v>0</v>
      </c>
      <c r="IC167" s="4">
        <f t="shared" si="780"/>
        <v>0</v>
      </c>
      <c r="ID167" s="4" t="e">
        <f t="shared" si="780"/>
        <v>#REF!</v>
      </c>
      <c r="IE167" s="4">
        <f t="shared" si="780"/>
        <v>0</v>
      </c>
      <c r="IF167" s="4" t="e">
        <f t="shared" si="780"/>
        <v>#REF!</v>
      </c>
      <c r="IG167" s="4">
        <f t="shared" si="780"/>
        <v>0</v>
      </c>
      <c r="IH167" s="4" t="e">
        <f t="shared" si="780"/>
        <v>#REF!</v>
      </c>
      <c r="II167" s="4">
        <f t="shared" si="780"/>
        <v>0</v>
      </c>
      <c r="IJ167" s="4" t="e">
        <f t="shared" si="780"/>
        <v>#REF!</v>
      </c>
      <c r="IK167" s="4">
        <f t="shared" si="780"/>
        <v>0</v>
      </c>
      <c r="IL167" s="4" t="e">
        <f t="shared" si="780"/>
        <v>#REF!</v>
      </c>
      <c r="IM167" s="4">
        <f t="shared" si="780"/>
        <v>0</v>
      </c>
      <c r="IN167" s="4">
        <f t="shared" si="780"/>
        <v>3810000</v>
      </c>
      <c r="IO167" s="4">
        <f t="shared" si="780"/>
        <v>3810000</v>
      </c>
    </row>
    <row r="168" spans="1:250" s="16" customFormat="1" ht="42.75" customHeight="1">
      <c r="A168" s="54" t="s">
        <v>133</v>
      </c>
      <c r="B168" s="7" t="s">
        <v>55</v>
      </c>
      <c r="C168" s="7" t="s">
        <v>7</v>
      </c>
      <c r="D168" s="7" t="s">
        <v>19</v>
      </c>
      <c r="E168" s="7" t="s">
        <v>116</v>
      </c>
      <c r="F168" s="7" t="s">
        <v>30</v>
      </c>
      <c r="G168" s="20" t="s">
        <v>48</v>
      </c>
      <c r="H168" s="14"/>
      <c r="I168" s="14"/>
      <c r="J168" s="4"/>
      <c r="K168" s="4"/>
      <c r="L168" s="4"/>
      <c r="M168" s="4"/>
      <c r="N168" s="4"/>
      <c r="O168" s="4"/>
      <c r="P168" s="4"/>
      <c r="Q168" s="4"/>
      <c r="R168" s="4"/>
      <c r="S168" s="5"/>
      <c r="T168" s="5"/>
      <c r="U168" s="4"/>
      <c r="V168" s="5"/>
      <c r="W168" s="4"/>
      <c r="X168" s="5"/>
      <c r="Y168" s="4"/>
      <c r="Z168" s="5"/>
      <c r="AA168" s="4"/>
      <c r="AB168" s="5"/>
      <c r="AC168" s="4"/>
      <c r="AD168" s="5"/>
      <c r="AE168" s="4"/>
      <c r="AF168" s="5"/>
      <c r="AG168" s="4"/>
      <c r="AH168" s="5"/>
      <c r="AI168" s="4"/>
      <c r="AJ168" s="5"/>
      <c r="AK168" s="4"/>
      <c r="AL168" s="5"/>
      <c r="AM168" s="4"/>
      <c r="AN168" s="5"/>
      <c r="AO168" s="4"/>
      <c r="AP168" s="5"/>
      <c r="AQ168" s="4"/>
      <c r="AR168" s="5"/>
      <c r="AS168" s="4"/>
      <c r="AT168" s="5"/>
      <c r="AU168" s="4"/>
      <c r="AV168" s="5"/>
      <c r="AW168" s="4"/>
      <c r="AX168" s="5"/>
      <c r="AY168" s="4"/>
      <c r="AZ168" s="5"/>
      <c r="BA168" s="4"/>
      <c r="BB168" s="5"/>
      <c r="BC168" s="4"/>
      <c r="BD168" s="5"/>
      <c r="BE168" s="4"/>
      <c r="BF168" s="5"/>
      <c r="BG168" s="4"/>
      <c r="BH168" s="5"/>
      <c r="BI168" s="4"/>
      <c r="BJ168" s="4"/>
      <c r="BK168" s="5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5"/>
      <c r="CA168" s="4"/>
      <c r="CB168" s="5"/>
      <c r="CC168" s="4"/>
      <c r="CD168" s="5"/>
      <c r="CE168" s="4"/>
      <c r="CF168" s="5"/>
      <c r="CG168" s="4"/>
      <c r="CH168" s="5"/>
      <c r="CI168" s="4"/>
      <c r="CJ168" s="5"/>
      <c r="CK168" s="4"/>
      <c r="CL168" s="5"/>
      <c r="CM168" s="4"/>
      <c r="CN168" s="5"/>
      <c r="CO168" s="4"/>
      <c r="CP168" s="5"/>
      <c r="CQ168" s="4"/>
      <c r="CR168" s="5"/>
      <c r="CS168" s="4"/>
      <c r="CT168" s="5"/>
      <c r="CU168" s="4"/>
      <c r="CV168" s="5"/>
      <c r="CW168" s="4"/>
      <c r="CX168" s="5"/>
      <c r="CY168" s="4"/>
      <c r="CZ168" s="5"/>
      <c r="DA168" s="4"/>
      <c r="DB168" s="5"/>
      <c r="DC168" s="4"/>
      <c r="DD168" s="5"/>
      <c r="DE168" s="4"/>
      <c r="DF168" s="5"/>
      <c r="DG168" s="4"/>
      <c r="DH168" s="5"/>
      <c r="DI168" s="4"/>
      <c r="DJ168" s="5"/>
      <c r="DK168" s="4"/>
      <c r="DL168" s="5"/>
      <c r="DM168" s="4"/>
      <c r="DN168" s="5"/>
      <c r="DO168" s="4"/>
      <c r="DP168" s="5"/>
      <c r="DQ168" s="5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  <c r="FM168" s="4"/>
      <c r="FN168" s="4"/>
      <c r="FO168" s="4"/>
      <c r="FP168" s="4"/>
      <c r="FQ168" s="4"/>
      <c r="FR168" s="4"/>
      <c r="FS168" s="4"/>
      <c r="FT168" s="4"/>
      <c r="FU168" s="4"/>
      <c r="FV168" s="4"/>
      <c r="FW168" s="4"/>
      <c r="FX168" s="4"/>
      <c r="FY168" s="4"/>
      <c r="FZ168" s="4"/>
      <c r="GA168" s="4"/>
      <c r="GB168" s="4"/>
      <c r="GC168" s="4"/>
      <c r="GD168" s="4"/>
      <c r="GE168" s="4"/>
      <c r="GF168" s="4"/>
      <c r="GG168" s="4"/>
      <c r="GH168" s="4"/>
      <c r="GI168" s="4"/>
      <c r="GJ168" s="4"/>
      <c r="GK168" s="4"/>
      <c r="GL168" s="4"/>
      <c r="GM168" s="4"/>
      <c r="GN168" s="4"/>
      <c r="GO168" s="4"/>
      <c r="GP168" s="4"/>
      <c r="GQ168" s="4"/>
      <c r="GR168" s="4"/>
      <c r="GS168" s="4"/>
      <c r="GT168" s="4"/>
      <c r="GU168" s="4"/>
      <c r="GV168" s="4"/>
      <c r="GW168" s="4"/>
      <c r="GX168" s="4"/>
      <c r="GY168" s="4"/>
      <c r="GZ168" s="4"/>
      <c r="HA168" s="4"/>
      <c r="HB168" s="4"/>
      <c r="HC168" s="4"/>
      <c r="HD168" s="4"/>
      <c r="HE168" s="4"/>
      <c r="HF168" s="4"/>
      <c r="HG168" s="4"/>
      <c r="HH168" s="4"/>
      <c r="HI168" s="4"/>
      <c r="HJ168" s="4"/>
      <c r="HK168" s="4"/>
      <c r="HL168" s="4"/>
      <c r="HM168" s="4"/>
      <c r="HN168" s="4"/>
      <c r="HO168" s="4"/>
      <c r="HP168" s="4"/>
      <c r="HQ168" s="4"/>
      <c r="HR168" s="4"/>
      <c r="HS168" s="4"/>
      <c r="HT168" s="4"/>
      <c r="HU168" s="4"/>
      <c r="HV168" s="4"/>
      <c r="HW168" s="4"/>
      <c r="HX168" s="4"/>
      <c r="HY168" s="4"/>
      <c r="HZ168" s="4">
        <f>HZ169+HZ170+HZ171</f>
        <v>2800000</v>
      </c>
      <c r="IA168" s="4">
        <f t="shared" ref="IA168:IO168" si="781">IA169+IA170+IA171</f>
        <v>2800000</v>
      </c>
      <c r="IB168" s="4">
        <f t="shared" si="781"/>
        <v>0</v>
      </c>
      <c r="IC168" s="4">
        <f t="shared" si="781"/>
        <v>0</v>
      </c>
      <c r="ID168" s="4" t="e">
        <f t="shared" si="781"/>
        <v>#REF!</v>
      </c>
      <c r="IE168" s="4">
        <f t="shared" si="781"/>
        <v>0</v>
      </c>
      <c r="IF168" s="4" t="e">
        <f t="shared" si="781"/>
        <v>#REF!</v>
      </c>
      <c r="IG168" s="4">
        <f t="shared" si="781"/>
        <v>0</v>
      </c>
      <c r="IH168" s="4" t="e">
        <f t="shared" si="781"/>
        <v>#REF!</v>
      </c>
      <c r="II168" s="4">
        <f t="shared" si="781"/>
        <v>0</v>
      </c>
      <c r="IJ168" s="4" t="e">
        <f t="shared" si="781"/>
        <v>#REF!</v>
      </c>
      <c r="IK168" s="4">
        <f t="shared" si="781"/>
        <v>0</v>
      </c>
      <c r="IL168" s="4" t="e">
        <f t="shared" si="781"/>
        <v>#REF!</v>
      </c>
      <c r="IM168" s="4">
        <f t="shared" si="781"/>
        <v>0</v>
      </c>
      <c r="IN168" s="4">
        <f t="shared" si="781"/>
        <v>3810000</v>
      </c>
      <c r="IO168" s="4">
        <f t="shared" si="781"/>
        <v>3810000</v>
      </c>
    </row>
    <row r="169" spans="1:250" s="15" customFormat="1" ht="30.75" customHeight="1">
      <c r="A169" s="54" t="s">
        <v>215</v>
      </c>
      <c r="B169" s="7" t="s">
        <v>55</v>
      </c>
      <c r="C169" s="7" t="s">
        <v>7</v>
      </c>
      <c r="D169" s="7" t="s">
        <v>19</v>
      </c>
      <c r="E169" s="7" t="s">
        <v>116</v>
      </c>
      <c r="F169" s="7"/>
      <c r="G169" s="20" t="s">
        <v>174</v>
      </c>
      <c r="H169" s="14" t="s">
        <v>204</v>
      </c>
      <c r="I169" s="14"/>
      <c r="J169" s="4" t="e">
        <f>#REF!</f>
        <v>#REF!</v>
      </c>
      <c r="K169" s="4" t="e">
        <f>J169</f>
        <v>#REF!</v>
      </c>
      <c r="L169" s="4"/>
      <c r="M169" s="4" t="e">
        <f>#REF!+J169</f>
        <v>#REF!</v>
      </c>
      <c r="N169" s="4" t="e">
        <f>M169</f>
        <v>#REF!</v>
      </c>
      <c r="O169" s="4"/>
      <c r="P169" s="4" t="e">
        <f>#REF!</f>
        <v>#REF!</v>
      </c>
      <c r="Q169" s="4" t="e">
        <f>P169</f>
        <v>#REF!</v>
      </c>
      <c r="R169" s="4"/>
      <c r="S169" s="5" t="e">
        <f t="shared" si="567"/>
        <v>#REF!</v>
      </c>
      <c r="T169" s="5" t="e">
        <f>#REF!</f>
        <v>#REF!</v>
      </c>
      <c r="U169" s="4"/>
      <c r="V169" s="5" t="e">
        <f t="shared" si="506"/>
        <v>#REF!</v>
      </c>
      <c r="W169" s="4"/>
      <c r="X169" s="5" t="e">
        <f t="shared" si="507"/>
        <v>#REF!</v>
      </c>
      <c r="Y169" s="4"/>
      <c r="Z169" s="5" t="e">
        <f t="shared" si="508"/>
        <v>#REF!</v>
      </c>
      <c r="AA169" s="4"/>
      <c r="AB169" s="5" t="e">
        <f t="shared" si="403"/>
        <v>#REF!</v>
      </c>
      <c r="AC169" s="4"/>
      <c r="AD169" s="5" t="e">
        <f t="shared" si="404"/>
        <v>#REF!</v>
      </c>
      <c r="AE169" s="4"/>
      <c r="AF169" s="5" t="e">
        <f t="shared" si="405"/>
        <v>#REF!</v>
      </c>
      <c r="AG169" s="4">
        <v>99806</v>
      </c>
      <c r="AH169" s="5" t="e">
        <f t="shared" si="406"/>
        <v>#REF!</v>
      </c>
      <c r="AI169" s="4"/>
      <c r="AJ169" s="5" t="e">
        <f t="shared" si="407"/>
        <v>#REF!</v>
      </c>
      <c r="AK169" s="4"/>
      <c r="AL169" s="5" t="e">
        <f t="shared" si="408"/>
        <v>#REF!</v>
      </c>
      <c r="AM169" s="4"/>
      <c r="AN169" s="5" t="e">
        <f t="shared" si="409"/>
        <v>#REF!</v>
      </c>
      <c r="AO169" s="4"/>
      <c r="AP169" s="5" t="e">
        <f t="shared" si="410"/>
        <v>#REF!</v>
      </c>
      <c r="AQ169" s="4"/>
      <c r="AR169" s="5" t="e">
        <f t="shared" si="411"/>
        <v>#REF!</v>
      </c>
      <c r="AS169" s="4">
        <v>143408</v>
      </c>
      <c r="AT169" s="5" t="e">
        <f t="shared" si="412"/>
        <v>#REF!</v>
      </c>
      <c r="AU169" s="4"/>
      <c r="AV169" s="5" t="e">
        <f t="shared" si="413"/>
        <v>#REF!</v>
      </c>
      <c r="AW169" s="4"/>
      <c r="AX169" s="5" t="e">
        <f t="shared" si="414"/>
        <v>#REF!</v>
      </c>
      <c r="AY169" s="4"/>
      <c r="AZ169" s="5" t="e">
        <f t="shared" si="415"/>
        <v>#REF!</v>
      </c>
      <c r="BA169" s="4">
        <v>249276</v>
      </c>
      <c r="BB169" s="5" t="e">
        <f t="shared" si="416"/>
        <v>#REF!</v>
      </c>
      <c r="BC169" s="4"/>
      <c r="BD169" s="5" t="e">
        <f t="shared" si="417"/>
        <v>#REF!</v>
      </c>
      <c r="BE169" s="4"/>
      <c r="BF169" s="5" t="e">
        <f t="shared" si="418"/>
        <v>#REF!</v>
      </c>
      <c r="BG169" s="4"/>
      <c r="BH169" s="5" t="e">
        <f t="shared" si="419"/>
        <v>#REF!</v>
      </c>
      <c r="BI169" s="4">
        <v>150000</v>
      </c>
      <c r="BJ169" s="4"/>
      <c r="BK169" s="5" t="e">
        <f t="shared" si="420"/>
        <v>#REF!</v>
      </c>
      <c r="BL169" s="4" t="e">
        <f>BK169</f>
        <v>#REF!</v>
      </c>
      <c r="BM169" s="4"/>
      <c r="BN169" s="4">
        <f t="shared" si="509"/>
        <v>642490</v>
      </c>
      <c r="BO169" s="4">
        <f>BN169</f>
        <v>642490</v>
      </c>
      <c r="BP169" s="4"/>
      <c r="BQ169" s="4" t="e">
        <f t="shared" si="503"/>
        <v>#REF!</v>
      </c>
      <c r="BR169" s="4" t="e">
        <f>BQ169</f>
        <v>#REF!</v>
      </c>
      <c r="BS169" s="4"/>
      <c r="BT169" s="4" t="e">
        <f t="shared" si="568"/>
        <v>#REF!</v>
      </c>
      <c r="BU169" s="4"/>
      <c r="BV169" s="4" t="e">
        <f t="shared" si="510"/>
        <v>#REF!</v>
      </c>
      <c r="BW169" s="4" t="e">
        <f>BV169</f>
        <v>#REF!</v>
      </c>
      <c r="BX169" s="4"/>
      <c r="BY169" s="4"/>
      <c r="BZ169" s="5" t="e">
        <f t="shared" si="753"/>
        <v>#REF!</v>
      </c>
      <c r="CA169" s="4"/>
      <c r="CB169" s="5" t="e">
        <f t="shared" si="423"/>
        <v>#REF!</v>
      </c>
      <c r="CC169" s="4"/>
      <c r="CD169" s="5" t="e">
        <f t="shared" si="526"/>
        <v>#REF!</v>
      </c>
      <c r="CE169" s="4"/>
      <c r="CF169" s="5" t="e">
        <f t="shared" si="527"/>
        <v>#REF!</v>
      </c>
      <c r="CG169" s="4"/>
      <c r="CH169" s="5" t="e">
        <f t="shared" si="528"/>
        <v>#REF!</v>
      </c>
      <c r="CI169" s="4"/>
      <c r="CJ169" s="5" t="e">
        <f t="shared" si="529"/>
        <v>#REF!</v>
      </c>
      <c r="CK169" s="4"/>
      <c r="CL169" s="5" t="e">
        <f t="shared" si="530"/>
        <v>#REF!</v>
      </c>
      <c r="CM169" s="4"/>
      <c r="CN169" s="5" t="e">
        <f t="shared" si="531"/>
        <v>#REF!</v>
      </c>
      <c r="CO169" s="4"/>
      <c r="CP169" s="5" t="e">
        <f t="shared" si="532"/>
        <v>#REF!</v>
      </c>
      <c r="CQ169" s="4"/>
      <c r="CR169" s="5" t="e">
        <f t="shared" si="533"/>
        <v>#REF!</v>
      </c>
      <c r="CS169" s="4"/>
      <c r="CT169" s="5" t="e">
        <f t="shared" si="534"/>
        <v>#REF!</v>
      </c>
      <c r="CU169" s="4"/>
      <c r="CV169" s="5" t="e">
        <f t="shared" si="535"/>
        <v>#REF!</v>
      </c>
      <c r="CW169" s="4"/>
      <c r="CX169" s="5" t="e">
        <f t="shared" si="536"/>
        <v>#REF!</v>
      </c>
      <c r="CY169" s="4"/>
      <c r="CZ169" s="5" t="e">
        <f t="shared" si="537"/>
        <v>#REF!</v>
      </c>
      <c r="DA169" s="4"/>
      <c r="DB169" s="5" t="e">
        <f t="shared" si="538"/>
        <v>#REF!</v>
      </c>
      <c r="DC169" s="4"/>
      <c r="DD169" s="5" t="e">
        <f t="shared" si="539"/>
        <v>#REF!</v>
      </c>
      <c r="DE169" s="4"/>
      <c r="DF169" s="5" t="e">
        <f t="shared" si="540"/>
        <v>#REF!</v>
      </c>
      <c r="DG169" s="4">
        <v>150000</v>
      </c>
      <c r="DH169" s="5" t="e">
        <f t="shared" si="541"/>
        <v>#REF!</v>
      </c>
      <c r="DI169" s="4"/>
      <c r="DJ169" s="5" t="e">
        <f t="shared" si="542"/>
        <v>#REF!</v>
      </c>
      <c r="DK169" s="4"/>
      <c r="DL169" s="5" t="e">
        <f t="shared" si="543"/>
        <v>#REF!</v>
      </c>
      <c r="DM169" s="4"/>
      <c r="DN169" s="5" t="e">
        <f t="shared" si="544"/>
        <v>#REF!</v>
      </c>
      <c r="DO169" s="4"/>
      <c r="DP169" s="5"/>
      <c r="DQ169" s="5" t="e">
        <f t="shared" si="545"/>
        <v>#REF!</v>
      </c>
      <c r="DR169" s="4">
        <f t="shared" si="511"/>
        <v>150000</v>
      </c>
      <c r="DS169" s="4">
        <f>DR169</f>
        <v>150000</v>
      </c>
      <c r="DT169" s="4"/>
      <c r="DU169" s="4" t="e">
        <f t="shared" si="777"/>
        <v>#REF!</v>
      </c>
      <c r="DV169" s="4" t="e">
        <f>DU169</f>
        <v>#REF!</v>
      </c>
      <c r="DW169" s="4"/>
      <c r="DX169" s="4"/>
      <c r="DY169" s="4" t="e">
        <f t="shared" si="757"/>
        <v>#REF!</v>
      </c>
      <c r="DZ169" s="4"/>
      <c r="EA169" s="4" t="e">
        <f t="shared" si="758"/>
        <v>#REF!</v>
      </c>
      <c r="EB169" s="4"/>
      <c r="EC169" s="4" t="e">
        <f t="shared" si="759"/>
        <v>#REF!</v>
      </c>
      <c r="ED169" s="4"/>
      <c r="EE169" s="4" t="e">
        <f t="shared" si="772"/>
        <v>#REF!</v>
      </c>
      <c r="EF169" s="4"/>
      <c r="EG169" s="4" t="e">
        <f t="shared" si="569"/>
        <v>#REF!</v>
      </c>
      <c r="EH169" s="4">
        <v>250000</v>
      </c>
      <c r="EI169" s="4" t="e">
        <f t="shared" si="570"/>
        <v>#REF!</v>
      </c>
      <c r="EJ169" s="4"/>
      <c r="EK169" s="4" t="e">
        <f t="shared" si="571"/>
        <v>#REF!</v>
      </c>
      <c r="EL169" s="4"/>
      <c r="EM169" s="4" t="e">
        <f t="shared" si="572"/>
        <v>#REF!</v>
      </c>
      <c r="EN169" s="4"/>
      <c r="EO169" s="4" t="e">
        <f t="shared" si="573"/>
        <v>#REF!</v>
      </c>
      <c r="EP169" s="4"/>
      <c r="EQ169" s="4" t="e">
        <f t="shared" si="574"/>
        <v>#REF!</v>
      </c>
      <c r="ER169" s="4">
        <f>-10-227540</f>
        <v>-227550</v>
      </c>
      <c r="ES169" s="4">
        <f>ER169</f>
        <v>-227550</v>
      </c>
      <c r="ET169" s="4"/>
      <c r="EU169" s="4" t="e">
        <f t="shared" si="512"/>
        <v>#REF!</v>
      </c>
      <c r="EV169" s="4"/>
      <c r="EW169" s="4" t="e">
        <f t="shared" si="575"/>
        <v>#REF!</v>
      </c>
      <c r="EX169" s="4"/>
      <c r="EY169" s="4" t="e">
        <f t="shared" si="576"/>
        <v>#REF!</v>
      </c>
      <c r="EZ169" s="4"/>
      <c r="FA169" s="4" t="e">
        <f t="shared" si="577"/>
        <v>#REF!</v>
      </c>
      <c r="FB169" s="4"/>
      <c r="FC169" s="4" t="e">
        <f t="shared" si="578"/>
        <v>#REF!</v>
      </c>
      <c r="FD169" s="4"/>
      <c r="FE169" s="4" t="e">
        <f t="shared" si="579"/>
        <v>#REF!</v>
      </c>
      <c r="FF169" s="4"/>
      <c r="FG169" s="4" t="e">
        <f t="shared" si="580"/>
        <v>#REF!</v>
      </c>
      <c r="FH169" s="4"/>
      <c r="FI169" s="4" t="e">
        <f t="shared" si="581"/>
        <v>#REF!</v>
      </c>
      <c r="FJ169" s="4">
        <f t="shared" si="513"/>
        <v>250000</v>
      </c>
      <c r="FK169" s="4">
        <f>FJ169</f>
        <v>250000</v>
      </c>
      <c r="FL169" s="4"/>
      <c r="FM169" s="4" t="e">
        <f t="shared" si="514"/>
        <v>#REF!</v>
      </c>
      <c r="FN169" s="4" t="e">
        <f>FM169</f>
        <v>#REF!</v>
      </c>
      <c r="FO169" s="4"/>
      <c r="FP169" s="4"/>
      <c r="FQ169" s="4" t="e">
        <f t="shared" si="515"/>
        <v>#REF!</v>
      </c>
      <c r="FR169" s="4"/>
      <c r="FS169" s="4" t="e">
        <f t="shared" si="582"/>
        <v>#REF!</v>
      </c>
      <c r="FT169" s="4"/>
      <c r="FU169" s="4" t="e">
        <f t="shared" si="583"/>
        <v>#REF!</v>
      </c>
      <c r="FV169" s="4"/>
      <c r="FW169" s="4" t="e">
        <f t="shared" si="584"/>
        <v>#REF!</v>
      </c>
      <c r="FX169" s="4" t="e">
        <f t="shared" si="754"/>
        <v>#REF!</v>
      </c>
      <c r="FY169" s="4" t="e">
        <f>FX169</f>
        <v>#REF!</v>
      </c>
      <c r="FZ169" s="4"/>
      <c r="GA169" s="4"/>
      <c r="GB169" s="4" t="e">
        <f t="shared" si="764"/>
        <v>#REF!</v>
      </c>
      <c r="GC169" s="4"/>
      <c r="GD169" s="4" t="e">
        <f t="shared" si="585"/>
        <v>#REF!</v>
      </c>
      <c r="GE169" s="4"/>
      <c r="GF169" s="4" t="e">
        <f t="shared" si="586"/>
        <v>#REF!</v>
      </c>
      <c r="GG169" s="4"/>
      <c r="GH169" s="4" t="e">
        <f t="shared" si="587"/>
        <v>#REF!</v>
      </c>
      <c r="GI169" s="4"/>
      <c r="GJ169" s="4" t="e">
        <f t="shared" si="588"/>
        <v>#REF!</v>
      </c>
      <c r="GK169" s="4">
        <v>300000</v>
      </c>
      <c r="GL169" s="4" t="e">
        <f t="shared" si="589"/>
        <v>#REF!</v>
      </c>
      <c r="GM169" s="4"/>
      <c r="GN169" s="4" t="e">
        <f t="shared" si="590"/>
        <v>#REF!</v>
      </c>
      <c r="GO169" s="4"/>
      <c r="GP169" s="4" t="e">
        <f t="shared" si="591"/>
        <v>#REF!</v>
      </c>
      <c r="GQ169" s="4"/>
      <c r="GR169" s="4" t="e">
        <f t="shared" si="592"/>
        <v>#REF!</v>
      </c>
      <c r="GS169" s="4">
        <v>150000</v>
      </c>
      <c r="GT169" s="4" t="e">
        <f t="shared" si="593"/>
        <v>#REF!</v>
      </c>
      <c r="GU169" s="4"/>
      <c r="GV169" s="4" t="e">
        <f t="shared" si="594"/>
        <v>#REF!</v>
      </c>
      <c r="GW169" s="4"/>
      <c r="GX169" s="4" t="e">
        <f t="shared" si="595"/>
        <v>#REF!</v>
      </c>
      <c r="GY169" s="4"/>
      <c r="GZ169" s="4" t="e">
        <f t="shared" si="596"/>
        <v>#REF!</v>
      </c>
      <c r="HA169" s="4"/>
      <c r="HB169" s="4" t="e">
        <f t="shared" si="597"/>
        <v>#REF!</v>
      </c>
      <c r="HC169" s="4">
        <f t="shared" si="765"/>
        <v>450000</v>
      </c>
      <c r="HD169" s="4">
        <f>HC169</f>
        <v>450000</v>
      </c>
      <c r="HE169" s="4"/>
      <c r="HF169" s="4" t="e">
        <f t="shared" si="766"/>
        <v>#REF!</v>
      </c>
      <c r="HG169" s="4" t="e">
        <f>HF169</f>
        <v>#REF!</v>
      </c>
      <c r="HH169" s="4"/>
      <c r="HI169" s="4"/>
      <c r="HJ169" s="4" t="e">
        <f t="shared" si="760"/>
        <v>#REF!</v>
      </c>
      <c r="HK169" s="4"/>
      <c r="HL169" s="4" t="e">
        <f t="shared" si="761"/>
        <v>#REF!</v>
      </c>
      <c r="HM169" s="4"/>
      <c r="HN169" s="4" t="e">
        <f t="shared" si="516"/>
        <v>#REF!</v>
      </c>
      <c r="HO169" s="4" t="e">
        <f t="shared" si="755"/>
        <v>#REF!</v>
      </c>
      <c r="HP169" s="4" t="e">
        <f>HO169</f>
        <v>#REF!</v>
      </c>
      <c r="HQ169" s="4"/>
      <c r="HR169" s="4" t="e">
        <f t="shared" si="517"/>
        <v>#REF!</v>
      </c>
      <c r="HS169" s="4"/>
      <c r="HT169" s="4" t="e">
        <f t="shared" si="518"/>
        <v>#REF!</v>
      </c>
      <c r="HU169" s="4">
        <f>-223654+20408</f>
        <v>-203246</v>
      </c>
      <c r="HV169" s="4" t="e">
        <f t="shared" si="519"/>
        <v>#REF!</v>
      </c>
      <c r="HW169" s="4" t="e">
        <f t="shared" si="520"/>
        <v>#REF!</v>
      </c>
      <c r="HX169" s="4" t="e">
        <f>HW169</f>
        <v>#REF!</v>
      </c>
      <c r="HY169" s="4"/>
      <c r="HZ169" s="4">
        <v>2500000</v>
      </c>
      <c r="IA169" s="4">
        <f>HZ169</f>
        <v>2500000</v>
      </c>
      <c r="IB169" s="4"/>
      <c r="IC169" s="4"/>
      <c r="ID169" s="4" t="e">
        <f t="shared" si="669"/>
        <v>#REF!</v>
      </c>
      <c r="IE169" s="4"/>
      <c r="IF169" s="4" t="e">
        <f t="shared" si="398"/>
        <v>#REF!</v>
      </c>
      <c r="IG169" s="4"/>
      <c r="IH169" s="4" t="e">
        <f t="shared" si="399"/>
        <v>#REF!</v>
      </c>
      <c r="II169" s="4"/>
      <c r="IJ169" s="4" t="e">
        <f t="shared" si="400"/>
        <v>#REF!</v>
      </c>
      <c r="IK169" s="4"/>
      <c r="IL169" s="4" t="e">
        <f t="shared" si="401"/>
        <v>#REF!</v>
      </c>
      <c r="IM169" s="1"/>
      <c r="IN169" s="4">
        <v>3450000</v>
      </c>
      <c r="IO169" s="4">
        <v>3450000</v>
      </c>
    </row>
    <row r="170" spans="1:250" s="15" customFormat="1" ht="21.75" customHeight="1">
      <c r="A170" s="54" t="s">
        <v>201</v>
      </c>
      <c r="B170" s="7" t="s">
        <v>55</v>
      </c>
      <c r="C170" s="7" t="s">
        <v>7</v>
      </c>
      <c r="D170" s="7" t="s">
        <v>19</v>
      </c>
      <c r="E170" s="7" t="s">
        <v>116</v>
      </c>
      <c r="F170" s="7"/>
      <c r="G170" s="20" t="s">
        <v>174</v>
      </c>
      <c r="H170" s="14" t="s">
        <v>199</v>
      </c>
      <c r="I170" s="14"/>
      <c r="J170" s="4" t="e">
        <f>#REF!</f>
        <v>#REF!</v>
      </c>
      <c r="K170" s="4" t="e">
        <f>J170</f>
        <v>#REF!</v>
      </c>
      <c r="L170" s="4"/>
      <c r="M170" s="4" t="e">
        <f>#REF!+J170</f>
        <v>#REF!</v>
      </c>
      <c r="N170" s="4" t="e">
        <f>M170</f>
        <v>#REF!</v>
      </c>
      <c r="O170" s="4"/>
      <c r="P170" s="4" t="e">
        <f>#REF!</f>
        <v>#REF!</v>
      </c>
      <c r="Q170" s="4" t="e">
        <f>P170</f>
        <v>#REF!</v>
      </c>
      <c r="R170" s="4"/>
      <c r="S170" s="5" t="e">
        <f t="shared" si="567"/>
        <v>#REF!</v>
      </c>
      <c r="T170" s="5" t="e">
        <f>#REF!</f>
        <v>#REF!</v>
      </c>
      <c r="U170" s="4"/>
      <c r="V170" s="5" t="e">
        <f t="shared" si="506"/>
        <v>#REF!</v>
      </c>
      <c r="W170" s="4"/>
      <c r="X170" s="5" t="e">
        <f t="shared" si="507"/>
        <v>#REF!</v>
      </c>
      <c r="Y170" s="4"/>
      <c r="Z170" s="5" t="e">
        <f t="shared" si="508"/>
        <v>#REF!</v>
      </c>
      <c r="AA170" s="4"/>
      <c r="AB170" s="5" t="e">
        <f t="shared" si="403"/>
        <v>#REF!</v>
      </c>
      <c r="AC170" s="4"/>
      <c r="AD170" s="5" t="e">
        <f t="shared" si="404"/>
        <v>#REF!</v>
      </c>
      <c r="AE170" s="4">
        <v>7500</v>
      </c>
      <c r="AF170" s="5" t="e">
        <f t="shared" si="405"/>
        <v>#REF!</v>
      </c>
      <c r="AG170" s="4"/>
      <c r="AH170" s="5" t="e">
        <f t="shared" si="406"/>
        <v>#REF!</v>
      </c>
      <c r="AI170" s="4"/>
      <c r="AJ170" s="5" t="e">
        <f t="shared" si="407"/>
        <v>#REF!</v>
      </c>
      <c r="AK170" s="4"/>
      <c r="AL170" s="5" t="e">
        <f t="shared" si="408"/>
        <v>#REF!</v>
      </c>
      <c r="AM170" s="4"/>
      <c r="AN170" s="5" t="e">
        <f t="shared" si="409"/>
        <v>#REF!</v>
      </c>
      <c r="AO170" s="4"/>
      <c r="AP170" s="5" t="e">
        <f t="shared" si="410"/>
        <v>#REF!</v>
      </c>
      <c r="AQ170" s="4"/>
      <c r="AR170" s="5" t="e">
        <f t="shared" si="411"/>
        <v>#REF!</v>
      </c>
      <c r="AS170" s="4"/>
      <c r="AT170" s="5" t="e">
        <f t="shared" si="412"/>
        <v>#REF!</v>
      </c>
      <c r="AU170" s="4"/>
      <c r="AV170" s="5" t="e">
        <f t="shared" si="413"/>
        <v>#REF!</v>
      </c>
      <c r="AW170" s="4"/>
      <c r="AX170" s="5" t="e">
        <f t="shared" si="414"/>
        <v>#REF!</v>
      </c>
      <c r="AY170" s="4"/>
      <c r="AZ170" s="5" t="e">
        <f t="shared" si="415"/>
        <v>#REF!</v>
      </c>
      <c r="BA170" s="4"/>
      <c r="BB170" s="5" t="e">
        <f t="shared" si="416"/>
        <v>#REF!</v>
      </c>
      <c r="BC170" s="4"/>
      <c r="BD170" s="5" t="e">
        <f t="shared" si="417"/>
        <v>#REF!</v>
      </c>
      <c r="BE170" s="4"/>
      <c r="BF170" s="5" t="e">
        <f t="shared" si="418"/>
        <v>#REF!</v>
      </c>
      <c r="BG170" s="4"/>
      <c r="BH170" s="5" t="e">
        <f t="shared" si="419"/>
        <v>#REF!</v>
      </c>
      <c r="BI170" s="4"/>
      <c r="BJ170" s="4"/>
      <c r="BK170" s="5" t="e">
        <f t="shared" si="420"/>
        <v>#REF!</v>
      </c>
      <c r="BL170" s="4" t="e">
        <f>BK170</f>
        <v>#REF!</v>
      </c>
      <c r="BM170" s="4"/>
      <c r="BN170" s="4">
        <f t="shared" si="509"/>
        <v>7500</v>
      </c>
      <c r="BO170" s="4">
        <f>BN170</f>
        <v>7500</v>
      </c>
      <c r="BP170" s="4"/>
      <c r="BQ170" s="4" t="e">
        <f t="shared" si="503"/>
        <v>#REF!</v>
      </c>
      <c r="BR170" s="4" t="e">
        <f>BQ170</f>
        <v>#REF!</v>
      </c>
      <c r="BS170" s="4"/>
      <c r="BT170" s="4" t="e">
        <f t="shared" si="568"/>
        <v>#REF!</v>
      </c>
      <c r="BU170" s="4"/>
      <c r="BV170" s="4" t="e">
        <f t="shared" si="510"/>
        <v>#REF!</v>
      </c>
      <c r="BW170" s="4" t="e">
        <f>BV170</f>
        <v>#REF!</v>
      </c>
      <c r="BX170" s="4"/>
      <c r="BY170" s="4"/>
      <c r="BZ170" s="5" t="e">
        <f t="shared" si="753"/>
        <v>#REF!</v>
      </c>
      <c r="CA170" s="4"/>
      <c r="CB170" s="5" t="e">
        <f t="shared" si="423"/>
        <v>#REF!</v>
      </c>
      <c r="CC170" s="4"/>
      <c r="CD170" s="5" t="e">
        <f t="shared" si="526"/>
        <v>#REF!</v>
      </c>
      <c r="CE170" s="4"/>
      <c r="CF170" s="5" t="e">
        <f t="shared" si="527"/>
        <v>#REF!</v>
      </c>
      <c r="CG170" s="4"/>
      <c r="CH170" s="5" t="e">
        <f t="shared" si="528"/>
        <v>#REF!</v>
      </c>
      <c r="CI170" s="4"/>
      <c r="CJ170" s="5" t="e">
        <f t="shared" si="529"/>
        <v>#REF!</v>
      </c>
      <c r="CK170" s="4"/>
      <c r="CL170" s="5" t="e">
        <f t="shared" si="530"/>
        <v>#REF!</v>
      </c>
      <c r="CM170" s="4"/>
      <c r="CN170" s="5" t="e">
        <f t="shared" si="531"/>
        <v>#REF!</v>
      </c>
      <c r="CO170" s="4"/>
      <c r="CP170" s="5" t="e">
        <f t="shared" si="532"/>
        <v>#REF!</v>
      </c>
      <c r="CQ170" s="4"/>
      <c r="CR170" s="5" t="e">
        <f t="shared" si="533"/>
        <v>#REF!</v>
      </c>
      <c r="CS170" s="4"/>
      <c r="CT170" s="5" t="e">
        <f t="shared" si="534"/>
        <v>#REF!</v>
      </c>
      <c r="CU170" s="4"/>
      <c r="CV170" s="5" t="e">
        <f t="shared" si="535"/>
        <v>#REF!</v>
      </c>
      <c r="CW170" s="4"/>
      <c r="CX170" s="5" t="e">
        <f t="shared" si="536"/>
        <v>#REF!</v>
      </c>
      <c r="CY170" s="4"/>
      <c r="CZ170" s="5" t="e">
        <f t="shared" si="537"/>
        <v>#REF!</v>
      </c>
      <c r="DA170" s="4"/>
      <c r="DB170" s="5" t="e">
        <f t="shared" si="538"/>
        <v>#REF!</v>
      </c>
      <c r="DC170" s="4"/>
      <c r="DD170" s="5" t="e">
        <f t="shared" si="539"/>
        <v>#REF!</v>
      </c>
      <c r="DE170" s="4"/>
      <c r="DF170" s="5" t="e">
        <f t="shared" si="540"/>
        <v>#REF!</v>
      </c>
      <c r="DG170" s="4"/>
      <c r="DH170" s="5" t="e">
        <f t="shared" si="541"/>
        <v>#REF!</v>
      </c>
      <c r="DI170" s="4">
        <v>23500</v>
      </c>
      <c r="DJ170" s="5" t="e">
        <f t="shared" si="542"/>
        <v>#REF!</v>
      </c>
      <c r="DK170" s="4"/>
      <c r="DL170" s="5" t="e">
        <f t="shared" si="543"/>
        <v>#REF!</v>
      </c>
      <c r="DM170" s="4"/>
      <c r="DN170" s="5" t="e">
        <f t="shared" si="544"/>
        <v>#REF!</v>
      </c>
      <c r="DO170" s="4"/>
      <c r="DP170" s="5"/>
      <c r="DQ170" s="5" t="e">
        <f t="shared" si="545"/>
        <v>#REF!</v>
      </c>
      <c r="DR170" s="4">
        <f t="shared" si="511"/>
        <v>23500</v>
      </c>
      <c r="DS170" s="4">
        <f>DR170</f>
        <v>23500</v>
      </c>
      <c r="DT170" s="4"/>
      <c r="DU170" s="4" t="e">
        <f t="shared" si="777"/>
        <v>#REF!</v>
      </c>
      <c r="DV170" s="4" t="e">
        <f>DU170</f>
        <v>#REF!</v>
      </c>
      <c r="DW170" s="4"/>
      <c r="DX170" s="4"/>
      <c r="DY170" s="4" t="e">
        <f t="shared" si="757"/>
        <v>#REF!</v>
      </c>
      <c r="DZ170" s="4"/>
      <c r="EA170" s="4" t="e">
        <f t="shared" si="758"/>
        <v>#REF!</v>
      </c>
      <c r="EB170" s="4"/>
      <c r="EC170" s="4" t="e">
        <f t="shared" si="759"/>
        <v>#REF!</v>
      </c>
      <c r="ED170" s="4"/>
      <c r="EE170" s="4" t="e">
        <f t="shared" si="772"/>
        <v>#REF!</v>
      </c>
      <c r="EF170" s="4"/>
      <c r="EG170" s="4" t="e">
        <f t="shared" si="569"/>
        <v>#REF!</v>
      </c>
      <c r="EH170" s="4"/>
      <c r="EI170" s="4" t="e">
        <f t="shared" si="570"/>
        <v>#REF!</v>
      </c>
      <c r="EJ170" s="4"/>
      <c r="EK170" s="4" t="e">
        <f t="shared" si="571"/>
        <v>#REF!</v>
      </c>
      <c r="EL170" s="4"/>
      <c r="EM170" s="4" t="e">
        <f t="shared" si="572"/>
        <v>#REF!</v>
      </c>
      <c r="EN170" s="4"/>
      <c r="EO170" s="4" t="e">
        <f t="shared" si="573"/>
        <v>#REF!</v>
      </c>
      <c r="EP170" s="4"/>
      <c r="EQ170" s="4" t="e">
        <f t="shared" si="574"/>
        <v>#REF!</v>
      </c>
      <c r="ER170" s="4"/>
      <c r="ES170" s="4">
        <f>ER170</f>
        <v>0</v>
      </c>
      <c r="ET170" s="4"/>
      <c r="EU170" s="4" t="e">
        <f t="shared" si="512"/>
        <v>#REF!</v>
      </c>
      <c r="EV170" s="4"/>
      <c r="EW170" s="4" t="e">
        <f t="shared" si="575"/>
        <v>#REF!</v>
      </c>
      <c r="EX170" s="4"/>
      <c r="EY170" s="4" t="e">
        <f t="shared" si="576"/>
        <v>#REF!</v>
      </c>
      <c r="EZ170" s="4"/>
      <c r="FA170" s="4" t="e">
        <f t="shared" si="577"/>
        <v>#REF!</v>
      </c>
      <c r="FB170" s="4"/>
      <c r="FC170" s="4" t="e">
        <f t="shared" si="578"/>
        <v>#REF!</v>
      </c>
      <c r="FD170" s="4"/>
      <c r="FE170" s="4" t="e">
        <f t="shared" si="579"/>
        <v>#REF!</v>
      </c>
      <c r="FF170" s="4"/>
      <c r="FG170" s="4" t="e">
        <f t="shared" si="580"/>
        <v>#REF!</v>
      </c>
      <c r="FH170" s="4"/>
      <c r="FI170" s="4" t="e">
        <f t="shared" si="581"/>
        <v>#REF!</v>
      </c>
      <c r="FJ170" s="4">
        <f t="shared" si="513"/>
        <v>0</v>
      </c>
      <c r="FK170" s="4">
        <f>FJ170</f>
        <v>0</v>
      </c>
      <c r="FL170" s="4"/>
      <c r="FM170" s="4" t="e">
        <f t="shared" si="514"/>
        <v>#REF!</v>
      </c>
      <c r="FN170" s="4" t="e">
        <f>FM170</f>
        <v>#REF!</v>
      </c>
      <c r="FO170" s="4"/>
      <c r="FP170" s="4"/>
      <c r="FQ170" s="4" t="e">
        <f t="shared" si="515"/>
        <v>#REF!</v>
      </c>
      <c r="FR170" s="4"/>
      <c r="FS170" s="4" t="e">
        <f t="shared" si="582"/>
        <v>#REF!</v>
      </c>
      <c r="FT170" s="4"/>
      <c r="FU170" s="4" t="e">
        <f t="shared" si="583"/>
        <v>#REF!</v>
      </c>
      <c r="FV170" s="4"/>
      <c r="FW170" s="4" t="e">
        <f t="shared" si="584"/>
        <v>#REF!</v>
      </c>
      <c r="FX170" s="4" t="e">
        <f t="shared" si="754"/>
        <v>#REF!</v>
      </c>
      <c r="FY170" s="4" t="e">
        <f>FX170</f>
        <v>#REF!</v>
      </c>
      <c r="FZ170" s="4"/>
      <c r="GA170" s="4"/>
      <c r="GB170" s="4" t="e">
        <f t="shared" si="764"/>
        <v>#REF!</v>
      </c>
      <c r="GC170" s="4"/>
      <c r="GD170" s="4" t="e">
        <f t="shared" si="585"/>
        <v>#REF!</v>
      </c>
      <c r="GE170" s="4"/>
      <c r="GF170" s="4" t="e">
        <f t="shared" si="586"/>
        <v>#REF!</v>
      </c>
      <c r="GG170" s="4"/>
      <c r="GH170" s="4" t="e">
        <f t="shared" si="587"/>
        <v>#REF!</v>
      </c>
      <c r="GI170" s="4"/>
      <c r="GJ170" s="4" t="e">
        <f t="shared" si="588"/>
        <v>#REF!</v>
      </c>
      <c r="GK170" s="4"/>
      <c r="GL170" s="4" t="e">
        <f t="shared" si="589"/>
        <v>#REF!</v>
      </c>
      <c r="GM170" s="4"/>
      <c r="GN170" s="4" t="e">
        <f t="shared" si="590"/>
        <v>#REF!</v>
      </c>
      <c r="GO170" s="4"/>
      <c r="GP170" s="4" t="e">
        <f t="shared" si="591"/>
        <v>#REF!</v>
      </c>
      <c r="GQ170" s="4"/>
      <c r="GR170" s="4" t="e">
        <f t="shared" si="592"/>
        <v>#REF!</v>
      </c>
      <c r="GS170" s="4"/>
      <c r="GT170" s="4" t="e">
        <f t="shared" si="593"/>
        <v>#REF!</v>
      </c>
      <c r="GU170" s="4"/>
      <c r="GV170" s="4" t="e">
        <f t="shared" si="594"/>
        <v>#REF!</v>
      </c>
      <c r="GW170" s="4"/>
      <c r="GX170" s="4" t="e">
        <f t="shared" si="595"/>
        <v>#REF!</v>
      </c>
      <c r="GY170" s="4"/>
      <c r="GZ170" s="4" t="e">
        <f t="shared" si="596"/>
        <v>#REF!</v>
      </c>
      <c r="HA170" s="4"/>
      <c r="HB170" s="4" t="e">
        <f t="shared" si="597"/>
        <v>#REF!</v>
      </c>
      <c r="HC170" s="4">
        <f t="shared" si="765"/>
        <v>0</v>
      </c>
      <c r="HD170" s="4">
        <f>HC170</f>
        <v>0</v>
      </c>
      <c r="HE170" s="4"/>
      <c r="HF170" s="4" t="e">
        <f t="shared" si="766"/>
        <v>#REF!</v>
      </c>
      <c r="HG170" s="4" t="e">
        <f>HF170</f>
        <v>#REF!</v>
      </c>
      <c r="HH170" s="4"/>
      <c r="HI170" s="4"/>
      <c r="HJ170" s="4" t="e">
        <f t="shared" si="760"/>
        <v>#REF!</v>
      </c>
      <c r="HK170" s="4"/>
      <c r="HL170" s="4" t="e">
        <f t="shared" si="761"/>
        <v>#REF!</v>
      </c>
      <c r="HM170" s="4">
        <v>-125435</v>
      </c>
      <c r="HN170" s="4" t="e">
        <f t="shared" si="516"/>
        <v>#REF!</v>
      </c>
      <c r="HO170" s="4" t="e">
        <f t="shared" si="755"/>
        <v>#REF!</v>
      </c>
      <c r="HP170" s="4" t="e">
        <f>HO170</f>
        <v>#REF!</v>
      </c>
      <c r="HQ170" s="4"/>
      <c r="HR170" s="4" t="e">
        <f t="shared" si="517"/>
        <v>#REF!</v>
      </c>
      <c r="HS170" s="4"/>
      <c r="HT170" s="4" t="e">
        <f t="shared" si="518"/>
        <v>#REF!</v>
      </c>
      <c r="HU170" s="4"/>
      <c r="HV170" s="4" t="e">
        <f t="shared" si="519"/>
        <v>#REF!</v>
      </c>
      <c r="HW170" s="4" t="e">
        <f t="shared" si="520"/>
        <v>#REF!</v>
      </c>
      <c r="HX170" s="4" t="e">
        <f>HW170</f>
        <v>#REF!</v>
      </c>
      <c r="HY170" s="4"/>
      <c r="HZ170" s="4">
        <v>300000</v>
      </c>
      <c r="IA170" s="4">
        <f>HZ170</f>
        <v>300000</v>
      </c>
      <c r="IB170" s="4"/>
      <c r="IC170" s="4"/>
      <c r="ID170" s="4" t="e">
        <f t="shared" si="669"/>
        <v>#REF!</v>
      </c>
      <c r="IE170" s="4"/>
      <c r="IF170" s="4" t="e">
        <f t="shared" si="398"/>
        <v>#REF!</v>
      </c>
      <c r="IG170" s="4"/>
      <c r="IH170" s="4" t="e">
        <f t="shared" si="399"/>
        <v>#REF!</v>
      </c>
      <c r="II170" s="4"/>
      <c r="IJ170" s="4" t="e">
        <f t="shared" si="400"/>
        <v>#REF!</v>
      </c>
      <c r="IK170" s="4"/>
      <c r="IL170" s="4" t="e">
        <f t="shared" si="401"/>
        <v>#REF!</v>
      </c>
      <c r="IM170" s="1"/>
      <c r="IN170" s="4">
        <v>300000</v>
      </c>
      <c r="IO170" s="4">
        <v>300000</v>
      </c>
    </row>
    <row r="171" spans="1:250" s="15" customFormat="1" ht="28.5" customHeight="1">
      <c r="A171" s="54" t="s">
        <v>216</v>
      </c>
      <c r="B171" s="7" t="s">
        <v>55</v>
      </c>
      <c r="C171" s="7" t="s">
        <v>7</v>
      </c>
      <c r="D171" s="7" t="s">
        <v>19</v>
      </c>
      <c r="E171" s="7" t="s">
        <v>116</v>
      </c>
      <c r="F171" s="7"/>
      <c r="G171" s="20" t="s">
        <v>174</v>
      </c>
      <c r="H171" s="14" t="s">
        <v>214</v>
      </c>
      <c r="I171" s="14"/>
      <c r="J171" s="4" t="e">
        <f>#REF!</f>
        <v>#REF!</v>
      </c>
      <c r="K171" s="4" t="e">
        <f>J171</f>
        <v>#REF!</v>
      </c>
      <c r="L171" s="4"/>
      <c r="M171" s="4" t="e">
        <f>#REF!+J171</f>
        <v>#REF!</v>
      </c>
      <c r="N171" s="4" t="e">
        <f>M171</f>
        <v>#REF!</v>
      </c>
      <c r="O171" s="4"/>
      <c r="P171" s="4" t="e">
        <f>#REF!</f>
        <v>#REF!</v>
      </c>
      <c r="Q171" s="4" t="e">
        <f>P171</f>
        <v>#REF!</v>
      </c>
      <c r="R171" s="4"/>
      <c r="S171" s="5" t="e">
        <f t="shared" si="567"/>
        <v>#REF!</v>
      </c>
      <c r="T171" s="5" t="e">
        <f>#REF!</f>
        <v>#REF!</v>
      </c>
      <c r="U171" s="4"/>
      <c r="V171" s="5" t="e">
        <f t="shared" si="506"/>
        <v>#REF!</v>
      </c>
      <c r="W171" s="4"/>
      <c r="X171" s="5" t="e">
        <f t="shared" si="507"/>
        <v>#REF!</v>
      </c>
      <c r="Y171" s="4"/>
      <c r="Z171" s="5" t="e">
        <f t="shared" si="508"/>
        <v>#REF!</v>
      </c>
      <c r="AA171" s="4"/>
      <c r="AB171" s="5" t="e">
        <f t="shared" si="403"/>
        <v>#REF!</v>
      </c>
      <c r="AC171" s="4"/>
      <c r="AD171" s="5" t="e">
        <f t="shared" si="404"/>
        <v>#REF!</v>
      </c>
      <c r="AE171" s="4"/>
      <c r="AF171" s="5" t="e">
        <f t="shared" si="405"/>
        <v>#REF!</v>
      </c>
      <c r="AG171" s="4"/>
      <c r="AH171" s="5" t="e">
        <f t="shared" si="406"/>
        <v>#REF!</v>
      </c>
      <c r="AI171" s="4"/>
      <c r="AJ171" s="5" t="e">
        <f t="shared" si="407"/>
        <v>#REF!</v>
      </c>
      <c r="AK171" s="4"/>
      <c r="AL171" s="5" t="e">
        <f t="shared" si="408"/>
        <v>#REF!</v>
      </c>
      <c r="AM171" s="4"/>
      <c r="AN171" s="5" t="e">
        <f t="shared" si="409"/>
        <v>#REF!</v>
      </c>
      <c r="AO171" s="4"/>
      <c r="AP171" s="5" t="e">
        <f t="shared" si="410"/>
        <v>#REF!</v>
      </c>
      <c r="AQ171" s="4"/>
      <c r="AR171" s="5" t="e">
        <f t="shared" si="411"/>
        <v>#REF!</v>
      </c>
      <c r="AS171" s="4"/>
      <c r="AT171" s="5" t="e">
        <f t="shared" si="412"/>
        <v>#REF!</v>
      </c>
      <c r="AU171" s="4"/>
      <c r="AV171" s="5" t="e">
        <f t="shared" si="413"/>
        <v>#REF!</v>
      </c>
      <c r="AW171" s="4"/>
      <c r="AX171" s="5" t="e">
        <f t="shared" si="414"/>
        <v>#REF!</v>
      </c>
      <c r="AY171" s="4"/>
      <c r="AZ171" s="5" t="e">
        <f t="shared" si="415"/>
        <v>#REF!</v>
      </c>
      <c r="BA171" s="4"/>
      <c r="BB171" s="5" t="e">
        <f t="shared" si="416"/>
        <v>#REF!</v>
      </c>
      <c r="BC171" s="4"/>
      <c r="BD171" s="5" t="e">
        <f t="shared" si="417"/>
        <v>#REF!</v>
      </c>
      <c r="BE171" s="4"/>
      <c r="BF171" s="5" t="e">
        <f t="shared" si="418"/>
        <v>#REF!</v>
      </c>
      <c r="BG171" s="4"/>
      <c r="BH171" s="5" t="e">
        <f t="shared" si="419"/>
        <v>#REF!</v>
      </c>
      <c r="BI171" s="4"/>
      <c r="BJ171" s="4"/>
      <c r="BK171" s="5" t="e">
        <f t="shared" si="420"/>
        <v>#REF!</v>
      </c>
      <c r="BL171" s="4" t="e">
        <f>BK171</f>
        <v>#REF!</v>
      </c>
      <c r="BM171" s="4"/>
      <c r="BN171" s="4">
        <f t="shared" si="509"/>
        <v>0</v>
      </c>
      <c r="BO171" s="4">
        <f>BN171</f>
        <v>0</v>
      </c>
      <c r="BP171" s="4"/>
      <c r="BQ171" s="4" t="e">
        <f t="shared" si="503"/>
        <v>#REF!</v>
      </c>
      <c r="BR171" s="4" t="e">
        <f>BQ171</f>
        <v>#REF!</v>
      </c>
      <c r="BS171" s="4"/>
      <c r="BT171" s="4" t="e">
        <f t="shared" si="568"/>
        <v>#REF!</v>
      </c>
      <c r="BU171" s="4"/>
      <c r="BV171" s="4" t="e">
        <f t="shared" si="510"/>
        <v>#REF!</v>
      </c>
      <c r="BW171" s="4" t="e">
        <f>BV171</f>
        <v>#REF!</v>
      </c>
      <c r="BX171" s="4"/>
      <c r="BY171" s="4"/>
      <c r="BZ171" s="5" t="e">
        <f t="shared" si="753"/>
        <v>#REF!</v>
      </c>
      <c r="CA171" s="4"/>
      <c r="CB171" s="5" t="e">
        <f t="shared" si="423"/>
        <v>#REF!</v>
      </c>
      <c r="CC171" s="4"/>
      <c r="CD171" s="5" t="e">
        <f t="shared" si="526"/>
        <v>#REF!</v>
      </c>
      <c r="CE171" s="4"/>
      <c r="CF171" s="5" t="e">
        <f t="shared" si="527"/>
        <v>#REF!</v>
      </c>
      <c r="CG171" s="4"/>
      <c r="CH171" s="5" t="e">
        <f t="shared" si="528"/>
        <v>#REF!</v>
      </c>
      <c r="CI171" s="4"/>
      <c r="CJ171" s="5" t="e">
        <f t="shared" si="529"/>
        <v>#REF!</v>
      </c>
      <c r="CK171" s="4"/>
      <c r="CL171" s="5" t="e">
        <f t="shared" si="530"/>
        <v>#REF!</v>
      </c>
      <c r="CM171" s="4"/>
      <c r="CN171" s="5" t="e">
        <f t="shared" si="531"/>
        <v>#REF!</v>
      </c>
      <c r="CO171" s="4"/>
      <c r="CP171" s="5" t="e">
        <f t="shared" si="532"/>
        <v>#REF!</v>
      </c>
      <c r="CQ171" s="4"/>
      <c r="CR171" s="5" t="e">
        <f t="shared" si="533"/>
        <v>#REF!</v>
      </c>
      <c r="CS171" s="4"/>
      <c r="CT171" s="5" t="e">
        <f t="shared" si="534"/>
        <v>#REF!</v>
      </c>
      <c r="CU171" s="4"/>
      <c r="CV171" s="5" t="e">
        <f t="shared" si="535"/>
        <v>#REF!</v>
      </c>
      <c r="CW171" s="4"/>
      <c r="CX171" s="5" t="e">
        <f t="shared" si="536"/>
        <v>#REF!</v>
      </c>
      <c r="CY171" s="4"/>
      <c r="CZ171" s="5" t="e">
        <f t="shared" si="537"/>
        <v>#REF!</v>
      </c>
      <c r="DA171" s="4"/>
      <c r="DB171" s="5" t="e">
        <f t="shared" si="538"/>
        <v>#REF!</v>
      </c>
      <c r="DC171" s="4"/>
      <c r="DD171" s="5" t="e">
        <f t="shared" si="539"/>
        <v>#REF!</v>
      </c>
      <c r="DE171" s="4"/>
      <c r="DF171" s="5" t="e">
        <f t="shared" si="540"/>
        <v>#REF!</v>
      </c>
      <c r="DG171" s="4"/>
      <c r="DH171" s="5" t="e">
        <f t="shared" si="541"/>
        <v>#REF!</v>
      </c>
      <c r="DI171" s="4"/>
      <c r="DJ171" s="5" t="e">
        <f t="shared" si="542"/>
        <v>#REF!</v>
      </c>
      <c r="DK171" s="4"/>
      <c r="DL171" s="5" t="e">
        <f t="shared" si="543"/>
        <v>#REF!</v>
      </c>
      <c r="DM171" s="4"/>
      <c r="DN171" s="5" t="e">
        <f t="shared" si="544"/>
        <v>#REF!</v>
      </c>
      <c r="DO171" s="4"/>
      <c r="DP171" s="5"/>
      <c r="DQ171" s="5" t="e">
        <f t="shared" si="545"/>
        <v>#REF!</v>
      </c>
      <c r="DR171" s="4">
        <f t="shared" si="511"/>
        <v>0</v>
      </c>
      <c r="DS171" s="4">
        <f>DR171</f>
        <v>0</v>
      </c>
      <c r="DT171" s="4"/>
      <c r="DU171" s="4" t="e">
        <f t="shared" si="777"/>
        <v>#REF!</v>
      </c>
      <c r="DV171" s="4" t="e">
        <f>DU171</f>
        <v>#REF!</v>
      </c>
      <c r="DW171" s="4"/>
      <c r="DX171" s="4"/>
      <c r="DY171" s="4" t="e">
        <f t="shared" si="757"/>
        <v>#REF!</v>
      </c>
      <c r="DZ171" s="4"/>
      <c r="EA171" s="4" t="e">
        <f t="shared" si="758"/>
        <v>#REF!</v>
      </c>
      <c r="EB171" s="4"/>
      <c r="EC171" s="4" t="e">
        <f t="shared" si="759"/>
        <v>#REF!</v>
      </c>
      <c r="ED171" s="4"/>
      <c r="EE171" s="4" t="e">
        <f t="shared" si="772"/>
        <v>#REF!</v>
      </c>
      <c r="EF171" s="4"/>
      <c r="EG171" s="4" t="e">
        <f t="shared" si="569"/>
        <v>#REF!</v>
      </c>
      <c r="EH171" s="4"/>
      <c r="EI171" s="4" t="e">
        <f t="shared" si="570"/>
        <v>#REF!</v>
      </c>
      <c r="EJ171" s="4"/>
      <c r="EK171" s="4" t="e">
        <f t="shared" si="571"/>
        <v>#REF!</v>
      </c>
      <c r="EL171" s="4">
        <v>5800</v>
      </c>
      <c r="EM171" s="4" t="e">
        <f t="shared" si="572"/>
        <v>#REF!</v>
      </c>
      <c r="EN171" s="4"/>
      <c r="EO171" s="4" t="e">
        <f t="shared" si="573"/>
        <v>#REF!</v>
      </c>
      <c r="EP171" s="4"/>
      <c r="EQ171" s="4" t="e">
        <f t="shared" si="574"/>
        <v>#REF!</v>
      </c>
      <c r="ER171" s="4"/>
      <c r="ES171" s="4">
        <f>ER171</f>
        <v>0</v>
      </c>
      <c r="ET171" s="4"/>
      <c r="EU171" s="4" t="e">
        <f t="shared" si="512"/>
        <v>#REF!</v>
      </c>
      <c r="EV171" s="4"/>
      <c r="EW171" s="4" t="e">
        <f t="shared" si="575"/>
        <v>#REF!</v>
      </c>
      <c r="EX171" s="4"/>
      <c r="EY171" s="4" t="e">
        <f t="shared" si="576"/>
        <v>#REF!</v>
      </c>
      <c r="EZ171" s="4"/>
      <c r="FA171" s="4" t="e">
        <f t="shared" si="577"/>
        <v>#REF!</v>
      </c>
      <c r="FB171" s="4"/>
      <c r="FC171" s="4" t="e">
        <f t="shared" si="578"/>
        <v>#REF!</v>
      </c>
      <c r="FD171" s="4"/>
      <c r="FE171" s="4" t="e">
        <f t="shared" si="579"/>
        <v>#REF!</v>
      </c>
      <c r="FF171" s="4"/>
      <c r="FG171" s="4" t="e">
        <f t="shared" si="580"/>
        <v>#REF!</v>
      </c>
      <c r="FH171" s="4"/>
      <c r="FI171" s="4" t="e">
        <f t="shared" si="581"/>
        <v>#REF!</v>
      </c>
      <c r="FJ171" s="4">
        <f t="shared" si="513"/>
        <v>5800</v>
      </c>
      <c r="FK171" s="4">
        <f>FJ171</f>
        <v>5800</v>
      </c>
      <c r="FL171" s="4"/>
      <c r="FM171" s="4" t="e">
        <f t="shared" si="514"/>
        <v>#REF!</v>
      </c>
      <c r="FN171" s="4" t="e">
        <f>FM171</f>
        <v>#REF!</v>
      </c>
      <c r="FO171" s="4"/>
      <c r="FP171" s="4"/>
      <c r="FQ171" s="4" t="e">
        <f t="shared" si="515"/>
        <v>#REF!</v>
      </c>
      <c r="FR171" s="4"/>
      <c r="FS171" s="4" t="e">
        <f t="shared" si="582"/>
        <v>#REF!</v>
      </c>
      <c r="FT171" s="4"/>
      <c r="FU171" s="4" t="e">
        <f t="shared" si="583"/>
        <v>#REF!</v>
      </c>
      <c r="FV171" s="4"/>
      <c r="FW171" s="4" t="e">
        <f t="shared" si="584"/>
        <v>#REF!</v>
      </c>
      <c r="FX171" s="4" t="e">
        <f t="shared" si="754"/>
        <v>#REF!</v>
      </c>
      <c r="FY171" s="4" t="e">
        <f>FX171</f>
        <v>#REF!</v>
      </c>
      <c r="FZ171" s="4"/>
      <c r="GA171" s="4"/>
      <c r="GB171" s="4" t="e">
        <f t="shared" si="764"/>
        <v>#REF!</v>
      </c>
      <c r="GC171" s="4"/>
      <c r="GD171" s="4" t="e">
        <f t="shared" si="585"/>
        <v>#REF!</v>
      </c>
      <c r="GE171" s="4"/>
      <c r="GF171" s="4" t="e">
        <f t="shared" si="586"/>
        <v>#REF!</v>
      </c>
      <c r="GG171" s="4"/>
      <c r="GH171" s="4" t="e">
        <f t="shared" si="587"/>
        <v>#REF!</v>
      </c>
      <c r="GI171" s="4"/>
      <c r="GJ171" s="4" t="e">
        <f t="shared" si="588"/>
        <v>#REF!</v>
      </c>
      <c r="GK171" s="4"/>
      <c r="GL171" s="4" t="e">
        <f t="shared" si="589"/>
        <v>#REF!</v>
      </c>
      <c r="GM171" s="4"/>
      <c r="GN171" s="4" t="e">
        <f t="shared" si="590"/>
        <v>#REF!</v>
      </c>
      <c r="GO171" s="4"/>
      <c r="GP171" s="4" t="e">
        <f t="shared" si="591"/>
        <v>#REF!</v>
      </c>
      <c r="GQ171" s="4"/>
      <c r="GR171" s="4" t="e">
        <f t="shared" si="592"/>
        <v>#REF!</v>
      </c>
      <c r="GS171" s="4"/>
      <c r="GT171" s="4" t="e">
        <f t="shared" si="593"/>
        <v>#REF!</v>
      </c>
      <c r="GU171" s="4"/>
      <c r="GV171" s="4" t="e">
        <f t="shared" si="594"/>
        <v>#REF!</v>
      </c>
      <c r="GW171" s="4"/>
      <c r="GX171" s="4" t="e">
        <f t="shared" si="595"/>
        <v>#REF!</v>
      </c>
      <c r="GY171" s="4"/>
      <c r="GZ171" s="4" t="e">
        <f t="shared" si="596"/>
        <v>#REF!</v>
      </c>
      <c r="HA171" s="4"/>
      <c r="HB171" s="4" t="e">
        <f t="shared" si="597"/>
        <v>#REF!</v>
      </c>
      <c r="HC171" s="4">
        <f t="shared" si="765"/>
        <v>0</v>
      </c>
      <c r="HD171" s="4">
        <f>HC171</f>
        <v>0</v>
      </c>
      <c r="HE171" s="4"/>
      <c r="HF171" s="4" t="e">
        <f t="shared" si="766"/>
        <v>#REF!</v>
      </c>
      <c r="HG171" s="4" t="e">
        <f>HF171</f>
        <v>#REF!</v>
      </c>
      <c r="HH171" s="4"/>
      <c r="HI171" s="4"/>
      <c r="HJ171" s="4" t="e">
        <f t="shared" si="760"/>
        <v>#REF!</v>
      </c>
      <c r="HK171" s="4"/>
      <c r="HL171" s="4" t="e">
        <f t="shared" si="761"/>
        <v>#REF!</v>
      </c>
      <c r="HM171" s="4">
        <v>-75843</v>
      </c>
      <c r="HN171" s="4" t="e">
        <f t="shared" si="516"/>
        <v>#REF!</v>
      </c>
      <c r="HO171" s="4" t="e">
        <f t="shared" si="755"/>
        <v>#REF!</v>
      </c>
      <c r="HP171" s="4" t="e">
        <f>HO171</f>
        <v>#REF!</v>
      </c>
      <c r="HQ171" s="4"/>
      <c r="HR171" s="4" t="e">
        <f t="shared" si="517"/>
        <v>#REF!</v>
      </c>
      <c r="HS171" s="4"/>
      <c r="HT171" s="4" t="e">
        <f t="shared" si="518"/>
        <v>#REF!</v>
      </c>
      <c r="HU171" s="4"/>
      <c r="HV171" s="4" t="e">
        <f t="shared" si="519"/>
        <v>#REF!</v>
      </c>
      <c r="HW171" s="4" t="e">
        <f t="shared" si="520"/>
        <v>#REF!</v>
      </c>
      <c r="HX171" s="4" t="e">
        <f>HW171</f>
        <v>#REF!</v>
      </c>
      <c r="HY171" s="4"/>
      <c r="HZ171" s="4">
        <v>0</v>
      </c>
      <c r="IA171" s="4">
        <f>HZ171</f>
        <v>0</v>
      </c>
      <c r="IB171" s="4"/>
      <c r="IC171" s="4"/>
      <c r="ID171" s="4" t="e">
        <f t="shared" si="669"/>
        <v>#REF!</v>
      </c>
      <c r="IE171" s="4"/>
      <c r="IF171" s="4" t="e">
        <f t="shared" si="398"/>
        <v>#REF!</v>
      </c>
      <c r="IG171" s="4"/>
      <c r="IH171" s="4" t="e">
        <f t="shared" si="399"/>
        <v>#REF!</v>
      </c>
      <c r="II171" s="4"/>
      <c r="IJ171" s="4" t="e">
        <f t="shared" si="400"/>
        <v>#REF!</v>
      </c>
      <c r="IK171" s="4"/>
      <c r="IL171" s="4" t="e">
        <f t="shared" si="401"/>
        <v>#REF!</v>
      </c>
      <c r="IM171" s="1"/>
      <c r="IN171" s="4">
        <v>60000</v>
      </c>
      <c r="IO171" s="4">
        <v>60000</v>
      </c>
    </row>
    <row r="172" spans="1:250" s="15" customFormat="1" ht="28.5" customHeight="1">
      <c r="A172" s="54" t="s">
        <v>530</v>
      </c>
      <c r="B172" s="7" t="s">
        <v>55</v>
      </c>
      <c r="C172" s="6" t="s">
        <v>7</v>
      </c>
      <c r="D172" s="6" t="s">
        <v>9</v>
      </c>
      <c r="E172" s="6"/>
      <c r="F172" s="7"/>
      <c r="G172" s="20"/>
      <c r="H172" s="14"/>
      <c r="I172" s="14"/>
      <c r="J172" s="4"/>
      <c r="K172" s="4"/>
      <c r="L172" s="4"/>
      <c r="M172" s="4"/>
      <c r="N172" s="4"/>
      <c r="O172" s="4"/>
      <c r="P172" s="4"/>
      <c r="Q172" s="4"/>
      <c r="R172" s="4"/>
      <c r="S172" s="5"/>
      <c r="T172" s="5"/>
      <c r="U172" s="4"/>
      <c r="V172" s="5"/>
      <c r="W172" s="4"/>
      <c r="X172" s="5"/>
      <c r="Y172" s="4"/>
      <c r="Z172" s="5"/>
      <c r="AA172" s="4"/>
      <c r="AB172" s="5"/>
      <c r="AC172" s="4"/>
      <c r="AD172" s="5"/>
      <c r="AE172" s="4"/>
      <c r="AF172" s="5"/>
      <c r="AG172" s="4"/>
      <c r="AH172" s="5"/>
      <c r="AI172" s="4"/>
      <c r="AJ172" s="5"/>
      <c r="AK172" s="4"/>
      <c r="AL172" s="5"/>
      <c r="AM172" s="4"/>
      <c r="AN172" s="5"/>
      <c r="AO172" s="4"/>
      <c r="AP172" s="5"/>
      <c r="AQ172" s="4"/>
      <c r="AR172" s="5"/>
      <c r="AS172" s="4"/>
      <c r="AT172" s="5"/>
      <c r="AU172" s="4"/>
      <c r="AV172" s="5"/>
      <c r="AW172" s="4"/>
      <c r="AX172" s="5"/>
      <c r="AY172" s="4"/>
      <c r="AZ172" s="5"/>
      <c r="BA172" s="4"/>
      <c r="BB172" s="5"/>
      <c r="BC172" s="4"/>
      <c r="BD172" s="5"/>
      <c r="BE172" s="4"/>
      <c r="BF172" s="5"/>
      <c r="BG172" s="4"/>
      <c r="BH172" s="5"/>
      <c r="BI172" s="4"/>
      <c r="BJ172" s="4"/>
      <c r="BK172" s="5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5"/>
      <c r="CA172" s="4"/>
      <c r="CB172" s="5"/>
      <c r="CC172" s="4"/>
      <c r="CD172" s="5"/>
      <c r="CE172" s="4"/>
      <c r="CF172" s="5"/>
      <c r="CG172" s="4"/>
      <c r="CH172" s="5"/>
      <c r="CI172" s="4"/>
      <c r="CJ172" s="5"/>
      <c r="CK172" s="4"/>
      <c r="CL172" s="5"/>
      <c r="CM172" s="4"/>
      <c r="CN172" s="5"/>
      <c r="CO172" s="4"/>
      <c r="CP172" s="5"/>
      <c r="CQ172" s="4"/>
      <c r="CR172" s="5"/>
      <c r="CS172" s="4"/>
      <c r="CT172" s="5"/>
      <c r="CU172" s="4"/>
      <c r="CV172" s="5"/>
      <c r="CW172" s="4"/>
      <c r="CX172" s="5"/>
      <c r="CY172" s="4"/>
      <c r="CZ172" s="5"/>
      <c r="DA172" s="4"/>
      <c r="DB172" s="5"/>
      <c r="DC172" s="4"/>
      <c r="DD172" s="5"/>
      <c r="DE172" s="4"/>
      <c r="DF172" s="5"/>
      <c r="DG172" s="4"/>
      <c r="DH172" s="5"/>
      <c r="DI172" s="4"/>
      <c r="DJ172" s="5"/>
      <c r="DK172" s="4"/>
      <c r="DL172" s="5"/>
      <c r="DM172" s="4"/>
      <c r="DN172" s="5"/>
      <c r="DO172" s="4"/>
      <c r="DP172" s="5"/>
      <c r="DQ172" s="5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  <c r="FM172" s="4"/>
      <c r="FN172" s="4"/>
      <c r="FO172" s="4"/>
      <c r="FP172" s="4"/>
      <c r="FQ172" s="4"/>
      <c r="FR172" s="4"/>
      <c r="FS172" s="4"/>
      <c r="FT172" s="4"/>
      <c r="FU172" s="4"/>
      <c r="FV172" s="4"/>
      <c r="FW172" s="4"/>
      <c r="FX172" s="4"/>
      <c r="FY172" s="4"/>
      <c r="FZ172" s="4"/>
      <c r="GA172" s="4"/>
      <c r="GB172" s="4"/>
      <c r="GC172" s="4"/>
      <c r="GD172" s="4"/>
      <c r="GE172" s="4"/>
      <c r="GF172" s="4"/>
      <c r="GG172" s="4"/>
      <c r="GH172" s="4"/>
      <c r="GI172" s="4"/>
      <c r="GJ172" s="4"/>
      <c r="GK172" s="4"/>
      <c r="GL172" s="4"/>
      <c r="GM172" s="4"/>
      <c r="GN172" s="4"/>
      <c r="GO172" s="4"/>
      <c r="GP172" s="4"/>
      <c r="GQ172" s="4"/>
      <c r="GR172" s="4"/>
      <c r="GS172" s="4"/>
      <c r="GT172" s="4"/>
      <c r="GU172" s="4"/>
      <c r="GV172" s="4"/>
      <c r="GW172" s="4"/>
      <c r="GX172" s="4"/>
      <c r="GY172" s="4"/>
      <c r="GZ172" s="4"/>
      <c r="HA172" s="4"/>
      <c r="HB172" s="4"/>
      <c r="HC172" s="4"/>
      <c r="HD172" s="4"/>
      <c r="HE172" s="4"/>
      <c r="HF172" s="4"/>
      <c r="HG172" s="4"/>
      <c r="HH172" s="4"/>
      <c r="HI172" s="4"/>
      <c r="HJ172" s="4"/>
      <c r="HK172" s="4"/>
      <c r="HL172" s="4"/>
      <c r="HM172" s="4"/>
      <c r="HN172" s="4"/>
      <c r="HO172" s="4"/>
      <c r="HP172" s="4"/>
      <c r="HQ172" s="4"/>
      <c r="HR172" s="4"/>
      <c r="HS172" s="4"/>
      <c r="HT172" s="4"/>
      <c r="HU172" s="4"/>
      <c r="HV172" s="4"/>
      <c r="HW172" s="4"/>
      <c r="HX172" s="4"/>
      <c r="HY172" s="4"/>
      <c r="HZ172" s="4">
        <f>HZ173+HZ178</f>
        <v>435696</v>
      </c>
      <c r="IA172" s="4">
        <f t="shared" ref="IA172:IO172" si="782">IA173+IA178</f>
        <v>285400</v>
      </c>
      <c r="IB172" s="4">
        <f t="shared" si="782"/>
        <v>150296</v>
      </c>
      <c r="IC172" s="4">
        <f t="shared" si="782"/>
        <v>0</v>
      </c>
      <c r="ID172" s="4" t="e">
        <f t="shared" si="782"/>
        <v>#REF!</v>
      </c>
      <c r="IE172" s="4">
        <f t="shared" si="782"/>
        <v>0</v>
      </c>
      <c r="IF172" s="4" t="e">
        <f t="shared" si="782"/>
        <v>#REF!</v>
      </c>
      <c r="IG172" s="4">
        <f t="shared" si="782"/>
        <v>0</v>
      </c>
      <c r="IH172" s="4" t="e">
        <f t="shared" si="782"/>
        <v>#REF!</v>
      </c>
      <c r="II172" s="4">
        <f t="shared" si="782"/>
        <v>2600</v>
      </c>
      <c r="IJ172" s="4" t="e">
        <f t="shared" si="782"/>
        <v>#REF!</v>
      </c>
      <c r="IK172" s="4">
        <f t="shared" si="782"/>
        <v>0</v>
      </c>
      <c r="IL172" s="4" t="e">
        <f t="shared" si="782"/>
        <v>#REF!</v>
      </c>
      <c r="IM172" s="4">
        <f t="shared" si="782"/>
        <v>0</v>
      </c>
      <c r="IN172" s="4">
        <f t="shared" si="782"/>
        <v>150296</v>
      </c>
      <c r="IO172" s="4">
        <f t="shared" si="782"/>
        <v>150296</v>
      </c>
    </row>
    <row r="173" spans="1:250" s="16" customFormat="1" ht="60">
      <c r="A173" s="7" t="s">
        <v>529</v>
      </c>
      <c r="B173" s="7" t="s">
        <v>55</v>
      </c>
      <c r="C173" s="6" t="s">
        <v>7</v>
      </c>
      <c r="D173" s="6" t="s">
        <v>9</v>
      </c>
      <c r="E173" s="6" t="s">
        <v>153</v>
      </c>
      <c r="F173" s="6" t="s">
        <v>65</v>
      </c>
      <c r="G173" s="6"/>
      <c r="H173" s="14"/>
      <c r="I173" s="14"/>
      <c r="J173" s="4" t="e">
        <f>#REF!</f>
        <v>#REF!</v>
      </c>
      <c r="K173" s="4">
        <f>K176+K177</f>
        <v>0</v>
      </c>
      <c r="L173" s="4" t="e">
        <f>L176+L177</f>
        <v>#REF!</v>
      </c>
      <c r="M173" s="4" t="e">
        <f>#REF!+J173</f>
        <v>#REF!</v>
      </c>
      <c r="N173" s="4">
        <f>N176+N177</f>
        <v>0</v>
      </c>
      <c r="O173" s="4" t="e">
        <f>O176+O177</f>
        <v>#REF!</v>
      </c>
      <c r="P173" s="4" t="e">
        <f>#REF!</f>
        <v>#REF!</v>
      </c>
      <c r="Q173" s="4">
        <f>Q176+Q177</f>
        <v>0</v>
      </c>
      <c r="R173" s="4" t="e">
        <f>R176+R177</f>
        <v>#REF!</v>
      </c>
      <c r="S173" s="5" t="e">
        <f t="shared" si="567"/>
        <v>#REF!</v>
      </c>
      <c r="T173" s="5" t="e">
        <f>#REF!</f>
        <v>#REF!</v>
      </c>
      <c r="U173" s="4">
        <f>U176+U177</f>
        <v>0</v>
      </c>
      <c r="V173" s="5" t="e">
        <f t="shared" si="506"/>
        <v>#REF!</v>
      </c>
      <c r="W173" s="4">
        <f>W176+W177</f>
        <v>0</v>
      </c>
      <c r="X173" s="5" t="e">
        <f t="shared" si="507"/>
        <v>#REF!</v>
      </c>
      <c r="Y173" s="4">
        <f>Y176+Y177</f>
        <v>8342.32</v>
      </c>
      <c r="Z173" s="5" t="e">
        <f t="shared" si="508"/>
        <v>#REF!</v>
      </c>
      <c r="AA173" s="4">
        <f>AA176+AA177</f>
        <v>0</v>
      </c>
      <c r="AB173" s="5" t="e">
        <f t="shared" si="403"/>
        <v>#REF!</v>
      </c>
      <c r="AC173" s="4">
        <f>AC176+AC177</f>
        <v>0</v>
      </c>
      <c r="AD173" s="5" t="e">
        <f t="shared" si="404"/>
        <v>#REF!</v>
      </c>
      <c r="AE173" s="4">
        <f>AE176+AE177</f>
        <v>0</v>
      </c>
      <c r="AF173" s="5" t="e">
        <f t="shared" si="405"/>
        <v>#REF!</v>
      </c>
      <c r="AG173" s="4">
        <f>AG176+AG177</f>
        <v>0</v>
      </c>
      <c r="AH173" s="5" t="e">
        <f t="shared" si="406"/>
        <v>#REF!</v>
      </c>
      <c r="AI173" s="4">
        <f>AI176+AI177</f>
        <v>0</v>
      </c>
      <c r="AJ173" s="5" t="e">
        <f t="shared" si="407"/>
        <v>#REF!</v>
      </c>
      <c r="AK173" s="4">
        <f>AK176+AK177</f>
        <v>3000.6</v>
      </c>
      <c r="AL173" s="5" t="e">
        <f t="shared" si="408"/>
        <v>#REF!</v>
      </c>
      <c r="AM173" s="4">
        <f>AM176+AM177</f>
        <v>0</v>
      </c>
      <c r="AN173" s="5" t="e">
        <f t="shared" si="409"/>
        <v>#REF!</v>
      </c>
      <c r="AO173" s="4">
        <f>AO176+AO177</f>
        <v>0</v>
      </c>
      <c r="AP173" s="5" t="e">
        <f t="shared" si="410"/>
        <v>#REF!</v>
      </c>
      <c r="AQ173" s="4">
        <f>AQ176+AQ177</f>
        <v>0</v>
      </c>
      <c r="AR173" s="5" t="e">
        <f t="shared" si="411"/>
        <v>#REF!</v>
      </c>
      <c r="AS173" s="4">
        <f>AS176+AS177</f>
        <v>0</v>
      </c>
      <c r="AT173" s="5" t="e">
        <f t="shared" si="412"/>
        <v>#REF!</v>
      </c>
      <c r="AU173" s="4">
        <f>AU176+AU177</f>
        <v>0</v>
      </c>
      <c r="AV173" s="5" t="e">
        <f t="shared" si="413"/>
        <v>#REF!</v>
      </c>
      <c r="AW173" s="4">
        <f>AW176+AW177</f>
        <v>0</v>
      </c>
      <c r="AX173" s="5" t="e">
        <f t="shared" si="414"/>
        <v>#REF!</v>
      </c>
      <c r="AY173" s="4">
        <f>AY176+AY177</f>
        <v>0</v>
      </c>
      <c r="AZ173" s="5" t="e">
        <f t="shared" si="415"/>
        <v>#REF!</v>
      </c>
      <c r="BA173" s="4">
        <f>BA176+BA177</f>
        <v>0</v>
      </c>
      <c r="BB173" s="5" t="e">
        <f t="shared" si="416"/>
        <v>#REF!</v>
      </c>
      <c r="BC173" s="4">
        <f>BC176+BC177</f>
        <v>0</v>
      </c>
      <c r="BD173" s="5" t="e">
        <f t="shared" si="417"/>
        <v>#REF!</v>
      </c>
      <c r="BE173" s="4">
        <f>BE176+BE177</f>
        <v>0</v>
      </c>
      <c r="BF173" s="5" t="e">
        <f t="shared" si="418"/>
        <v>#REF!</v>
      </c>
      <c r="BG173" s="4">
        <f>BG176+BG177</f>
        <v>0</v>
      </c>
      <c r="BH173" s="5" t="e">
        <f t="shared" si="419"/>
        <v>#REF!</v>
      </c>
      <c r="BI173" s="4">
        <f>BI176+BI177</f>
        <v>0</v>
      </c>
      <c r="BJ173" s="4">
        <f>BJ176+BJ177</f>
        <v>0</v>
      </c>
      <c r="BK173" s="5" t="e">
        <f t="shared" si="420"/>
        <v>#REF!</v>
      </c>
      <c r="BL173" s="4">
        <f>BL176+BL177</f>
        <v>0</v>
      </c>
      <c r="BM173" s="4" t="e">
        <f>BM176+BM177</f>
        <v>#REF!</v>
      </c>
      <c r="BN173" s="4">
        <f t="shared" si="509"/>
        <v>11342.92</v>
      </c>
      <c r="BO173" s="4">
        <f>BO176+BO177</f>
        <v>0</v>
      </c>
      <c r="BP173" s="4">
        <f>BP176+BP177</f>
        <v>11342.92</v>
      </c>
      <c r="BQ173" s="4" t="e">
        <f t="shared" si="503"/>
        <v>#REF!</v>
      </c>
      <c r="BR173" s="4">
        <f>BR176+BR177</f>
        <v>0</v>
      </c>
      <c r="BS173" s="4" t="e">
        <f>BS176+BS177</f>
        <v>#REF!</v>
      </c>
      <c r="BT173" s="4" t="e">
        <f t="shared" si="568"/>
        <v>#REF!</v>
      </c>
      <c r="BU173" s="4">
        <f>BU176+BU177</f>
        <v>0</v>
      </c>
      <c r="BV173" s="4" t="e">
        <f t="shared" si="510"/>
        <v>#REF!</v>
      </c>
      <c r="BW173" s="4">
        <f>BW176+BW177</f>
        <v>0</v>
      </c>
      <c r="BX173" s="4" t="e">
        <f>BX176+BX177</f>
        <v>#REF!</v>
      </c>
      <c r="BY173" s="4">
        <f>BY176+BY177</f>
        <v>0</v>
      </c>
      <c r="BZ173" s="5" t="e">
        <f t="shared" si="753"/>
        <v>#REF!</v>
      </c>
      <c r="CA173" s="4">
        <f>CA176+CA177</f>
        <v>0</v>
      </c>
      <c r="CB173" s="5" t="e">
        <f t="shared" si="423"/>
        <v>#REF!</v>
      </c>
      <c r="CC173" s="4">
        <f>CC176+CC177</f>
        <v>0</v>
      </c>
      <c r="CD173" s="5" t="e">
        <f t="shared" si="526"/>
        <v>#REF!</v>
      </c>
      <c r="CE173" s="4">
        <f>CE176+CE177</f>
        <v>0</v>
      </c>
      <c r="CF173" s="5" t="e">
        <f t="shared" si="527"/>
        <v>#REF!</v>
      </c>
      <c r="CG173" s="4">
        <f>CG176+CG177</f>
        <v>0</v>
      </c>
      <c r="CH173" s="5" t="e">
        <f t="shared" si="528"/>
        <v>#REF!</v>
      </c>
      <c r="CI173" s="4">
        <f>CI176+CI177</f>
        <v>0</v>
      </c>
      <c r="CJ173" s="5" t="e">
        <f t="shared" si="529"/>
        <v>#REF!</v>
      </c>
      <c r="CK173" s="4">
        <f>CK176+CK177</f>
        <v>5910</v>
      </c>
      <c r="CL173" s="5" t="e">
        <f t="shared" si="530"/>
        <v>#REF!</v>
      </c>
      <c r="CM173" s="4">
        <f>CM176+CM177</f>
        <v>0</v>
      </c>
      <c r="CN173" s="5" t="e">
        <f t="shared" si="531"/>
        <v>#REF!</v>
      </c>
      <c r="CO173" s="4">
        <f>CO176+CO177</f>
        <v>2690.7</v>
      </c>
      <c r="CP173" s="5" t="e">
        <f t="shared" si="532"/>
        <v>#REF!</v>
      </c>
      <c r="CQ173" s="4">
        <f>CQ176+CQ177</f>
        <v>16993</v>
      </c>
      <c r="CR173" s="5" t="e">
        <f t="shared" si="533"/>
        <v>#REF!</v>
      </c>
      <c r="CS173" s="4">
        <f>CS176+CS177</f>
        <v>0</v>
      </c>
      <c r="CT173" s="5" t="e">
        <f t="shared" ref="CT173:CT264" si="783">CR173-CS173</f>
        <v>#REF!</v>
      </c>
      <c r="CU173" s="4">
        <f>CU176+CU177</f>
        <v>0</v>
      </c>
      <c r="CV173" s="5" t="e">
        <f t="shared" ref="CV173:CV264" si="784">CT173-CU173</f>
        <v>#REF!</v>
      </c>
      <c r="CW173" s="4">
        <f>CW176+CW177</f>
        <v>0</v>
      </c>
      <c r="CX173" s="5" t="e">
        <f t="shared" si="536"/>
        <v>#REF!</v>
      </c>
      <c r="CY173" s="4">
        <f>CY176+CY177</f>
        <v>0</v>
      </c>
      <c r="CZ173" s="5" t="e">
        <f t="shared" si="537"/>
        <v>#REF!</v>
      </c>
      <c r="DA173" s="4">
        <f>DA176+DA177</f>
        <v>0</v>
      </c>
      <c r="DB173" s="5" t="e">
        <f t="shared" si="538"/>
        <v>#REF!</v>
      </c>
      <c r="DC173" s="4">
        <f>DC176+DC177</f>
        <v>3000</v>
      </c>
      <c r="DD173" s="5" t="e">
        <f t="shared" si="539"/>
        <v>#REF!</v>
      </c>
      <c r="DE173" s="4">
        <f>DE176+DE177</f>
        <v>0</v>
      </c>
      <c r="DF173" s="5" t="e">
        <f t="shared" si="540"/>
        <v>#REF!</v>
      </c>
      <c r="DG173" s="4">
        <f>DG176+DG177</f>
        <v>0</v>
      </c>
      <c r="DH173" s="5" t="e">
        <f t="shared" si="541"/>
        <v>#REF!</v>
      </c>
      <c r="DI173" s="4">
        <f>DI176+DI177</f>
        <v>0</v>
      </c>
      <c r="DJ173" s="5" t="e">
        <f t="shared" si="542"/>
        <v>#REF!</v>
      </c>
      <c r="DK173" s="4">
        <f>DK176+DK177</f>
        <v>0</v>
      </c>
      <c r="DL173" s="5" t="e">
        <f t="shared" si="543"/>
        <v>#REF!</v>
      </c>
      <c r="DM173" s="4">
        <f>DM176+DM177</f>
        <v>0</v>
      </c>
      <c r="DN173" s="5" t="e">
        <f t="shared" si="544"/>
        <v>#REF!</v>
      </c>
      <c r="DO173" s="4">
        <f>DO176+DO177</f>
        <v>0</v>
      </c>
      <c r="DP173" s="5"/>
      <c r="DQ173" s="5" t="e">
        <f t="shared" si="545"/>
        <v>#REF!</v>
      </c>
      <c r="DR173" s="4">
        <f t="shared" si="511"/>
        <v>28593.7</v>
      </c>
      <c r="DS173" s="4">
        <f>DS176+DS177</f>
        <v>0</v>
      </c>
      <c r="DT173" s="4">
        <f>DT176+DT177</f>
        <v>28593.7</v>
      </c>
      <c r="DU173" s="4" t="e">
        <f t="shared" si="777"/>
        <v>#REF!</v>
      </c>
      <c r="DV173" s="4">
        <f>DV176+DV177</f>
        <v>0</v>
      </c>
      <c r="DW173" s="4" t="e">
        <f>DW176+DW177</f>
        <v>#REF!</v>
      </c>
      <c r="DX173" s="4">
        <f>DX176+DX177</f>
        <v>0</v>
      </c>
      <c r="DY173" s="4" t="e">
        <f t="shared" si="757"/>
        <v>#REF!</v>
      </c>
      <c r="DZ173" s="4">
        <f>DZ176+DZ177</f>
        <v>0</v>
      </c>
      <c r="EA173" s="4" t="e">
        <f t="shared" si="758"/>
        <v>#REF!</v>
      </c>
      <c r="EB173" s="4">
        <f>EB176+EB177</f>
        <v>0</v>
      </c>
      <c r="EC173" s="4" t="e">
        <f t="shared" si="759"/>
        <v>#REF!</v>
      </c>
      <c r="ED173" s="4">
        <f>ED176+ED177</f>
        <v>6724.85</v>
      </c>
      <c r="EE173" s="4" t="e">
        <f t="shared" si="772"/>
        <v>#REF!</v>
      </c>
      <c r="EF173" s="4">
        <f>EF176+EF177</f>
        <v>0</v>
      </c>
      <c r="EG173" s="4" t="e">
        <f t="shared" si="569"/>
        <v>#REF!</v>
      </c>
      <c r="EH173" s="4">
        <f>EH176+EH177</f>
        <v>0</v>
      </c>
      <c r="EI173" s="4" t="e">
        <f t="shared" si="570"/>
        <v>#REF!</v>
      </c>
      <c r="EJ173" s="4">
        <f>EJ176+EJ177</f>
        <v>6652.66</v>
      </c>
      <c r="EK173" s="4" t="e">
        <f t="shared" si="571"/>
        <v>#REF!</v>
      </c>
      <c r="EL173" s="4">
        <f>EL176+EL177</f>
        <v>0</v>
      </c>
      <c r="EM173" s="4" t="e">
        <f t="shared" si="572"/>
        <v>#REF!</v>
      </c>
      <c r="EN173" s="4">
        <f>EN176+EN177</f>
        <v>0</v>
      </c>
      <c r="EO173" s="4" t="e">
        <f t="shared" si="573"/>
        <v>#REF!</v>
      </c>
      <c r="EP173" s="4">
        <f>EP176+EP177</f>
        <v>3000</v>
      </c>
      <c r="EQ173" s="4" t="e">
        <f t="shared" si="574"/>
        <v>#REF!</v>
      </c>
      <c r="ER173" s="4">
        <f>ER176+ER177</f>
        <v>0</v>
      </c>
      <c r="ES173" s="4">
        <f>ES176+ES177</f>
        <v>0</v>
      </c>
      <c r="ET173" s="4">
        <f>ET176+ET177</f>
        <v>0</v>
      </c>
      <c r="EU173" s="4" t="e">
        <f t="shared" si="512"/>
        <v>#REF!</v>
      </c>
      <c r="EV173" s="4">
        <f>EV176+EV177</f>
        <v>0</v>
      </c>
      <c r="EW173" s="4" t="e">
        <f t="shared" si="575"/>
        <v>#REF!</v>
      </c>
      <c r="EX173" s="4">
        <f>EX176+EX177</f>
        <v>0</v>
      </c>
      <c r="EY173" s="4" t="e">
        <f t="shared" si="576"/>
        <v>#REF!</v>
      </c>
      <c r="EZ173" s="4">
        <f>EZ176+EZ177</f>
        <v>0</v>
      </c>
      <c r="FA173" s="4" t="e">
        <f t="shared" si="577"/>
        <v>#REF!</v>
      </c>
      <c r="FB173" s="4">
        <f>FB176+FB177</f>
        <v>0</v>
      </c>
      <c r="FC173" s="4" t="e">
        <f t="shared" si="578"/>
        <v>#REF!</v>
      </c>
      <c r="FD173" s="4">
        <f>FD176+FD177</f>
        <v>0</v>
      </c>
      <c r="FE173" s="4" t="e">
        <f t="shared" si="579"/>
        <v>#REF!</v>
      </c>
      <c r="FF173" s="4">
        <f>FF176+FF177</f>
        <v>0</v>
      </c>
      <c r="FG173" s="4" t="e">
        <f t="shared" si="580"/>
        <v>#REF!</v>
      </c>
      <c r="FH173" s="4">
        <f>FH176+FH177</f>
        <v>0</v>
      </c>
      <c r="FI173" s="4" t="e">
        <f t="shared" si="581"/>
        <v>#REF!</v>
      </c>
      <c r="FJ173" s="4">
        <f t="shared" si="513"/>
        <v>16377.51</v>
      </c>
      <c r="FK173" s="4">
        <f>FK176+FK177</f>
        <v>0</v>
      </c>
      <c r="FL173" s="4">
        <f>FL176+FL177</f>
        <v>16377.51</v>
      </c>
      <c r="FM173" s="4" t="e">
        <f t="shared" si="514"/>
        <v>#REF!</v>
      </c>
      <c r="FN173" s="4">
        <f>FN176+FN177</f>
        <v>0</v>
      </c>
      <c r="FO173" s="4" t="e">
        <f>FO176+FO177</f>
        <v>#REF!</v>
      </c>
      <c r="FP173" s="4">
        <f>FP176+FP177</f>
        <v>3960</v>
      </c>
      <c r="FQ173" s="4" t="e">
        <f t="shared" si="515"/>
        <v>#REF!</v>
      </c>
      <c r="FR173" s="4">
        <f>FR176+FR177</f>
        <v>0</v>
      </c>
      <c r="FS173" s="4" t="e">
        <f t="shared" si="582"/>
        <v>#REF!</v>
      </c>
      <c r="FT173" s="4">
        <f>FT176+FT177</f>
        <v>0</v>
      </c>
      <c r="FU173" s="4" t="e">
        <f t="shared" si="583"/>
        <v>#REF!</v>
      </c>
      <c r="FV173" s="4">
        <f>FV176+FV177</f>
        <v>0</v>
      </c>
      <c r="FW173" s="4" t="e">
        <f t="shared" si="584"/>
        <v>#REF!</v>
      </c>
      <c r="FX173" s="4" t="e">
        <f t="shared" si="754"/>
        <v>#REF!</v>
      </c>
      <c r="FY173" s="4">
        <f>FY176+FY177</f>
        <v>0</v>
      </c>
      <c r="FZ173" s="4" t="e">
        <f>FZ176+FZ177</f>
        <v>#REF!</v>
      </c>
      <c r="GA173" s="4">
        <f>GA176+GA177</f>
        <v>0</v>
      </c>
      <c r="GB173" s="4" t="e">
        <f t="shared" si="764"/>
        <v>#REF!</v>
      </c>
      <c r="GC173" s="4">
        <f>GC176+GC177</f>
        <v>0</v>
      </c>
      <c r="GD173" s="4" t="e">
        <f t="shared" si="585"/>
        <v>#REF!</v>
      </c>
      <c r="GE173" s="4">
        <f>GE176+GE177</f>
        <v>0</v>
      </c>
      <c r="GF173" s="4" t="e">
        <f t="shared" si="586"/>
        <v>#REF!</v>
      </c>
      <c r="GG173" s="4">
        <f>GG176+GG177</f>
        <v>0</v>
      </c>
      <c r="GH173" s="4" t="e">
        <f t="shared" si="587"/>
        <v>#REF!</v>
      </c>
      <c r="GI173" s="4">
        <f>GI176+GI177</f>
        <v>0</v>
      </c>
      <c r="GJ173" s="4" t="e">
        <f t="shared" si="588"/>
        <v>#REF!</v>
      </c>
      <c r="GK173" s="4">
        <f>GK176+GK177</f>
        <v>0</v>
      </c>
      <c r="GL173" s="4" t="e">
        <f t="shared" si="589"/>
        <v>#REF!</v>
      </c>
      <c r="GM173" s="4">
        <f>GM176+GM177</f>
        <v>3000</v>
      </c>
      <c r="GN173" s="4" t="e">
        <f t="shared" si="590"/>
        <v>#REF!</v>
      </c>
      <c r="GO173" s="4">
        <f>GO176+GO177</f>
        <v>0</v>
      </c>
      <c r="GP173" s="4" t="e">
        <f t="shared" si="591"/>
        <v>#REF!</v>
      </c>
      <c r="GQ173" s="4">
        <f>GQ176+GQ177</f>
        <v>0</v>
      </c>
      <c r="GR173" s="4" t="e">
        <f t="shared" si="592"/>
        <v>#REF!</v>
      </c>
      <c r="GS173" s="4">
        <f>GS176+GS177</f>
        <v>0</v>
      </c>
      <c r="GT173" s="4" t="e">
        <f t="shared" si="593"/>
        <v>#REF!</v>
      </c>
      <c r="GU173" s="4">
        <f>GU176+GU177</f>
        <v>0</v>
      </c>
      <c r="GV173" s="4" t="e">
        <f t="shared" si="594"/>
        <v>#REF!</v>
      </c>
      <c r="GW173" s="4">
        <f>GW176+GW177</f>
        <v>0</v>
      </c>
      <c r="GX173" s="4" t="e">
        <f t="shared" si="595"/>
        <v>#REF!</v>
      </c>
      <c r="GY173" s="4">
        <f>GY176+GY177</f>
        <v>0</v>
      </c>
      <c r="GZ173" s="4" t="e">
        <f t="shared" si="596"/>
        <v>#REF!</v>
      </c>
      <c r="HA173" s="4">
        <f>HA176+HA177</f>
        <v>0</v>
      </c>
      <c r="HB173" s="4" t="e">
        <f t="shared" si="597"/>
        <v>#REF!</v>
      </c>
      <c r="HC173" s="4">
        <f t="shared" si="765"/>
        <v>6960</v>
      </c>
      <c r="HD173" s="4">
        <f>HD176+HD177</f>
        <v>0</v>
      </c>
      <c r="HE173" s="4">
        <f>HE176+HE177</f>
        <v>6960</v>
      </c>
      <c r="HF173" s="4" t="e">
        <f t="shared" si="766"/>
        <v>#REF!</v>
      </c>
      <c r="HG173" s="4">
        <f>HG176+HG177</f>
        <v>0</v>
      </c>
      <c r="HH173" s="4" t="e">
        <f>HH176+HH177</f>
        <v>#REF!</v>
      </c>
      <c r="HI173" s="4">
        <f>HI176+HI177</f>
        <v>0</v>
      </c>
      <c r="HJ173" s="4" t="e">
        <f t="shared" si="760"/>
        <v>#REF!</v>
      </c>
      <c r="HK173" s="4">
        <f>HK176+HK177</f>
        <v>5909.6</v>
      </c>
      <c r="HL173" s="4" t="e">
        <f t="shared" si="761"/>
        <v>#REF!</v>
      </c>
      <c r="HM173" s="4">
        <f>HM176+HM177</f>
        <v>0</v>
      </c>
      <c r="HN173" s="4" t="e">
        <f t="shared" si="516"/>
        <v>#REF!</v>
      </c>
      <c r="HO173" s="4" t="e">
        <f t="shared" si="755"/>
        <v>#REF!</v>
      </c>
      <c r="HP173" s="4">
        <f>HP176+HP177</f>
        <v>0</v>
      </c>
      <c r="HQ173" s="4" t="e">
        <f>HQ176+HQ177</f>
        <v>#REF!</v>
      </c>
      <c r="HR173" s="4" t="e">
        <f t="shared" si="517"/>
        <v>#REF!</v>
      </c>
      <c r="HS173" s="4">
        <f>HS176+HS177</f>
        <v>0</v>
      </c>
      <c r="HT173" s="4" t="e">
        <f t="shared" si="518"/>
        <v>#REF!</v>
      </c>
      <c r="HU173" s="4">
        <f>HU176+HU177</f>
        <v>0</v>
      </c>
      <c r="HV173" s="4" t="e">
        <f t="shared" si="519"/>
        <v>#REF!</v>
      </c>
      <c r="HW173" s="4" t="e">
        <f t="shared" si="520"/>
        <v>#REF!</v>
      </c>
      <c r="HX173" s="4">
        <f>HX176+HX177</f>
        <v>0</v>
      </c>
      <c r="HY173" s="4" t="e">
        <f>HY176+HY177</f>
        <v>#REF!</v>
      </c>
      <c r="HZ173" s="4">
        <f>HZ174</f>
        <v>150296</v>
      </c>
      <c r="IA173" s="4">
        <f t="shared" ref="IA173:IO174" si="785">IA174</f>
        <v>0</v>
      </c>
      <c r="IB173" s="4">
        <f t="shared" si="785"/>
        <v>150296</v>
      </c>
      <c r="IC173" s="4">
        <f t="shared" si="785"/>
        <v>0</v>
      </c>
      <c r="ID173" s="4" t="e">
        <f t="shared" si="785"/>
        <v>#REF!</v>
      </c>
      <c r="IE173" s="4">
        <f t="shared" si="785"/>
        <v>0</v>
      </c>
      <c r="IF173" s="4" t="e">
        <f t="shared" si="785"/>
        <v>#REF!</v>
      </c>
      <c r="IG173" s="4">
        <f t="shared" si="785"/>
        <v>0</v>
      </c>
      <c r="IH173" s="4" t="e">
        <f t="shared" si="785"/>
        <v>#REF!</v>
      </c>
      <c r="II173" s="4">
        <f t="shared" si="785"/>
        <v>2600</v>
      </c>
      <c r="IJ173" s="4" t="e">
        <f t="shared" si="785"/>
        <v>#REF!</v>
      </c>
      <c r="IK173" s="4">
        <f t="shared" si="785"/>
        <v>0</v>
      </c>
      <c r="IL173" s="4" t="e">
        <f t="shared" si="785"/>
        <v>#REF!</v>
      </c>
      <c r="IM173" s="4">
        <f t="shared" si="785"/>
        <v>0</v>
      </c>
      <c r="IN173" s="4">
        <f t="shared" si="785"/>
        <v>150296</v>
      </c>
      <c r="IO173" s="4">
        <f t="shared" si="785"/>
        <v>150296</v>
      </c>
    </row>
    <row r="174" spans="1:250" s="16" customFormat="1" ht="60">
      <c r="A174" s="54" t="s">
        <v>80</v>
      </c>
      <c r="B174" s="7" t="s">
        <v>55</v>
      </c>
      <c r="C174" s="6" t="s">
        <v>7</v>
      </c>
      <c r="D174" s="6" t="s">
        <v>9</v>
      </c>
      <c r="E174" s="6" t="s">
        <v>153</v>
      </c>
      <c r="F174" s="6" t="s">
        <v>65</v>
      </c>
      <c r="G174" s="6" t="s">
        <v>47</v>
      </c>
      <c r="H174" s="14"/>
      <c r="I174" s="14"/>
      <c r="J174" s="4"/>
      <c r="K174" s="4"/>
      <c r="L174" s="4"/>
      <c r="M174" s="4"/>
      <c r="N174" s="4"/>
      <c r="O174" s="4"/>
      <c r="P174" s="4"/>
      <c r="Q174" s="4"/>
      <c r="R174" s="4"/>
      <c r="S174" s="5"/>
      <c r="T174" s="5"/>
      <c r="U174" s="4"/>
      <c r="V174" s="5"/>
      <c r="W174" s="4"/>
      <c r="X174" s="5"/>
      <c r="Y174" s="4"/>
      <c r="Z174" s="5"/>
      <c r="AA174" s="4"/>
      <c r="AB174" s="5"/>
      <c r="AC174" s="4"/>
      <c r="AD174" s="5"/>
      <c r="AE174" s="4"/>
      <c r="AF174" s="5"/>
      <c r="AG174" s="4"/>
      <c r="AH174" s="5"/>
      <c r="AI174" s="4"/>
      <c r="AJ174" s="5"/>
      <c r="AK174" s="4"/>
      <c r="AL174" s="5"/>
      <c r="AM174" s="4"/>
      <c r="AN174" s="5"/>
      <c r="AO174" s="4"/>
      <c r="AP174" s="5"/>
      <c r="AQ174" s="4"/>
      <c r="AR174" s="5"/>
      <c r="AS174" s="4"/>
      <c r="AT174" s="5"/>
      <c r="AU174" s="4"/>
      <c r="AV174" s="5"/>
      <c r="AW174" s="4"/>
      <c r="AX174" s="5"/>
      <c r="AY174" s="4"/>
      <c r="AZ174" s="5"/>
      <c r="BA174" s="4"/>
      <c r="BB174" s="5"/>
      <c r="BC174" s="4"/>
      <c r="BD174" s="5"/>
      <c r="BE174" s="4"/>
      <c r="BF174" s="5"/>
      <c r="BG174" s="4"/>
      <c r="BH174" s="5"/>
      <c r="BI174" s="4"/>
      <c r="BJ174" s="4"/>
      <c r="BK174" s="5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5"/>
      <c r="CA174" s="4"/>
      <c r="CB174" s="5"/>
      <c r="CC174" s="4"/>
      <c r="CD174" s="5"/>
      <c r="CE174" s="4"/>
      <c r="CF174" s="5"/>
      <c r="CG174" s="4"/>
      <c r="CH174" s="5"/>
      <c r="CI174" s="4"/>
      <c r="CJ174" s="5"/>
      <c r="CK174" s="4"/>
      <c r="CL174" s="5"/>
      <c r="CM174" s="4"/>
      <c r="CN174" s="5"/>
      <c r="CO174" s="4"/>
      <c r="CP174" s="5"/>
      <c r="CQ174" s="4"/>
      <c r="CR174" s="5"/>
      <c r="CS174" s="4"/>
      <c r="CT174" s="5"/>
      <c r="CU174" s="4"/>
      <c r="CV174" s="5"/>
      <c r="CW174" s="4"/>
      <c r="CX174" s="5"/>
      <c r="CY174" s="4"/>
      <c r="CZ174" s="5"/>
      <c r="DA174" s="4"/>
      <c r="DB174" s="5"/>
      <c r="DC174" s="4"/>
      <c r="DD174" s="5"/>
      <c r="DE174" s="4"/>
      <c r="DF174" s="5"/>
      <c r="DG174" s="4"/>
      <c r="DH174" s="5"/>
      <c r="DI174" s="4"/>
      <c r="DJ174" s="5"/>
      <c r="DK174" s="4"/>
      <c r="DL174" s="5"/>
      <c r="DM174" s="4"/>
      <c r="DN174" s="5"/>
      <c r="DO174" s="4"/>
      <c r="DP174" s="5"/>
      <c r="DQ174" s="5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  <c r="FM174" s="4"/>
      <c r="FN174" s="4"/>
      <c r="FO174" s="4"/>
      <c r="FP174" s="4"/>
      <c r="FQ174" s="4"/>
      <c r="FR174" s="4"/>
      <c r="FS174" s="4"/>
      <c r="FT174" s="4"/>
      <c r="FU174" s="4"/>
      <c r="FV174" s="4"/>
      <c r="FW174" s="4"/>
      <c r="FX174" s="4"/>
      <c r="FY174" s="4"/>
      <c r="FZ174" s="4"/>
      <c r="GA174" s="4"/>
      <c r="GB174" s="4"/>
      <c r="GC174" s="4"/>
      <c r="GD174" s="4"/>
      <c r="GE174" s="4"/>
      <c r="GF174" s="4"/>
      <c r="GG174" s="4"/>
      <c r="GH174" s="4"/>
      <c r="GI174" s="4"/>
      <c r="GJ174" s="4"/>
      <c r="GK174" s="4"/>
      <c r="GL174" s="4"/>
      <c r="GM174" s="4"/>
      <c r="GN174" s="4"/>
      <c r="GO174" s="4"/>
      <c r="GP174" s="4"/>
      <c r="GQ174" s="4"/>
      <c r="GR174" s="4"/>
      <c r="GS174" s="4"/>
      <c r="GT174" s="4"/>
      <c r="GU174" s="4"/>
      <c r="GV174" s="4"/>
      <c r="GW174" s="4"/>
      <c r="GX174" s="4"/>
      <c r="GY174" s="4"/>
      <c r="GZ174" s="4"/>
      <c r="HA174" s="4"/>
      <c r="HB174" s="4"/>
      <c r="HC174" s="4"/>
      <c r="HD174" s="4"/>
      <c r="HE174" s="4"/>
      <c r="HF174" s="4"/>
      <c r="HG174" s="4"/>
      <c r="HH174" s="4"/>
      <c r="HI174" s="4"/>
      <c r="HJ174" s="4"/>
      <c r="HK174" s="4"/>
      <c r="HL174" s="4"/>
      <c r="HM174" s="4"/>
      <c r="HN174" s="4"/>
      <c r="HO174" s="4"/>
      <c r="HP174" s="4"/>
      <c r="HQ174" s="4"/>
      <c r="HR174" s="4"/>
      <c r="HS174" s="4"/>
      <c r="HT174" s="4"/>
      <c r="HU174" s="4"/>
      <c r="HV174" s="4"/>
      <c r="HW174" s="4"/>
      <c r="HX174" s="4"/>
      <c r="HY174" s="4"/>
      <c r="HZ174" s="4">
        <f>HZ175</f>
        <v>150296</v>
      </c>
      <c r="IA174" s="4">
        <f t="shared" si="785"/>
        <v>0</v>
      </c>
      <c r="IB174" s="4">
        <f t="shared" si="785"/>
        <v>150296</v>
      </c>
      <c r="IC174" s="4">
        <f t="shared" si="785"/>
        <v>0</v>
      </c>
      <c r="ID174" s="4" t="e">
        <f t="shared" si="785"/>
        <v>#REF!</v>
      </c>
      <c r="IE174" s="4">
        <f t="shared" si="785"/>
        <v>0</v>
      </c>
      <c r="IF174" s="4" t="e">
        <f t="shared" si="785"/>
        <v>#REF!</v>
      </c>
      <c r="IG174" s="4">
        <f t="shared" si="785"/>
        <v>0</v>
      </c>
      <c r="IH174" s="4" t="e">
        <f t="shared" si="785"/>
        <v>#REF!</v>
      </c>
      <c r="II174" s="4">
        <f t="shared" si="785"/>
        <v>2600</v>
      </c>
      <c r="IJ174" s="4" t="e">
        <f t="shared" si="785"/>
        <v>#REF!</v>
      </c>
      <c r="IK174" s="4">
        <f t="shared" si="785"/>
        <v>0</v>
      </c>
      <c r="IL174" s="4" t="e">
        <f t="shared" si="785"/>
        <v>#REF!</v>
      </c>
      <c r="IM174" s="4">
        <f t="shared" si="785"/>
        <v>0</v>
      </c>
      <c r="IN174" s="4">
        <f t="shared" si="785"/>
        <v>150296</v>
      </c>
      <c r="IO174" s="4">
        <f t="shared" si="785"/>
        <v>150296</v>
      </c>
    </row>
    <row r="175" spans="1:250" s="16" customFormat="1" ht="30">
      <c r="A175" s="54" t="s">
        <v>497</v>
      </c>
      <c r="B175" s="7" t="s">
        <v>55</v>
      </c>
      <c r="C175" s="6" t="s">
        <v>7</v>
      </c>
      <c r="D175" s="6" t="s">
        <v>9</v>
      </c>
      <c r="E175" s="6" t="s">
        <v>153</v>
      </c>
      <c r="F175" s="6" t="s">
        <v>65</v>
      </c>
      <c r="G175" s="6" t="s">
        <v>498</v>
      </c>
      <c r="H175" s="14"/>
      <c r="I175" s="14"/>
      <c r="J175" s="4"/>
      <c r="K175" s="4"/>
      <c r="L175" s="4"/>
      <c r="M175" s="4"/>
      <c r="N175" s="4"/>
      <c r="O175" s="4"/>
      <c r="P175" s="4"/>
      <c r="Q175" s="4"/>
      <c r="R175" s="4"/>
      <c r="S175" s="5"/>
      <c r="T175" s="5"/>
      <c r="U175" s="4"/>
      <c r="V175" s="5"/>
      <c r="W175" s="4"/>
      <c r="X175" s="5"/>
      <c r="Y175" s="4"/>
      <c r="Z175" s="5"/>
      <c r="AA175" s="4"/>
      <c r="AB175" s="5"/>
      <c r="AC175" s="4"/>
      <c r="AD175" s="5"/>
      <c r="AE175" s="4"/>
      <c r="AF175" s="5"/>
      <c r="AG175" s="4"/>
      <c r="AH175" s="5"/>
      <c r="AI175" s="4"/>
      <c r="AJ175" s="5"/>
      <c r="AK175" s="4"/>
      <c r="AL175" s="5"/>
      <c r="AM175" s="4"/>
      <c r="AN175" s="5"/>
      <c r="AO175" s="4"/>
      <c r="AP175" s="5"/>
      <c r="AQ175" s="4"/>
      <c r="AR175" s="5"/>
      <c r="AS175" s="4"/>
      <c r="AT175" s="5"/>
      <c r="AU175" s="4"/>
      <c r="AV175" s="5"/>
      <c r="AW175" s="4"/>
      <c r="AX175" s="5"/>
      <c r="AY175" s="4"/>
      <c r="AZ175" s="5"/>
      <c r="BA175" s="4"/>
      <c r="BB175" s="5"/>
      <c r="BC175" s="4"/>
      <c r="BD175" s="5"/>
      <c r="BE175" s="4"/>
      <c r="BF175" s="5"/>
      <c r="BG175" s="4"/>
      <c r="BH175" s="5"/>
      <c r="BI175" s="4"/>
      <c r="BJ175" s="4"/>
      <c r="BK175" s="5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5"/>
      <c r="CA175" s="4"/>
      <c r="CB175" s="5"/>
      <c r="CC175" s="4"/>
      <c r="CD175" s="5"/>
      <c r="CE175" s="4"/>
      <c r="CF175" s="5"/>
      <c r="CG175" s="4"/>
      <c r="CH175" s="5"/>
      <c r="CI175" s="4"/>
      <c r="CJ175" s="5"/>
      <c r="CK175" s="4"/>
      <c r="CL175" s="5"/>
      <c r="CM175" s="4"/>
      <c r="CN175" s="5"/>
      <c r="CO175" s="4"/>
      <c r="CP175" s="5"/>
      <c r="CQ175" s="4"/>
      <c r="CR175" s="5"/>
      <c r="CS175" s="4"/>
      <c r="CT175" s="5"/>
      <c r="CU175" s="4"/>
      <c r="CV175" s="5"/>
      <c r="CW175" s="4"/>
      <c r="CX175" s="5"/>
      <c r="CY175" s="4"/>
      <c r="CZ175" s="5"/>
      <c r="DA175" s="4"/>
      <c r="DB175" s="5"/>
      <c r="DC175" s="4"/>
      <c r="DD175" s="5"/>
      <c r="DE175" s="4"/>
      <c r="DF175" s="5"/>
      <c r="DG175" s="4"/>
      <c r="DH175" s="5"/>
      <c r="DI175" s="4"/>
      <c r="DJ175" s="5"/>
      <c r="DK175" s="4"/>
      <c r="DL175" s="5"/>
      <c r="DM175" s="4"/>
      <c r="DN175" s="5"/>
      <c r="DO175" s="4"/>
      <c r="DP175" s="5"/>
      <c r="DQ175" s="5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  <c r="FM175" s="4"/>
      <c r="FN175" s="4"/>
      <c r="FO175" s="4"/>
      <c r="FP175" s="4"/>
      <c r="FQ175" s="4"/>
      <c r="FR175" s="4"/>
      <c r="FS175" s="4"/>
      <c r="FT175" s="4"/>
      <c r="FU175" s="4"/>
      <c r="FV175" s="4"/>
      <c r="FW175" s="4"/>
      <c r="FX175" s="4"/>
      <c r="FY175" s="4"/>
      <c r="FZ175" s="4"/>
      <c r="GA175" s="4"/>
      <c r="GB175" s="4"/>
      <c r="GC175" s="4"/>
      <c r="GD175" s="4"/>
      <c r="GE175" s="4"/>
      <c r="GF175" s="4"/>
      <c r="GG175" s="4"/>
      <c r="GH175" s="4"/>
      <c r="GI175" s="4"/>
      <c r="GJ175" s="4"/>
      <c r="GK175" s="4"/>
      <c r="GL175" s="4"/>
      <c r="GM175" s="4"/>
      <c r="GN175" s="4"/>
      <c r="GO175" s="4"/>
      <c r="GP175" s="4"/>
      <c r="GQ175" s="4"/>
      <c r="GR175" s="4"/>
      <c r="GS175" s="4"/>
      <c r="GT175" s="4"/>
      <c r="GU175" s="4"/>
      <c r="GV175" s="4"/>
      <c r="GW175" s="4"/>
      <c r="GX175" s="4"/>
      <c r="GY175" s="4"/>
      <c r="GZ175" s="4"/>
      <c r="HA175" s="4"/>
      <c r="HB175" s="4"/>
      <c r="HC175" s="4"/>
      <c r="HD175" s="4"/>
      <c r="HE175" s="4"/>
      <c r="HF175" s="4"/>
      <c r="HG175" s="4"/>
      <c r="HH175" s="4"/>
      <c r="HI175" s="4"/>
      <c r="HJ175" s="4"/>
      <c r="HK175" s="4"/>
      <c r="HL175" s="4"/>
      <c r="HM175" s="4"/>
      <c r="HN175" s="4"/>
      <c r="HO175" s="4"/>
      <c r="HP175" s="4"/>
      <c r="HQ175" s="4"/>
      <c r="HR175" s="4"/>
      <c r="HS175" s="4"/>
      <c r="HT175" s="4"/>
      <c r="HU175" s="4"/>
      <c r="HV175" s="4"/>
      <c r="HW175" s="4"/>
      <c r="HX175" s="4"/>
      <c r="HY175" s="4"/>
      <c r="HZ175" s="4">
        <f>HZ176+HZ177</f>
        <v>150296</v>
      </c>
      <c r="IA175" s="4">
        <f t="shared" ref="IA175:IP175" si="786">IA176+IA177</f>
        <v>0</v>
      </c>
      <c r="IB175" s="4">
        <f t="shared" si="786"/>
        <v>150296</v>
      </c>
      <c r="IC175" s="4">
        <f t="shared" si="786"/>
        <v>0</v>
      </c>
      <c r="ID175" s="4" t="e">
        <f t="shared" si="786"/>
        <v>#REF!</v>
      </c>
      <c r="IE175" s="4">
        <f t="shared" si="786"/>
        <v>0</v>
      </c>
      <c r="IF175" s="4" t="e">
        <f t="shared" si="786"/>
        <v>#REF!</v>
      </c>
      <c r="IG175" s="4">
        <f t="shared" si="786"/>
        <v>0</v>
      </c>
      <c r="IH175" s="4" t="e">
        <f t="shared" si="786"/>
        <v>#REF!</v>
      </c>
      <c r="II175" s="4">
        <f t="shared" si="786"/>
        <v>2600</v>
      </c>
      <c r="IJ175" s="4" t="e">
        <f t="shared" si="786"/>
        <v>#REF!</v>
      </c>
      <c r="IK175" s="4">
        <f t="shared" si="786"/>
        <v>0</v>
      </c>
      <c r="IL175" s="4" t="e">
        <f t="shared" si="786"/>
        <v>#REF!</v>
      </c>
      <c r="IM175" s="4">
        <f t="shared" si="786"/>
        <v>0</v>
      </c>
      <c r="IN175" s="4">
        <f t="shared" si="786"/>
        <v>150296</v>
      </c>
      <c r="IO175" s="4">
        <f t="shared" si="786"/>
        <v>150296</v>
      </c>
      <c r="IP175" s="3">
        <f t="shared" si="786"/>
        <v>0</v>
      </c>
    </row>
    <row r="176" spans="1:250" ht="17.25" customHeight="1">
      <c r="A176" s="54" t="s">
        <v>193</v>
      </c>
      <c r="B176" s="7" t="s">
        <v>55</v>
      </c>
      <c r="C176" s="6" t="s">
        <v>7</v>
      </c>
      <c r="D176" s="6" t="s">
        <v>9</v>
      </c>
      <c r="E176" s="7" t="s">
        <v>153</v>
      </c>
      <c r="F176" s="7"/>
      <c r="G176" s="6" t="s">
        <v>171</v>
      </c>
      <c r="H176" s="14" t="s">
        <v>192</v>
      </c>
      <c r="I176" s="14"/>
      <c r="J176" s="4" t="e">
        <f>#REF!</f>
        <v>#REF!</v>
      </c>
      <c r="K176" s="4"/>
      <c r="L176" s="4" t="e">
        <f>J176</f>
        <v>#REF!</v>
      </c>
      <c r="M176" s="4" t="e">
        <f>#REF!+J176</f>
        <v>#REF!</v>
      </c>
      <c r="N176" s="4"/>
      <c r="O176" s="4" t="e">
        <f>M176</f>
        <v>#REF!</v>
      </c>
      <c r="P176" s="4" t="e">
        <f>#REF!</f>
        <v>#REF!</v>
      </c>
      <c r="Q176" s="4"/>
      <c r="R176" s="4" t="e">
        <f>P176</f>
        <v>#REF!</v>
      </c>
      <c r="S176" s="5" t="e">
        <f t="shared" si="567"/>
        <v>#REF!</v>
      </c>
      <c r="T176" s="5" t="e">
        <f>#REF!</f>
        <v>#REF!</v>
      </c>
      <c r="U176" s="4"/>
      <c r="V176" s="5" t="e">
        <f t="shared" si="506"/>
        <v>#REF!</v>
      </c>
      <c r="W176" s="4"/>
      <c r="X176" s="5" t="e">
        <f t="shared" si="507"/>
        <v>#REF!</v>
      </c>
      <c r="Y176" s="4">
        <v>5910</v>
      </c>
      <c r="Z176" s="5" t="e">
        <f t="shared" si="508"/>
        <v>#REF!</v>
      </c>
      <c r="AA176" s="4"/>
      <c r="AB176" s="5" t="e">
        <f t="shared" si="403"/>
        <v>#REF!</v>
      </c>
      <c r="AC176" s="4"/>
      <c r="AD176" s="5" t="e">
        <f t="shared" si="404"/>
        <v>#REF!</v>
      </c>
      <c r="AE176" s="4"/>
      <c r="AF176" s="5" t="e">
        <f t="shared" si="405"/>
        <v>#REF!</v>
      </c>
      <c r="AG176" s="4"/>
      <c r="AH176" s="5" t="e">
        <f t="shared" si="406"/>
        <v>#REF!</v>
      </c>
      <c r="AI176" s="4"/>
      <c r="AJ176" s="5" t="e">
        <f t="shared" si="407"/>
        <v>#REF!</v>
      </c>
      <c r="AK176" s="4">
        <v>3000.6</v>
      </c>
      <c r="AL176" s="5" t="e">
        <f t="shared" si="408"/>
        <v>#REF!</v>
      </c>
      <c r="AM176" s="4"/>
      <c r="AN176" s="5" t="e">
        <f t="shared" si="409"/>
        <v>#REF!</v>
      </c>
      <c r="AO176" s="4"/>
      <c r="AP176" s="5" t="e">
        <f t="shared" si="410"/>
        <v>#REF!</v>
      </c>
      <c r="AQ176" s="4"/>
      <c r="AR176" s="5" t="e">
        <f t="shared" si="411"/>
        <v>#REF!</v>
      </c>
      <c r="AS176" s="4"/>
      <c r="AT176" s="5" t="e">
        <f t="shared" si="412"/>
        <v>#REF!</v>
      </c>
      <c r="AU176" s="4"/>
      <c r="AV176" s="5" t="e">
        <f t="shared" si="413"/>
        <v>#REF!</v>
      </c>
      <c r="AW176" s="4"/>
      <c r="AX176" s="5" t="e">
        <f t="shared" si="414"/>
        <v>#REF!</v>
      </c>
      <c r="AY176" s="4"/>
      <c r="AZ176" s="5" t="e">
        <f t="shared" si="415"/>
        <v>#REF!</v>
      </c>
      <c r="BA176" s="4"/>
      <c r="BB176" s="5" t="e">
        <f t="shared" si="416"/>
        <v>#REF!</v>
      </c>
      <c r="BC176" s="4"/>
      <c r="BD176" s="5" t="e">
        <f t="shared" si="417"/>
        <v>#REF!</v>
      </c>
      <c r="BE176" s="4"/>
      <c r="BF176" s="5" t="e">
        <f t="shared" si="418"/>
        <v>#REF!</v>
      </c>
      <c r="BG176" s="4"/>
      <c r="BH176" s="5" t="e">
        <f t="shared" si="419"/>
        <v>#REF!</v>
      </c>
      <c r="BI176" s="4"/>
      <c r="BJ176" s="4"/>
      <c r="BK176" s="5" t="e">
        <f t="shared" si="420"/>
        <v>#REF!</v>
      </c>
      <c r="BL176" s="4"/>
      <c r="BM176" s="4" t="e">
        <f>BK176</f>
        <v>#REF!</v>
      </c>
      <c r="BN176" s="4">
        <f t="shared" si="509"/>
        <v>8910.6</v>
      </c>
      <c r="BO176" s="4"/>
      <c r="BP176" s="4">
        <f>BN176</f>
        <v>8910.6</v>
      </c>
      <c r="BQ176" s="4" t="e">
        <f t="shared" si="503"/>
        <v>#REF!</v>
      </c>
      <c r="BR176" s="4"/>
      <c r="BS176" s="4" t="e">
        <f>BQ176</f>
        <v>#REF!</v>
      </c>
      <c r="BT176" s="4" t="e">
        <f t="shared" si="568"/>
        <v>#REF!</v>
      </c>
      <c r="BU176" s="4"/>
      <c r="BV176" s="4" t="e">
        <f t="shared" si="510"/>
        <v>#REF!</v>
      </c>
      <c r="BW176" s="4"/>
      <c r="BX176" s="4" t="e">
        <f>BV176</f>
        <v>#REF!</v>
      </c>
      <c r="BY176" s="4"/>
      <c r="BZ176" s="5" t="e">
        <f t="shared" si="753"/>
        <v>#REF!</v>
      </c>
      <c r="CA176" s="4"/>
      <c r="CB176" s="5" t="e">
        <f t="shared" si="423"/>
        <v>#REF!</v>
      </c>
      <c r="CC176" s="4"/>
      <c r="CD176" s="5" t="e">
        <f t="shared" si="526"/>
        <v>#REF!</v>
      </c>
      <c r="CE176" s="4"/>
      <c r="CF176" s="5" t="e">
        <f t="shared" si="527"/>
        <v>#REF!</v>
      </c>
      <c r="CG176" s="4"/>
      <c r="CH176" s="5" t="e">
        <f t="shared" si="528"/>
        <v>#REF!</v>
      </c>
      <c r="CI176" s="4"/>
      <c r="CJ176" s="5" t="e">
        <f t="shared" si="529"/>
        <v>#REF!</v>
      </c>
      <c r="CK176" s="4">
        <v>5910</v>
      </c>
      <c r="CL176" s="5" t="e">
        <f t="shared" si="530"/>
        <v>#REF!</v>
      </c>
      <c r="CM176" s="4"/>
      <c r="CN176" s="5" t="e">
        <f t="shared" si="531"/>
        <v>#REF!</v>
      </c>
      <c r="CO176" s="4"/>
      <c r="CP176" s="5" t="e">
        <f t="shared" si="532"/>
        <v>#REF!</v>
      </c>
      <c r="CQ176" s="4">
        <v>16993</v>
      </c>
      <c r="CR176" s="5" t="e">
        <f t="shared" si="533"/>
        <v>#REF!</v>
      </c>
      <c r="CS176" s="4"/>
      <c r="CT176" s="5" t="e">
        <f t="shared" si="783"/>
        <v>#REF!</v>
      </c>
      <c r="CU176" s="4"/>
      <c r="CV176" s="5" t="e">
        <f t="shared" si="784"/>
        <v>#REF!</v>
      </c>
      <c r="CW176" s="4"/>
      <c r="CX176" s="5" t="e">
        <f t="shared" si="536"/>
        <v>#REF!</v>
      </c>
      <c r="CY176" s="4"/>
      <c r="CZ176" s="5" t="e">
        <f t="shared" si="537"/>
        <v>#REF!</v>
      </c>
      <c r="DA176" s="4"/>
      <c r="DB176" s="5" t="e">
        <f t="shared" si="538"/>
        <v>#REF!</v>
      </c>
      <c r="DC176" s="4">
        <v>3000</v>
      </c>
      <c r="DD176" s="5" t="e">
        <f t="shared" si="539"/>
        <v>#REF!</v>
      </c>
      <c r="DE176" s="4"/>
      <c r="DF176" s="5" t="e">
        <f t="shared" si="540"/>
        <v>#REF!</v>
      </c>
      <c r="DG176" s="4"/>
      <c r="DH176" s="5" t="e">
        <f t="shared" si="541"/>
        <v>#REF!</v>
      </c>
      <c r="DI176" s="4"/>
      <c r="DJ176" s="5" t="e">
        <f t="shared" si="542"/>
        <v>#REF!</v>
      </c>
      <c r="DK176" s="4"/>
      <c r="DL176" s="5" t="e">
        <f t="shared" si="543"/>
        <v>#REF!</v>
      </c>
      <c r="DM176" s="4"/>
      <c r="DN176" s="5" t="e">
        <f t="shared" si="544"/>
        <v>#REF!</v>
      </c>
      <c r="DO176" s="4"/>
      <c r="DP176" s="5"/>
      <c r="DQ176" s="5" t="e">
        <f t="shared" si="545"/>
        <v>#REF!</v>
      </c>
      <c r="DR176" s="4">
        <f t="shared" si="511"/>
        <v>25903</v>
      </c>
      <c r="DS176" s="4"/>
      <c r="DT176" s="4">
        <f>DR176</f>
        <v>25903</v>
      </c>
      <c r="DU176" s="4" t="e">
        <f t="shared" si="777"/>
        <v>#REF!</v>
      </c>
      <c r="DV176" s="4"/>
      <c r="DW176" s="4" t="e">
        <f>DU176</f>
        <v>#REF!</v>
      </c>
      <c r="DX176" s="4"/>
      <c r="DY176" s="4" t="e">
        <f t="shared" si="757"/>
        <v>#REF!</v>
      </c>
      <c r="DZ176" s="4"/>
      <c r="EA176" s="4" t="e">
        <f t="shared" si="758"/>
        <v>#REF!</v>
      </c>
      <c r="EB176" s="4"/>
      <c r="EC176" s="4" t="e">
        <f t="shared" si="759"/>
        <v>#REF!</v>
      </c>
      <c r="ED176" s="4">
        <v>6724.85</v>
      </c>
      <c r="EE176" s="4" t="e">
        <f t="shared" si="772"/>
        <v>#REF!</v>
      </c>
      <c r="EF176" s="4"/>
      <c r="EG176" s="4" t="e">
        <f t="shared" si="569"/>
        <v>#REF!</v>
      </c>
      <c r="EH176" s="4"/>
      <c r="EI176" s="4" t="e">
        <f t="shared" si="570"/>
        <v>#REF!</v>
      </c>
      <c r="EJ176" s="4"/>
      <c r="EK176" s="4" t="e">
        <f t="shared" si="571"/>
        <v>#REF!</v>
      </c>
      <c r="EL176" s="4"/>
      <c r="EM176" s="4" t="e">
        <f t="shared" si="572"/>
        <v>#REF!</v>
      </c>
      <c r="EN176" s="4"/>
      <c r="EO176" s="4" t="e">
        <f t="shared" si="573"/>
        <v>#REF!</v>
      </c>
      <c r="EP176" s="4">
        <v>3000</v>
      </c>
      <c r="EQ176" s="4" t="e">
        <f t="shared" si="574"/>
        <v>#REF!</v>
      </c>
      <c r="ER176" s="4"/>
      <c r="ES176" s="4"/>
      <c r="ET176" s="4">
        <f>ER176</f>
        <v>0</v>
      </c>
      <c r="EU176" s="4" t="e">
        <f t="shared" si="512"/>
        <v>#REF!</v>
      </c>
      <c r="EV176" s="4"/>
      <c r="EW176" s="4" t="e">
        <f t="shared" si="575"/>
        <v>#REF!</v>
      </c>
      <c r="EX176" s="4"/>
      <c r="EY176" s="4" t="e">
        <f t="shared" si="576"/>
        <v>#REF!</v>
      </c>
      <c r="EZ176" s="4"/>
      <c r="FA176" s="4" t="e">
        <f t="shared" si="577"/>
        <v>#REF!</v>
      </c>
      <c r="FB176" s="4"/>
      <c r="FC176" s="4" t="e">
        <f t="shared" si="578"/>
        <v>#REF!</v>
      </c>
      <c r="FD176" s="4"/>
      <c r="FE176" s="4" t="e">
        <f t="shared" si="579"/>
        <v>#REF!</v>
      </c>
      <c r="FF176" s="4"/>
      <c r="FG176" s="4" t="e">
        <f t="shared" si="580"/>
        <v>#REF!</v>
      </c>
      <c r="FH176" s="4"/>
      <c r="FI176" s="4" t="e">
        <f t="shared" si="581"/>
        <v>#REF!</v>
      </c>
      <c r="FJ176" s="4">
        <f t="shared" si="513"/>
        <v>9724.85</v>
      </c>
      <c r="FK176" s="4"/>
      <c r="FL176" s="4">
        <f>FJ176</f>
        <v>9724.85</v>
      </c>
      <c r="FM176" s="4" t="e">
        <f t="shared" si="514"/>
        <v>#REF!</v>
      </c>
      <c r="FN176" s="4"/>
      <c r="FO176" s="4" t="e">
        <f>FM176</f>
        <v>#REF!</v>
      </c>
      <c r="FP176" s="4">
        <v>3960</v>
      </c>
      <c r="FQ176" s="4" t="e">
        <f t="shared" si="515"/>
        <v>#REF!</v>
      </c>
      <c r="FR176" s="4"/>
      <c r="FS176" s="4" t="e">
        <f t="shared" si="582"/>
        <v>#REF!</v>
      </c>
      <c r="FT176" s="4"/>
      <c r="FU176" s="4" t="e">
        <f t="shared" si="583"/>
        <v>#REF!</v>
      </c>
      <c r="FV176" s="4"/>
      <c r="FW176" s="4" t="e">
        <f t="shared" si="584"/>
        <v>#REF!</v>
      </c>
      <c r="FX176" s="4" t="e">
        <f t="shared" si="754"/>
        <v>#REF!</v>
      </c>
      <c r="FY176" s="4"/>
      <c r="FZ176" s="4" t="e">
        <f>FX176</f>
        <v>#REF!</v>
      </c>
      <c r="GA176" s="4"/>
      <c r="GB176" s="4" t="e">
        <f t="shared" si="764"/>
        <v>#REF!</v>
      </c>
      <c r="GC176" s="4"/>
      <c r="GD176" s="4" t="e">
        <f t="shared" si="585"/>
        <v>#REF!</v>
      </c>
      <c r="GE176" s="4"/>
      <c r="GF176" s="4" t="e">
        <f t="shared" si="586"/>
        <v>#REF!</v>
      </c>
      <c r="GG176" s="4"/>
      <c r="GH176" s="4" t="e">
        <f t="shared" si="587"/>
        <v>#REF!</v>
      </c>
      <c r="GI176" s="4"/>
      <c r="GJ176" s="4" t="e">
        <f t="shared" si="588"/>
        <v>#REF!</v>
      </c>
      <c r="GK176" s="4"/>
      <c r="GL176" s="4" t="e">
        <f t="shared" si="589"/>
        <v>#REF!</v>
      </c>
      <c r="GM176" s="4">
        <v>3000</v>
      </c>
      <c r="GN176" s="4" t="e">
        <f t="shared" si="590"/>
        <v>#REF!</v>
      </c>
      <c r="GO176" s="4"/>
      <c r="GP176" s="4" t="e">
        <f t="shared" si="591"/>
        <v>#REF!</v>
      </c>
      <c r="GQ176" s="4"/>
      <c r="GR176" s="4" t="e">
        <f t="shared" si="592"/>
        <v>#REF!</v>
      </c>
      <c r="GS176" s="4"/>
      <c r="GT176" s="4" t="e">
        <f t="shared" si="593"/>
        <v>#REF!</v>
      </c>
      <c r="GU176" s="4"/>
      <c r="GV176" s="4" t="e">
        <f t="shared" si="594"/>
        <v>#REF!</v>
      </c>
      <c r="GW176" s="4"/>
      <c r="GX176" s="4" t="e">
        <f t="shared" si="595"/>
        <v>#REF!</v>
      </c>
      <c r="GY176" s="4"/>
      <c r="GZ176" s="4" t="e">
        <f t="shared" si="596"/>
        <v>#REF!</v>
      </c>
      <c r="HA176" s="4"/>
      <c r="HB176" s="4" t="e">
        <f t="shared" si="597"/>
        <v>#REF!</v>
      </c>
      <c r="HC176" s="4">
        <f t="shared" si="765"/>
        <v>6960</v>
      </c>
      <c r="HD176" s="4"/>
      <c r="HE176" s="4">
        <f>HC176</f>
        <v>6960</v>
      </c>
      <c r="HF176" s="4" t="e">
        <f t="shared" si="766"/>
        <v>#REF!</v>
      </c>
      <c r="HG176" s="4"/>
      <c r="HH176" s="4" t="e">
        <f>HF176</f>
        <v>#REF!</v>
      </c>
      <c r="HI176" s="4"/>
      <c r="HJ176" s="4" t="e">
        <f t="shared" si="760"/>
        <v>#REF!</v>
      </c>
      <c r="HK176" s="4">
        <v>5909.6</v>
      </c>
      <c r="HL176" s="4" t="e">
        <f t="shared" si="761"/>
        <v>#REF!</v>
      </c>
      <c r="HM176" s="4"/>
      <c r="HN176" s="4" t="e">
        <f t="shared" si="516"/>
        <v>#REF!</v>
      </c>
      <c r="HO176" s="4" t="e">
        <f t="shared" si="755"/>
        <v>#REF!</v>
      </c>
      <c r="HP176" s="4"/>
      <c r="HQ176" s="4" t="e">
        <f>HO176</f>
        <v>#REF!</v>
      </c>
      <c r="HR176" s="4" t="e">
        <f t="shared" si="517"/>
        <v>#REF!</v>
      </c>
      <c r="HS176" s="4"/>
      <c r="HT176" s="4" t="e">
        <f t="shared" si="518"/>
        <v>#REF!</v>
      </c>
      <c r="HU176" s="4"/>
      <c r="HV176" s="4" t="e">
        <f t="shared" si="519"/>
        <v>#REF!</v>
      </c>
      <c r="HW176" s="4" t="e">
        <f t="shared" si="520"/>
        <v>#REF!</v>
      </c>
      <c r="HX176" s="4"/>
      <c r="HY176" s="4" t="e">
        <f>HW176</f>
        <v>#REF!</v>
      </c>
      <c r="HZ176" s="4">
        <v>115435</v>
      </c>
      <c r="IA176" s="4"/>
      <c r="IB176" s="4">
        <f>HZ176</f>
        <v>115435</v>
      </c>
      <c r="IC176" s="4"/>
      <c r="ID176" s="4" t="e">
        <f t="shared" ref="ID176:ID197" si="787">HV176-IC176</f>
        <v>#REF!</v>
      </c>
      <c r="IE176" s="4"/>
      <c r="IF176" s="4" t="e">
        <f t="shared" si="398"/>
        <v>#REF!</v>
      </c>
      <c r="IG176" s="4"/>
      <c r="IH176" s="4" t="e">
        <f t="shared" si="399"/>
        <v>#REF!</v>
      </c>
      <c r="II176" s="4"/>
      <c r="IJ176" s="4" t="e">
        <f t="shared" si="400"/>
        <v>#REF!</v>
      </c>
      <c r="IK176" s="4"/>
      <c r="IL176" s="4" t="e">
        <f t="shared" si="401"/>
        <v>#REF!</v>
      </c>
      <c r="IN176" s="4">
        <v>115435</v>
      </c>
      <c r="IO176" s="4">
        <v>115435</v>
      </c>
    </row>
    <row r="177" spans="1:249" ht="29.25" customHeight="1">
      <c r="A177" s="54" t="s">
        <v>195</v>
      </c>
      <c r="B177" s="7" t="s">
        <v>55</v>
      </c>
      <c r="C177" s="6" t="s">
        <v>7</v>
      </c>
      <c r="D177" s="6" t="s">
        <v>9</v>
      </c>
      <c r="E177" s="7" t="s">
        <v>153</v>
      </c>
      <c r="F177" s="7"/>
      <c r="G177" s="6" t="s">
        <v>173</v>
      </c>
      <c r="H177" s="14" t="s">
        <v>194</v>
      </c>
      <c r="I177" s="14"/>
      <c r="J177" s="4" t="e">
        <f>#REF!</f>
        <v>#REF!</v>
      </c>
      <c r="K177" s="4"/>
      <c r="L177" s="4" t="e">
        <f>J177</f>
        <v>#REF!</v>
      </c>
      <c r="M177" s="4" t="e">
        <f>#REF!+J177</f>
        <v>#REF!</v>
      </c>
      <c r="N177" s="4"/>
      <c r="O177" s="4" t="e">
        <f>M177</f>
        <v>#REF!</v>
      </c>
      <c r="P177" s="4" t="e">
        <f>#REF!</f>
        <v>#REF!</v>
      </c>
      <c r="Q177" s="4"/>
      <c r="R177" s="4" t="e">
        <f>P177</f>
        <v>#REF!</v>
      </c>
      <c r="S177" s="5" t="e">
        <f t="shared" ref="S177:S229" si="788">P177-M177-T177</f>
        <v>#REF!</v>
      </c>
      <c r="T177" s="5" t="e">
        <f>#REF!</f>
        <v>#REF!</v>
      </c>
      <c r="U177" s="4"/>
      <c r="V177" s="5" t="e">
        <f t="shared" si="506"/>
        <v>#REF!</v>
      </c>
      <c r="W177" s="4"/>
      <c r="X177" s="5" t="e">
        <f t="shared" si="507"/>
        <v>#REF!</v>
      </c>
      <c r="Y177" s="4">
        <v>2432.3200000000002</v>
      </c>
      <c r="Z177" s="5" t="e">
        <f t="shared" si="508"/>
        <v>#REF!</v>
      </c>
      <c r="AA177" s="4"/>
      <c r="AB177" s="5" t="e">
        <f t="shared" si="403"/>
        <v>#REF!</v>
      </c>
      <c r="AC177" s="4"/>
      <c r="AD177" s="5" t="e">
        <f t="shared" si="404"/>
        <v>#REF!</v>
      </c>
      <c r="AE177" s="4"/>
      <c r="AF177" s="5" t="e">
        <f t="shared" si="405"/>
        <v>#REF!</v>
      </c>
      <c r="AG177" s="4"/>
      <c r="AH177" s="5" t="e">
        <f t="shared" si="406"/>
        <v>#REF!</v>
      </c>
      <c r="AI177" s="4"/>
      <c r="AJ177" s="5" t="e">
        <f t="shared" si="407"/>
        <v>#REF!</v>
      </c>
      <c r="AK177" s="4"/>
      <c r="AL177" s="5" t="e">
        <f t="shared" si="408"/>
        <v>#REF!</v>
      </c>
      <c r="AM177" s="4"/>
      <c r="AN177" s="5" t="e">
        <f t="shared" si="409"/>
        <v>#REF!</v>
      </c>
      <c r="AO177" s="4"/>
      <c r="AP177" s="5" t="e">
        <f t="shared" si="410"/>
        <v>#REF!</v>
      </c>
      <c r="AQ177" s="4"/>
      <c r="AR177" s="5" t="e">
        <f t="shared" si="411"/>
        <v>#REF!</v>
      </c>
      <c r="AS177" s="4"/>
      <c r="AT177" s="5" t="e">
        <f t="shared" si="412"/>
        <v>#REF!</v>
      </c>
      <c r="AU177" s="4"/>
      <c r="AV177" s="5" t="e">
        <f t="shared" si="413"/>
        <v>#REF!</v>
      </c>
      <c r="AW177" s="4"/>
      <c r="AX177" s="5" t="e">
        <f t="shared" si="414"/>
        <v>#REF!</v>
      </c>
      <c r="AY177" s="4"/>
      <c r="AZ177" s="5" t="e">
        <f t="shared" si="415"/>
        <v>#REF!</v>
      </c>
      <c r="BA177" s="4"/>
      <c r="BB177" s="5" t="e">
        <f t="shared" si="416"/>
        <v>#REF!</v>
      </c>
      <c r="BC177" s="4"/>
      <c r="BD177" s="5" t="e">
        <f t="shared" si="417"/>
        <v>#REF!</v>
      </c>
      <c r="BE177" s="4"/>
      <c r="BF177" s="5" t="e">
        <f t="shared" si="418"/>
        <v>#REF!</v>
      </c>
      <c r="BG177" s="4"/>
      <c r="BH177" s="5" t="e">
        <f t="shared" si="419"/>
        <v>#REF!</v>
      </c>
      <c r="BI177" s="4"/>
      <c r="BJ177" s="4"/>
      <c r="BK177" s="5" t="e">
        <f t="shared" si="420"/>
        <v>#REF!</v>
      </c>
      <c r="BL177" s="4"/>
      <c r="BM177" s="4" t="e">
        <f>BK177</f>
        <v>#REF!</v>
      </c>
      <c r="BN177" s="4">
        <f t="shared" si="509"/>
        <v>2432.3200000000002</v>
      </c>
      <c r="BO177" s="4"/>
      <c r="BP177" s="4">
        <f>BN177</f>
        <v>2432.3200000000002</v>
      </c>
      <c r="BQ177" s="4" t="e">
        <f t="shared" si="503"/>
        <v>#REF!</v>
      </c>
      <c r="BR177" s="4"/>
      <c r="BS177" s="4" t="e">
        <f>BQ177</f>
        <v>#REF!</v>
      </c>
      <c r="BT177" s="4" t="e">
        <f t="shared" ref="BT177:BT229" si="789">P177-BQ177-BK177</f>
        <v>#REF!</v>
      </c>
      <c r="BU177" s="4"/>
      <c r="BV177" s="4" t="e">
        <f t="shared" si="510"/>
        <v>#REF!</v>
      </c>
      <c r="BW177" s="4"/>
      <c r="BX177" s="4" t="e">
        <f>BV177</f>
        <v>#REF!</v>
      </c>
      <c r="BY177" s="4"/>
      <c r="BZ177" s="5" t="e">
        <f t="shared" si="753"/>
        <v>#REF!</v>
      </c>
      <c r="CA177" s="4"/>
      <c r="CB177" s="5" t="e">
        <f t="shared" si="423"/>
        <v>#REF!</v>
      </c>
      <c r="CC177" s="4"/>
      <c r="CD177" s="5" t="e">
        <f t="shared" si="526"/>
        <v>#REF!</v>
      </c>
      <c r="CE177" s="4"/>
      <c r="CF177" s="5" t="e">
        <f t="shared" si="527"/>
        <v>#REF!</v>
      </c>
      <c r="CG177" s="4"/>
      <c r="CH177" s="5" t="e">
        <f t="shared" si="528"/>
        <v>#REF!</v>
      </c>
      <c r="CI177" s="4"/>
      <c r="CJ177" s="5" t="e">
        <f t="shared" si="529"/>
        <v>#REF!</v>
      </c>
      <c r="CK177" s="4"/>
      <c r="CL177" s="5" t="e">
        <f t="shared" si="530"/>
        <v>#REF!</v>
      </c>
      <c r="CM177" s="4"/>
      <c r="CN177" s="5" t="e">
        <f t="shared" si="531"/>
        <v>#REF!</v>
      </c>
      <c r="CO177" s="4">
        <v>2690.7</v>
      </c>
      <c r="CP177" s="5" t="e">
        <f t="shared" si="532"/>
        <v>#REF!</v>
      </c>
      <c r="CQ177" s="4"/>
      <c r="CR177" s="5" t="e">
        <f t="shared" si="533"/>
        <v>#REF!</v>
      </c>
      <c r="CS177" s="4"/>
      <c r="CT177" s="5" t="e">
        <f t="shared" si="783"/>
        <v>#REF!</v>
      </c>
      <c r="CU177" s="4"/>
      <c r="CV177" s="5" t="e">
        <f t="shared" si="784"/>
        <v>#REF!</v>
      </c>
      <c r="CW177" s="4"/>
      <c r="CX177" s="5" t="e">
        <f t="shared" si="536"/>
        <v>#REF!</v>
      </c>
      <c r="CY177" s="4"/>
      <c r="CZ177" s="5" t="e">
        <f t="shared" si="537"/>
        <v>#REF!</v>
      </c>
      <c r="DA177" s="4"/>
      <c r="DB177" s="5" t="e">
        <f t="shared" si="538"/>
        <v>#REF!</v>
      </c>
      <c r="DC177" s="4"/>
      <c r="DD177" s="5" t="e">
        <f t="shared" si="539"/>
        <v>#REF!</v>
      </c>
      <c r="DE177" s="4"/>
      <c r="DF177" s="5" t="e">
        <f t="shared" si="540"/>
        <v>#REF!</v>
      </c>
      <c r="DG177" s="4"/>
      <c r="DH177" s="5" t="e">
        <f t="shared" si="541"/>
        <v>#REF!</v>
      </c>
      <c r="DI177" s="4"/>
      <c r="DJ177" s="5" t="e">
        <f t="shared" si="542"/>
        <v>#REF!</v>
      </c>
      <c r="DK177" s="4"/>
      <c r="DL177" s="5" t="e">
        <f t="shared" si="543"/>
        <v>#REF!</v>
      </c>
      <c r="DM177" s="4"/>
      <c r="DN177" s="5" t="e">
        <f t="shared" si="544"/>
        <v>#REF!</v>
      </c>
      <c r="DO177" s="4"/>
      <c r="DP177" s="5"/>
      <c r="DQ177" s="5" t="e">
        <f t="shared" si="545"/>
        <v>#REF!</v>
      </c>
      <c r="DR177" s="4">
        <f t="shared" si="511"/>
        <v>2690.7</v>
      </c>
      <c r="DS177" s="4"/>
      <c r="DT177" s="4">
        <f>DR177</f>
        <v>2690.7</v>
      </c>
      <c r="DU177" s="4" t="e">
        <f t="shared" si="777"/>
        <v>#REF!</v>
      </c>
      <c r="DV177" s="4"/>
      <c r="DW177" s="4" t="e">
        <f>DU177</f>
        <v>#REF!</v>
      </c>
      <c r="DX177" s="4"/>
      <c r="DY177" s="4" t="e">
        <f t="shared" si="757"/>
        <v>#REF!</v>
      </c>
      <c r="DZ177" s="4"/>
      <c r="EA177" s="4" t="e">
        <f t="shared" si="758"/>
        <v>#REF!</v>
      </c>
      <c r="EB177" s="4"/>
      <c r="EC177" s="4" t="e">
        <f t="shared" si="759"/>
        <v>#REF!</v>
      </c>
      <c r="ED177" s="4"/>
      <c r="EE177" s="4" t="e">
        <f t="shared" si="772"/>
        <v>#REF!</v>
      </c>
      <c r="EF177" s="4"/>
      <c r="EG177" s="4" t="e">
        <f t="shared" ref="EG177:EG264" si="790">EE177-EF177</f>
        <v>#REF!</v>
      </c>
      <c r="EH177" s="4"/>
      <c r="EI177" s="4" t="e">
        <f t="shared" ref="EI177:EI264" si="791">EG177-EH177</f>
        <v>#REF!</v>
      </c>
      <c r="EJ177" s="4">
        <v>6652.66</v>
      </c>
      <c r="EK177" s="4" t="e">
        <f t="shared" ref="EK177:EK264" si="792">EI177-EJ177</f>
        <v>#REF!</v>
      </c>
      <c r="EL177" s="4"/>
      <c r="EM177" s="4" t="e">
        <f t="shared" ref="EM177:EM264" si="793">EK177-EL177</f>
        <v>#REF!</v>
      </c>
      <c r="EN177" s="4"/>
      <c r="EO177" s="4" t="e">
        <f t="shared" ref="EO177:EO264" si="794">EM177-EN177</f>
        <v>#REF!</v>
      </c>
      <c r="EP177" s="4"/>
      <c r="EQ177" s="4" t="e">
        <f t="shared" ref="EQ177:EQ264" si="795">EO177-EP177</f>
        <v>#REF!</v>
      </c>
      <c r="ER177" s="4"/>
      <c r="ES177" s="4"/>
      <c r="ET177" s="4">
        <f>ER177</f>
        <v>0</v>
      </c>
      <c r="EU177" s="4" t="e">
        <f t="shared" si="512"/>
        <v>#REF!</v>
      </c>
      <c r="EV177" s="4"/>
      <c r="EW177" s="4" t="e">
        <f t="shared" ref="EW177:EW264" si="796">EU177-EV177</f>
        <v>#REF!</v>
      </c>
      <c r="EX177" s="4"/>
      <c r="EY177" s="4" t="e">
        <f t="shared" ref="EY177:EY264" si="797">EW177-EX177</f>
        <v>#REF!</v>
      </c>
      <c r="EZ177" s="4"/>
      <c r="FA177" s="4" t="e">
        <f t="shared" ref="FA177:FA264" si="798">EY177-EZ177</f>
        <v>#REF!</v>
      </c>
      <c r="FB177" s="4"/>
      <c r="FC177" s="4" t="e">
        <f t="shared" ref="FC177:FC264" si="799">FA177-FB177</f>
        <v>#REF!</v>
      </c>
      <c r="FD177" s="4"/>
      <c r="FE177" s="4" t="e">
        <f t="shared" ref="FE177:FE264" si="800">FC177-FD177</f>
        <v>#REF!</v>
      </c>
      <c r="FF177" s="4"/>
      <c r="FG177" s="4" t="e">
        <f t="shared" ref="FG177:FG264" si="801">FE177-FF177</f>
        <v>#REF!</v>
      </c>
      <c r="FH177" s="4"/>
      <c r="FI177" s="4" t="e">
        <f t="shared" ref="FI177:FI264" si="802">FG177-FH177</f>
        <v>#REF!</v>
      </c>
      <c r="FJ177" s="4">
        <f t="shared" si="513"/>
        <v>6652.66</v>
      </c>
      <c r="FK177" s="4"/>
      <c r="FL177" s="4">
        <f>FJ177</f>
        <v>6652.66</v>
      </c>
      <c r="FM177" s="4" t="e">
        <f t="shared" si="514"/>
        <v>#REF!</v>
      </c>
      <c r="FN177" s="4"/>
      <c r="FO177" s="4" t="e">
        <f>FM177</f>
        <v>#REF!</v>
      </c>
      <c r="FP177" s="4"/>
      <c r="FQ177" s="4" t="e">
        <f t="shared" si="515"/>
        <v>#REF!</v>
      </c>
      <c r="FR177" s="4"/>
      <c r="FS177" s="4" t="e">
        <f t="shared" ref="FS177:FS264" si="803">FQ177-FR177</f>
        <v>#REF!</v>
      </c>
      <c r="FT177" s="4"/>
      <c r="FU177" s="4" t="e">
        <f t="shared" ref="FU177:FU264" si="804">FS177-FT177</f>
        <v>#REF!</v>
      </c>
      <c r="FV177" s="4"/>
      <c r="FW177" s="4" t="e">
        <f t="shared" ref="FW177:FW264" si="805">FU177-FV177</f>
        <v>#REF!</v>
      </c>
      <c r="FX177" s="4" t="e">
        <f t="shared" si="754"/>
        <v>#REF!</v>
      </c>
      <c r="FY177" s="4"/>
      <c r="FZ177" s="4" t="e">
        <f>FX177</f>
        <v>#REF!</v>
      </c>
      <c r="GA177" s="4"/>
      <c r="GB177" s="4" t="e">
        <f t="shared" si="764"/>
        <v>#REF!</v>
      </c>
      <c r="GC177" s="4"/>
      <c r="GD177" s="4" t="e">
        <f t="shared" ref="GD177:GD264" si="806">GB177-GC177</f>
        <v>#REF!</v>
      </c>
      <c r="GE177" s="4"/>
      <c r="GF177" s="4" t="e">
        <f t="shared" ref="GF177:GF264" si="807">GD177-GE177</f>
        <v>#REF!</v>
      </c>
      <c r="GG177" s="4"/>
      <c r="GH177" s="4" t="e">
        <f t="shared" ref="GH177" si="808">GF177-GG177</f>
        <v>#REF!</v>
      </c>
      <c r="GI177" s="4"/>
      <c r="GJ177" s="4" t="e">
        <f t="shared" ref="GJ177" si="809">GH177-GI177</f>
        <v>#REF!</v>
      </c>
      <c r="GK177" s="4"/>
      <c r="GL177" s="4" t="e">
        <f t="shared" ref="GL177" si="810">GJ177-GK177</f>
        <v>#REF!</v>
      </c>
      <c r="GM177" s="4"/>
      <c r="GN177" s="4" t="e">
        <f t="shared" ref="GN177" si="811">GL177-GM177</f>
        <v>#REF!</v>
      </c>
      <c r="GO177" s="4"/>
      <c r="GP177" s="4" t="e">
        <f t="shared" ref="GP177" si="812">GN177-GO177</f>
        <v>#REF!</v>
      </c>
      <c r="GQ177" s="4"/>
      <c r="GR177" s="4" t="e">
        <f t="shared" ref="GR177" si="813">GP177-GQ177</f>
        <v>#REF!</v>
      </c>
      <c r="GS177" s="4"/>
      <c r="GT177" s="4" t="e">
        <f t="shared" ref="GT177" si="814">GR177-GS177</f>
        <v>#REF!</v>
      </c>
      <c r="GU177" s="4"/>
      <c r="GV177" s="4" t="e">
        <f t="shared" ref="GV177" si="815">GT177-GU177</f>
        <v>#REF!</v>
      </c>
      <c r="GW177" s="4"/>
      <c r="GX177" s="4" t="e">
        <f t="shared" ref="GX177" si="816">GV177-GW177</f>
        <v>#REF!</v>
      </c>
      <c r="GY177" s="4"/>
      <c r="GZ177" s="4" t="e">
        <f t="shared" ref="GZ177" si="817">GX177-GY177</f>
        <v>#REF!</v>
      </c>
      <c r="HA177" s="4"/>
      <c r="HB177" s="4" t="e">
        <f t="shared" ref="HB177" si="818">GZ177-HA177</f>
        <v>#REF!</v>
      </c>
      <c r="HC177" s="4">
        <f t="shared" si="765"/>
        <v>0</v>
      </c>
      <c r="HD177" s="4"/>
      <c r="HE177" s="4">
        <f>HC177</f>
        <v>0</v>
      </c>
      <c r="HF177" s="4" t="e">
        <f t="shared" si="766"/>
        <v>#REF!</v>
      </c>
      <c r="HG177" s="4"/>
      <c r="HH177" s="4" t="e">
        <f>HF177</f>
        <v>#REF!</v>
      </c>
      <c r="HI177" s="4"/>
      <c r="HJ177" s="4" t="e">
        <f t="shared" si="760"/>
        <v>#REF!</v>
      </c>
      <c r="HK177" s="4"/>
      <c r="HL177" s="4" t="e">
        <f t="shared" si="761"/>
        <v>#REF!</v>
      </c>
      <c r="HM177" s="4"/>
      <c r="HN177" s="4" t="e">
        <f t="shared" si="516"/>
        <v>#REF!</v>
      </c>
      <c r="HO177" s="4" t="e">
        <f t="shared" si="755"/>
        <v>#REF!</v>
      </c>
      <c r="HP177" s="4"/>
      <c r="HQ177" s="4" t="e">
        <f>HO177</f>
        <v>#REF!</v>
      </c>
      <c r="HR177" s="4" t="e">
        <f t="shared" si="517"/>
        <v>#REF!</v>
      </c>
      <c r="HS177" s="4"/>
      <c r="HT177" s="4" t="e">
        <f t="shared" si="518"/>
        <v>#REF!</v>
      </c>
      <c r="HU177" s="4"/>
      <c r="HV177" s="4" t="e">
        <f t="shared" si="519"/>
        <v>#REF!</v>
      </c>
      <c r="HW177" s="4" t="e">
        <f t="shared" si="520"/>
        <v>#REF!</v>
      </c>
      <c r="HX177" s="4"/>
      <c r="HY177" s="4" t="e">
        <f>HW177</f>
        <v>#REF!</v>
      </c>
      <c r="HZ177" s="4">
        <v>34861</v>
      </c>
      <c r="IA177" s="4"/>
      <c r="IB177" s="4">
        <f>HZ177</f>
        <v>34861</v>
      </c>
      <c r="IC177" s="4"/>
      <c r="ID177" s="4" t="e">
        <f t="shared" si="787"/>
        <v>#REF!</v>
      </c>
      <c r="IE177" s="4"/>
      <c r="IF177" s="4" t="e">
        <f t="shared" si="398"/>
        <v>#REF!</v>
      </c>
      <c r="IG177" s="4"/>
      <c r="IH177" s="4" t="e">
        <f t="shared" si="399"/>
        <v>#REF!</v>
      </c>
      <c r="II177" s="4">
        <v>2600</v>
      </c>
      <c r="IJ177" s="4" t="e">
        <f t="shared" si="400"/>
        <v>#REF!</v>
      </c>
      <c r="IK177" s="4"/>
      <c r="IL177" s="4" t="e">
        <f t="shared" si="401"/>
        <v>#REF!</v>
      </c>
      <c r="IN177" s="4">
        <v>34861</v>
      </c>
      <c r="IO177" s="4">
        <v>34861</v>
      </c>
    </row>
    <row r="178" spans="1:249" s="16" customFormat="1" ht="30" customHeight="1">
      <c r="A178" s="7" t="s">
        <v>98</v>
      </c>
      <c r="B178" s="7" t="s">
        <v>55</v>
      </c>
      <c r="C178" s="6" t="s">
        <v>7</v>
      </c>
      <c r="D178" s="6" t="s">
        <v>9</v>
      </c>
      <c r="E178" s="7" t="s">
        <v>483</v>
      </c>
      <c r="F178" s="7"/>
      <c r="G178" s="6"/>
      <c r="H178" s="14"/>
      <c r="I178" s="14"/>
      <c r="J178" s="4"/>
      <c r="K178" s="4"/>
      <c r="L178" s="4"/>
      <c r="M178" s="4"/>
      <c r="N178" s="4"/>
      <c r="O178" s="4"/>
      <c r="P178" s="4"/>
      <c r="Q178" s="4"/>
      <c r="R178" s="4"/>
      <c r="S178" s="5"/>
      <c r="T178" s="5"/>
      <c r="U178" s="4"/>
      <c r="V178" s="5"/>
      <c r="W178" s="4"/>
      <c r="X178" s="5"/>
      <c r="Y178" s="4"/>
      <c r="Z178" s="5"/>
      <c r="AA178" s="4"/>
      <c r="AB178" s="5"/>
      <c r="AC178" s="4"/>
      <c r="AD178" s="5"/>
      <c r="AE178" s="4"/>
      <c r="AF178" s="5"/>
      <c r="AG178" s="4"/>
      <c r="AH178" s="5"/>
      <c r="AI178" s="4"/>
      <c r="AJ178" s="5"/>
      <c r="AK178" s="4"/>
      <c r="AL178" s="5"/>
      <c r="AM178" s="4"/>
      <c r="AN178" s="5"/>
      <c r="AO178" s="4"/>
      <c r="AP178" s="5"/>
      <c r="AQ178" s="4"/>
      <c r="AR178" s="5"/>
      <c r="AS178" s="4"/>
      <c r="AT178" s="5"/>
      <c r="AU178" s="4"/>
      <c r="AV178" s="5"/>
      <c r="AW178" s="4"/>
      <c r="AX178" s="5"/>
      <c r="AY178" s="4"/>
      <c r="AZ178" s="5"/>
      <c r="BA178" s="4"/>
      <c r="BB178" s="5"/>
      <c r="BC178" s="4"/>
      <c r="BD178" s="5"/>
      <c r="BE178" s="4"/>
      <c r="BF178" s="5"/>
      <c r="BG178" s="4"/>
      <c r="BH178" s="5"/>
      <c r="BI178" s="4"/>
      <c r="BJ178" s="4"/>
      <c r="BK178" s="5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5"/>
      <c r="CA178" s="4"/>
      <c r="CB178" s="5"/>
      <c r="CC178" s="4"/>
      <c r="CD178" s="5"/>
      <c r="CE178" s="4"/>
      <c r="CF178" s="5"/>
      <c r="CG178" s="4"/>
      <c r="CH178" s="5"/>
      <c r="CI178" s="4"/>
      <c r="CJ178" s="5"/>
      <c r="CK178" s="4"/>
      <c r="CL178" s="5"/>
      <c r="CM178" s="4"/>
      <c r="CN178" s="5"/>
      <c r="CO178" s="4"/>
      <c r="CP178" s="5"/>
      <c r="CQ178" s="4"/>
      <c r="CR178" s="5"/>
      <c r="CS178" s="4"/>
      <c r="CT178" s="5"/>
      <c r="CU178" s="4"/>
      <c r="CV178" s="5"/>
      <c r="CW178" s="4"/>
      <c r="CX178" s="5"/>
      <c r="CY178" s="4"/>
      <c r="CZ178" s="5"/>
      <c r="DA178" s="4"/>
      <c r="DB178" s="5"/>
      <c r="DC178" s="4"/>
      <c r="DD178" s="5"/>
      <c r="DE178" s="4"/>
      <c r="DF178" s="5"/>
      <c r="DG178" s="4"/>
      <c r="DH178" s="5"/>
      <c r="DI178" s="4"/>
      <c r="DJ178" s="5"/>
      <c r="DK178" s="4"/>
      <c r="DL178" s="5"/>
      <c r="DM178" s="4"/>
      <c r="DN178" s="5"/>
      <c r="DO178" s="4"/>
      <c r="DP178" s="5"/>
      <c r="DQ178" s="5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  <c r="FM178" s="4"/>
      <c r="FN178" s="4"/>
      <c r="FO178" s="4"/>
      <c r="FP178" s="4"/>
      <c r="FQ178" s="4"/>
      <c r="FR178" s="4"/>
      <c r="FS178" s="4"/>
      <c r="FT178" s="4"/>
      <c r="FU178" s="4"/>
      <c r="FV178" s="4">
        <f>FV181</f>
        <v>0</v>
      </c>
      <c r="FW178" s="4"/>
      <c r="FX178" s="4"/>
      <c r="FY178" s="4"/>
      <c r="FZ178" s="4"/>
      <c r="GA178" s="4"/>
      <c r="GB178" s="4"/>
      <c r="GC178" s="4"/>
      <c r="GD178" s="4"/>
      <c r="GE178" s="4"/>
      <c r="GF178" s="4"/>
      <c r="GG178" s="4"/>
      <c r="GH178" s="4"/>
      <c r="GI178" s="4"/>
      <c r="GJ178" s="4"/>
      <c r="GK178" s="4"/>
      <c r="GL178" s="4"/>
      <c r="GM178" s="4"/>
      <c r="GN178" s="4"/>
      <c r="GO178" s="4"/>
      <c r="GP178" s="4"/>
      <c r="GQ178" s="4"/>
      <c r="GR178" s="4"/>
      <c r="GS178" s="4"/>
      <c r="GT178" s="4"/>
      <c r="GU178" s="4"/>
      <c r="GV178" s="4"/>
      <c r="GW178" s="4"/>
      <c r="GX178" s="4"/>
      <c r="GY178" s="4"/>
      <c r="GZ178" s="4"/>
      <c r="HA178" s="4"/>
      <c r="HB178" s="4"/>
      <c r="HC178" s="4">
        <f t="shared" si="765"/>
        <v>0</v>
      </c>
      <c r="HD178" s="4"/>
      <c r="HE178" s="4"/>
      <c r="HF178" s="4">
        <f t="shared" si="766"/>
        <v>0</v>
      </c>
      <c r="HG178" s="4"/>
      <c r="HH178" s="4"/>
      <c r="HI178" s="4"/>
      <c r="HJ178" s="4">
        <f t="shared" si="760"/>
        <v>0</v>
      </c>
      <c r="HK178" s="4"/>
      <c r="HL178" s="4">
        <f t="shared" si="761"/>
        <v>0</v>
      </c>
      <c r="HM178" s="4">
        <f>HM181</f>
        <v>30000</v>
      </c>
      <c r="HN178" s="4">
        <f t="shared" si="516"/>
        <v>30000</v>
      </c>
      <c r="HO178" s="4">
        <f t="shared" si="755"/>
        <v>30000</v>
      </c>
      <c r="HP178" s="4">
        <f>HO178</f>
        <v>30000</v>
      </c>
      <c r="HQ178" s="4"/>
      <c r="HR178" s="4">
        <f t="shared" si="517"/>
        <v>0</v>
      </c>
      <c r="HS178" s="4">
        <f>HS181</f>
        <v>0</v>
      </c>
      <c r="HT178" s="4">
        <f t="shared" si="518"/>
        <v>30000</v>
      </c>
      <c r="HU178" s="4">
        <f>HU181</f>
        <v>0</v>
      </c>
      <c r="HV178" s="4">
        <f t="shared" si="519"/>
        <v>30000</v>
      </c>
      <c r="HW178" s="4">
        <f t="shared" si="520"/>
        <v>30000</v>
      </c>
      <c r="HX178" s="4">
        <f>HW178</f>
        <v>30000</v>
      </c>
      <c r="HY178" s="4"/>
      <c r="HZ178" s="4">
        <f>HZ179</f>
        <v>285400</v>
      </c>
      <c r="IA178" s="4">
        <f t="shared" ref="IA178:IO179" si="819">IA179</f>
        <v>285400</v>
      </c>
      <c r="IB178" s="4">
        <f t="shared" si="819"/>
        <v>0</v>
      </c>
      <c r="IC178" s="4">
        <f t="shared" si="819"/>
        <v>0</v>
      </c>
      <c r="ID178" s="4">
        <f t="shared" si="819"/>
        <v>30000</v>
      </c>
      <c r="IE178" s="4">
        <f t="shared" si="819"/>
        <v>0</v>
      </c>
      <c r="IF178" s="4">
        <f t="shared" si="819"/>
        <v>30000</v>
      </c>
      <c r="IG178" s="4">
        <f t="shared" si="819"/>
        <v>0</v>
      </c>
      <c r="IH178" s="4">
        <f t="shared" si="819"/>
        <v>30000</v>
      </c>
      <c r="II178" s="4">
        <f t="shared" si="819"/>
        <v>0</v>
      </c>
      <c r="IJ178" s="4">
        <f t="shared" si="819"/>
        <v>30000</v>
      </c>
      <c r="IK178" s="4">
        <f t="shared" si="819"/>
        <v>0</v>
      </c>
      <c r="IL178" s="4">
        <f t="shared" si="819"/>
        <v>30000</v>
      </c>
      <c r="IM178" s="4">
        <f t="shared" si="819"/>
        <v>0</v>
      </c>
      <c r="IN178" s="4">
        <f t="shared" si="819"/>
        <v>0</v>
      </c>
      <c r="IO178" s="4">
        <f t="shared" si="819"/>
        <v>0</v>
      </c>
    </row>
    <row r="179" spans="1:249" s="16" customFormat="1" ht="30" customHeight="1">
      <c r="A179" s="54" t="s">
        <v>531</v>
      </c>
      <c r="B179" s="7" t="s">
        <v>55</v>
      </c>
      <c r="C179" s="6" t="s">
        <v>7</v>
      </c>
      <c r="D179" s="6" t="s">
        <v>9</v>
      </c>
      <c r="E179" s="7" t="s">
        <v>483</v>
      </c>
      <c r="F179" s="6" t="s">
        <v>72</v>
      </c>
      <c r="G179" s="6" t="s">
        <v>45</v>
      </c>
      <c r="H179" s="14"/>
      <c r="I179" s="14"/>
      <c r="J179" s="4"/>
      <c r="K179" s="4"/>
      <c r="L179" s="4"/>
      <c r="M179" s="4"/>
      <c r="N179" s="4"/>
      <c r="O179" s="4"/>
      <c r="P179" s="4"/>
      <c r="Q179" s="4"/>
      <c r="R179" s="4"/>
      <c r="S179" s="5"/>
      <c r="T179" s="5"/>
      <c r="U179" s="4"/>
      <c r="V179" s="5"/>
      <c r="W179" s="4"/>
      <c r="X179" s="5"/>
      <c r="Y179" s="4"/>
      <c r="Z179" s="5"/>
      <c r="AA179" s="4"/>
      <c r="AB179" s="5"/>
      <c r="AC179" s="4"/>
      <c r="AD179" s="5"/>
      <c r="AE179" s="4"/>
      <c r="AF179" s="5"/>
      <c r="AG179" s="4"/>
      <c r="AH179" s="5"/>
      <c r="AI179" s="4"/>
      <c r="AJ179" s="5"/>
      <c r="AK179" s="4"/>
      <c r="AL179" s="5"/>
      <c r="AM179" s="4"/>
      <c r="AN179" s="5"/>
      <c r="AO179" s="4"/>
      <c r="AP179" s="5"/>
      <c r="AQ179" s="4"/>
      <c r="AR179" s="5"/>
      <c r="AS179" s="4"/>
      <c r="AT179" s="5"/>
      <c r="AU179" s="4"/>
      <c r="AV179" s="5"/>
      <c r="AW179" s="4"/>
      <c r="AX179" s="5"/>
      <c r="AY179" s="4"/>
      <c r="AZ179" s="5"/>
      <c r="BA179" s="4"/>
      <c r="BB179" s="5"/>
      <c r="BC179" s="4"/>
      <c r="BD179" s="5"/>
      <c r="BE179" s="4"/>
      <c r="BF179" s="5"/>
      <c r="BG179" s="4"/>
      <c r="BH179" s="5"/>
      <c r="BI179" s="4"/>
      <c r="BJ179" s="4"/>
      <c r="BK179" s="5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5"/>
      <c r="CA179" s="4"/>
      <c r="CB179" s="5"/>
      <c r="CC179" s="4"/>
      <c r="CD179" s="5"/>
      <c r="CE179" s="4"/>
      <c r="CF179" s="5"/>
      <c r="CG179" s="4"/>
      <c r="CH179" s="5"/>
      <c r="CI179" s="4"/>
      <c r="CJ179" s="5"/>
      <c r="CK179" s="4"/>
      <c r="CL179" s="5"/>
      <c r="CM179" s="4"/>
      <c r="CN179" s="5"/>
      <c r="CO179" s="4"/>
      <c r="CP179" s="5"/>
      <c r="CQ179" s="4"/>
      <c r="CR179" s="5"/>
      <c r="CS179" s="4"/>
      <c r="CT179" s="5"/>
      <c r="CU179" s="4"/>
      <c r="CV179" s="5"/>
      <c r="CW179" s="4"/>
      <c r="CX179" s="5"/>
      <c r="CY179" s="4"/>
      <c r="CZ179" s="5"/>
      <c r="DA179" s="4"/>
      <c r="DB179" s="5"/>
      <c r="DC179" s="4"/>
      <c r="DD179" s="5"/>
      <c r="DE179" s="4"/>
      <c r="DF179" s="5"/>
      <c r="DG179" s="4"/>
      <c r="DH179" s="5"/>
      <c r="DI179" s="4"/>
      <c r="DJ179" s="5"/>
      <c r="DK179" s="4"/>
      <c r="DL179" s="5"/>
      <c r="DM179" s="4"/>
      <c r="DN179" s="5"/>
      <c r="DO179" s="4"/>
      <c r="DP179" s="5"/>
      <c r="DQ179" s="5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  <c r="FM179" s="4"/>
      <c r="FN179" s="4"/>
      <c r="FO179" s="4"/>
      <c r="FP179" s="4"/>
      <c r="FQ179" s="4"/>
      <c r="FR179" s="4"/>
      <c r="FS179" s="4"/>
      <c r="FT179" s="4"/>
      <c r="FU179" s="4"/>
      <c r="FV179" s="4"/>
      <c r="FW179" s="4"/>
      <c r="FX179" s="4"/>
      <c r="FY179" s="4"/>
      <c r="FZ179" s="4"/>
      <c r="GA179" s="4"/>
      <c r="GB179" s="4"/>
      <c r="GC179" s="4"/>
      <c r="GD179" s="4"/>
      <c r="GE179" s="4"/>
      <c r="GF179" s="4"/>
      <c r="GG179" s="4"/>
      <c r="GH179" s="4"/>
      <c r="GI179" s="4"/>
      <c r="GJ179" s="4"/>
      <c r="GK179" s="4"/>
      <c r="GL179" s="4"/>
      <c r="GM179" s="4"/>
      <c r="GN179" s="4"/>
      <c r="GO179" s="4"/>
      <c r="GP179" s="4"/>
      <c r="GQ179" s="4"/>
      <c r="GR179" s="4"/>
      <c r="GS179" s="4"/>
      <c r="GT179" s="4"/>
      <c r="GU179" s="4"/>
      <c r="GV179" s="4"/>
      <c r="GW179" s="4"/>
      <c r="GX179" s="4"/>
      <c r="GY179" s="4"/>
      <c r="GZ179" s="4"/>
      <c r="HA179" s="4"/>
      <c r="HB179" s="4"/>
      <c r="HC179" s="4"/>
      <c r="HD179" s="4"/>
      <c r="HE179" s="4"/>
      <c r="HF179" s="4"/>
      <c r="HG179" s="4"/>
      <c r="HH179" s="4"/>
      <c r="HI179" s="4"/>
      <c r="HJ179" s="4"/>
      <c r="HK179" s="4"/>
      <c r="HL179" s="4"/>
      <c r="HM179" s="4"/>
      <c r="HN179" s="4"/>
      <c r="HO179" s="4"/>
      <c r="HP179" s="4"/>
      <c r="HQ179" s="4"/>
      <c r="HR179" s="4"/>
      <c r="HS179" s="4"/>
      <c r="HT179" s="4"/>
      <c r="HU179" s="4"/>
      <c r="HV179" s="4"/>
      <c r="HW179" s="4"/>
      <c r="HX179" s="4"/>
      <c r="HY179" s="4"/>
      <c r="HZ179" s="4">
        <f>HZ180</f>
        <v>285400</v>
      </c>
      <c r="IA179" s="4">
        <f t="shared" si="819"/>
        <v>285400</v>
      </c>
      <c r="IB179" s="4">
        <f t="shared" si="819"/>
        <v>0</v>
      </c>
      <c r="IC179" s="4">
        <f t="shared" si="819"/>
        <v>0</v>
      </c>
      <c r="ID179" s="4">
        <f t="shared" si="819"/>
        <v>30000</v>
      </c>
      <c r="IE179" s="4">
        <f t="shared" si="819"/>
        <v>0</v>
      </c>
      <c r="IF179" s="4">
        <f t="shared" si="819"/>
        <v>30000</v>
      </c>
      <c r="IG179" s="4">
        <f t="shared" si="819"/>
        <v>0</v>
      </c>
      <c r="IH179" s="4">
        <f t="shared" si="819"/>
        <v>30000</v>
      </c>
      <c r="II179" s="4">
        <f t="shared" si="819"/>
        <v>0</v>
      </c>
      <c r="IJ179" s="4">
        <f t="shared" si="819"/>
        <v>30000</v>
      </c>
      <c r="IK179" s="4">
        <f t="shared" si="819"/>
        <v>0</v>
      </c>
      <c r="IL179" s="4">
        <f t="shared" si="819"/>
        <v>30000</v>
      </c>
      <c r="IM179" s="4">
        <f t="shared" si="819"/>
        <v>0</v>
      </c>
      <c r="IN179" s="4">
        <f t="shared" si="819"/>
        <v>0</v>
      </c>
      <c r="IO179" s="4">
        <f t="shared" si="819"/>
        <v>0</v>
      </c>
    </row>
    <row r="180" spans="1:249" s="16" customFormat="1" ht="30" customHeight="1">
      <c r="A180" s="54" t="s">
        <v>532</v>
      </c>
      <c r="B180" s="7" t="s">
        <v>55</v>
      </c>
      <c r="C180" s="6" t="s">
        <v>7</v>
      </c>
      <c r="D180" s="6" t="s">
        <v>9</v>
      </c>
      <c r="E180" s="7" t="s">
        <v>483</v>
      </c>
      <c r="F180" s="6" t="s">
        <v>72</v>
      </c>
      <c r="G180" s="6" t="s">
        <v>48</v>
      </c>
      <c r="H180" s="14"/>
      <c r="I180" s="14"/>
      <c r="J180" s="4"/>
      <c r="K180" s="4"/>
      <c r="L180" s="4"/>
      <c r="M180" s="4"/>
      <c r="N180" s="4"/>
      <c r="O180" s="4"/>
      <c r="P180" s="4"/>
      <c r="Q180" s="4"/>
      <c r="R180" s="4"/>
      <c r="S180" s="5"/>
      <c r="T180" s="5"/>
      <c r="U180" s="4"/>
      <c r="V180" s="5"/>
      <c r="W180" s="4"/>
      <c r="X180" s="5"/>
      <c r="Y180" s="4"/>
      <c r="Z180" s="5"/>
      <c r="AA180" s="4"/>
      <c r="AB180" s="5"/>
      <c r="AC180" s="4"/>
      <c r="AD180" s="5"/>
      <c r="AE180" s="4"/>
      <c r="AF180" s="5"/>
      <c r="AG180" s="4"/>
      <c r="AH180" s="5"/>
      <c r="AI180" s="4"/>
      <c r="AJ180" s="5"/>
      <c r="AK180" s="4"/>
      <c r="AL180" s="5"/>
      <c r="AM180" s="4"/>
      <c r="AN180" s="5"/>
      <c r="AO180" s="4"/>
      <c r="AP180" s="5"/>
      <c r="AQ180" s="4"/>
      <c r="AR180" s="5"/>
      <c r="AS180" s="4"/>
      <c r="AT180" s="5"/>
      <c r="AU180" s="4"/>
      <c r="AV180" s="5"/>
      <c r="AW180" s="4"/>
      <c r="AX180" s="5"/>
      <c r="AY180" s="4"/>
      <c r="AZ180" s="5"/>
      <c r="BA180" s="4"/>
      <c r="BB180" s="5"/>
      <c r="BC180" s="4"/>
      <c r="BD180" s="5"/>
      <c r="BE180" s="4"/>
      <c r="BF180" s="5"/>
      <c r="BG180" s="4"/>
      <c r="BH180" s="5"/>
      <c r="BI180" s="4"/>
      <c r="BJ180" s="4"/>
      <c r="BK180" s="5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5"/>
      <c r="CA180" s="4"/>
      <c r="CB180" s="5"/>
      <c r="CC180" s="4"/>
      <c r="CD180" s="5"/>
      <c r="CE180" s="4"/>
      <c r="CF180" s="5"/>
      <c r="CG180" s="4"/>
      <c r="CH180" s="5"/>
      <c r="CI180" s="4"/>
      <c r="CJ180" s="5"/>
      <c r="CK180" s="4"/>
      <c r="CL180" s="5"/>
      <c r="CM180" s="4"/>
      <c r="CN180" s="5"/>
      <c r="CO180" s="4"/>
      <c r="CP180" s="5"/>
      <c r="CQ180" s="4"/>
      <c r="CR180" s="5"/>
      <c r="CS180" s="4"/>
      <c r="CT180" s="5"/>
      <c r="CU180" s="4"/>
      <c r="CV180" s="5"/>
      <c r="CW180" s="4"/>
      <c r="CX180" s="5"/>
      <c r="CY180" s="4"/>
      <c r="CZ180" s="5"/>
      <c r="DA180" s="4"/>
      <c r="DB180" s="5"/>
      <c r="DC180" s="4"/>
      <c r="DD180" s="5"/>
      <c r="DE180" s="4"/>
      <c r="DF180" s="5"/>
      <c r="DG180" s="4"/>
      <c r="DH180" s="5"/>
      <c r="DI180" s="4"/>
      <c r="DJ180" s="5"/>
      <c r="DK180" s="4"/>
      <c r="DL180" s="5"/>
      <c r="DM180" s="4"/>
      <c r="DN180" s="5"/>
      <c r="DO180" s="4"/>
      <c r="DP180" s="5"/>
      <c r="DQ180" s="5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  <c r="FM180" s="4"/>
      <c r="FN180" s="4"/>
      <c r="FO180" s="4"/>
      <c r="FP180" s="4"/>
      <c r="FQ180" s="4"/>
      <c r="FR180" s="4"/>
      <c r="FS180" s="4"/>
      <c r="FT180" s="4"/>
      <c r="FU180" s="4"/>
      <c r="FV180" s="4"/>
      <c r="FW180" s="4"/>
      <c r="FX180" s="4"/>
      <c r="FY180" s="4"/>
      <c r="FZ180" s="4"/>
      <c r="GA180" s="4"/>
      <c r="GB180" s="4"/>
      <c r="GC180" s="4"/>
      <c r="GD180" s="4"/>
      <c r="GE180" s="4"/>
      <c r="GF180" s="4"/>
      <c r="GG180" s="4"/>
      <c r="GH180" s="4"/>
      <c r="GI180" s="4"/>
      <c r="GJ180" s="4"/>
      <c r="GK180" s="4"/>
      <c r="GL180" s="4"/>
      <c r="GM180" s="4"/>
      <c r="GN180" s="4"/>
      <c r="GO180" s="4"/>
      <c r="GP180" s="4"/>
      <c r="GQ180" s="4"/>
      <c r="GR180" s="4"/>
      <c r="GS180" s="4"/>
      <c r="GT180" s="4"/>
      <c r="GU180" s="4"/>
      <c r="GV180" s="4"/>
      <c r="GW180" s="4"/>
      <c r="GX180" s="4"/>
      <c r="GY180" s="4"/>
      <c r="GZ180" s="4"/>
      <c r="HA180" s="4"/>
      <c r="HB180" s="4"/>
      <c r="HC180" s="4"/>
      <c r="HD180" s="4"/>
      <c r="HE180" s="4"/>
      <c r="HF180" s="4"/>
      <c r="HG180" s="4"/>
      <c r="HH180" s="4"/>
      <c r="HI180" s="4"/>
      <c r="HJ180" s="4"/>
      <c r="HK180" s="4"/>
      <c r="HL180" s="4"/>
      <c r="HM180" s="4"/>
      <c r="HN180" s="4"/>
      <c r="HO180" s="4"/>
      <c r="HP180" s="4"/>
      <c r="HQ180" s="4"/>
      <c r="HR180" s="4"/>
      <c r="HS180" s="4"/>
      <c r="HT180" s="4"/>
      <c r="HU180" s="4"/>
      <c r="HV180" s="4"/>
      <c r="HW180" s="4"/>
      <c r="HX180" s="4"/>
      <c r="HY180" s="4"/>
      <c r="HZ180" s="4">
        <f>HZ181</f>
        <v>285400</v>
      </c>
      <c r="IA180" s="4">
        <f t="shared" ref="IA180:IM180" si="820">IA181</f>
        <v>285400</v>
      </c>
      <c r="IB180" s="4">
        <f t="shared" si="820"/>
        <v>0</v>
      </c>
      <c r="IC180" s="4">
        <f t="shared" si="820"/>
        <v>0</v>
      </c>
      <c r="ID180" s="4">
        <f t="shared" si="820"/>
        <v>30000</v>
      </c>
      <c r="IE180" s="4">
        <f t="shared" si="820"/>
        <v>0</v>
      </c>
      <c r="IF180" s="4">
        <f t="shared" si="820"/>
        <v>30000</v>
      </c>
      <c r="IG180" s="4">
        <f t="shared" si="820"/>
        <v>0</v>
      </c>
      <c r="IH180" s="4">
        <f t="shared" si="820"/>
        <v>30000</v>
      </c>
      <c r="II180" s="4">
        <f t="shared" si="820"/>
        <v>0</v>
      </c>
      <c r="IJ180" s="4">
        <f t="shared" si="820"/>
        <v>30000</v>
      </c>
      <c r="IK180" s="4">
        <f t="shared" si="820"/>
        <v>0</v>
      </c>
      <c r="IL180" s="4">
        <f t="shared" si="820"/>
        <v>30000</v>
      </c>
      <c r="IM180" s="4">
        <f t="shared" si="820"/>
        <v>0</v>
      </c>
      <c r="IN180" s="4">
        <v>0</v>
      </c>
      <c r="IO180" s="4">
        <v>0</v>
      </c>
    </row>
    <row r="181" spans="1:249" ht="20.25" customHeight="1">
      <c r="A181" s="54" t="s">
        <v>201</v>
      </c>
      <c r="B181" s="7" t="s">
        <v>55</v>
      </c>
      <c r="C181" s="6" t="s">
        <v>7</v>
      </c>
      <c r="D181" s="6" t="s">
        <v>9</v>
      </c>
      <c r="E181" s="7" t="s">
        <v>483</v>
      </c>
      <c r="F181" s="7"/>
      <c r="G181" s="6" t="s">
        <v>174</v>
      </c>
      <c r="H181" s="14">
        <v>12260</v>
      </c>
      <c r="I181" s="14"/>
      <c r="J181" s="4"/>
      <c r="K181" s="4"/>
      <c r="L181" s="4"/>
      <c r="M181" s="4"/>
      <c r="N181" s="4"/>
      <c r="O181" s="4"/>
      <c r="P181" s="4"/>
      <c r="Q181" s="4"/>
      <c r="R181" s="4"/>
      <c r="S181" s="5"/>
      <c r="T181" s="5"/>
      <c r="U181" s="4"/>
      <c r="V181" s="5"/>
      <c r="W181" s="4"/>
      <c r="X181" s="5"/>
      <c r="Y181" s="4"/>
      <c r="Z181" s="5"/>
      <c r="AA181" s="4"/>
      <c r="AB181" s="5"/>
      <c r="AC181" s="4"/>
      <c r="AD181" s="5"/>
      <c r="AE181" s="4"/>
      <c r="AF181" s="5"/>
      <c r="AG181" s="4"/>
      <c r="AH181" s="5"/>
      <c r="AI181" s="4"/>
      <c r="AJ181" s="5"/>
      <c r="AK181" s="4"/>
      <c r="AL181" s="5"/>
      <c r="AM181" s="4"/>
      <c r="AN181" s="5"/>
      <c r="AO181" s="4"/>
      <c r="AP181" s="5"/>
      <c r="AQ181" s="4"/>
      <c r="AR181" s="5"/>
      <c r="AS181" s="4"/>
      <c r="AT181" s="5"/>
      <c r="AU181" s="4"/>
      <c r="AV181" s="5"/>
      <c r="AW181" s="4"/>
      <c r="AX181" s="5"/>
      <c r="AY181" s="4"/>
      <c r="AZ181" s="5"/>
      <c r="BA181" s="4"/>
      <c r="BB181" s="5"/>
      <c r="BC181" s="4"/>
      <c r="BD181" s="5"/>
      <c r="BE181" s="4"/>
      <c r="BF181" s="5"/>
      <c r="BG181" s="4"/>
      <c r="BH181" s="5"/>
      <c r="BI181" s="4"/>
      <c r="BJ181" s="4"/>
      <c r="BK181" s="5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5"/>
      <c r="CA181" s="4"/>
      <c r="CB181" s="5"/>
      <c r="CC181" s="4"/>
      <c r="CD181" s="5"/>
      <c r="CE181" s="4"/>
      <c r="CF181" s="5"/>
      <c r="CG181" s="4"/>
      <c r="CH181" s="5"/>
      <c r="CI181" s="4"/>
      <c r="CJ181" s="5"/>
      <c r="CK181" s="4"/>
      <c r="CL181" s="5"/>
      <c r="CM181" s="4"/>
      <c r="CN181" s="5"/>
      <c r="CO181" s="4"/>
      <c r="CP181" s="5"/>
      <c r="CQ181" s="4"/>
      <c r="CR181" s="5"/>
      <c r="CS181" s="4"/>
      <c r="CT181" s="5"/>
      <c r="CU181" s="4"/>
      <c r="CV181" s="5"/>
      <c r="CW181" s="4"/>
      <c r="CX181" s="5"/>
      <c r="CY181" s="4"/>
      <c r="CZ181" s="5"/>
      <c r="DA181" s="4"/>
      <c r="DB181" s="5"/>
      <c r="DC181" s="4"/>
      <c r="DD181" s="5"/>
      <c r="DE181" s="4"/>
      <c r="DF181" s="5"/>
      <c r="DG181" s="4"/>
      <c r="DH181" s="5"/>
      <c r="DI181" s="4"/>
      <c r="DJ181" s="5"/>
      <c r="DK181" s="4"/>
      <c r="DL181" s="5"/>
      <c r="DM181" s="4"/>
      <c r="DN181" s="5"/>
      <c r="DO181" s="4"/>
      <c r="DP181" s="5"/>
      <c r="DQ181" s="5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  <c r="FM181" s="4"/>
      <c r="FN181" s="4"/>
      <c r="FO181" s="4"/>
      <c r="FP181" s="4"/>
      <c r="FQ181" s="4"/>
      <c r="FR181" s="4"/>
      <c r="FS181" s="4"/>
      <c r="FT181" s="4"/>
      <c r="FU181" s="4"/>
      <c r="FV181" s="4"/>
      <c r="FW181" s="4"/>
      <c r="FX181" s="4"/>
      <c r="FY181" s="4"/>
      <c r="FZ181" s="4"/>
      <c r="GA181" s="4"/>
      <c r="GB181" s="4"/>
      <c r="GC181" s="4"/>
      <c r="GD181" s="4"/>
      <c r="GE181" s="4"/>
      <c r="GF181" s="4"/>
      <c r="GG181" s="4"/>
      <c r="GH181" s="4"/>
      <c r="GI181" s="4"/>
      <c r="GJ181" s="4"/>
      <c r="GK181" s="4"/>
      <c r="GL181" s="4"/>
      <c r="GM181" s="4"/>
      <c r="GN181" s="4"/>
      <c r="GO181" s="4"/>
      <c r="GP181" s="4"/>
      <c r="GQ181" s="4"/>
      <c r="GR181" s="4"/>
      <c r="GS181" s="4"/>
      <c r="GT181" s="4"/>
      <c r="GU181" s="4"/>
      <c r="GV181" s="4"/>
      <c r="GW181" s="4"/>
      <c r="GX181" s="4"/>
      <c r="GY181" s="4"/>
      <c r="GZ181" s="4"/>
      <c r="HA181" s="4"/>
      <c r="HB181" s="4"/>
      <c r="HC181" s="4">
        <f t="shared" si="765"/>
        <v>0</v>
      </c>
      <c r="HD181" s="4"/>
      <c r="HE181" s="4"/>
      <c r="HF181" s="4">
        <f t="shared" si="766"/>
        <v>0</v>
      </c>
      <c r="HG181" s="4"/>
      <c r="HH181" s="4"/>
      <c r="HI181" s="4"/>
      <c r="HJ181" s="4">
        <f t="shared" si="760"/>
        <v>0</v>
      </c>
      <c r="HK181" s="4"/>
      <c r="HL181" s="4">
        <f t="shared" si="761"/>
        <v>0</v>
      </c>
      <c r="HM181" s="4">
        <v>30000</v>
      </c>
      <c r="HN181" s="4">
        <f t="shared" si="516"/>
        <v>30000</v>
      </c>
      <c r="HO181" s="4">
        <f t="shared" si="755"/>
        <v>30000</v>
      </c>
      <c r="HP181" s="4">
        <f>HO181</f>
        <v>30000</v>
      </c>
      <c r="HQ181" s="4"/>
      <c r="HR181" s="4">
        <f t="shared" si="517"/>
        <v>0</v>
      </c>
      <c r="HS181" s="4"/>
      <c r="HT181" s="4">
        <f t="shared" si="518"/>
        <v>30000</v>
      </c>
      <c r="HU181" s="4"/>
      <c r="HV181" s="4">
        <f t="shared" si="519"/>
        <v>30000</v>
      </c>
      <c r="HW181" s="4">
        <f t="shared" si="520"/>
        <v>30000</v>
      </c>
      <c r="HX181" s="4">
        <f>HW181</f>
        <v>30000</v>
      </c>
      <c r="HY181" s="4"/>
      <c r="HZ181" s="4">
        <v>285400</v>
      </c>
      <c r="IA181" s="4">
        <f>HZ181</f>
        <v>285400</v>
      </c>
      <c r="IB181" s="4"/>
      <c r="IC181" s="4"/>
      <c r="ID181" s="4">
        <f t="shared" si="787"/>
        <v>30000</v>
      </c>
      <c r="IE181" s="4"/>
      <c r="IF181" s="4">
        <f t="shared" si="398"/>
        <v>30000</v>
      </c>
      <c r="IG181" s="4"/>
      <c r="IH181" s="4">
        <f t="shared" si="399"/>
        <v>30000</v>
      </c>
      <c r="II181" s="4"/>
      <c r="IJ181" s="4">
        <f t="shared" si="400"/>
        <v>30000</v>
      </c>
      <c r="IK181" s="4"/>
      <c r="IL181" s="4">
        <f t="shared" si="401"/>
        <v>30000</v>
      </c>
      <c r="IN181" s="4">
        <v>0</v>
      </c>
      <c r="IO181" s="4">
        <v>0</v>
      </c>
    </row>
    <row r="182" spans="1:249" ht="17.25" customHeight="1">
      <c r="A182" s="54" t="s">
        <v>533</v>
      </c>
      <c r="B182" s="7" t="s">
        <v>55</v>
      </c>
      <c r="C182" s="6" t="s">
        <v>14</v>
      </c>
      <c r="D182" s="7"/>
      <c r="E182" s="7"/>
      <c r="F182" s="7"/>
      <c r="G182" s="6"/>
      <c r="H182" s="14"/>
      <c r="I182" s="14"/>
      <c r="J182" s="4"/>
      <c r="K182" s="4"/>
      <c r="L182" s="4"/>
      <c r="M182" s="4"/>
      <c r="N182" s="4"/>
      <c r="O182" s="4"/>
      <c r="P182" s="4"/>
      <c r="Q182" s="4"/>
      <c r="R182" s="4"/>
      <c r="S182" s="5"/>
      <c r="T182" s="5"/>
      <c r="U182" s="4"/>
      <c r="V182" s="5"/>
      <c r="W182" s="4"/>
      <c r="X182" s="5"/>
      <c r="Y182" s="4"/>
      <c r="Z182" s="5"/>
      <c r="AA182" s="4"/>
      <c r="AB182" s="5"/>
      <c r="AC182" s="4"/>
      <c r="AD182" s="5"/>
      <c r="AE182" s="4"/>
      <c r="AF182" s="5"/>
      <c r="AG182" s="4"/>
      <c r="AH182" s="5"/>
      <c r="AI182" s="4"/>
      <c r="AJ182" s="5"/>
      <c r="AK182" s="4"/>
      <c r="AL182" s="5"/>
      <c r="AM182" s="4"/>
      <c r="AN182" s="5"/>
      <c r="AO182" s="4"/>
      <c r="AP182" s="5"/>
      <c r="AQ182" s="4"/>
      <c r="AR182" s="5"/>
      <c r="AS182" s="4"/>
      <c r="AT182" s="5"/>
      <c r="AU182" s="4"/>
      <c r="AV182" s="5"/>
      <c r="AW182" s="4"/>
      <c r="AX182" s="5"/>
      <c r="AY182" s="4"/>
      <c r="AZ182" s="5"/>
      <c r="BA182" s="4"/>
      <c r="BB182" s="5"/>
      <c r="BC182" s="4"/>
      <c r="BD182" s="5"/>
      <c r="BE182" s="4"/>
      <c r="BF182" s="5"/>
      <c r="BG182" s="4"/>
      <c r="BH182" s="5"/>
      <c r="BI182" s="4"/>
      <c r="BJ182" s="4"/>
      <c r="BK182" s="5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5"/>
      <c r="CA182" s="4"/>
      <c r="CB182" s="5"/>
      <c r="CC182" s="4"/>
      <c r="CD182" s="5"/>
      <c r="CE182" s="4"/>
      <c r="CF182" s="5"/>
      <c r="CG182" s="4"/>
      <c r="CH182" s="5"/>
      <c r="CI182" s="4"/>
      <c r="CJ182" s="5"/>
      <c r="CK182" s="4"/>
      <c r="CL182" s="5"/>
      <c r="CM182" s="4"/>
      <c r="CN182" s="5"/>
      <c r="CO182" s="4"/>
      <c r="CP182" s="5"/>
      <c r="CQ182" s="4"/>
      <c r="CR182" s="5"/>
      <c r="CS182" s="4"/>
      <c r="CT182" s="5"/>
      <c r="CU182" s="4"/>
      <c r="CV182" s="5"/>
      <c r="CW182" s="4"/>
      <c r="CX182" s="5"/>
      <c r="CY182" s="4"/>
      <c r="CZ182" s="5"/>
      <c r="DA182" s="4"/>
      <c r="DB182" s="5"/>
      <c r="DC182" s="4"/>
      <c r="DD182" s="5"/>
      <c r="DE182" s="4"/>
      <c r="DF182" s="5"/>
      <c r="DG182" s="4"/>
      <c r="DH182" s="5"/>
      <c r="DI182" s="4"/>
      <c r="DJ182" s="5"/>
      <c r="DK182" s="4"/>
      <c r="DL182" s="5"/>
      <c r="DM182" s="4"/>
      <c r="DN182" s="5"/>
      <c r="DO182" s="4"/>
      <c r="DP182" s="5"/>
      <c r="DQ182" s="5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  <c r="FM182" s="4"/>
      <c r="FN182" s="4"/>
      <c r="FO182" s="4"/>
      <c r="FP182" s="4"/>
      <c r="FQ182" s="4"/>
      <c r="FR182" s="4"/>
      <c r="FS182" s="4"/>
      <c r="FT182" s="4"/>
      <c r="FU182" s="4"/>
      <c r="FV182" s="4"/>
      <c r="FW182" s="4"/>
      <c r="FX182" s="4"/>
      <c r="FY182" s="4"/>
      <c r="FZ182" s="4"/>
      <c r="GA182" s="4"/>
      <c r="GB182" s="4"/>
      <c r="GC182" s="4"/>
      <c r="GD182" s="4"/>
      <c r="GE182" s="4"/>
      <c r="GF182" s="4"/>
      <c r="GG182" s="4"/>
      <c r="GH182" s="4"/>
      <c r="GI182" s="4"/>
      <c r="GJ182" s="4"/>
      <c r="GK182" s="4"/>
      <c r="GL182" s="4"/>
      <c r="GM182" s="4"/>
      <c r="GN182" s="4"/>
      <c r="GO182" s="4"/>
      <c r="GP182" s="4"/>
      <c r="GQ182" s="4"/>
      <c r="GR182" s="4"/>
      <c r="GS182" s="4"/>
      <c r="GT182" s="4"/>
      <c r="GU182" s="4"/>
      <c r="GV182" s="4"/>
      <c r="GW182" s="4"/>
      <c r="GX182" s="4"/>
      <c r="GY182" s="4"/>
      <c r="GZ182" s="4"/>
      <c r="HA182" s="4"/>
      <c r="HB182" s="4"/>
      <c r="HC182" s="4"/>
      <c r="HD182" s="4"/>
      <c r="HE182" s="4"/>
      <c r="HF182" s="4"/>
      <c r="HG182" s="4"/>
      <c r="HH182" s="4"/>
      <c r="HI182" s="4"/>
      <c r="HJ182" s="4"/>
      <c r="HK182" s="4"/>
      <c r="HL182" s="4"/>
      <c r="HM182" s="4"/>
      <c r="HN182" s="4"/>
      <c r="HO182" s="4"/>
      <c r="HP182" s="4"/>
      <c r="HQ182" s="4"/>
      <c r="HR182" s="4"/>
      <c r="HS182" s="4"/>
      <c r="HT182" s="4"/>
      <c r="HU182" s="4"/>
      <c r="HV182" s="4"/>
      <c r="HW182" s="4"/>
      <c r="HX182" s="4"/>
      <c r="HY182" s="4"/>
      <c r="HZ182" s="4">
        <f>HZ183+HZ196+HZ206</f>
        <v>5408847</v>
      </c>
      <c r="IA182" s="4">
        <f t="shared" ref="IA182:IO182" si="821">IA183+IA196+IA206</f>
        <v>6168847</v>
      </c>
      <c r="IB182" s="4">
        <f t="shared" si="821"/>
        <v>0</v>
      </c>
      <c r="IC182" s="4">
        <f t="shared" si="821"/>
        <v>0</v>
      </c>
      <c r="ID182" s="4" t="e">
        <f t="shared" si="821"/>
        <v>#REF!</v>
      </c>
      <c r="IE182" s="4">
        <f t="shared" si="821"/>
        <v>0</v>
      </c>
      <c r="IF182" s="4" t="e">
        <f t="shared" si="821"/>
        <v>#REF!</v>
      </c>
      <c r="IG182" s="4">
        <f t="shared" si="821"/>
        <v>0</v>
      </c>
      <c r="IH182" s="4" t="e">
        <f t="shared" si="821"/>
        <v>#REF!</v>
      </c>
      <c r="II182" s="4">
        <f t="shared" si="821"/>
        <v>0</v>
      </c>
      <c r="IJ182" s="4" t="e">
        <f t="shared" si="821"/>
        <v>#REF!</v>
      </c>
      <c r="IK182" s="4">
        <f t="shared" si="821"/>
        <v>0</v>
      </c>
      <c r="IL182" s="4" t="e">
        <f t="shared" si="821"/>
        <v>#REF!</v>
      </c>
      <c r="IM182" s="4">
        <f t="shared" si="821"/>
        <v>0</v>
      </c>
      <c r="IN182" s="4">
        <f t="shared" si="821"/>
        <v>4868847</v>
      </c>
      <c r="IO182" s="4">
        <f t="shared" si="821"/>
        <v>4868847</v>
      </c>
    </row>
    <row r="183" spans="1:249" ht="20.25" customHeight="1">
      <c r="A183" s="54" t="s">
        <v>534</v>
      </c>
      <c r="B183" s="7" t="s">
        <v>55</v>
      </c>
      <c r="C183" s="6" t="s">
        <v>14</v>
      </c>
      <c r="D183" s="7" t="s">
        <v>5</v>
      </c>
      <c r="E183" s="7"/>
      <c r="F183" s="7"/>
      <c r="G183" s="6"/>
      <c r="H183" s="14"/>
      <c r="I183" s="14"/>
      <c r="J183" s="4"/>
      <c r="K183" s="4"/>
      <c r="L183" s="4"/>
      <c r="M183" s="4"/>
      <c r="N183" s="4"/>
      <c r="O183" s="4"/>
      <c r="P183" s="4"/>
      <c r="Q183" s="4"/>
      <c r="R183" s="4"/>
      <c r="S183" s="5"/>
      <c r="T183" s="5"/>
      <c r="U183" s="4"/>
      <c r="V183" s="5"/>
      <c r="W183" s="4"/>
      <c r="X183" s="5"/>
      <c r="Y183" s="4"/>
      <c r="Z183" s="5"/>
      <c r="AA183" s="4"/>
      <c r="AB183" s="5"/>
      <c r="AC183" s="4"/>
      <c r="AD183" s="5"/>
      <c r="AE183" s="4"/>
      <c r="AF183" s="5"/>
      <c r="AG183" s="4"/>
      <c r="AH183" s="5"/>
      <c r="AI183" s="4"/>
      <c r="AJ183" s="5"/>
      <c r="AK183" s="4"/>
      <c r="AL183" s="5"/>
      <c r="AM183" s="4"/>
      <c r="AN183" s="5"/>
      <c r="AO183" s="4"/>
      <c r="AP183" s="5"/>
      <c r="AQ183" s="4"/>
      <c r="AR183" s="5"/>
      <c r="AS183" s="4"/>
      <c r="AT183" s="5"/>
      <c r="AU183" s="4"/>
      <c r="AV183" s="5"/>
      <c r="AW183" s="4"/>
      <c r="AX183" s="5"/>
      <c r="AY183" s="4"/>
      <c r="AZ183" s="5"/>
      <c r="BA183" s="4"/>
      <c r="BB183" s="5"/>
      <c r="BC183" s="4"/>
      <c r="BD183" s="5"/>
      <c r="BE183" s="4"/>
      <c r="BF183" s="5"/>
      <c r="BG183" s="4"/>
      <c r="BH183" s="5"/>
      <c r="BI183" s="4"/>
      <c r="BJ183" s="4"/>
      <c r="BK183" s="5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5"/>
      <c r="CA183" s="4"/>
      <c r="CB183" s="5"/>
      <c r="CC183" s="4"/>
      <c r="CD183" s="5"/>
      <c r="CE183" s="4"/>
      <c r="CF183" s="5"/>
      <c r="CG183" s="4"/>
      <c r="CH183" s="5"/>
      <c r="CI183" s="4"/>
      <c r="CJ183" s="5"/>
      <c r="CK183" s="4"/>
      <c r="CL183" s="5"/>
      <c r="CM183" s="4"/>
      <c r="CN183" s="5"/>
      <c r="CO183" s="4"/>
      <c r="CP183" s="5"/>
      <c r="CQ183" s="4"/>
      <c r="CR183" s="5"/>
      <c r="CS183" s="4"/>
      <c r="CT183" s="5"/>
      <c r="CU183" s="4"/>
      <c r="CV183" s="5"/>
      <c r="CW183" s="4"/>
      <c r="CX183" s="5"/>
      <c r="CY183" s="4"/>
      <c r="CZ183" s="5"/>
      <c r="DA183" s="4"/>
      <c r="DB183" s="5"/>
      <c r="DC183" s="4"/>
      <c r="DD183" s="5"/>
      <c r="DE183" s="4"/>
      <c r="DF183" s="5"/>
      <c r="DG183" s="4"/>
      <c r="DH183" s="5"/>
      <c r="DI183" s="4"/>
      <c r="DJ183" s="5"/>
      <c r="DK183" s="4"/>
      <c r="DL183" s="5"/>
      <c r="DM183" s="4"/>
      <c r="DN183" s="5"/>
      <c r="DO183" s="4"/>
      <c r="DP183" s="5"/>
      <c r="DQ183" s="5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  <c r="FM183" s="4"/>
      <c r="FN183" s="4"/>
      <c r="FO183" s="4"/>
      <c r="FP183" s="4"/>
      <c r="FQ183" s="4"/>
      <c r="FR183" s="4"/>
      <c r="FS183" s="4"/>
      <c r="FT183" s="4"/>
      <c r="FU183" s="4"/>
      <c r="FV183" s="4"/>
      <c r="FW183" s="4"/>
      <c r="FX183" s="4"/>
      <c r="FY183" s="4"/>
      <c r="FZ183" s="4"/>
      <c r="GA183" s="4"/>
      <c r="GB183" s="4"/>
      <c r="GC183" s="4"/>
      <c r="GD183" s="4"/>
      <c r="GE183" s="4"/>
      <c r="GF183" s="4"/>
      <c r="GG183" s="4"/>
      <c r="GH183" s="4"/>
      <c r="GI183" s="4"/>
      <c r="GJ183" s="4"/>
      <c r="GK183" s="4"/>
      <c r="GL183" s="4"/>
      <c r="GM183" s="4"/>
      <c r="GN183" s="4"/>
      <c r="GO183" s="4"/>
      <c r="GP183" s="4"/>
      <c r="GQ183" s="4"/>
      <c r="GR183" s="4"/>
      <c r="GS183" s="4"/>
      <c r="GT183" s="4"/>
      <c r="GU183" s="4"/>
      <c r="GV183" s="4"/>
      <c r="GW183" s="4"/>
      <c r="GX183" s="4"/>
      <c r="GY183" s="4"/>
      <c r="GZ183" s="4"/>
      <c r="HA183" s="4"/>
      <c r="HB183" s="4"/>
      <c r="HC183" s="4"/>
      <c r="HD183" s="4"/>
      <c r="HE183" s="4"/>
      <c r="HF183" s="4"/>
      <c r="HG183" s="4"/>
      <c r="HH183" s="4"/>
      <c r="HI183" s="4"/>
      <c r="HJ183" s="4"/>
      <c r="HK183" s="4"/>
      <c r="HL183" s="4"/>
      <c r="HM183" s="4"/>
      <c r="HN183" s="4"/>
      <c r="HO183" s="4"/>
      <c r="HP183" s="4"/>
      <c r="HQ183" s="4"/>
      <c r="HR183" s="4"/>
      <c r="HS183" s="4"/>
      <c r="HT183" s="4"/>
      <c r="HU183" s="4"/>
      <c r="HV183" s="4"/>
      <c r="HW183" s="4"/>
      <c r="HX183" s="4"/>
      <c r="HY183" s="4"/>
      <c r="HZ183" s="4">
        <f>HZ184+HZ188+HZ193</f>
        <v>952906</v>
      </c>
      <c r="IA183" s="4">
        <f t="shared" ref="IA183:IO183" si="822">IA184+IA188+IA193</f>
        <v>952906</v>
      </c>
      <c r="IB183" s="4">
        <f t="shared" si="822"/>
        <v>0</v>
      </c>
      <c r="IC183" s="4">
        <f t="shared" si="822"/>
        <v>0</v>
      </c>
      <c r="ID183" s="4" t="e">
        <f t="shared" si="822"/>
        <v>#REF!</v>
      </c>
      <c r="IE183" s="4">
        <f t="shared" si="822"/>
        <v>0</v>
      </c>
      <c r="IF183" s="4" t="e">
        <f t="shared" si="822"/>
        <v>#REF!</v>
      </c>
      <c r="IG183" s="4">
        <f t="shared" si="822"/>
        <v>0</v>
      </c>
      <c r="IH183" s="4" t="e">
        <f t="shared" si="822"/>
        <v>#REF!</v>
      </c>
      <c r="II183" s="4">
        <f t="shared" si="822"/>
        <v>0</v>
      </c>
      <c r="IJ183" s="4" t="e">
        <f t="shared" si="822"/>
        <v>#REF!</v>
      </c>
      <c r="IK183" s="4">
        <f t="shared" si="822"/>
        <v>0</v>
      </c>
      <c r="IL183" s="4" t="e">
        <f t="shared" si="822"/>
        <v>#REF!</v>
      </c>
      <c r="IM183" s="4">
        <f t="shared" si="822"/>
        <v>0</v>
      </c>
      <c r="IN183" s="4">
        <f t="shared" si="822"/>
        <v>1002906</v>
      </c>
      <c r="IO183" s="4">
        <f t="shared" si="822"/>
        <v>1002906</v>
      </c>
    </row>
    <row r="184" spans="1:249" s="16" customFormat="1" ht="29.25" customHeight="1">
      <c r="A184" s="54" t="s">
        <v>148</v>
      </c>
      <c r="B184" s="7" t="s">
        <v>55</v>
      </c>
      <c r="C184" s="6" t="s">
        <v>14</v>
      </c>
      <c r="D184" s="7" t="s">
        <v>5</v>
      </c>
      <c r="E184" s="7" t="s">
        <v>117</v>
      </c>
      <c r="F184" s="7"/>
      <c r="G184" s="20"/>
      <c r="H184" s="14"/>
      <c r="I184" s="14"/>
      <c r="J184" s="4" t="e">
        <f>#REF!</f>
        <v>#REF!</v>
      </c>
      <c r="K184" s="4" t="e">
        <f>K187</f>
        <v>#REF!</v>
      </c>
      <c r="L184" s="4">
        <f>L187</f>
        <v>0</v>
      </c>
      <c r="M184" s="4" t="e">
        <f>#REF!+J184</f>
        <v>#REF!</v>
      </c>
      <c r="N184" s="4" t="e">
        <f>N187</f>
        <v>#REF!</v>
      </c>
      <c r="O184" s="4">
        <f>O187</f>
        <v>0</v>
      </c>
      <c r="P184" s="4" t="e">
        <f>#REF!</f>
        <v>#REF!</v>
      </c>
      <c r="Q184" s="4" t="e">
        <f>Q187</f>
        <v>#REF!</v>
      </c>
      <c r="R184" s="4">
        <f>R187</f>
        <v>0</v>
      </c>
      <c r="S184" s="5" t="e">
        <f t="shared" si="788"/>
        <v>#REF!</v>
      </c>
      <c r="T184" s="5" t="e">
        <f>#REF!</f>
        <v>#REF!</v>
      </c>
      <c r="U184" s="4">
        <f>U187</f>
        <v>0</v>
      </c>
      <c r="V184" s="5" t="e">
        <f t="shared" si="506"/>
        <v>#REF!</v>
      </c>
      <c r="W184" s="4">
        <f>W187</f>
        <v>0</v>
      </c>
      <c r="X184" s="5" t="e">
        <f t="shared" si="507"/>
        <v>#REF!</v>
      </c>
      <c r="Y184" s="4">
        <f>Y187</f>
        <v>0</v>
      </c>
      <c r="Z184" s="5" t="e">
        <f t="shared" si="508"/>
        <v>#REF!</v>
      </c>
      <c r="AA184" s="4">
        <f>AA187</f>
        <v>0</v>
      </c>
      <c r="AB184" s="5" t="e">
        <f t="shared" si="403"/>
        <v>#REF!</v>
      </c>
      <c r="AC184" s="4">
        <f>AC187</f>
        <v>0</v>
      </c>
      <c r="AD184" s="5" t="e">
        <f t="shared" si="404"/>
        <v>#REF!</v>
      </c>
      <c r="AE184" s="4">
        <f>AE187</f>
        <v>0</v>
      </c>
      <c r="AF184" s="5" t="e">
        <f t="shared" si="405"/>
        <v>#REF!</v>
      </c>
      <c r="AG184" s="4">
        <f>AG187</f>
        <v>0</v>
      </c>
      <c r="AH184" s="5" t="e">
        <f t="shared" si="406"/>
        <v>#REF!</v>
      </c>
      <c r="AI184" s="4">
        <f>AI187</f>
        <v>0</v>
      </c>
      <c r="AJ184" s="5" t="e">
        <f t="shared" si="407"/>
        <v>#REF!</v>
      </c>
      <c r="AK184" s="4">
        <f>AK187</f>
        <v>0</v>
      </c>
      <c r="AL184" s="5" t="e">
        <f t="shared" si="408"/>
        <v>#REF!</v>
      </c>
      <c r="AM184" s="4">
        <f>AM187</f>
        <v>0</v>
      </c>
      <c r="AN184" s="5" t="e">
        <f t="shared" si="409"/>
        <v>#REF!</v>
      </c>
      <c r="AO184" s="4">
        <f>AO187</f>
        <v>0</v>
      </c>
      <c r="AP184" s="5" t="e">
        <f t="shared" si="410"/>
        <v>#REF!</v>
      </c>
      <c r="AQ184" s="4">
        <f>AQ187</f>
        <v>0</v>
      </c>
      <c r="AR184" s="5" t="e">
        <f t="shared" si="411"/>
        <v>#REF!</v>
      </c>
      <c r="AS184" s="4">
        <f>AS187</f>
        <v>0</v>
      </c>
      <c r="AT184" s="5" t="e">
        <f t="shared" si="412"/>
        <v>#REF!</v>
      </c>
      <c r="AU184" s="4">
        <f>AU187</f>
        <v>0</v>
      </c>
      <c r="AV184" s="5" t="e">
        <f t="shared" si="413"/>
        <v>#REF!</v>
      </c>
      <c r="AW184" s="4">
        <f>AW187</f>
        <v>0</v>
      </c>
      <c r="AX184" s="5" t="e">
        <f t="shared" si="414"/>
        <v>#REF!</v>
      </c>
      <c r="AY184" s="4">
        <f>AY187</f>
        <v>74000</v>
      </c>
      <c r="AZ184" s="5" t="e">
        <f t="shared" si="415"/>
        <v>#REF!</v>
      </c>
      <c r="BA184" s="4">
        <f>BA187</f>
        <v>0</v>
      </c>
      <c r="BB184" s="5" t="e">
        <f t="shared" si="416"/>
        <v>#REF!</v>
      </c>
      <c r="BC184" s="4">
        <f>BC187</f>
        <v>0</v>
      </c>
      <c r="BD184" s="5" t="e">
        <f t="shared" si="417"/>
        <v>#REF!</v>
      </c>
      <c r="BE184" s="4">
        <f>BE187</f>
        <v>0</v>
      </c>
      <c r="BF184" s="5" t="e">
        <f t="shared" si="418"/>
        <v>#REF!</v>
      </c>
      <c r="BG184" s="4">
        <f>BG187</f>
        <v>0</v>
      </c>
      <c r="BH184" s="5" t="e">
        <f t="shared" si="419"/>
        <v>#REF!</v>
      </c>
      <c r="BI184" s="4">
        <f>BI187</f>
        <v>0</v>
      </c>
      <c r="BJ184" s="4">
        <f>BJ187</f>
        <v>0</v>
      </c>
      <c r="BK184" s="5" t="e">
        <f t="shared" si="420"/>
        <v>#REF!</v>
      </c>
      <c r="BL184" s="4" t="e">
        <f>BL187</f>
        <v>#REF!</v>
      </c>
      <c r="BM184" s="4">
        <f>BM187</f>
        <v>0</v>
      </c>
      <c r="BN184" s="4">
        <f t="shared" si="509"/>
        <v>74000</v>
      </c>
      <c r="BO184" s="4">
        <f>BO187</f>
        <v>74000</v>
      </c>
      <c r="BP184" s="4">
        <f>BP187</f>
        <v>0</v>
      </c>
      <c r="BQ184" s="4" t="e">
        <f t="shared" si="503"/>
        <v>#REF!</v>
      </c>
      <c r="BR184" s="4" t="e">
        <f>BR187</f>
        <v>#REF!</v>
      </c>
      <c r="BS184" s="4">
        <f>BS187</f>
        <v>0</v>
      </c>
      <c r="BT184" s="4" t="e">
        <f t="shared" si="789"/>
        <v>#REF!</v>
      </c>
      <c r="BU184" s="4">
        <f>BU187</f>
        <v>0</v>
      </c>
      <c r="BV184" s="4" t="e">
        <f t="shared" si="510"/>
        <v>#REF!</v>
      </c>
      <c r="BW184" s="4" t="e">
        <f t="shared" ref="BW184:BY184" si="823">BW187</f>
        <v>#REF!</v>
      </c>
      <c r="BX184" s="4">
        <f t="shared" si="823"/>
        <v>0</v>
      </c>
      <c r="BY184" s="4">
        <f t="shared" si="823"/>
        <v>0</v>
      </c>
      <c r="BZ184" s="5" t="e">
        <f t="shared" ref="BZ184:BZ234" si="824">BK184-BY184+BU184</f>
        <v>#REF!</v>
      </c>
      <c r="CA184" s="4">
        <f>CA187</f>
        <v>0</v>
      </c>
      <c r="CB184" s="5" t="e">
        <f t="shared" si="423"/>
        <v>#REF!</v>
      </c>
      <c r="CC184" s="4">
        <f>CC187</f>
        <v>0</v>
      </c>
      <c r="CD184" s="5" t="e">
        <f t="shared" si="526"/>
        <v>#REF!</v>
      </c>
      <c r="CE184" s="4">
        <f>CE187</f>
        <v>0</v>
      </c>
      <c r="CF184" s="5" t="e">
        <f t="shared" si="527"/>
        <v>#REF!</v>
      </c>
      <c r="CG184" s="4">
        <f>CG187</f>
        <v>0</v>
      </c>
      <c r="CH184" s="5" t="e">
        <f t="shared" si="528"/>
        <v>#REF!</v>
      </c>
      <c r="CI184" s="4">
        <f>CI187</f>
        <v>0</v>
      </c>
      <c r="CJ184" s="5" t="e">
        <f t="shared" si="529"/>
        <v>#REF!</v>
      </c>
      <c r="CK184" s="4">
        <f>CK187</f>
        <v>0</v>
      </c>
      <c r="CL184" s="5" t="e">
        <f t="shared" si="530"/>
        <v>#REF!</v>
      </c>
      <c r="CM184" s="4">
        <f>CM187</f>
        <v>0</v>
      </c>
      <c r="CN184" s="5" t="e">
        <f t="shared" si="531"/>
        <v>#REF!</v>
      </c>
      <c r="CO184" s="4">
        <f>CO187</f>
        <v>0</v>
      </c>
      <c r="CP184" s="5" t="e">
        <f t="shared" si="532"/>
        <v>#REF!</v>
      </c>
      <c r="CQ184" s="4">
        <f>CQ187</f>
        <v>0</v>
      </c>
      <c r="CR184" s="5" t="e">
        <f t="shared" si="533"/>
        <v>#REF!</v>
      </c>
      <c r="CS184" s="4">
        <f>CS187</f>
        <v>0</v>
      </c>
      <c r="CT184" s="5" t="e">
        <f t="shared" si="783"/>
        <v>#REF!</v>
      </c>
      <c r="CU184" s="4">
        <f>CU187</f>
        <v>0</v>
      </c>
      <c r="CV184" s="5" t="e">
        <f t="shared" si="784"/>
        <v>#REF!</v>
      </c>
      <c r="CW184" s="4">
        <f>CW187</f>
        <v>0</v>
      </c>
      <c r="CX184" s="5" t="e">
        <f t="shared" si="536"/>
        <v>#REF!</v>
      </c>
      <c r="CY184" s="4">
        <f>CY187</f>
        <v>0</v>
      </c>
      <c r="CZ184" s="5" t="e">
        <f t="shared" si="537"/>
        <v>#REF!</v>
      </c>
      <c r="DA184" s="4">
        <f>DA187</f>
        <v>0</v>
      </c>
      <c r="DB184" s="5" t="e">
        <f t="shared" si="538"/>
        <v>#REF!</v>
      </c>
      <c r="DC184" s="4">
        <f>DC187</f>
        <v>73000</v>
      </c>
      <c r="DD184" s="5" t="e">
        <f t="shared" si="539"/>
        <v>#REF!</v>
      </c>
      <c r="DE184" s="4">
        <f>DE187</f>
        <v>0</v>
      </c>
      <c r="DF184" s="5" t="e">
        <f t="shared" si="540"/>
        <v>#REF!</v>
      </c>
      <c r="DG184" s="4">
        <f>DG187</f>
        <v>0</v>
      </c>
      <c r="DH184" s="5" t="e">
        <f t="shared" si="541"/>
        <v>#REF!</v>
      </c>
      <c r="DI184" s="4">
        <f>DI187</f>
        <v>0</v>
      </c>
      <c r="DJ184" s="5" t="e">
        <f t="shared" si="542"/>
        <v>#REF!</v>
      </c>
      <c r="DK184" s="4">
        <f>DK187</f>
        <v>0</v>
      </c>
      <c r="DL184" s="5" t="e">
        <f t="shared" si="543"/>
        <v>#REF!</v>
      </c>
      <c r="DM184" s="4">
        <f>DM187</f>
        <v>0</v>
      </c>
      <c r="DN184" s="5" t="e">
        <f t="shared" si="544"/>
        <v>#REF!</v>
      </c>
      <c r="DO184" s="4">
        <f>DO187</f>
        <v>0</v>
      </c>
      <c r="DP184" s="5"/>
      <c r="DQ184" s="5" t="e">
        <f t="shared" si="545"/>
        <v>#REF!</v>
      </c>
      <c r="DR184" s="4">
        <f t="shared" si="511"/>
        <v>73000</v>
      </c>
      <c r="DS184" s="4">
        <f>DS187</f>
        <v>73000</v>
      </c>
      <c r="DT184" s="4">
        <f>DT187</f>
        <v>0</v>
      </c>
      <c r="DU184" s="4" t="e">
        <f t="shared" ref="DU184:DU234" si="825">BQ184+DR184</f>
        <v>#REF!</v>
      </c>
      <c r="DV184" s="4" t="e">
        <f>DV187</f>
        <v>#REF!</v>
      </c>
      <c r="DW184" s="4">
        <f>DW187</f>
        <v>0</v>
      </c>
      <c r="DX184" s="4">
        <f>DX187</f>
        <v>0</v>
      </c>
      <c r="DY184" s="4" t="e">
        <f t="shared" si="757"/>
        <v>#REF!</v>
      </c>
      <c r="DZ184" s="4">
        <f>DZ187</f>
        <v>0</v>
      </c>
      <c r="EA184" s="4" t="e">
        <f t="shared" si="758"/>
        <v>#REF!</v>
      </c>
      <c r="EB184" s="4">
        <f>EB187</f>
        <v>0</v>
      </c>
      <c r="EC184" s="4" t="e">
        <f t="shared" si="759"/>
        <v>#REF!</v>
      </c>
      <c r="ED184" s="4">
        <f>ED187</f>
        <v>0</v>
      </c>
      <c r="EE184" s="4" t="e">
        <f t="shared" si="772"/>
        <v>#REF!</v>
      </c>
      <c r="EF184" s="4">
        <f>EF187</f>
        <v>0</v>
      </c>
      <c r="EG184" s="4" t="e">
        <f t="shared" si="790"/>
        <v>#REF!</v>
      </c>
      <c r="EH184" s="4">
        <f>EH187</f>
        <v>0</v>
      </c>
      <c r="EI184" s="4" t="e">
        <f t="shared" si="791"/>
        <v>#REF!</v>
      </c>
      <c r="EJ184" s="4">
        <f>EJ187</f>
        <v>0</v>
      </c>
      <c r="EK184" s="4" t="e">
        <f t="shared" si="792"/>
        <v>#REF!</v>
      </c>
      <c r="EL184" s="4">
        <f>EL187</f>
        <v>0</v>
      </c>
      <c r="EM184" s="4" t="e">
        <f t="shared" si="793"/>
        <v>#REF!</v>
      </c>
      <c r="EN184" s="4">
        <f>EN187</f>
        <v>0</v>
      </c>
      <c r="EO184" s="4" t="e">
        <f t="shared" si="794"/>
        <v>#REF!</v>
      </c>
      <c r="EP184" s="4">
        <f>EP187</f>
        <v>0</v>
      </c>
      <c r="EQ184" s="4" t="e">
        <f t="shared" si="795"/>
        <v>#REF!</v>
      </c>
      <c r="ER184" s="4">
        <f>ER187</f>
        <v>-7420.35</v>
      </c>
      <c r="ES184" s="4">
        <f>ES187</f>
        <v>-7420.35</v>
      </c>
      <c r="ET184" s="4">
        <f>ET187</f>
        <v>0</v>
      </c>
      <c r="EU184" s="4" t="e">
        <f t="shared" si="512"/>
        <v>#REF!</v>
      </c>
      <c r="EV184" s="4">
        <f>EV187</f>
        <v>0</v>
      </c>
      <c r="EW184" s="4" t="e">
        <f t="shared" si="796"/>
        <v>#REF!</v>
      </c>
      <c r="EX184" s="4">
        <f>EX187</f>
        <v>74000</v>
      </c>
      <c r="EY184" s="4" t="e">
        <f t="shared" si="797"/>
        <v>#REF!</v>
      </c>
      <c r="EZ184" s="4">
        <f>EZ187</f>
        <v>0</v>
      </c>
      <c r="FA184" s="4" t="e">
        <f t="shared" si="798"/>
        <v>#REF!</v>
      </c>
      <c r="FB184" s="4">
        <f>FB187</f>
        <v>0</v>
      </c>
      <c r="FC184" s="4" t="e">
        <f t="shared" si="799"/>
        <v>#REF!</v>
      </c>
      <c r="FD184" s="4">
        <f>FD187</f>
        <v>0</v>
      </c>
      <c r="FE184" s="4" t="e">
        <f t="shared" si="800"/>
        <v>#REF!</v>
      </c>
      <c r="FF184" s="4">
        <f>FF187</f>
        <v>0</v>
      </c>
      <c r="FG184" s="4" t="e">
        <f t="shared" si="801"/>
        <v>#REF!</v>
      </c>
      <c r="FH184" s="4">
        <f>FH187</f>
        <v>0</v>
      </c>
      <c r="FI184" s="4" t="e">
        <f t="shared" si="802"/>
        <v>#REF!</v>
      </c>
      <c r="FJ184" s="4">
        <f t="shared" si="513"/>
        <v>74000</v>
      </c>
      <c r="FK184" s="4">
        <f>FK187</f>
        <v>74000</v>
      </c>
      <c r="FL184" s="4">
        <f>FL187</f>
        <v>0</v>
      </c>
      <c r="FM184" s="4" t="e">
        <f t="shared" si="514"/>
        <v>#REF!</v>
      </c>
      <c r="FN184" s="4" t="e">
        <f>FN187</f>
        <v>#REF!</v>
      </c>
      <c r="FO184" s="4">
        <f>FO187</f>
        <v>0</v>
      </c>
      <c r="FP184" s="4">
        <f>FP187</f>
        <v>0</v>
      </c>
      <c r="FQ184" s="4" t="e">
        <f t="shared" si="515"/>
        <v>#REF!</v>
      </c>
      <c r="FR184" s="4">
        <f>FR187</f>
        <v>0</v>
      </c>
      <c r="FS184" s="4" t="e">
        <f t="shared" si="803"/>
        <v>#REF!</v>
      </c>
      <c r="FT184" s="4">
        <f>FT187</f>
        <v>0</v>
      </c>
      <c r="FU184" s="4" t="e">
        <f t="shared" si="804"/>
        <v>#REF!</v>
      </c>
      <c r="FV184" s="4">
        <f>FV187</f>
        <v>0</v>
      </c>
      <c r="FW184" s="4" t="e">
        <f t="shared" si="805"/>
        <v>#REF!</v>
      </c>
      <c r="FX184" s="4" t="e">
        <f t="shared" ref="FX184:FX265" si="826">BV184+ER184</f>
        <v>#REF!</v>
      </c>
      <c r="FY184" s="4" t="e">
        <f>FY187</f>
        <v>#REF!</v>
      </c>
      <c r="FZ184" s="4">
        <f>FZ187</f>
        <v>0</v>
      </c>
      <c r="GA184" s="4">
        <f>GA187</f>
        <v>0</v>
      </c>
      <c r="GB184" s="4" t="e">
        <f t="shared" ref="GB184:GB195" si="827">FW184-GA184</f>
        <v>#REF!</v>
      </c>
      <c r="GC184" s="4">
        <f>GC187</f>
        <v>0</v>
      </c>
      <c r="GD184" s="4" t="e">
        <f t="shared" si="806"/>
        <v>#REF!</v>
      </c>
      <c r="GE184" s="4">
        <f>GE187</f>
        <v>0</v>
      </c>
      <c r="GF184" s="4" t="e">
        <f t="shared" si="807"/>
        <v>#REF!</v>
      </c>
      <c r="GG184" s="4">
        <f>GG187</f>
        <v>0</v>
      </c>
      <c r="GH184" s="4" t="e">
        <f t="shared" ref="GH184:GH266" si="828">GF184-GG184</f>
        <v>#REF!</v>
      </c>
      <c r="GI184" s="4">
        <f>GI187</f>
        <v>0</v>
      </c>
      <c r="GJ184" s="4" t="e">
        <f t="shared" ref="GJ184:GJ266" si="829">GH184-GI184</f>
        <v>#REF!</v>
      </c>
      <c r="GK184" s="4">
        <f>GK187</f>
        <v>0</v>
      </c>
      <c r="GL184" s="4" t="e">
        <f t="shared" ref="GL184:GL266" si="830">GJ184-GK184</f>
        <v>#REF!</v>
      </c>
      <c r="GM184" s="4">
        <f>GM187</f>
        <v>0</v>
      </c>
      <c r="GN184" s="4" t="e">
        <f t="shared" ref="GN184:GN266" si="831">GL184-GM184</f>
        <v>#REF!</v>
      </c>
      <c r="GO184" s="4">
        <f>GO187</f>
        <v>0</v>
      </c>
      <c r="GP184" s="4" t="e">
        <f t="shared" ref="GP184:GP266" si="832">GN184-GO184</f>
        <v>#REF!</v>
      </c>
      <c r="GQ184" s="4">
        <f>GQ187</f>
        <v>69800</v>
      </c>
      <c r="GR184" s="4" t="e">
        <f t="shared" ref="GR184:GR266" si="833">GP184-GQ184</f>
        <v>#REF!</v>
      </c>
      <c r="GS184" s="4">
        <f>GS187</f>
        <v>0</v>
      </c>
      <c r="GT184" s="4" t="e">
        <f t="shared" ref="GT184:GT266" si="834">GR184-GS184</f>
        <v>#REF!</v>
      </c>
      <c r="GU184" s="4">
        <f>GU187</f>
        <v>7000</v>
      </c>
      <c r="GV184" s="4" t="e">
        <f t="shared" ref="GV184:GV266" si="835">GT184-GU184</f>
        <v>#REF!</v>
      </c>
      <c r="GW184" s="4">
        <f>GW187</f>
        <v>0</v>
      </c>
      <c r="GX184" s="4" t="e">
        <f t="shared" ref="GX184:GX266" si="836">GV184-GW184</f>
        <v>#REF!</v>
      </c>
      <c r="GY184" s="4">
        <f>GY187</f>
        <v>0</v>
      </c>
      <c r="GZ184" s="4" t="e">
        <f t="shared" ref="GZ184:GZ266" si="837">GX184-GY184</f>
        <v>#REF!</v>
      </c>
      <c r="HA184" s="4">
        <f>HA187</f>
        <v>0</v>
      </c>
      <c r="HB184" s="4" t="e">
        <f t="shared" ref="HB184:HB266" si="838">GZ184-HA184</f>
        <v>#REF!</v>
      </c>
      <c r="HC184" s="4">
        <f t="shared" si="765"/>
        <v>76800</v>
      </c>
      <c r="HD184" s="4">
        <f>HD187</f>
        <v>76800</v>
      </c>
      <c r="HE184" s="4">
        <f>HE187</f>
        <v>0</v>
      </c>
      <c r="HF184" s="4" t="e">
        <f t="shared" si="766"/>
        <v>#REF!</v>
      </c>
      <c r="HG184" s="4" t="e">
        <f>HG187</f>
        <v>#REF!</v>
      </c>
      <c r="HH184" s="4">
        <f>HH187</f>
        <v>0</v>
      </c>
      <c r="HI184" s="4">
        <f>HI187</f>
        <v>0</v>
      </c>
      <c r="HJ184" s="4" t="e">
        <f t="shared" si="760"/>
        <v>#REF!</v>
      </c>
      <c r="HK184" s="4">
        <f>HK187</f>
        <v>0</v>
      </c>
      <c r="HL184" s="4" t="e">
        <f t="shared" si="761"/>
        <v>#REF!</v>
      </c>
      <c r="HM184" s="4">
        <f>HM187</f>
        <v>-24925.65</v>
      </c>
      <c r="HN184" s="4" t="e">
        <f t="shared" si="516"/>
        <v>#REF!</v>
      </c>
      <c r="HO184" s="4" t="e">
        <f t="shared" si="755"/>
        <v>#REF!</v>
      </c>
      <c r="HP184" s="4" t="e">
        <f>HP187</f>
        <v>#REF!</v>
      </c>
      <c r="HQ184" s="4">
        <f>HQ187</f>
        <v>0</v>
      </c>
      <c r="HR184" s="4" t="e">
        <f t="shared" si="517"/>
        <v>#REF!</v>
      </c>
      <c r="HS184" s="4">
        <f>HS187</f>
        <v>0</v>
      </c>
      <c r="HT184" s="4" t="e">
        <f t="shared" si="518"/>
        <v>#REF!</v>
      </c>
      <c r="HU184" s="4">
        <f>HU187</f>
        <v>0</v>
      </c>
      <c r="HV184" s="4" t="e">
        <f t="shared" si="519"/>
        <v>#REF!</v>
      </c>
      <c r="HW184" s="4" t="e">
        <f t="shared" si="520"/>
        <v>#REF!</v>
      </c>
      <c r="HX184" s="4" t="e">
        <f>HX187</f>
        <v>#REF!</v>
      </c>
      <c r="HY184" s="4">
        <f>HY187</f>
        <v>0</v>
      </c>
      <c r="HZ184" s="4">
        <f>HZ185</f>
        <v>852906</v>
      </c>
      <c r="IA184" s="4">
        <f>IA187</f>
        <v>852906</v>
      </c>
      <c r="IB184" s="4">
        <f>IB187</f>
        <v>0</v>
      </c>
      <c r="IC184" s="4">
        <f>IC187</f>
        <v>0</v>
      </c>
      <c r="ID184" s="4" t="e">
        <f t="shared" si="787"/>
        <v>#REF!</v>
      </c>
      <c r="IE184" s="4">
        <f>IE187</f>
        <v>0</v>
      </c>
      <c r="IF184" s="4" t="e">
        <f t="shared" si="398"/>
        <v>#REF!</v>
      </c>
      <c r="IG184" s="4">
        <f>IG187</f>
        <v>0</v>
      </c>
      <c r="IH184" s="4" t="e">
        <f t="shared" si="399"/>
        <v>#REF!</v>
      </c>
      <c r="II184" s="4">
        <f>II187</f>
        <v>0</v>
      </c>
      <c r="IJ184" s="4" t="e">
        <f t="shared" si="400"/>
        <v>#REF!</v>
      </c>
      <c r="IK184" s="4">
        <f>IK187</f>
        <v>0</v>
      </c>
      <c r="IL184" s="4" t="e">
        <f t="shared" si="401"/>
        <v>#REF!</v>
      </c>
      <c r="IM184" s="1"/>
      <c r="IN184" s="4">
        <f t="shared" ref="IN184:IO184" si="839">IN187</f>
        <v>852906</v>
      </c>
      <c r="IO184" s="4">
        <f t="shared" si="839"/>
        <v>852906</v>
      </c>
    </row>
    <row r="185" spans="1:249" s="16" customFormat="1" ht="29.25" customHeight="1">
      <c r="A185" s="54" t="s">
        <v>162</v>
      </c>
      <c r="B185" s="7" t="s">
        <v>55</v>
      </c>
      <c r="C185" s="6" t="s">
        <v>14</v>
      </c>
      <c r="D185" s="7" t="s">
        <v>5</v>
      </c>
      <c r="E185" s="7" t="s">
        <v>117</v>
      </c>
      <c r="F185" s="7"/>
      <c r="G185" s="20" t="s">
        <v>45</v>
      </c>
      <c r="H185" s="14"/>
      <c r="I185" s="14"/>
      <c r="J185" s="4"/>
      <c r="K185" s="4"/>
      <c r="L185" s="4"/>
      <c r="M185" s="4"/>
      <c r="N185" s="4"/>
      <c r="O185" s="4"/>
      <c r="P185" s="4"/>
      <c r="Q185" s="4"/>
      <c r="R185" s="4"/>
      <c r="S185" s="5"/>
      <c r="T185" s="5"/>
      <c r="U185" s="4"/>
      <c r="V185" s="5"/>
      <c r="W185" s="4"/>
      <c r="X185" s="5"/>
      <c r="Y185" s="4"/>
      <c r="Z185" s="5"/>
      <c r="AA185" s="4"/>
      <c r="AB185" s="5"/>
      <c r="AC185" s="4"/>
      <c r="AD185" s="5"/>
      <c r="AE185" s="4"/>
      <c r="AF185" s="5"/>
      <c r="AG185" s="4"/>
      <c r="AH185" s="5"/>
      <c r="AI185" s="4"/>
      <c r="AJ185" s="5"/>
      <c r="AK185" s="4"/>
      <c r="AL185" s="5"/>
      <c r="AM185" s="4"/>
      <c r="AN185" s="5"/>
      <c r="AO185" s="4"/>
      <c r="AP185" s="5"/>
      <c r="AQ185" s="4"/>
      <c r="AR185" s="5"/>
      <c r="AS185" s="4"/>
      <c r="AT185" s="5"/>
      <c r="AU185" s="4"/>
      <c r="AV185" s="5"/>
      <c r="AW185" s="4"/>
      <c r="AX185" s="5"/>
      <c r="AY185" s="4"/>
      <c r="AZ185" s="5"/>
      <c r="BA185" s="4"/>
      <c r="BB185" s="5"/>
      <c r="BC185" s="4"/>
      <c r="BD185" s="5"/>
      <c r="BE185" s="4"/>
      <c r="BF185" s="5"/>
      <c r="BG185" s="4"/>
      <c r="BH185" s="5"/>
      <c r="BI185" s="4"/>
      <c r="BJ185" s="4"/>
      <c r="BK185" s="5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5"/>
      <c r="CA185" s="4"/>
      <c r="CB185" s="5"/>
      <c r="CC185" s="4"/>
      <c r="CD185" s="5"/>
      <c r="CE185" s="4"/>
      <c r="CF185" s="5"/>
      <c r="CG185" s="4"/>
      <c r="CH185" s="5"/>
      <c r="CI185" s="4"/>
      <c r="CJ185" s="5"/>
      <c r="CK185" s="4"/>
      <c r="CL185" s="5"/>
      <c r="CM185" s="4"/>
      <c r="CN185" s="5"/>
      <c r="CO185" s="4"/>
      <c r="CP185" s="5"/>
      <c r="CQ185" s="4"/>
      <c r="CR185" s="5"/>
      <c r="CS185" s="4"/>
      <c r="CT185" s="5"/>
      <c r="CU185" s="4"/>
      <c r="CV185" s="5"/>
      <c r="CW185" s="4"/>
      <c r="CX185" s="5"/>
      <c r="CY185" s="4"/>
      <c r="CZ185" s="5"/>
      <c r="DA185" s="4"/>
      <c r="DB185" s="5"/>
      <c r="DC185" s="4"/>
      <c r="DD185" s="5"/>
      <c r="DE185" s="4"/>
      <c r="DF185" s="5"/>
      <c r="DG185" s="4"/>
      <c r="DH185" s="5"/>
      <c r="DI185" s="4"/>
      <c r="DJ185" s="5"/>
      <c r="DK185" s="4"/>
      <c r="DL185" s="5"/>
      <c r="DM185" s="4"/>
      <c r="DN185" s="5"/>
      <c r="DO185" s="4"/>
      <c r="DP185" s="5"/>
      <c r="DQ185" s="5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  <c r="FM185" s="4"/>
      <c r="FN185" s="4"/>
      <c r="FO185" s="4"/>
      <c r="FP185" s="4"/>
      <c r="FQ185" s="4"/>
      <c r="FR185" s="4"/>
      <c r="FS185" s="4"/>
      <c r="FT185" s="4"/>
      <c r="FU185" s="4"/>
      <c r="FV185" s="4"/>
      <c r="FW185" s="4"/>
      <c r="FX185" s="4"/>
      <c r="FY185" s="4"/>
      <c r="FZ185" s="4"/>
      <c r="GA185" s="4"/>
      <c r="GB185" s="4"/>
      <c r="GC185" s="4"/>
      <c r="GD185" s="4"/>
      <c r="GE185" s="4"/>
      <c r="GF185" s="4"/>
      <c r="GG185" s="4"/>
      <c r="GH185" s="4"/>
      <c r="GI185" s="4"/>
      <c r="GJ185" s="4"/>
      <c r="GK185" s="4"/>
      <c r="GL185" s="4"/>
      <c r="GM185" s="4"/>
      <c r="GN185" s="4"/>
      <c r="GO185" s="4"/>
      <c r="GP185" s="4"/>
      <c r="GQ185" s="4"/>
      <c r="GR185" s="4"/>
      <c r="GS185" s="4"/>
      <c r="GT185" s="4"/>
      <c r="GU185" s="4"/>
      <c r="GV185" s="4"/>
      <c r="GW185" s="4"/>
      <c r="GX185" s="4"/>
      <c r="GY185" s="4"/>
      <c r="GZ185" s="4"/>
      <c r="HA185" s="4"/>
      <c r="HB185" s="4"/>
      <c r="HC185" s="4"/>
      <c r="HD185" s="4"/>
      <c r="HE185" s="4"/>
      <c r="HF185" s="4"/>
      <c r="HG185" s="4"/>
      <c r="HH185" s="4"/>
      <c r="HI185" s="4"/>
      <c r="HJ185" s="4"/>
      <c r="HK185" s="4"/>
      <c r="HL185" s="4"/>
      <c r="HM185" s="4"/>
      <c r="HN185" s="4"/>
      <c r="HO185" s="4"/>
      <c r="HP185" s="4"/>
      <c r="HQ185" s="4"/>
      <c r="HR185" s="4"/>
      <c r="HS185" s="4"/>
      <c r="HT185" s="4"/>
      <c r="HU185" s="4"/>
      <c r="HV185" s="4"/>
      <c r="HW185" s="4"/>
      <c r="HX185" s="4"/>
      <c r="HY185" s="4"/>
      <c r="HZ185" s="4">
        <f>HZ186</f>
        <v>852906</v>
      </c>
      <c r="IA185" s="4">
        <f t="shared" ref="IA185:IO185" si="840">IA186</f>
        <v>852906</v>
      </c>
      <c r="IB185" s="4">
        <f t="shared" si="840"/>
        <v>0</v>
      </c>
      <c r="IC185" s="4">
        <f t="shared" si="840"/>
        <v>0</v>
      </c>
      <c r="ID185" s="4" t="e">
        <f t="shared" si="840"/>
        <v>#REF!</v>
      </c>
      <c r="IE185" s="4">
        <f t="shared" si="840"/>
        <v>0</v>
      </c>
      <c r="IF185" s="4" t="e">
        <f t="shared" si="840"/>
        <v>#REF!</v>
      </c>
      <c r="IG185" s="4">
        <f t="shared" si="840"/>
        <v>0</v>
      </c>
      <c r="IH185" s="4" t="e">
        <f t="shared" si="840"/>
        <v>#REF!</v>
      </c>
      <c r="II185" s="4">
        <f t="shared" si="840"/>
        <v>0</v>
      </c>
      <c r="IJ185" s="4" t="e">
        <f t="shared" si="840"/>
        <v>#REF!</v>
      </c>
      <c r="IK185" s="4">
        <f t="shared" si="840"/>
        <v>0</v>
      </c>
      <c r="IL185" s="4" t="e">
        <f t="shared" si="840"/>
        <v>#REF!</v>
      </c>
      <c r="IM185" s="4">
        <f t="shared" si="840"/>
        <v>0</v>
      </c>
      <c r="IN185" s="4">
        <f t="shared" si="840"/>
        <v>852906</v>
      </c>
      <c r="IO185" s="4">
        <f t="shared" si="840"/>
        <v>852906</v>
      </c>
    </row>
    <row r="186" spans="1:249" s="16" customFormat="1" ht="29.25" customHeight="1">
      <c r="A186" s="54" t="s">
        <v>133</v>
      </c>
      <c r="B186" s="7" t="s">
        <v>55</v>
      </c>
      <c r="C186" s="6" t="s">
        <v>14</v>
      </c>
      <c r="D186" s="7" t="s">
        <v>5</v>
      </c>
      <c r="E186" s="7" t="s">
        <v>117</v>
      </c>
      <c r="F186" s="7"/>
      <c r="G186" s="20" t="s">
        <v>48</v>
      </c>
      <c r="H186" s="14"/>
      <c r="I186" s="14"/>
      <c r="J186" s="4"/>
      <c r="K186" s="4"/>
      <c r="L186" s="4"/>
      <c r="M186" s="4"/>
      <c r="N186" s="4"/>
      <c r="O186" s="4"/>
      <c r="P186" s="4"/>
      <c r="Q186" s="4"/>
      <c r="R186" s="4"/>
      <c r="S186" s="5"/>
      <c r="T186" s="5"/>
      <c r="U186" s="4"/>
      <c r="V186" s="5"/>
      <c r="W186" s="4"/>
      <c r="X186" s="5"/>
      <c r="Y186" s="4"/>
      <c r="Z186" s="5"/>
      <c r="AA186" s="4"/>
      <c r="AB186" s="5"/>
      <c r="AC186" s="4"/>
      <c r="AD186" s="5"/>
      <c r="AE186" s="4"/>
      <c r="AF186" s="5"/>
      <c r="AG186" s="4"/>
      <c r="AH186" s="5"/>
      <c r="AI186" s="4"/>
      <c r="AJ186" s="5"/>
      <c r="AK186" s="4"/>
      <c r="AL186" s="5"/>
      <c r="AM186" s="4"/>
      <c r="AN186" s="5"/>
      <c r="AO186" s="4"/>
      <c r="AP186" s="5"/>
      <c r="AQ186" s="4"/>
      <c r="AR186" s="5"/>
      <c r="AS186" s="4"/>
      <c r="AT186" s="5"/>
      <c r="AU186" s="4"/>
      <c r="AV186" s="5"/>
      <c r="AW186" s="4"/>
      <c r="AX186" s="5"/>
      <c r="AY186" s="4"/>
      <c r="AZ186" s="5"/>
      <c r="BA186" s="4"/>
      <c r="BB186" s="5"/>
      <c r="BC186" s="4"/>
      <c r="BD186" s="5"/>
      <c r="BE186" s="4"/>
      <c r="BF186" s="5"/>
      <c r="BG186" s="4"/>
      <c r="BH186" s="5"/>
      <c r="BI186" s="4"/>
      <c r="BJ186" s="4"/>
      <c r="BK186" s="5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5"/>
      <c r="CA186" s="4"/>
      <c r="CB186" s="5"/>
      <c r="CC186" s="4"/>
      <c r="CD186" s="5"/>
      <c r="CE186" s="4"/>
      <c r="CF186" s="5"/>
      <c r="CG186" s="4"/>
      <c r="CH186" s="5"/>
      <c r="CI186" s="4"/>
      <c r="CJ186" s="5"/>
      <c r="CK186" s="4"/>
      <c r="CL186" s="5"/>
      <c r="CM186" s="4"/>
      <c r="CN186" s="5"/>
      <c r="CO186" s="4"/>
      <c r="CP186" s="5"/>
      <c r="CQ186" s="4"/>
      <c r="CR186" s="5"/>
      <c r="CS186" s="4"/>
      <c r="CT186" s="5"/>
      <c r="CU186" s="4"/>
      <c r="CV186" s="5"/>
      <c r="CW186" s="4"/>
      <c r="CX186" s="5"/>
      <c r="CY186" s="4"/>
      <c r="CZ186" s="5"/>
      <c r="DA186" s="4"/>
      <c r="DB186" s="5"/>
      <c r="DC186" s="4"/>
      <c r="DD186" s="5"/>
      <c r="DE186" s="4"/>
      <c r="DF186" s="5"/>
      <c r="DG186" s="4"/>
      <c r="DH186" s="5"/>
      <c r="DI186" s="4"/>
      <c r="DJ186" s="5"/>
      <c r="DK186" s="4"/>
      <c r="DL186" s="5"/>
      <c r="DM186" s="4"/>
      <c r="DN186" s="5"/>
      <c r="DO186" s="4"/>
      <c r="DP186" s="5"/>
      <c r="DQ186" s="5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  <c r="FM186" s="4"/>
      <c r="FN186" s="4"/>
      <c r="FO186" s="4"/>
      <c r="FP186" s="4"/>
      <c r="FQ186" s="4"/>
      <c r="FR186" s="4"/>
      <c r="FS186" s="4"/>
      <c r="FT186" s="4"/>
      <c r="FU186" s="4"/>
      <c r="FV186" s="4"/>
      <c r="FW186" s="4"/>
      <c r="FX186" s="4"/>
      <c r="FY186" s="4"/>
      <c r="FZ186" s="4"/>
      <c r="GA186" s="4"/>
      <c r="GB186" s="4"/>
      <c r="GC186" s="4"/>
      <c r="GD186" s="4"/>
      <c r="GE186" s="4"/>
      <c r="GF186" s="4"/>
      <c r="GG186" s="4"/>
      <c r="GH186" s="4"/>
      <c r="GI186" s="4"/>
      <c r="GJ186" s="4"/>
      <c r="GK186" s="4"/>
      <c r="GL186" s="4"/>
      <c r="GM186" s="4"/>
      <c r="GN186" s="4"/>
      <c r="GO186" s="4"/>
      <c r="GP186" s="4"/>
      <c r="GQ186" s="4"/>
      <c r="GR186" s="4"/>
      <c r="GS186" s="4"/>
      <c r="GT186" s="4"/>
      <c r="GU186" s="4"/>
      <c r="GV186" s="4"/>
      <c r="GW186" s="4"/>
      <c r="GX186" s="4"/>
      <c r="GY186" s="4"/>
      <c r="GZ186" s="4"/>
      <c r="HA186" s="4"/>
      <c r="HB186" s="4"/>
      <c r="HC186" s="4"/>
      <c r="HD186" s="4"/>
      <c r="HE186" s="4"/>
      <c r="HF186" s="4"/>
      <c r="HG186" s="4"/>
      <c r="HH186" s="4"/>
      <c r="HI186" s="4"/>
      <c r="HJ186" s="4"/>
      <c r="HK186" s="4"/>
      <c r="HL186" s="4"/>
      <c r="HM186" s="4"/>
      <c r="HN186" s="4"/>
      <c r="HO186" s="4"/>
      <c r="HP186" s="4"/>
      <c r="HQ186" s="4"/>
      <c r="HR186" s="4"/>
      <c r="HS186" s="4"/>
      <c r="HT186" s="4"/>
      <c r="HU186" s="4"/>
      <c r="HV186" s="4"/>
      <c r="HW186" s="4"/>
      <c r="HX186" s="4"/>
      <c r="HY186" s="4"/>
      <c r="HZ186" s="4">
        <f>HZ187</f>
        <v>852906</v>
      </c>
      <c r="IA186" s="4">
        <f t="shared" ref="IA186:IO186" si="841">IA187</f>
        <v>852906</v>
      </c>
      <c r="IB186" s="4">
        <f t="shared" si="841"/>
        <v>0</v>
      </c>
      <c r="IC186" s="4">
        <f t="shared" si="841"/>
        <v>0</v>
      </c>
      <c r="ID186" s="4" t="e">
        <f t="shared" si="841"/>
        <v>#REF!</v>
      </c>
      <c r="IE186" s="4">
        <f t="shared" si="841"/>
        <v>0</v>
      </c>
      <c r="IF186" s="4" t="e">
        <f t="shared" si="841"/>
        <v>#REF!</v>
      </c>
      <c r="IG186" s="4">
        <f t="shared" si="841"/>
        <v>0</v>
      </c>
      <c r="IH186" s="4" t="e">
        <f t="shared" si="841"/>
        <v>#REF!</v>
      </c>
      <c r="II186" s="4">
        <f t="shared" si="841"/>
        <v>0</v>
      </c>
      <c r="IJ186" s="4" t="e">
        <f t="shared" si="841"/>
        <v>#REF!</v>
      </c>
      <c r="IK186" s="4">
        <f t="shared" si="841"/>
        <v>0</v>
      </c>
      <c r="IL186" s="4" t="e">
        <f t="shared" si="841"/>
        <v>#REF!</v>
      </c>
      <c r="IM186" s="4">
        <f t="shared" si="841"/>
        <v>0</v>
      </c>
      <c r="IN186" s="4">
        <f t="shared" si="841"/>
        <v>852906</v>
      </c>
      <c r="IO186" s="4">
        <f t="shared" si="841"/>
        <v>852906</v>
      </c>
    </row>
    <row r="187" spans="1:249" ht="33" customHeight="1">
      <c r="A187" s="54" t="s">
        <v>215</v>
      </c>
      <c r="B187" s="7" t="s">
        <v>55</v>
      </c>
      <c r="C187" s="6" t="s">
        <v>14</v>
      </c>
      <c r="D187" s="7" t="s">
        <v>5</v>
      </c>
      <c r="E187" s="7" t="s">
        <v>117</v>
      </c>
      <c r="F187" s="7"/>
      <c r="G187" s="20" t="s">
        <v>174</v>
      </c>
      <c r="H187" s="14" t="s">
        <v>204</v>
      </c>
      <c r="I187" s="14"/>
      <c r="J187" s="4" t="e">
        <f>#REF!</f>
        <v>#REF!</v>
      </c>
      <c r="K187" s="4" t="e">
        <f>J187</f>
        <v>#REF!</v>
      </c>
      <c r="L187" s="4"/>
      <c r="M187" s="4" t="e">
        <f>#REF!+J187</f>
        <v>#REF!</v>
      </c>
      <c r="N187" s="4" t="e">
        <f>M187</f>
        <v>#REF!</v>
      </c>
      <c r="O187" s="4"/>
      <c r="P187" s="4" t="e">
        <f>#REF!</f>
        <v>#REF!</v>
      </c>
      <c r="Q187" s="4" t="e">
        <f>P187</f>
        <v>#REF!</v>
      </c>
      <c r="R187" s="4"/>
      <c r="S187" s="5" t="e">
        <f t="shared" si="788"/>
        <v>#REF!</v>
      </c>
      <c r="T187" s="5" t="e">
        <f>#REF!</f>
        <v>#REF!</v>
      </c>
      <c r="U187" s="4"/>
      <c r="V187" s="5" t="e">
        <f t="shared" si="506"/>
        <v>#REF!</v>
      </c>
      <c r="W187" s="4"/>
      <c r="X187" s="5" t="e">
        <f t="shared" si="507"/>
        <v>#REF!</v>
      </c>
      <c r="Y187" s="4"/>
      <c r="Z187" s="5" t="e">
        <f t="shared" si="508"/>
        <v>#REF!</v>
      </c>
      <c r="AA187" s="4"/>
      <c r="AB187" s="5" t="e">
        <f t="shared" si="403"/>
        <v>#REF!</v>
      </c>
      <c r="AC187" s="4"/>
      <c r="AD187" s="5" t="e">
        <f t="shared" si="404"/>
        <v>#REF!</v>
      </c>
      <c r="AE187" s="4"/>
      <c r="AF187" s="5" t="e">
        <f t="shared" si="405"/>
        <v>#REF!</v>
      </c>
      <c r="AG187" s="4"/>
      <c r="AH187" s="5" t="e">
        <f t="shared" si="406"/>
        <v>#REF!</v>
      </c>
      <c r="AI187" s="4"/>
      <c r="AJ187" s="5" t="e">
        <f t="shared" si="407"/>
        <v>#REF!</v>
      </c>
      <c r="AK187" s="4"/>
      <c r="AL187" s="5" t="e">
        <f t="shared" si="408"/>
        <v>#REF!</v>
      </c>
      <c r="AM187" s="4"/>
      <c r="AN187" s="5" t="e">
        <f t="shared" si="409"/>
        <v>#REF!</v>
      </c>
      <c r="AO187" s="4"/>
      <c r="AP187" s="5" t="e">
        <f t="shared" si="410"/>
        <v>#REF!</v>
      </c>
      <c r="AQ187" s="4"/>
      <c r="AR187" s="5" t="e">
        <f t="shared" si="411"/>
        <v>#REF!</v>
      </c>
      <c r="AS187" s="4"/>
      <c r="AT187" s="5" t="e">
        <f t="shared" si="412"/>
        <v>#REF!</v>
      </c>
      <c r="AU187" s="4"/>
      <c r="AV187" s="5" t="e">
        <f t="shared" si="413"/>
        <v>#REF!</v>
      </c>
      <c r="AW187" s="4"/>
      <c r="AX187" s="5" t="e">
        <f t="shared" si="414"/>
        <v>#REF!</v>
      </c>
      <c r="AY187" s="4">
        <v>74000</v>
      </c>
      <c r="AZ187" s="5" t="e">
        <f t="shared" si="415"/>
        <v>#REF!</v>
      </c>
      <c r="BA187" s="4"/>
      <c r="BB187" s="5" t="e">
        <f t="shared" si="416"/>
        <v>#REF!</v>
      </c>
      <c r="BC187" s="4"/>
      <c r="BD187" s="5" t="e">
        <f t="shared" si="417"/>
        <v>#REF!</v>
      </c>
      <c r="BE187" s="4"/>
      <c r="BF187" s="5" t="e">
        <f t="shared" si="418"/>
        <v>#REF!</v>
      </c>
      <c r="BG187" s="4"/>
      <c r="BH187" s="5" t="e">
        <f t="shared" si="419"/>
        <v>#REF!</v>
      </c>
      <c r="BI187" s="4"/>
      <c r="BJ187" s="4"/>
      <c r="BK187" s="5" t="e">
        <f t="shared" si="420"/>
        <v>#REF!</v>
      </c>
      <c r="BL187" s="4" t="e">
        <f>BK187</f>
        <v>#REF!</v>
      </c>
      <c r="BM187" s="4"/>
      <c r="BN187" s="4">
        <f t="shared" si="509"/>
        <v>74000</v>
      </c>
      <c r="BO187" s="4">
        <f>BN187</f>
        <v>74000</v>
      </c>
      <c r="BP187" s="4"/>
      <c r="BQ187" s="4" t="e">
        <f t="shared" si="503"/>
        <v>#REF!</v>
      </c>
      <c r="BR187" s="4" t="e">
        <f>BQ187</f>
        <v>#REF!</v>
      </c>
      <c r="BS187" s="4"/>
      <c r="BT187" s="4" t="e">
        <f t="shared" si="789"/>
        <v>#REF!</v>
      </c>
      <c r="BU187" s="4"/>
      <c r="BV187" s="4" t="e">
        <f t="shared" si="510"/>
        <v>#REF!</v>
      </c>
      <c r="BW187" s="4" t="e">
        <f>BV187</f>
        <v>#REF!</v>
      </c>
      <c r="BX187" s="4"/>
      <c r="BY187" s="4"/>
      <c r="BZ187" s="5" t="e">
        <f t="shared" si="824"/>
        <v>#REF!</v>
      </c>
      <c r="CA187" s="4"/>
      <c r="CB187" s="5" t="e">
        <f t="shared" si="423"/>
        <v>#REF!</v>
      </c>
      <c r="CC187" s="4"/>
      <c r="CD187" s="5" t="e">
        <f t="shared" si="526"/>
        <v>#REF!</v>
      </c>
      <c r="CE187" s="4"/>
      <c r="CF187" s="5" t="e">
        <f t="shared" si="527"/>
        <v>#REF!</v>
      </c>
      <c r="CG187" s="4"/>
      <c r="CH187" s="5" t="e">
        <f t="shared" si="528"/>
        <v>#REF!</v>
      </c>
      <c r="CI187" s="4"/>
      <c r="CJ187" s="5" t="e">
        <f t="shared" si="529"/>
        <v>#REF!</v>
      </c>
      <c r="CK187" s="4"/>
      <c r="CL187" s="5" t="e">
        <f t="shared" si="530"/>
        <v>#REF!</v>
      </c>
      <c r="CM187" s="4"/>
      <c r="CN187" s="5" t="e">
        <f t="shared" si="531"/>
        <v>#REF!</v>
      </c>
      <c r="CO187" s="4"/>
      <c r="CP187" s="5" t="e">
        <f t="shared" si="532"/>
        <v>#REF!</v>
      </c>
      <c r="CQ187" s="4"/>
      <c r="CR187" s="5" t="e">
        <f t="shared" si="533"/>
        <v>#REF!</v>
      </c>
      <c r="CS187" s="4"/>
      <c r="CT187" s="5" t="e">
        <f t="shared" si="783"/>
        <v>#REF!</v>
      </c>
      <c r="CU187" s="4"/>
      <c r="CV187" s="5" t="e">
        <f t="shared" si="784"/>
        <v>#REF!</v>
      </c>
      <c r="CW187" s="4"/>
      <c r="CX187" s="5" t="e">
        <f t="shared" si="536"/>
        <v>#REF!</v>
      </c>
      <c r="CY187" s="4"/>
      <c r="CZ187" s="5" t="e">
        <f t="shared" si="537"/>
        <v>#REF!</v>
      </c>
      <c r="DA187" s="4"/>
      <c r="DB187" s="5" t="e">
        <f t="shared" si="538"/>
        <v>#REF!</v>
      </c>
      <c r="DC187" s="4">
        <v>73000</v>
      </c>
      <c r="DD187" s="5" t="e">
        <f t="shared" si="539"/>
        <v>#REF!</v>
      </c>
      <c r="DE187" s="4"/>
      <c r="DF187" s="5" t="e">
        <f t="shared" si="540"/>
        <v>#REF!</v>
      </c>
      <c r="DG187" s="4"/>
      <c r="DH187" s="5" t="e">
        <f t="shared" si="541"/>
        <v>#REF!</v>
      </c>
      <c r="DI187" s="4"/>
      <c r="DJ187" s="5" t="e">
        <f t="shared" si="542"/>
        <v>#REF!</v>
      </c>
      <c r="DK187" s="4"/>
      <c r="DL187" s="5" t="e">
        <f t="shared" si="543"/>
        <v>#REF!</v>
      </c>
      <c r="DM187" s="4"/>
      <c r="DN187" s="5" t="e">
        <f t="shared" si="544"/>
        <v>#REF!</v>
      </c>
      <c r="DO187" s="4"/>
      <c r="DP187" s="5"/>
      <c r="DQ187" s="5" t="e">
        <f t="shared" si="545"/>
        <v>#REF!</v>
      </c>
      <c r="DR187" s="4">
        <f t="shared" si="511"/>
        <v>73000</v>
      </c>
      <c r="DS187" s="4">
        <f>DR187</f>
        <v>73000</v>
      </c>
      <c r="DT187" s="4"/>
      <c r="DU187" s="4" t="e">
        <f t="shared" si="825"/>
        <v>#REF!</v>
      </c>
      <c r="DV187" s="4" t="e">
        <f>DU187</f>
        <v>#REF!</v>
      </c>
      <c r="DW187" s="4"/>
      <c r="DX187" s="4"/>
      <c r="DY187" s="4" t="e">
        <f t="shared" si="757"/>
        <v>#REF!</v>
      </c>
      <c r="DZ187" s="4"/>
      <c r="EA187" s="4" t="e">
        <f t="shared" si="758"/>
        <v>#REF!</v>
      </c>
      <c r="EB187" s="4"/>
      <c r="EC187" s="4" t="e">
        <f t="shared" si="759"/>
        <v>#REF!</v>
      </c>
      <c r="ED187" s="4"/>
      <c r="EE187" s="4" t="e">
        <f t="shared" si="772"/>
        <v>#REF!</v>
      </c>
      <c r="EF187" s="4"/>
      <c r="EG187" s="4" t="e">
        <f t="shared" si="790"/>
        <v>#REF!</v>
      </c>
      <c r="EH187" s="4"/>
      <c r="EI187" s="4" t="e">
        <f t="shared" si="791"/>
        <v>#REF!</v>
      </c>
      <c r="EJ187" s="4"/>
      <c r="EK187" s="4" t="e">
        <f t="shared" si="792"/>
        <v>#REF!</v>
      </c>
      <c r="EL187" s="4"/>
      <c r="EM187" s="4" t="e">
        <f t="shared" si="793"/>
        <v>#REF!</v>
      </c>
      <c r="EN187" s="4"/>
      <c r="EO187" s="4" t="e">
        <f t="shared" si="794"/>
        <v>#REF!</v>
      </c>
      <c r="EP187" s="4"/>
      <c r="EQ187" s="4" t="e">
        <f t="shared" si="795"/>
        <v>#REF!</v>
      </c>
      <c r="ER187" s="4">
        <f>0.62-7420.97</f>
        <v>-7420.35</v>
      </c>
      <c r="ES187" s="4">
        <f>ER187</f>
        <v>-7420.35</v>
      </c>
      <c r="ET187" s="4"/>
      <c r="EU187" s="4" t="e">
        <f t="shared" si="512"/>
        <v>#REF!</v>
      </c>
      <c r="EV187" s="4"/>
      <c r="EW187" s="4" t="e">
        <f t="shared" si="796"/>
        <v>#REF!</v>
      </c>
      <c r="EX187" s="4">
        <v>74000</v>
      </c>
      <c r="EY187" s="4" t="e">
        <f t="shared" si="797"/>
        <v>#REF!</v>
      </c>
      <c r="EZ187" s="4"/>
      <c r="FA187" s="4" t="e">
        <f t="shared" si="798"/>
        <v>#REF!</v>
      </c>
      <c r="FB187" s="4"/>
      <c r="FC187" s="4" t="e">
        <f t="shared" si="799"/>
        <v>#REF!</v>
      </c>
      <c r="FD187" s="4"/>
      <c r="FE187" s="4" t="e">
        <f t="shared" si="800"/>
        <v>#REF!</v>
      </c>
      <c r="FF187" s="4"/>
      <c r="FG187" s="4" t="e">
        <f t="shared" si="801"/>
        <v>#REF!</v>
      </c>
      <c r="FH187" s="4"/>
      <c r="FI187" s="4" t="e">
        <f t="shared" si="802"/>
        <v>#REF!</v>
      </c>
      <c r="FJ187" s="4">
        <f t="shared" si="513"/>
        <v>74000</v>
      </c>
      <c r="FK187" s="4">
        <f>FJ187</f>
        <v>74000</v>
      </c>
      <c r="FL187" s="4"/>
      <c r="FM187" s="4" t="e">
        <f t="shared" si="514"/>
        <v>#REF!</v>
      </c>
      <c r="FN187" s="4" t="e">
        <f>FM187</f>
        <v>#REF!</v>
      </c>
      <c r="FO187" s="4"/>
      <c r="FP187" s="4"/>
      <c r="FQ187" s="4" t="e">
        <f t="shared" si="515"/>
        <v>#REF!</v>
      </c>
      <c r="FR187" s="4"/>
      <c r="FS187" s="4" t="e">
        <f t="shared" si="803"/>
        <v>#REF!</v>
      </c>
      <c r="FT187" s="4"/>
      <c r="FU187" s="4" t="e">
        <f t="shared" si="804"/>
        <v>#REF!</v>
      </c>
      <c r="FV187" s="4"/>
      <c r="FW187" s="4" t="e">
        <f t="shared" si="805"/>
        <v>#REF!</v>
      </c>
      <c r="FX187" s="4" t="e">
        <f t="shared" si="826"/>
        <v>#REF!</v>
      </c>
      <c r="FY187" s="4" t="e">
        <f>FX187</f>
        <v>#REF!</v>
      </c>
      <c r="FZ187" s="4"/>
      <c r="GA187" s="4"/>
      <c r="GB187" s="4" t="e">
        <f t="shared" si="827"/>
        <v>#REF!</v>
      </c>
      <c r="GC187" s="4"/>
      <c r="GD187" s="4" t="e">
        <f t="shared" si="806"/>
        <v>#REF!</v>
      </c>
      <c r="GE187" s="4"/>
      <c r="GF187" s="4" t="e">
        <f t="shared" si="807"/>
        <v>#REF!</v>
      </c>
      <c r="GG187" s="4"/>
      <c r="GH187" s="4" t="e">
        <f t="shared" si="828"/>
        <v>#REF!</v>
      </c>
      <c r="GI187" s="4"/>
      <c r="GJ187" s="4" t="e">
        <f t="shared" si="829"/>
        <v>#REF!</v>
      </c>
      <c r="GK187" s="4"/>
      <c r="GL187" s="4" t="e">
        <f t="shared" si="830"/>
        <v>#REF!</v>
      </c>
      <c r="GM187" s="4"/>
      <c r="GN187" s="4" t="e">
        <f t="shared" si="831"/>
        <v>#REF!</v>
      </c>
      <c r="GO187" s="4"/>
      <c r="GP187" s="4" t="e">
        <f t="shared" si="832"/>
        <v>#REF!</v>
      </c>
      <c r="GQ187" s="4">
        <v>69800</v>
      </c>
      <c r="GR187" s="4" t="e">
        <f t="shared" si="833"/>
        <v>#REF!</v>
      </c>
      <c r="GS187" s="4"/>
      <c r="GT187" s="4" t="e">
        <f t="shared" si="834"/>
        <v>#REF!</v>
      </c>
      <c r="GU187" s="4">
        <v>7000</v>
      </c>
      <c r="GV187" s="4" t="e">
        <f t="shared" si="835"/>
        <v>#REF!</v>
      </c>
      <c r="GW187" s="4"/>
      <c r="GX187" s="4" t="e">
        <f t="shared" si="836"/>
        <v>#REF!</v>
      </c>
      <c r="GY187" s="4"/>
      <c r="GZ187" s="4" t="e">
        <f t="shared" si="837"/>
        <v>#REF!</v>
      </c>
      <c r="HA187" s="4"/>
      <c r="HB187" s="4" t="e">
        <f t="shared" si="838"/>
        <v>#REF!</v>
      </c>
      <c r="HC187" s="4">
        <f t="shared" si="765"/>
        <v>76800</v>
      </c>
      <c r="HD187" s="4">
        <f>HC187</f>
        <v>76800</v>
      </c>
      <c r="HE187" s="4"/>
      <c r="HF187" s="4" t="e">
        <f t="shared" si="766"/>
        <v>#REF!</v>
      </c>
      <c r="HG187" s="4" t="e">
        <f>HF187</f>
        <v>#REF!</v>
      </c>
      <c r="HH187" s="4"/>
      <c r="HI187" s="4"/>
      <c r="HJ187" s="4" t="e">
        <f t="shared" si="760"/>
        <v>#REF!</v>
      </c>
      <c r="HK187" s="4"/>
      <c r="HL187" s="4" t="e">
        <f t="shared" si="761"/>
        <v>#REF!</v>
      </c>
      <c r="HM187" s="4">
        <v>-24925.65</v>
      </c>
      <c r="HN187" s="4" t="e">
        <f t="shared" si="516"/>
        <v>#REF!</v>
      </c>
      <c r="HO187" s="4" t="e">
        <f t="shared" si="755"/>
        <v>#REF!</v>
      </c>
      <c r="HP187" s="4" t="e">
        <f>HO187</f>
        <v>#REF!</v>
      </c>
      <c r="HQ187" s="4"/>
      <c r="HR187" s="4" t="e">
        <f t="shared" si="517"/>
        <v>#REF!</v>
      </c>
      <c r="HS187" s="4"/>
      <c r="HT187" s="4" t="e">
        <f t="shared" si="518"/>
        <v>#REF!</v>
      </c>
      <c r="HU187" s="4"/>
      <c r="HV187" s="4" t="e">
        <f t="shared" si="519"/>
        <v>#REF!</v>
      </c>
      <c r="HW187" s="4" t="e">
        <f t="shared" si="520"/>
        <v>#REF!</v>
      </c>
      <c r="HX187" s="4" t="e">
        <f>HW187</f>
        <v>#REF!</v>
      </c>
      <c r="HY187" s="4"/>
      <c r="HZ187" s="4">
        <v>852906</v>
      </c>
      <c r="IA187" s="4">
        <f>HZ187</f>
        <v>852906</v>
      </c>
      <c r="IB187" s="4"/>
      <c r="IC187" s="4"/>
      <c r="ID187" s="4" t="e">
        <f t="shared" si="787"/>
        <v>#REF!</v>
      </c>
      <c r="IE187" s="4"/>
      <c r="IF187" s="4" t="e">
        <f t="shared" si="398"/>
        <v>#REF!</v>
      </c>
      <c r="IG187" s="4"/>
      <c r="IH187" s="4" t="e">
        <f t="shared" si="399"/>
        <v>#REF!</v>
      </c>
      <c r="II187" s="4"/>
      <c r="IJ187" s="4" t="e">
        <f t="shared" si="400"/>
        <v>#REF!</v>
      </c>
      <c r="IK187" s="4"/>
      <c r="IL187" s="4" t="e">
        <f t="shared" si="401"/>
        <v>#REF!</v>
      </c>
      <c r="IN187" s="4">
        <v>852906</v>
      </c>
      <c r="IO187" s="4">
        <v>852906</v>
      </c>
    </row>
    <row r="188" spans="1:249" s="16" customFormat="1" ht="17.25" customHeight="1">
      <c r="A188" s="54" t="s">
        <v>165</v>
      </c>
      <c r="B188" s="7" t="s">
        <v>55</v>
      </c>
      <c r="C188" s="6" t="s">
        <v>14</v>
      </c>
      <c r="D188" s="7" t="s">
        <v>5</v>
      </c>
      <c r="E188" s="7" t="s">
        <v>118</v>
      </c>
      <c r="F188" s="7"/>
      <c r="G188" s="20"/>
      <c r="H188" s="14"/>
      <c r="I188" s="14"/>
      <c r="J188" s="4" t="e">
        <f>#REF!</f>
        <v>#REF!</v>
      </c>
      <c r="K188" s="4" t="e">
        <f>K191+K192+#REF!</f>
        <v>#REF!</v>
      </c>
      <c r="L188" s="4" t="e">
        <f>L191+L192+#REF!</f>
        <v>#REF!</v>
      </c>
      <c r="M188" s="4" t="e">
        <f>#REF!+J188</f>
        <v>#REF!</v>
      </c>
      <c r="N188" s="4" t="e">
        <f>N191+N192+#REF!</f>
        <v>#REF!</v>
      </c>
      <c r="O188" s="4" t="e">
        <f>O191+O192+#REF!</f>
        <v>#REF!</v>
      </c>
      <c r="P188" s="4" t="e">
        <f>#REF!</f>
        <v>#REF!</v>
      </c>
      <c r="Q188" s="4" t="e">
        <f>Q191+Q192+#REF!</f>
        <v>#REF!</v>
      </c>
      <c r="R188" s="4" t="e">
        <f>R191+R192+#REF!</f>
        <v>#REF!</v>
      </c>
      <c r="S188" s="5" t="e">
        <f t="shared" si="788"/>
        <v>#REF!</v>
      </c>
      <c r="T188" s="5" t="e">
        <f>#REF!</f>
        <v>#REF!</v>
      </c>
      <c r="U188" s="4" t="e">
        <f>U191+U192+#REF!</f>
        <v>#REF!</v>
      </c>
      <c r="V188" s="5" t="e">
        <f t="shared" si="506"/>
        <v>#REF!</v>
      </c>
      <c r="W188" s="4" t="e">
        <f>W191+W192+#REF!</f>
        <v>#REF!</v>
      </c>
      <c r="X188" s="5" t="e">
        <f t="shared" si="507"/>
        <v>#REF!</v>
      </c>
      <c r="Y188" s="4" t="e">
        <f>Y191+Y192+#REF!</f>
        <v>#REF!</v>
      </c>
      <c r="Z188" s="5" t="e">
        <f t="shared" si="508"/>
        <v>#REF!</v>
      </c>
      <c r="AA188" s="4" t="e">
        <f>AA191+AA192+#REF!</f>
        <v>#REF!</v>
      </c>
      <c r="AB188" s="5" t="e">
        <f t="shared" si="403"/>
        <v>#REF!</v>
      </c>
      <c r="AC188" s="4" t="e">
        <f>AC191+AC192+#REF!</f>
        <v>#REF!</v>
      </c>
      <c r="AD188" s="5" t="e">
        <f t="shared" si="404"/>
        <v>#REF!</v>
      </c>
      <c r="AE188" s="4" t="e">
        <f>AE191+AE192+#REF!</f>
        <v>#REF!</v>
      </c>
      <c r="AF188" s="5" t="e">
        <f t="shared" si="405"/>
        <v>#REF!</v>
      </c>
      <c r="AG188" s="4" t="e">
        <f>AG191+AG192+#REF!</f>
        <v>#REF!</v>
      </c>
      <c r="AH188" s="5" t="e">
        <f t="shared" si="406"/>
        <v>#REF!</v>
      </c>
      <c r="AI188" s="4" t="e">
        <f>AI191+AI192+#REF!</f>
        <v>#REF!</v>
      </c>
      <c r="AJ188" s="5" t="e">
        <f t="shared" si="407"/>
        <v>#REF!</v>
      </c>
      <c r="AK188" s="4" t="e">
        <f>AK191+AK192+#REF!</f>
        <v>#REF!</v>
      </c>
      <c r="AL188" s="5" t="e">
        <f t="shared" si="408"/>
        <v>#REF!</v>
      </c>
      <c r="AM188" s="4" t="e">
        <f>AM191+AM192+#REF!</f>
        <v>#REF!</v>
      </c>
      <c r="AN188" s="5" t="e">
        <f t="shared" si="409"/>
        <v>#REF!</v>
      </c>
      <c r="AO188" s="4" t="e">
        <f>AO191+AO192+#REF!</f>
        <v>#REF!</v>
      </c>
      <c r="AP188" s="5" t="e">
        <f t="shared" si="410"/>
        <v>#REF!</v>
      </c>
      <c r="AQ188" s="4" t="e">
        <f>AQ191+AQ192+#REF!</f>
        <v>#REF!</v>
      </c>
      <c r="AR188" s="5" t="e">
        <f t="shared" si="411"/>
        <v>#REF!</v>
      </c>
      <c r="AS188" s="4" t="e">
        <f>AS191+AS192+#REF!</f>
        <v>#REF!</v>
      </c>
      <c r="AT188" s="5" t="e">
        <f t="shared" si="412"/>
        <v>#REF!</v>
      </c>
      <c r="AU188" s="4" t="e">
        <f>AU191+AU192+#REF!</f>
        <v>#REF!</v>
      </c>
      <c r="AV188" s="5" t="e">
        <f t="shared" si="413"/>
        <v>#REF!</v>
      </c>
      <c r="AW188" s="4" t="e">
        <f>AW191+AW192+#REF!</f>
        <v>#REF!</v>
      </c>
      <c r="AX188" s="5" t="e">
        <f t="shared" si="414"/>
        <v>#REF!</v>
      </c>
      <c r="AY188" s="4" t="e">
        <f>AY191+AY192+#REF!</f>
        <v>#REF!</v>
      </c>
      <c r="AZ188" s="5" t="e">
        <f t="shared" si="415"/>
        <v>#REF!</v>
      </c>
      <c r="BA188" s="4" t="e">
        <f>BA191+BA192+#REF!</f>
        <v>#REF!</v>
      </c>
      <c r="BB188" s="5" t="e">
        <f t="shared" si="416"/>
        <v>#REF!</v>
      </c>
      <c r="BC188" s="4" t="e">
        <f>BC191+BC192+#REF!</f>
        <v>#REF!</v>
      </c>
      <c r="BD188" s="5" t="e">
        <f t="shared" si="417"/>
        <v>#REF!</v>
      </c>
      <c r="BE188" s="4" t="e">
        <f>BE191+BE192+#REF!</f>
        <v>#REF!</v>
      </c>
      <c r="BF188" s="5" t="e">
        <f t="shared" si="418"/>
        <v>#REF!</v>
      </c>
      <c r="BG188" s="4" t="e">
        <f>BG191+BG192+#REF!</f>
        <v>#REF!</v>
      </c>
      <c r="BH188" s="5" t="e">
        <f t="shared" si="419"/>
        <v>#REF!</v>
      </c>
      <c r="BI188" s="4" t="e">
        <f>BI191+BI192+#REF!</f>
        <v>#REF!</v>
      </c>
      <c r="BJ188" s="4" t="e">
        <f>BJ191+BJ192+#REF!</f>
        <v>#REF!</v>
      </c>
      <c r="BK188" s="5" t="e">
        <f t="shared" si="420"/>
        <v>#REF!</v>
      </c>
      <c r="BL188" s="4" t="e">
        <f>BL191+BL192+#REF!</f>
        <v>#REF!</v>
      </c>
      <c r="BM188" s="4" t="e">
        <f>BM191+BM192+#REF!</f>
        <v>#REF!</v>
      </c>
      <c r="BN188" s="4" t="e">
        <f t="shared" si="509"/>
        <v>#REF!</v>
      </c>
      <c r="BO188" s="4" t="e">
        <f>BO191+BO192+#REF!</f>
        <v>#REF!</v>
      </c>
      <c r="BP188" s="4" t="e">
        <f>BP191+BP192+#REF!</f>
        <v>#REF!</v>
      </c>
      <c r="BQ188" s="4" t="e">
        <f t="shared" si="503"/>
        <v>#REF!</v>
      </c>
      <c r="BR188" s="4" t="e">
        <f>BR191+BR192+#REF!</f>
        <v>#REF!</v>
      </c>
      <c r="BS188" s="4" t="e">
        <f>BS191+BS192+#REF!</f>
        <v>#REF!</v>
      </c>
      <c r="BT188" s="4" t="e">
        <f t="shared" si="789"/>
        <v>#REF!</v>
      </c>
      <c r="BU188" s="4" t="e">
        <f>BU191+BU192+#REF!</f>
        <v>#REF!</v>
      </c>
      <c r="BV188" s="4" t="e">
        <f t="shared" si="510"/>
        <v>#REF!</v>
      </c>
      <c r="BW188" s="4" t="e">
        <f>BW191+BW192+#REF!</f>
        <v>#REF!</v>
      </c>
      <c r="BX188" s="4" t="e">
        <f>BX191+BX192+#REF!</f>
        <v>#REF!</v>
      </c>
      <c r="BY188" s="4" t="e">
        <f>BY191+BY192+#REF!</f>
        <v>#REF!</v>
      </c>
      <c r="BZ188" s="5" t="e">
        <f t="shared" si="824"/>
        <v>#REF!</v>
      </c>
      <c r="CA188" s="4" t="e">
        <f>CA191+CA192+#REF!</f>
        <v>#REF!</v>
      </c>
      <c r="CB188" s="5" t="e">
        <f t="shared" si="423"/>
        <v>#REF!</v>
      </c>
      <c r="CC188" s="4" t="e">
        <f>CC191+CC192+#REF!</f>
        <v>#REF!</v>
      </c>
      <c r="CD188" s="5" t="e">
        <f t="shared" si="526"/>
        <v>#REF!</v>
      </c>
      <c r="CE188" s="4" t="e">
        <f>CE191+CE192+#REF!</f>
        <v>#REF!</v>
      </c>
      <c r="CF188" s="5" t="e">
        <f t="shared" si="527"/>
        <v>#REF!</v>
      </c>
      <c r="CG188" s="4" t="e">
        <f>CG191+CG192+#REF!</f>
        <v>#REF!</v>
      </c>
      <c r="CH188" s="5" t="e">
        <f t="shared" si="528"/>
        <v>#REF!</v>
      </c>
      <c r="CI188" s="4" t="e">
        <f>CI191+CI192+#REF!</f>
        <v>#REF!</v>
      </c>
      <c r="CJ188" s="5" t="e">
        <f t="shared" si="529"/>
        <v>#REF!</v>
      </c>
      <c r="CK188" s="4" t="e">
        <f>CK191+CK192+#REF!</f>
        <v>#REF!</v>
      </c>
      <c r="CL188" s="5" t="e">
        <f t="shared" si="530"/>
        <v>#REF!</v>
      </c>
      <c r="CM188" s="4" t="e">
        <f>CM191+CM192+#REF!</f>
        <v>#REF!</v>
      </c>
      <c r="CN188" s="5" t="e">
        <f t="shared" si="531"/>
        <v>#REF!</v>
      </c>
      <c r="CO188" s="4" t="e">
        <f>CO191+CO192+#REF!</f>
        <v>#REF!</v>
      </c>
      <c r="CP188" s="5" t="e">
        <f t="shared" si="532"/>
        <v>#REF!</v>
      </c>
      <c r="CQ188" s="4" t="e">
        <f>CQ191+CQ192+#REF!</f>
        <v>#REF!</v>
      </c>
      <c r="CR188" s="5" t="e">
        <f t="shared" si="533"/>
        <v>#REF!</v>
      </c>
      <c r="CS188" s="4" t="e">
        <f>CS191+CS192+#REF!</f>
        <v>#REF!</v>
      </c>
      <c r="CT188" s="5" t="e">
        <f t="shared" si="783"/>
        <v>#REF!</v>
      </c>
      <c r="CU188" s="4" t="e">
        <f>CU191+CU192+#REF!</f>
        <v>#REF!</v>
      </c>
      <c r="CV188" s="5" t="e">
        <f t="shared" si="784"/>
        <v>#REF!</v>
      </c>
      <c r="CW188" s="4" t="e">
        <f>CW191+CW192+#REF!</f>
        <v>#REF!</v>
      </c>
      <c r="CX188" s="5" t="e">
        <f t="shared" si="536"/>
        <v>#REF!</v>
      </c>
      <c r="CY188" s="4" t="e">
        <f>CY191+CY192+#REF!</f>
        <v>#REF!</v>
      </c>
      <c r="CZ188" s="5" t="e">
        <f t="shared" si="537"/>
        <v>#REF!</v>
      </c>
      <c r="DA188" s="4" t="e">
        <f>DA191+DA192+#REF!</f>
        <v>#REF!</v>
      </c>
      <c r="DB188" s="5" t="e">
        <f t="shared" si="538"/>
        <v>#REF!</v>
      </c>
      <c r="DC188" s="4" t="e">
        <f>DC191+DC192+#REF!</f>
        <v>#REF!</v>
      </c>
      <c r="DD188" s="5" t="e">
        <f t="shared" si="539"/>
        <v>#REF!</v>
      </c>
      <c r="DE188" s="4" t="e">
        <f>DE191+DE192+#REF!</f>
        <v>#REF!</v>
      </c>
      <c r="DF188" s="5" t="e">
        <f t="shared" si="540"/>
        <v>#REF!</v>
      </c>
      <c r="DG188" s="4" t="e">
        <f>DG191+DG192+#REF!</f>
        <v>#REF!</v>
      </c>
      <c r="DH188" s="5" t="e">
        <f t="shared" si="541"/>
        <v>#REF!</v>
      </c>
      <c r="DI188" s="4" t="e">
        <f>DI191+DI192+#REF!</f>
        <v>#REF!</v>
      </c>
      <c r="DJ188" s="5" t="e">
        <f t="shared" si="542"/>
        <v>#REF!</v>
      </c>
      <c r="DK188" s="4" t="e">
        <f>DK191+DK192+#REF!</f>
        <v>#REF!</v>
      </c>
      <c r="DL188" s="5" t="e">
        <f t="shared" si="543"/>
        <v>#REF!</v>
      </c>
      <c r="DM188" s="4" t="e">
        <f>DM191+DM192+#REF!</f>
        <v>#REF!</v>
      </c>
      <c r="DN188" s="5" t="e">
        <f t="shared" si="544"/>
        <v>#REF!</v>
      </c>
      <c r="DO188" s="4" t="e">
        <f>DO191+DO192+#REF!</f>
        <v>#REF!</v>
      </c>
      <c r="DP188" s="5"/>
      <c r="DQ188" s="5" t="e">
        <f t="shared" si="545"/>
        <v>#REF!</v>
      </c>
      <c r="DR188" s="4" t="e">
        <f t="shared" si="511"/>
        <v>#REF!</v>
      </c>
      <c r="DS188" s="4" t="e">
        <f>DS191+DS192+#REF!</f>
        <v>#REF!</v>
      </c>
      <c r="DT188" s="4" t="e">
        <f>DT191+DT192+#REF!</f>
        <v>#REF!</v>
      </c>
      <c r="DU188" s="4" t="e">
        <f t="shared" si="825"/>
        <v>#REF!</v>
      </c>
      <c r="DV188" s="4" t="e">
        <f>DV191+DV192+#REF!</f>
        <v>#REF!</v>
      </c>
      <c r="DW188" s="4" t="e">
        <f>DW191+DW192+#REF!</f>
        <v>#REF!</v>
      </c>
      <c r="DX188" s="4" t="e">
        <f>DX191+DX192+#REF!</f>
        <v>#REF!</v>
      </c>
      <c r="DY188" s="4" t="e">
        <f t="shared" si="757"/>
        <v>#REF!</v>
      </c>
      <c r="DZ188" s="4" t="e">
        <f>DZ191+DZ192+#REF!</f>
        <v>#REF!</v>
      </c>
      <c r="EA188" s="4" t="e">
        <f t="shared" si="758"/>
        <v>#REF!</v>
      </c>
      <c r="EB188" s="4" t="e">
        <f>EB191+EB192+#REF!</f>
        <v>#REF!</v>
      </c>
      <c r="EC188" s="4" t="e">
        <f t="shared" si="759"/>
        <v>#REF!</v>
      </c>
      <c r="ED188" s="4" t="e">
        <f>ED191+ED192+#REF!</f>
        <v>#REF!</v>
      </c>
      <c r="EE188" s="4" t="e">
        <f t="shared" si="772"/>
        <v>#REF!</v>
      </c>
      <c r="EF188" s="4" t="e">
        <f>EF191+EF192+#REF!</f>
        <v>#REF!</v>
      </c>
      <c r="EG188" s="4" t="e">
        <f t="shared" si="790"/>
        <v>#REF!</v>
      </c>
      <c r="EH188" s="4" t="e">
        <f>EH191+EH192+#REF!</f>
        <v>#REF!</v>
      </c>
      <c r="EI188" s="4" t="e">
        <f t="shared" si="791"/>
        <v>#REF!</v>
      </c>
      <c r="EJ188" s="4" t="e">
        <f>EJ191+EJ192+#REF!</f>
        <v>#REF!</v>
      </c>
      <c r="EK188" s="4" t="e">
        <f t="shared" si="792"/>
        <v>#REF!</v>
      </c>
      <c r="EL188" s="4" t="e">
        <f>EL191+EL192+#REF!</f>
        <v>#REF!</v>
      </c>
      <c r="EM188" s="4" t="e">
        <f t="shared" si="793"/>
        <v>#REF!</v>
      </c>
      <c r="EN188" s="4" t="e">
        <f>EN191+EN192+#REF!</f>
        <v>#REF!</v>
      </c>
      <c r="EO188" s="4" t="e">
        <f t="shared" si="794"/>
        <v>#REF!</v>
      </c>
      <c r="EP188" s="4" t="e">
        <f>EP191+EP192+#REF!</f>
        <v>#REF!</v>
      </c>
      <c r="EQ188" s="4" t="e">
        <f t="shared" si="795"/>
        <v>#REF!</v>
      </c>
      <c r="ER188" s="4" t="e">
        <f>ER191+ER192+#REF!</f>
        <v>#REF!</v>
      </c>
      <c r="ES188" s="4" t="e">
        <f>ES191+ES192+#REF!</f>
        <v>#REF!</v>
      </c>
      <c r="ET188" s="4" t="e">
        <f>ET191+ET192+#REF!</f>
        <v>#REF!</v>
      </c>
      <c r="EU188" s="4" t="e">
        <f t="shared" si="512"/>
        <v>#REF!</v>
      </c>
      <c r="EV188" s="4" t="e">
        <f>EV191+EV192+#REF!</f>
        <v>#REF!</v>
      </c>
      <c r="EW188" s="4" t="e">
        <f t="shared" si="796"/>
        <v>#REF!</v>
      </c>
      <c r="EX188" s="4" t="e">
        <f>EX191+EX192+#REF!</f>
        <v>#REF!</v>
      </c>
      <c r="EY188" s="4" t="e">
        <f t="shared" si="797"/>
        <v>#REF!</v>
      </c>
      <c r="EZ188" s="4" t="e">
        <f>EZ191+EZ192+#REF!</f>
        <v>#REF!</v>
      </c>
      <c r="FA188" s="4" t="e">
        <f t="shared" si="798"/>
        <v>#REF!</v>
      </c>
      <c r="FB188" s="4" t="e">
        <f>FB191+FB192+#REF!</f>
        <v>#REF!</v>
      </c>
      <c r="FC188" s="4" t="e">
        <f t="shared" si="799"/>
        <v>#REF!</v>
      </c>
      <c r="FD188" s="4" t="e">
        <f>FD191+FD192+#REF!</f>
        <v>#REF!</v>
      </c>
      <c r="FE188" s="4" t="e">
        <f t="shared" si="800"/>
        <v>#REF!</v>
      </c>
      <c r="FF188" s="4" t="e">
        <f>FF191+FF192+#REF!</f>
        <v>#REF!</v>
      </c>
      <c r="FG188" s="4" t="e">
        <f t="shared" si="801"/>
        <v>#REF!</v>
      </c>
      <c r="FH188" s="4" t="e">
        <f>FH191+FH192+#REF!</f>
        <v>#REF!</v>
      </c>
      <c r="FI188" s="4" t="e">
        <f t="shared" si="802"/>
        <v>#REF!</v>
      </c>
      <c r="FJ188" s="4" t="e">
        <f t="shared" si="513"/>
        <v>#REF!</v>
      </c>
      <c r="FK188" s="4" t="e">
        <f>FK191+FK192+#REF!</f>
        <v>#REF!</v>
      </c>
      <c r="FL188" s="4" t="e">
        <f>FL191+FL192+#REF!</f>
        <v>#REF!</v>
      </c>
      <c r="FM188" s="4" t="e">
        <f t="shared" si="514"/>
        <v>#REF!</v>
      </c>
      <c r="FN188" s="4" t="e">
        <f>FN191+FN192+#REF!</f>
        <v>#REF!</v>
      </c>
      <c r="FO188" s="4" t="e">
        <f>FO191+FO192+#REF!</f>
        <v>#REF!</v>
      </c>
      <c r="FP188" s="4" t="e">
        <f>FP191+FP192+#REF!</f>
        <v>#REF!</v>
      </c>
      <c r="FQ188" s="4" t="e">
        <f t="shared" si="515"/>
        <v>#REF!</v>
      </c>
      <c r="FR188" s="4" t="e">
        <f>FR191+FR192+#REF!</f>
        <v>#REF!</v>
      </c>
      <c r="FS188" s="4" t="e">
        <f t="shared" si="803"/>
        <v>#REF!</v>
      </c>
      <c r="FT188" s="4" t="e">
        <f>FT191+FT192+#REF!</f>
        <v>#REF!</v>
      </c>
      <c r="FU188" s="4" t="e">
        <f t="shared" si="804"/>
        <v>#REF!</v>
      </c>
      <c r="FV188" s="4" t="e">
        <f>FV191+FV192+#REF!</f>
        <v>#REF!</v>
      </c>
      <c r="FW188" s="4" t="e">
        <f t="shared" si="805"/>
        <v>#REF!</v>
      </c>
      <c r="FX188" s="4" t="e">
        <f t="shared" si="826"/>
        <v>#REF!</v>
      </c>
      <c r="FY188" s="4" t="e">
        <f>FY191+FY192+#REF!</f>
        <v>#REF!</v>
      </c>
      <c r="FZ188" s="4" t="e">
        <f>FZ191+FZ192+#REF!</f>
        <v>#REF!</v>
      </c>
      <c r="GA188" s="4" t="e">
        <f>GA191+GA192+#REF!</f>
        <v>#REF!</v>
      </c>
      <c r="GB188" s="4" t="e">
        <f t="shared" si="827"/>
        <v>#REF!</v>
      </c>
      <c r="GC188" s="4" t="e">
        <f>GC191+GC192+#REF!</f>
        <v>#REF!</v>
      </c>
      <c r="GD188" s="4" t="e">
        <f t="shared" si="806"/>
        <v>#REF!</v>
      </c>
      <c r="GE188" s="4" t="e">
        <f>GE191+GE192+#REF!</f>
        <v>#REF!</v>
      </c>
      <c r="GF188" s="4" t="e">
        <f t="shared" si="807"/>
        <v>#REF!</v>
      </c>
      <c r="GG188" s="4" t="e">
        <f>GG191+GG192+#REF!</f>
        <v>#REF!</v>
      </c>
      <c r="GH188" s="4" t="e">
        <f t="shared" si="828"/>
        <v>#REF!</v>
      </c>
      <c r="GI188" s="4" t="e">
        <f>GI191+GI192+#REF!</f>
        <v>#REF!</v>
      </c>
      <c r="GJ188" s="4" t="e">
        <f t="shared" si="829"/>
        <v>#REF!</v>
      </c>
      <c r="GK188" s="4" t="e">
        <f>GK191+GK192+#REF!</f>
        <v>#REF!</v>
      </c>
      <c r="GL188" s="4" t="e">
        <f t="shared" si="830"/>
        <v>#REF!</v>
      </c>
      <c r="GM188" s="4" t="e">
        <f>GM191+GM192+#REF!</f>
        <v>#REF!</v>
      </c>
      <c r="GN188" s="4" t="e">
        <f t="shared" si="831"/>
        <v>#REF!</v>
      </c>
      <c r="GO188" s="4" t="e">
        <f>GO191+GO192+#REF!</f>
        <v>#REF!</v>
      </c>
      <c r="GP188" s="4" t="e">
        <f t="shared" si="832"/>
        <v>#REF!</v>
      </c>
      <c r="GQ188" s="4" t="e">
        <f>GQ191+GQ192+#REF!</f>
        <v>#REF!</v>
      </c>
      <c r="GR188" s="4" t="e">
        <f t="shared" si="833"/>
        <v>#REF!</v>
      </c>
      <c r="GS188" s="4" t="e">
        <f>GS191+GS192+#REF!</f>
        <v>#REF!</v>
      </c>
      <c r="GT188" s="4" t="e">
        <f t="shared" si="834"/>
        <v>#REF!</v>
      </c>
      <c r="GU188" s="4" t="e">
        <f>GU191+GU192+#REF!</f>
        <v>#REF!</v>
      </c>
      <c r="GV188" s="4" t="e">
        <f t="shared" si="835"/>
        <v>#REF!</v>
      </c>
      <c r="GW188" s="4" t="e">
        <f>GW191+GW192+#REF!</f>
        <v>#REF!</v>
      </c>
      <c r="GX188" s="4" t="e">
        <f t="shared" si="836"/>
        <v>#REF!</v>
      </c>
      <c r="GY188" s="4" t="e">
        <f>GY191+GY192+#REF!</f>
        <v>#REF!</v>
      </c>
      <c r="GZ188" s="4" t="e">
        <f t="shared" si="837"/>
        <v>#REF!</v>
      </c>
      <c r="HA188" s="4" t="e">
        <f>HA191+HA192+#REF!</f>
        <v>#REF!</v>
      </c>
      <c r="HB188" s="4" t="e">
        <f t="shared" si="838"/>
        <v>#REF!</v>
      </c>
      <c r="HC188" s="4" t="e">
        <f t="shared" si="765"/>
        <v>#REF!</v>
      </c>
      <c r="HD188" s="4" t="e">
        <f>HD191+HD192+#REF!</f>
        <v>#REF!</v>
      </c>
      <c r="HE188" s="4" t="e">
        <f>HE191+HE192+#REF!</f>
        <v>#REF!</v>
      </c>
      <c r="HF188" s="4" t="e">
        <f t="shared" si="766"/>
        <v>#REF!</v>
      </c>
      <c r="HG188" s="4" t="e">
        <f>HG191+HG192+#REF!</f>
        <v>#REF!</v>
      </c>
      <c r="HH188" s="4" t="e">
        <f>HH191+HH192+#REF!</f>
        <v>#REF!</v>
      </c>
      <c r="HI188" s="4" t="e">
        <f>HI191+HI192+#REF!</f>
        <v>#REF!</v>
      </c>
      <c r="HJ188" s="4" t="e">
        <f t="shared" si="760"/>
        <v>#REF!</v>
      </c>
      <c r="HK188" s="4" t="e">
        <f>HK191+HK192+#REF!</f>
        <v>#REF!</v>
      </c>
      <c r="HL188" s="4" t="e">
        <f t="shared" si="761"/>
        <v>#REF!</v>
      </c>
      <c r="HM188" s="4" t="e">
        <f>HM191+HM192+#REF!</f>
        <v>#REF!</v>
      </c>
      <c r="HN188" s="4" t="e">
        <f t="shared" si="516"/>
        <v>#REF!</v>
      </c>
      <c r="HO188" s="4" t="e">
        <f t="shared" si="755"/>
        <v>#REF!</v>
      </c>
      <c r="HP188" s="4" t="e">
        <f>HP191+HP192+#REF!</f>
        <v>#REF!</v>
      </c>
      <c r="HQ188" s="4" t="e">
        <f>HQ191+HQ192+#REF!</f>
        <v>#REF!</v>
      </c>
      <c r="HR188" s="4" t="e">
        <f t="shared" si="517"/>
        <v>#REF!</v>
      </c>
      <c r="HS188" s="4" t="e">
        <f>HS191+HS192+#REF!</f>
        <v>#REF!</v>
      </c>
      <c r="HT188" s="4" t="e">
        <f t="shared" si="518"/>
        <v>#REF!</v>
      </c>
      <c r="HU188" s="4" t="e">
        <f>HU191+HU192+#REF!</f>
        <v>#REF!</v>
      </c>
      <c r="HV188" s="4" t="e">
        <f t="shared" si="519"/>
        <v>#REF!</v>
      </c>
      <c r="HW188" s="4" t="e">
        <f t="shared" si="520"/>
        <v>#REF!</v>
      </c>
      <c r="HX188" s="4" t="e">
        <f>HX191+HX192+#REF!</f>
        <v>#REF!</v>
      </c>
      <c r="HY188" s="4" t="e">
        <f>HY191+HY192+#REF!</f>
        <v>#REF!</v>
      </c>
      <c r="HZ188" s="4">
        <f>HZ189</f>
        <v>50000</v>
      </c>
      <c r="IA188" s="4">
        <f t="shared" ref="IA188:IO188" si="842">IA189</f>
        <v>50000</v>
      </c>
      <c r="IB188" s="4">
        <f t="shared" si="842"/>
        <v>0</v>
      </c>
      <c r="IC188" s="4">
        <f t="shared" si="842"/>
        <v>0</v>
      </c>
      <c r="ID188" s="4" t="e">
        <f t="shared" si="842"/>
        <v>#REF!</v>
      </c>
      <c r="IE188" s="4">
        <f t="shared" si="842"/>
        <v>0</v>
      </c>
      <c r="IF188" s="4" t="e">
        <f t="shared" si="842"/>
        <v>#REF!</v>
      </c>
      <c r="IG188" s="4">
        <f t="shared" si="842"/>
        <v>0</v>
      </c>
      <c r="IH188" s="4" t="e">
        <f t="shared" si="842"/>
        <v>#REF!</v>
      </c>
      <c r="II188" s="4">
        <f t="shared" si="842"/>
        <v>0</v>
      </c>
      <c r="IJ188" s="4" t="e">
        <f t="shared" si="842"/>
        <v>#REF!</v>
      </c>
      <c r="IK188" s="4">
        <f t="shared" si="842"/>
        <v>0</v>
      </c>
      <c r="IL188" s="4" t="e">
        <f t="shared" si="842"/>
        <v>#REF!</v>
      </c>
      <c r="IM188" s="4">
        <f t="shared" si="842"/>
        <v>0</v>
      </c>
      <c r="IN188" s="4">
        <f t="shared" si="842"/>
        <v>50000</v>
      </c>
      <c r="IO188" s="4">
        <f t="shared" si="842"/>
        <v>50000</v>
      </c>
    </row>
    <row r="189" spans="1:249" s="16" customFormat="1" ht="17.25" customHeight="1">
      <c r="A189" s="54" t="s">
        <v>162</v>
      </c>
      <c r="B189" s="7" t="s">
        <v>55</v>
      </c>
      <c r="C189" s="6" t="s">
        <v>14</v>
      </c>
      <c r="D189" s="7" t="s">
        <v>5</v>
      </c>
      <c r="E189" s="7" t="s">
        <v>118</v>
      </c>
      <c r="F189" s="7"/>
      <c r="G189" s="20" t="s">
        <v>45</v>
      </c>
      <c r="H189" s="14"/>
      <c r="I189" s="14"/>
      <c r="J189" s="4"/>
      <c r="K189" s="4"/>
      <c r="L189" s="4"/>
      <c r="M189" s="4"/>
      <c r="N189" s="4"/>
      <c r="O189" s="4"/>
      <c r="P189" s="4"/>
      <c r="Q189" s="4"/>
      <c r="R189" s="4"/>
      <c r="S189" s="5"/>
      <c r="T189" s="5"/>
      <c r="U189" s="4"/>
      <c r="V189" s="5"/>
      <c r="W189" s="4"/>
      <c r="X189" s="5"/>
      <c r="Y189" s="4"/>
      <c r="Z189" s="5"/>
      <c r="AA189" s="4"/>
      <c r="AB189" s="5"/>
      <c r="AC189" s="4"/>
      <c r="AD189" s="5"/>
      <c r="AE189" s="4"/>
      <c r="AF189" s="5"/>
      <c r="AG189" s="4"/>
      <c r="AH189" s="5"/>
      <c r="AI189" s="4"/>
      <c r="AJ189" s="5"/>
      <c r="AK189" s="4"/>
      <c r="AL189" s="5"/>
      <c r="AM189" s="4"/>
      <c r="AN189" s="5"/>
      <c r="AO189" s="4"/>
      <c r="AP189" s="5"/>
      <c r="AQ189" s="4"/>
      <c r="AR189" s="5"/>
      <c r="AS189" s="4"/>
      <c r="AT189" s="5"/>
      <c r="AU189" s="4"/>
      <c r="AV189" s="5"/>
      <c r="AW189" s="4"/>
      <c r="AX189" s="5"/>
      <c r="AY189" s="4"/>
      <c r="AZ189" s="5"/>
      <c r="BA189" s="4"/>
      <c r="BB189" s="5"/>
      <c r="BC189" s="4"/>
      <c r="BD189" s="5"/>
      <c r="BE189" s="4"/>
      <c r="BF189" s="5"/>
      <c r="BG189" s="4"/>
      <c r="BH189" s="5"/>
      <c r="BI189" s="4"/>
      <c r="BJ189" s="4"/>
      <c r="BK189" s="5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5"/>
      <c r="CA189" s="4"/>
      <c r="CB189" s="5"/>
      <c r="CC189" s="4"/>
      <c r="CD189" s="5"/>
      <c r="CE189" s="4"/>
      <c r="CF189" s="5"/>
      <c r="CG189" s="4"/>
      <c r="CH189" s="5"/>
      <c r="CI189" s="4"/>
      <c r="CJ189" s="5"/>
      <c r="CK189" s="4"/>
      <c r="CL189" s="5"/>
      <c r="CM189" s="4"/>
      <c r="CN189" s="5"/>
      <c r="CO189" s="4"/>
      <c r="CP189" s="5"/>
      <c r="CQ189" s="4"/>
      <c r="CR189" s="5"/>
      <c r="CS189" s="4"/>
      <c r="CT189" s="5"/>
      <c r="CU189" s="4"/>
      <c r="CV189" s="5"/>
      <c r="CW189" s="4"/>
      <c r="CX189" s="5"/>
      <c r="CY189" s="4"/>
      <c r="CZ189" s="5"/>
      <c r="DA189" s="4"/>
      <c r="DB189" s="5"/>
      <c r="DC189" s="4"/>
      <c r="DD189" s="5"/>
      <c r="DE189" s="4"/>
      <c r="DF189" s="5"/>
      <c r="DG189" s="4"/>
      <c r="DH189" s="5"/>
      <c r="DI189" s="4"/>
      <c r="DJ189" s="5"/>
      <c r="DK189" s="4"/>
      <c r="DL189" s="5"/>
      <c r="DM189" s="4"/>
      <c r="DN189" s="5"/>
      <c r="DO189" s="4"/>
      <c r="DP189" s="5"/>
      <c r="DQ189" s="5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  <c r="FM189" s="4"/>
      <c r="FN189" s="4"/>
      <c r="FO189" s="4"/>
      <c r="FP189" s="4"/>
      <c r="FQ189" s="4"/>
      <c r="FR189" s="4"/>
      <c r="FS189" s="4"/>
      <c r="FT189" s="4"/>
      <c r="FU189" s="4"/>
      <c r="FV189" s="4"/>
      <c r="FW189" s="4"/>
      <c r="FX189" s="4"/>
      <c r="FY189" s="4"/>
      <c r="FZ189" s="4"/>
      <c r="GA189" s="4"/>
      <c r="GB189" s="4"/>
      <c r="GC189" s="4"/>
      <c r="GD189" s="4"/>
      <c r="GE189" s="4"/>
      <c r="GF189" s="4"/>
      <c r="GG189" s="4"/>
      <c r="GH189" s="4"/>
      <c r="GI189" s="4"/>
      <c r="GJ189" s="4"/>
      <c r="GK189" s="4"/>
      <c r="GL189" s="4"/>
      <c r="GM189" s="4"/>
      <c r="GN189" s="4"/>
      <c r="GO189" s="4"/>
      <c r="GP189" s="4"/>
      <c r="GQ189" s="4"/>
      <c r="GR189" s="4"/>
      <c r="GS189" s="4"/>
      <c r="GT189" s="4"/>
      <c r="GU189" s="4"/>
      <c r="GV189" s="4"/>
      <c r="GW189" s="4"/>
      <c r="GX189" s="4"/>
      <c r="GY189" s="4"/>
      <c r="GZ189" s="4"/>
      <c r="HA189" s="4"/>
      <c r="HB189" s="4"/>
      <c r="HC189" s="4"/>
      <c r="HD189" s="4"/>
      <c r="HE189" s="4"/>
      <c r="HF189" s="4"/>
      <c r="HG189" s="4"/>
      <c r="HH189" s="4"/>
      <c r="HI189" s="4"/>
      <c r="HJ189" s="4"/>
      <c r="HK189" s="4"/>
      <c r="HL189" s="4"/>
      <c r="HM189" s="4"/>
      <c r="HN189" s="4"/>
      <c r="HO189" s="4"/>
      <c r="HP189" s="4"/>
      <c r="HQ189" s="4"/>
      <c r="HR189" s="4"/>
      <c r="HS189" s="4"/>
      <c r="HT189" s="4"/>
      <c r="HU189" s="4"/>
      <c r="HV189" s="4"/>
      <c r="HW189" s="4"/>
      <c r="HX189" s="4"/>
      <c r="HY189" s="4"/>
      <c r="HZ189" s="4">
        <f>HZ190</f>
        <v>50000</v>
      </c>
      <c r="IA189" s="4">
        <f t="shared" ref="IA189:IO189" si="843">IA190</f>
        <v>50000</v>
      </c>
      <c r="IB189" s="4">
        <f t="shared" si="843"/>
        <v>0</v>
      </c>
      <c r="IC189" s="4">
        <f t="shared" si="843"/>
        <v>0</v>
      </c>
      <c r="ID189" s="4" t="e">
        <f t="shared" si="843"/>
        <v>#REF!</v>
      </c>
      <c r="IE189" s="4">
        <f t="shared" si="843"/>
        <v>0</v>
      </c>
      <c r="IF189" s="4" t="e">
        <f t="shared" si="843"/>
        <v>#REF!</v>
      </c>
      <c r="IG189" s="4">
        <f t="shared" si="843"/>
        <v>0</v>
      </c>
      <c r="IH189" s="4" t="e">
        <f t="shared" si="843"/>
        <v>#REF!</v>
      </c>
      <c r="II189" s="4">
        <f t="shared" si="843"/>
        <v>0</v>
      </c>
      <c r="IJ189" s="4" t="e">
        <f t="shared" si="843"/>
        <v>#REF!</v>
      </c>
      <c r="IK189" s="4">
        <f t="shared" si="843"/>
        <v>0</v>
      </c>
      <c r="IL189" s="4" t="e">
        <f t="shared" si="843"/>
        <v>#REF!</v>
      </c>
      <c r="IM189" s="4">
        <f t="shared" si="843"/>
        <v>0</v>
      </c>
      <c r="IN189" s="4">
        <f t="shared" si="843"/>
        <v>50000</v>
      </c>
      <c r="IO189" s="4">
        <f t="shared" si="843"/>
        <v>50000</v>
      </c>
    </row>
    <row r="190" spans="1:249" s="16" customFormat="1" ht="17.25" customHeight="1">
      <c r="A190" s="54" t="s">
        <v>133</v>
      </c>
      <c r="B190" s="7" t="s">
        <v>55</v>
      </c>
      <c r="C190" s="6" t="s">
        <v>14</v>
      </c>
      <c r="D190" s="7" t="s">
        <v>5</v>
      </c>
      <c r="E190" s="7" t="s">
        <v>118</v>
      </c>
      <c r="F190" s="7"/>
      <c r="G190" s="20" t="s">
        <v>48</v>
      </c>
      <c r="H190" s="14"/>
      <c r="I190" s="14"/>
      <c r="J190" s="4"/>
      <c r="K190" s="4"/>
      <c r="L190" s="4"/>
      <c r="M190" s="4"/>
      <c r="N190" s="4"/>
      <c r="O190" s="4"/>
      <c r="P190" s="4"/>
      <c r="Q190" s="4"/>
      <c r="R190" s="4"/>
      <c r="S190" s="5"/>
      <c r="T190" s="5"/>
      <c r="U190" s="4"/>
      <c r="V190" s="5"/>
      <c r="W190" s="4"/>
      <c r="X190" s="5"/>
      <c r="Y190" s="4"/>
      <c r="Z190" s="5"/>
      <c r="AA190" s="4"/>
      <c r="AB190" s="5"/>
      <c r="AC190" s="4"/>
      <c r="AD190" s="5"/>
      <c r="AE190" s="4"/>
      <c r="AF190" s="5"/>
      <c r="AG190" s="4"/>
      <c r="AH190" s="5"/>
      <c r="AI190" s="4"/>
      <c r="AJ190" s="5"/>
      <c r="AK190" s="4"/>
      <c r="AL190" s="5"/>
      <c r="AM190" s="4"/>
      <c r="AN190" s="5"/>
      <c r="AO190" s="4"/>
      <c r="AP190" s="5"/>
      <c r="AQ190" s="4"/>
      <c r="AR190" s="5"/>
      <c r="AS190" s="4"/>
      <c r="AT190" s="5"/>
      <c r="AU190" s="4"/>
      <c r="AV190" s="5"/>
      <c r="AW190" s="4"/>
      <c r="AX190" s="5"/>
      <c r="AY190" s="4"/>
      <c r="AZ190" s="5"/>
      <c r="BA190" s="4"/>
      <c r="BB190" s="5"/>
      <c r="BC190" s="4"/>
      <c r="BD190" s="5"/>
      <c r="BE190" s="4"/>
      <c r="BF190" s="5"/>
      <c r="BG190" s="4"/>
      <c r="BH190" s="5"/>
      <c r="BI190" s="4"/>
      <c r="BJ190" s="4"/>
      <c r="BK190" s="5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5"/>
      <c r="CA190" s="4"/>
      <c r="CB190" s="5"/>
      <c r="CC190" s="4"/>
      <c r="CD190" s="5"/>
      <c r="CE190" s="4"/>
      <c r="CF190" s="5"/>
      <c r="CG190" s="4"/>
      <c r="CH190" s="5"/>
      <c r="CI190" s="4"/>
      <c r="CJ190" s="5"/>
      <c r="CK190" s="4"/>
      <c r="CL190" s="5"/>
      <c r="CM190" s="4"/>
      <c r="CN190" s="5"/>
      <c r="CO190" s="4"/>
      <c r="CP190" s="5"/>
      <c r="CQ190" s="4"/>
      <c r="CR190" s="5"/>
      <c r="CS190" s="4"/>
      <c r="CT190" s="5"/>
      <c r="CU190" s="4"/>
      <c r="CV190" s="5"/>
      <c r="CW190" s="4"/>
      <c r="CX190" s="5"/>
      <c r="CY190" s="4"/>
      <c r="CZ190" s="5"/>
      <c r="DA190" s="4"/>
      <c r="DB190" s="5"/>
      <c r="DC190" s="4"/>
      <c r="DD190" s="5"/>
      <c r="DE190" s="4"/>
      <c r="DF190" s="5"/>
      <c r="DG190" s="4"/>
      <c r="DH190" s="5"/>
      <c r="DI190" s="4"/>
      <c r="DJ190" s="5"/>
      <c r="DK190" s="4"/>
      <c r="DL190" s="5"/>
      <c r="DM190" s="4"/>
      <c r="DN190" s="5"/>
      <c r="DO190" s="4"/>
      <c r="DP190" s="5"/>
      <c r="DQ190" s="5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  <c r="FM190" s="4"/>
      <c r="FN190" s="4"/>
      <c r="FO190" s="4"/>
      <c r="FP190" s="4"/>
      <c r="FQ190" s="4"/>
      <c r="FR190" s="4"/>
      <c r="FS190" s="4"/>
      <c r="FT190" s="4"/>
      <c r="FU190" s="4"/>
      <c r="FV190" s="4"/>
      <c r="FW190" s="4"/>
      <c r="FX190" s="4"/>
      <c r="FY190" s="4"/>
      <c r="FZ190" s="4"/>
      <c r="GA190" s="4"/>
      <c r="GB190" s="4"/>
      <c r="GC190" s="4"/>
      <c r="GD190" s="4"/>
      <c r="GE190" s="4"/>
      <c r="GF190" s="4"/>
      <c r="GG190" s="4"/>
      <c r="GH190" s="4"/>
      <c r="GI190" s="4"/>
      <c r="GJ190" s="4"/>
      <c r="GK190" s="4"/>
      <c r="GL190" s="4"/>
      <c r="GM190" s="4"/>
      <c r="GN190" s="4"/>
      <c r="GO190" s="4"/>
      <c r="GP190" s="4"/>
      <c r="GQ190" s="4"/>
      <c r="GR190" s="4"/>
      <c r="GS190" s="4"/>
      <c r="GT190" s="4"/>
      <c r="GU190" s="4"/>
      <c r="GV190" s="4"/>
      <c r="GW190" s="4"/>
      <c r="GX190" s="4"/>
      <c r="GY190" s="4"/>
      <c r="GZ190" s="4"/>
      <c r="HA190" s="4"/>
      <c r="HB190" s="4"/>
      <c r="HC190" s="4"/>
      <c r="HD190" s="4"/>
      <c r="HE190" s="4"/>
      <c r="HF190" s="4"/>
      <c r="HG190" s="4"/>
      <c r="HH190" s="4"/>
      <c r="HI190" s="4"/>
      <c r="HJ190" s="4"/>
      <c r="HK190" s="4"/>
      <c r="HL190" s="4"/>
      <c r="HM190" s="4"/>
      <c r="HN190" s="4"/>
      <c r="HO190" s="4"/>
      <c r="HP190" s="4"/>
      <c r="HQ190" s="4"/>
      <c r="HR190" s="4"/>
      <c r="HS190" s="4"/>
      <c r="HT190" s="4"/>
      <c r="HU190" s="4"/>
      <c r="HV190" s="4"/>
      <c r="HW190" s="4"/>
      <c r="HX190" s="4"/>
      <c r="HY190" s="4"/>
      <c r="HZ190" s="4">
        <f>HZ191+HZ192</f>
        <v>50000</v>
      </c>
      <c r="IA190" s="4">
        <f t="shared" ref="IA190:IO190" si="844">IA191+IA192</f>
        <v>50000</v>
      </c>
      <c r="IB190" s="4">
        <f t="shared" si="844"/>
        <v>0</v>
      </c>
      <c r="IC190" s="4">
        <f t="shared" si="844"/>
        <v>0</v>
      </c>
      <c r="ID190" s="4" t="e">
        <f t="shared" si="844"/>
        <v>#REF!</v>
      </c>
      <c r="IE190" s="4">
        <f t="shared" si="844"/>
        <v>0</v>
      </c>
      <c r="IF190" s="4" t="e">
        <f t="shared" si="844"/>
        <v>#REF!</v>
      </c>
      <c r="IG190" s="4">
        <f t="shared" si="844"/>
        <v>0</v>
      </c>
      <c r="IH190" s="4" t="e">
        <f t="shared" si="844"/>
        <v>#REF!</v>
      </c>
      <c r="II190" s="4">
        <f t="shared" si="844"/>
        <v>0</v>
      </c>
      <c r="IJ190" s="4" t="e">
        <f t="shared" si="844"/>
        <v>#REF!</v>
      </c>
      <c r="IK190" s="4">
        <f t="shared" si="844"/>
        <v>0</v>
      </c>
      <c r="IL190" s="4" t="e">
        <f t="shared" si="844"/>
        <v>#REF!</v>
      </c>
      <c r="IM190" s="4">
        <f t="shared" si="844"/>
        <v>0</v>
      </c>
      <c r="IN190" s="4">
        <f t="shared" si="844"/>
        <v>50000</v>
      </c>
      <c r="IO190" s="4">
        <f t="shared" si="844"/>
        <v>50000</v>
      </c>
    </row>
    <row r="191" spans="1:249" ht="15" customHeight="1">
      <c r="A191" s="54" t="s">
        <v>208</v>
      </c>
      <c r="B191" s="7" t="s">
        <v>55</v>
      </c>
      <c r="C191" s="6" t="s">
        <v>14</v>
      </c>
      <c r="D191" s="7" t="s">
        <v>5</v>
      </c>
      <c r="E191" s="7" t="s">
        <v>118</v>
      </c>
      <c r="F191" s="7"/>
      <c r="G191" s="20" t="s">
        <v>174</v>
      </c>
      <c r="H191" s="14">
        <v>12230</v>
      </c>
      <c r="I191" s="14"/>
      <c r="J191" s="4" t="e">
        <f>#REF!</f>
        <v>#REF!</v>
      </c>
      <c r="K191" s="4" t="e">
        <f>J191</f>
        <v>#REF!</v>
      </c>
      <c r="L191" s="4"/>
      <c r="M191" s="4" t="e">
        <f>#REF!+J191</f>
        <v>#REF!</v>
      </c>
      <c r="N191" s="4" t="e">
        <f>M191</f>
        <v>#REF!</v>
      </c>
      <c r="O191" s="4"/>
      <c r="P191" s="4" t="e">
        <f>#REF!</f>
        <v>#REF!</v>
      </c>
      <c r="Q191" s="4" t="e">
        <f>P191</f>
        <v>#REF!</v>
      </c>
      <c r="R191" s="4"/>
      <c r="S191" s="5" t="e">
        <f t="shared" si="788"/>
        <v>#REF!</v>
      </c>
      <c r="T191" s="5" t="e">
        <f>#REF!</f>
        <v>#REF!</v>
      </c>
      <c r="U191" s="4"/>
      <c r="V191" s="5" t="e">
        <f t="shared" si="506"/>
        <v>#REF!</v>
      </c>
      <c r="W191" s="4"/>
      <c r="X191" s="5" t="e">
        <f t="shared" si="507"/>
        <v>#REF!</v>
      </c>
      <c r="Y191" s="4"/>
      <c r="Z191" s="5" t="e">
        <f t="shared" si="508"/>
        <v>#REF!</v>
      </c>
      <c r="AA191" s="4"/>
      <c r="AB191" s="5" t="e">
        <f t="shared" si="403"/>
        <v>#REF!</v>
      </c>
      <c r="AC191" s="4"/>
      <c r="AD191" s="5" t="e">
        <f t="shared" si="404"/>
        <v>#REF!</v>
      </c>
      <c r="AE191" s="4"/>
      <c r="AF191" s="5" t="e">
        <f t="shared" si="405"/>
        <v>#REF!</v>
      </c>
      <c r="AG191" s="4"/>
      <c r="AH191" s="5" t="e">
        <f t="shared" si="406"/>
        <v>#REF!</v>
      </c>
      <c r="AI191" s="4"/>
      <c r="AJ191" s="5" t="e">
        <f t="shared" si="407"/>
        <v>#REF!</v>
      </c>
      <c r="AK191" s="4"/>
      <c r="AL191" s="5" t="e">
        <f t="shared" si="408"/>
        <v>#REF!</v>
      </c>
      <c r="AM191" s="4"/>
      <c r="AN191" s="5" t="e">
        <f t="shared" si="409"/>
        <v>#REF!</v>
      </c>
      <c r="AO191" s="4"/>
      <c r="AP191" s="5" t="e">
        <f t="shared" si="410"/>
        <v>#REF!</v>
      </c>
      <c r="AQ191" s="4"/>
      <c r="AR191" s="5" t="e">
        <f t="shared" si="411"/>
        <v>#REF!</v>
      </c>
      <c r="AS191" s="4"/>
      <c r="AT191" s="5" t="e">
        <f t="shared" si="412"/>
        <v>#REF!</v>
      </c>
      <c r="AU191" s="4"/>
      <c r="AV191" s="5" t="e">
        <f t="shared" si="413"/>
        <v>#REF!</v>
      </c>
      <c r="AW191" s="4"/>
      <c r="AX191" s="5" t="e">
        <f t="shared" si="414"/>
        <v>#REF!</v>
      </c>
      <c r="AY191" s="4"/>
      <c r="AZ191" s="5" t="e">
        <f t="shared" si="415"/>
        <v>#REF!</v>
      </c>
      <c r="BA191" s="4"/>
      <c r="BB191" s="5" t="e">
        <f t="shared" si="416"/>
        <v>#REF!</v>
      </c>
      <c r="BC191" s="4"/>
      <c r="BD191" s="5" t="e">
        <f t="shared" si="417"/>
        <v>#REF!</v>
      </c>
      <c r="BE191" s="4"/>
      <c r="BF191" s="5" t="e">
        <f t="shared" si="418"/>
        <v>#REF!</v>
      </c>
      <c r="BG191" s="4"/>
      <c r="BH191" s="5" t="e">
        <f t="shared" si="419"/>
        <v>#REF!</v>
      </c>
      <c r="BI191" s="4"/>
      <c r="BJ191" s="4"/>
      <c r="BK191" s="5" t="e">
        <f t="shared" si="420"/>
        <v>#REF!</v>
      </c>
      <c r="BL191" s="4" t="e">
        <f>BK191</f>
        <v>#REF!</v>
      </c>
      <c r="BM191" s="4"/>
      <c r="BN191" s="4">
        <f t="shared" si="509"/>
        <v>0</v>
      </c>
      <c r="BO191" s="4">
        <f>BN191</f>
        <v>0</v>
      </c>
      <c r="BP191" s="4"/>
      <c r="BQ191" s="4" t="e">
        <f t="shared" si="503"/>
        <v>#REF!</v>
      </c>
      <c r="BR191" s="4" t="e">
        <f>BQ191</f>
        <v>#REF!</v>
      </c>
      <c r="BS191" s="4"/>
      <c r="BT191" s="4" t="e">
        <f t="shared" si="789"/>
        <v>#REF!</v>
      </c>
      <c r="BU191" s="4"/>
      <c r="BV191" s="4" t="e">
        <f t="shared" si="510"/>
        <v>#REF!</v>
      </c>
      <c r="BW191" s="4" t="e">
        <f>BV191</f>
        <v>#REF!</v>
      </c>
      <c r="BX191" s="4"/>
      <c r="BY191" s="4"/>
      <c r="BZ191" s="5" t="e">
        <f t="shared" si="824"/>
        <v>#REF!</v>
      </c>
      <c r="CA191" s="4"/>
      <c r="CB191" s="5" t="e">
        <f t="shared" si="423"/>
        <v>#REF!</v>
      </c>
      <c r="CC191" s="4"/>
      <c r="CD191" s="5" t="e">
        <f t="shared" si="526"/>
        <v>#REF!</v>
      </c>
      <c r="CE191" s="4"/>
      <c r="CF191" s="5" t="e">
        <f t="shared" si="527"/>
        <v>#REF!</v>
      </c>
      <c r="CG191" s="4"/>
      <c r="CH191" s="5" t="e">
        <f t="shared" si="528"/>
        <v>#REF!</v>
      </c>
      <c r="CI191" s="4"/>
      <c r="CJ191" s="5" t="e">
        <f t="shared" si="529"/>
        <v>#REF!</v>
      </c>
      <c r="CK191" s="4"/>
      <c r="CL191" s="5" t="e">
        <f t="shared" si="530"/>
        <v>#REF!</v>
      </c>
      <c r="CM191" s="4"/>
      <c r="CN191" s="5" t="e">
        <f t="shared" si="531"/>
        <v>#REF!</v>
      </c>
      <c r="CO191" s="4"/>
      <c r="CP191" s="5" t="e">
        <f t="shared" si="532"/>
        <v>#REF!</v>
      </c>
      <c r="CQ191" s="4"/>
      <c r="CR191" s="5" t="e">
        <f t="shared" si="533"/>
        <v>#REF!</v>
      </c>
      <c r="CS191" s="4"/>
      <c r="CT191" s="5" t="e">
        <f t="shared" si="783"/>
        <v>#REF!</v>
      </c>
      <c r="CU191" s="4"/>
      <c r="CV191" s="5" t="e">
        <f t="shared" si="784"/>
        <v>#REF!</v>
      </c>
      <c r="CW191" s="4"/>
      <c r="CX191" s="5" t="e">
        <f t="shared" si="536"/>
        <v>#REF!</v>
      </c>
      <c r="CY191" s="4"/>
      <c r="CZ191" s="5" t="e">
        <f t="shared" si="537"/>
        <v>#REF!</v>
      </c>
      <c r="DA191" s="4"/>
      <c r="DB191" s="5" t="e">
        <f t="shared" si="538"/>
        <v>#REF!</v>
      </c>
      <c r="DC191" s="4"/>
      <c r="DD191" s="5" t="e">
        <f t="shared" si="539"/>
        <v>#REF!</v>
      </c>
      <c r="DE191" s="4"/>
      <c r="DF191" s="5" t="e">
        <f t="shared" si="540"/>
        <v>#REF!</v>
      </c>
      <c r="DG191" s="4"/>
      <c r="DH191" s="5" t="e">
        <f t="shared" si="541"/>
        <v>#REF!</v>
      </c>
      <c r="DI191" s="4"/>
      <c r="DJ191" s="5" t="e">
        <f t="shared" si="542"/>
        <v>#REF!</v>
      </c>
      <c r="DK191" s="4"/>
      <c r="DL191" s="5" t="e">
        <f t="shared" si="543"/>
        <v>#REF!</v>
      </c>
      <c r="DM191" s="4"/>
      <c r="DN191" s="5" t="e">
        <f t="shared" si="544"/>
        <v>#REF!</v>
      </c>
      <c r="DO191" s="4"/>
      <c r="DP191" s="5"/>
      <c r="DQ191" s="5" t="e">
        <f t="shared" si="545"/>
        <v>#REF!</v>
      </c>
      <c r="DR191" s="4">
        <f t="shared" si="511"/>
        <v>0</v>
      </c>
      <c r="DS191" s="4">
        <f>DR191</f>
        <v>0</v>
      </c>
      <c r="DT191" s="4"/>
      <c r="DU191" s="4" t="e">
        <f t="shared" si="825"/>
        <v>#REF!</v>
      </c>
      <c r="DV191" s="4" t="e">
        <f>DU191</f>
        <v>#REF!</v>
      </c>
      <c r="DW191" s="4"/>
      <c r="DX191" s="4"/>
      <c r="DY191" s="4" t="e">
        <f t="shared" si="757"/>
        <v>#REF!</v>
      </c>
      <c r="DZ191" s="4"/>
      <c r="EA191" s="4" t="e">
        <f t="shared" si="758"/>
        <v>#REF!</v>
      </c>
      <c r="EB191" s="4"/>
      <c r="EC191" s="4" t="e">
        <f t="shared" si="759"/>
        <v>#REF!</v>
      </c>
      <c r="ED191" s="4"/>
      <c r="EE191" s="4" t="e">
        <f t="shared" si="772"/>
        <v>#REF!</v>
      </c>
      <c r="EF191" s="4"/>
      <c r="EG191" s="4" t="e">
        <f t="shared" si="790"/>
        <v>#REF!</v>
      </c>
      <c r="EH191" s="4"/>
      <c r="EI191" s="4" t="e">
        <f t="shared" si="791"/>
        <v>#REF!</v>
      </c>
      <c r="EJ191" s="4"/>
      <c r="EK191" s="4" t="e">
        <f t="shared" si="792"/>
        <v>#REF!</v>
      </c>
      <c r="EL191" s="4"/>
      <c r="EM191" s="4" t="e">
        <f t="shared" si="793"/>
        <v>#REF!</v>
      </c>
      <c r="EN191" s="4"/>
      <c r="EO191" s="4" t="e">
        <f t="shared" si="794"/>
        <v>#REF!</v>
      </c>
      <c r="EP191" s="4"/>
      <c r="EQ191" s="4" t="e">
        <f t="shared" si="795"/>
        <v>#REF!</v>
      </c>
      <c r="ER191" s="4">
        <v>-5194</v>
      </c>
      <c r="ES191" s="4">
        <f>ER191</f>
        <v>-5194</v>
      </c>
      <c r="ET191" s="4"/>
      <c r="EU191" s="4" t="e">
        <f t="shared" si="512"/>
        <v>#REF!</v>
      </c>
      <c r="EV191" s="4"/>
      <c r="EW191" s="4" t="e">
        <f t="shared" si="796"/>
        <v>#REF!</v>
      </c>
      <c r="EX191" s="4"/>
      <c r="EY191" s="4" t="e">
        <f t="shared" si="797"/>
        <v>#REF!</v>
      </c>
      <c r="EZ191" s="4"/>
      <c r="FA191" s="4" t="e">
        <f t="shared" si="798"/>
        <v>#REF!</v>
      </c>
      <c r="FB191" s="4"/>
      <c r="FC191" s="4" t="e">
        <f t="shared" si="799"/>
        <v>#REF!</v>
      </c>
      <c r="FD191" s="4"/>
      <c r="FE191" s="4" t="e">
        <f t="shared" si="800"/>
        <v>#REF!</v>
      </c>
      <c r="FF191" s="4"/>
      <c r="FG191" s="4" t="e">
        <f t="shared" si="801"/>
        <v>#REF!</v>
      </c>
      <c r="FH191" s="4"/>
      <c r="FI191" s="4" t="e">
        <f t="shared" si="802"/>
        <v>#REF!</v>
      </c>
      <c r="FJ191" s="4">
        <f t="shared" si="513"/>
        <v>0</v>
      </c>
      <c r="FK191" s="4">
        <f>FJ191</f>
        <v>0</v>
      </c>
      <c r="FL191" s="4"/>
      <c r="FM191" s="4" t="e">
        <f t="shared" si="514"/>
        <v>#REF!</v>
      </c>
      <c r="FN191" s="4" t="e">
        <f>FM191</f>
        <v>#REF!</v>
      </c>
      <c r="FO191" s="4"/>
      <c r="FP191" s="4"/>
      <c r="FQ191" s="4" t="e">
        <f t="shared" si="515"/>
        <v>#REF!</v>
      </c>
      <c r="FR191" s="4"/>
      <c r="FS191" s="4" t="e">
        <f t="shared" si="803"/>
        <v>#REF!</v>
      </c>
      <c r="FT191" s="4"/>
      <c r="FU191" s="4" t="e">
        <f t="shared" si="804"/>
        <v>#REF!</v>
      </c>
      <c r="FV191" s="4"/>
      <c r="FW191" s="4" t="e">
        <f t="shared" si="805"/>
        <v>#REF!</v>
      </c>
      <c r="FX191" s="4" t="e">
        <f t="shared" si="826"/>
        <v>#REF!</v>
      </c>
      <c r="FY191" s="4" t="e">
        <f>FX191</f>
        <v>#REF!</v>
      </c>
      <c r="FZ191" s="4"/>
      <c r="GA191" s="4"/>
      <c r="GB191" s="4" t="e">
        <f t="shared" si="827"/>
        <v>#REF!</v>
      </c>
      <c r="GC191" s="4"/>
      <c r="GD191" s="4" t="e">
        <f t="shared" si="806"/>
        <v>#REF!</v>
      </c>
      <c r="GE191" s="4"/>
      <c r="GF191" s="4" t="e">
        <f t="shared" si="807"/>
        <v>#REF!</v>
      </c>
      <c r="GG191" s="4"/>
      <c r="GH191" s="4" t="e">
        <f t="shared" si="828"/>
        <v>#REF!</v>
      </c>
      <c r="GI191" s="4"/>
      <c r="GJ191" s="4" t="e">
        <f t="shared" si="829"/>
        <v>#REF!</v>
      </c>
      <c r="GK191" s="4"/>
      <c r="GL191" s="4" t="e">
        <f t="shared" si="830"/>
        <v>#REF!</v>
      </c>
      <c r="GM191" s="4"/>
      <c r="GN191" s="4" t="e">
        <f t="shared" si="831"/>
        <v>#REF!</v>
      </c>
      <c r="GO191" s="4"/>
      <c r="GP191" s="4" t="e">
        <f t="shared" si="832"/>
        <v>#REF!</v>
      </c>
      <c r="GQ191" s="4"/>
      <c r="GR191" s="4" t="e">
        <f t="shared" si="833"/>
        <v>#REF!</v>
      </c>
      <c r="GS191" s="4"/>
      <c r="GT191" s="4" t="e">
        <f t="shared" si="834"/>
        <v>#REF!</v>
      </c>
      <c r="GU191" s="4"/>
      <c r="GV191" s="4" t="e">
        <f t="shared" si="835"/>
        <v>#REF!</v>
      </c>
      <c r="GW191" s="4"/>
      <c r="GX191" s="4" t="e">
        <f t="shared" si="836"/>
        <v>#REF!</v>
      </c>
      <c r="GY191" s="4"/>
      <c r="GZ191" s="4" t="e">
        <f t="shared" si="837"/>
        <v>#REF!</v>
      </c>
      <c r="HA191" s="4"/>
      <c r="HB191" s="4" t="e">
        <f t="shared" si="838"/>
        <v>#REF!</v>
      </c>
      <c r="HC191" s="4">
        <f t="shared" si="765"/>
        <v>0</v>
      </c>
      <c r="HD191" s="4">
        <f>HC191</f>
        <v>0</v>
      </c>
      <c r="HE191" s="4"/>
      <c r="HF191" s="4" t="e">
        <f t="shared" si="766"/>
        <v>#REF!</v>
      </c>
      <c r="HG191" s="4" t="e">
        <f>HF191</f>
        <v>#REF!</v>
      </c>
      <c r="HH191" s="4"/>
      <c r="HI191" s="4"/>
      <c r="HJ191" s="4" t="e">
        <f t="shared" si="760"/>
        <v>#REF!</v>
      </c>
      <c r="HK191" s="4"/>
      <c r="HL191" s="4" t="e">
        <f t="shared" si="761"/>
        <v>#REF!</v>
      </c>
      <c r="HM191" s="4">
        <v>-67430.070000000007</v>
      </c>
      <c r="HN191" s="4" t="e">
        <f t="shared" si="516"/>
        <v>#REF!</v>
      </c>
      <c r="HO191" s="4" t="e">
        <f t="shared" si="755"/>
        <v>#REF!</v>
      </c>
      <c r="HP191" s="4" t="e">
        <f>HO191</f>
        <v>#REF!</v>
      </c>
      <c r="HQ191" s="4"/>
      <c r="HR191" s="4" t="e">
        <f t="shared" si="517"/>
        <v>#REF!</v>
      </c>
      <c r="HS191" s="4"/>
      <c r="HT191" s="4" t="e">
        <f t="shared" si="518"/>
        <v>#REF!</v>
      </c>
      <c r="HU191" s="4"/>
      <c r="HV191" s="4" t="e">
        <f t="shared" si="519"/>
        <v>#REF!</v>
      </c>
      <c r="HW191" s="4" t="e">
        <f t="shared" si="520"/>
        <v>#REF!</v>
      </c>
      <c r="HX191" s="4" t="e">
        <f>HW191</f>
        <v>#REF!</v>
      </c>
      <c r="HY191" s="4"/>
      <c r="HZ191" s="4">
        <v>50000</v>
      </c>
      <c r="IA191" s="4">
        <f>HZ191</f>
        <v>50000</v>
      </c>
      <c r="IB191" s="4"/>
      <c r="IC191" s="4"/>
      <c r="ID191" s="4" t="e">
        <f t="shared" si="787"/>
        <v>#REF!</v>
      </c>
      <c r="IE191" s="4"/>
      <c r="IF191" s="4" t="e">
        <f t="shared" si="398"/>
        <v>#REF!</v>
      </c>
      <c r="IG191" s="4"/>
      <c r="IH191" s="4" t="e">
        <f t="shared" si="399"/>
        <v>#REF!</v>
      </c>
      <c r="II191" s="4"/>
      <c r="IJ191" s="4" t="e">
        <f t="shared" si="400"/>
        <v>#REF!</v>
      </c>
      <c r="IK191" s="4"/>
      <c r="IL191" s="4" t="e">
        <f t="shared" si="401"/>
        <v>#REF!</v>
      </c>
      <c r="IN191" s="4">
        <v>50000</v>
      </c>
      <c r="IO191" s="4">
        <v>50000</v>
      </c>
    </row>
    <row r="192" spans="1:249" ht="28.5" customHeight="1">
      <c r="A192" s="54" t="s">
        <v>215</v>
      </c>
      <c r="B192" s="7" t="s">
        <v>55</v>
      </c>
      <c r="C192" s="6" t="s">
        <v>14</v>
      </c>
      <c r="D192" s="7" t="s">
        <v>5</v>
      </c>
      <c r="E192" s="7" t="s">
        <v>118</v>
      </c>
      <c r="F192" s="7"/>
      <c r="G192" s="20" t="s">
        <v>174</v>
      </c>
      <c r="H192" s="14">
        <v>12250</v>
      </c>
      <c r="I192" s="14"/>
      <c r="J192" s="4" t="e">
        <f>#REF!</f>
        <v>#REF!</v>
      </c>
      <c r="K192" s="4" t="e">
        <f>J192</f>
        <v>#REF!</v>
      </c>
      <c r="L192" s="4"/>
      <c r="M192" s="4" t="e">
        <f>#REF!+J192</f>
        <v>#REF!</v>
      </c>
      <c r="N192" s="4" t="e">
        <f>M192</f>
        <v>#REF!</v>
      </c>
      <c r="O192" s="4"/>
      <c r="P192" s="4" t="e">
        <f>#REF!</f>
        <v>#REF!</v>
      </c>
      <c r="Q192" s="4" t="e">
        <f>P192</f>
        <v>#REF!</v>
      </c>
      <c r="R192" s="4"/>
      <c r="S192" s="5" t="e">
        <f t="shared" si="788"/>
        <v>#REF!</v>
      </c>
      <c r="T192" s="5" t="e">
        <f>#REF!</f>
        <v>#REF!</v>
      </c>
      <c r="U192" s="4"/>
      <c r="V192" s="5" t="e">
        <f t="shared" si="506"/>
        <v>#REF!</v>
      </c>
      <c r="W192" s="4"/>
      <c r="X192" s="5" t="e">
        <f t="shared" si="507"/>
        <v>#REF!</v>
      </c>
      <c r="Y192" s="4"/>
      <c r="Z192" s="5" t="e">
        <f t="shared" si="508"/>
        <v>#REF!</v>
      </c>
      <c r="AA192" s="4"/>
      <c r="AB192" s="5" t="e">
        <f t="shared" si="403"/>
        <v>#REF!</v>
      </c>
      <c r="AC192" s="4"/>
      <c r="AD192" s="5" t="e">
        <f t="shared" si="404"/>
        <v>#REF!</v>
      </c>
      <c r="AE192" s="4"/>
      <c r="AF192" s="5" t="e">
        <f t="shared" si="405"/>
        <v>#REF!</v>
      </c>
      <c r="AG192" s="4"/>
      <c r="AH192" s="5" t="e">
        <f t="shared" si="406"/>
        <v>#REF!</v>
      </c>
      <c r="AI192" s="4"/>
      <c r="AJ192" s="5" t="e">
        <f t="shared" si="407"/>
        <v>#REF!</v>
      </c>
      <c r="AK192" s="4"/>
      <c r="AL192" s="5" t="e">
        <f t="shared" si="408"/>
        <v>#REF!</v>
      </c>
      <c r="AM192" s="4"/>
      <c r="AN192" s="5" t="e">
        <f t="shared" si="409"/>
        <v>#REF!</v>
      </c>
      <c r="AO192" s="4"/>
      <c r="AP192" s="5" t="e">
        <f t="shared" si="410"/>
        <v>#REF!</v>
      </c>
      <c r="AQ192" s="4"/>
      <c r="AR192" s="5" t="e">
        <f t="shared" si="411"/>
        <v>#REF!</v>
      </c>
      <c r="AS192" s="4"/>
      <c r="AT192" s="5" t="e">
        <f t="shared" si="412"/>
        <v>#REF!</v>
      </c>
      <c r="AU192" s="4"/>
      <c r="AV192" s="5" t="e">
        <f t="shared" si="413"/>
        <v>#REF!</v>
      </c>
      <c r="AW192" s="4"/>
      <c r="AX192" s="5" t="e">
        <f t="shared" si="414"/>
        <v>#REF!</v>
      </c>
      <c r="AY192" s="4"/>
      <c r="AZ192" s="5" t="e">
        <f t="shared" si="415"/>
        <v>#REF!</v>
      </c>
      <c r="BA192" s="4"/>
      <c r="BB192" s="5" t="e">
        <f t="shared" si="416"/>
        <v>#REF!</v>
      </c>
      <c r="BC192" s="4"/>
      <c r="BD192" s="5" t="e">
        <f t="shared" si="417"/>
        <v>#REF!</v>
      </c>
      <c r="BE192" s="4"/>
      <c r="BF192" s="5" t="e">
        <f t="shared" si="418"/>
        <v>#REF!</v>
      </c>
      <c r="BG192" s="4"/>
      <c r="BH192" s="5" t="e">
        <f t="shared" si="419"/>
        <v>#REF!</v>
      </c>
      <c r="BI192" s="4"/>
      <c r="BJ192" s="4"/>
      <c r="BK192" s="5" t="e">
        <f t="shared" si="420"/>
        <v>#REF!</v>
      </c>
      <c r="BL192" s="4" t="e">
        <f>BK192</f>
        <v>#REF!</v>
      </c>
      <c r="BM192" s="4"/>
      <c r="BN192" s="4">
        <f t="shared" si="509"/>
        <v>0</v>
      </c>
      <c r="BO192" s="4">
        <f>BN192</f>
        <v>0</v>
      </c>
      <c r="BP192" s="4"/>
      <c r="BQ192" s="4" t="e">
        <f t="shared" si="503"/>
        <v>#REF!</v>
      </c>
      <c r="BR192" s="4" t="e">
        <f>BQ192</f>
        <v>#REF!</v>
      </c>
      <c r="BS192" s="4"/>
      <c r="BT192" s="4" t="e">
        <f t="shared" si="789"/>
        <v>#REF!</v>
      </c>
      <c r="BU192" s="4"/>
      <c r="BV192" s="4" t="e">
        <f t="shared" si="510"/>
        <v>#REF!</v>
      </c>
      <c r="BW192" s="4" t="e">
        <f>BV192</f>
        <v>#REF!</v>
      </c>
      <c r="BX192" s="4"/>
      <c r="BY192" s="4"/>
      <c r="BZ192" s="5" t="e">
        <f t="shared" si="824"/>
        <v>#REF!</v>
      </c>
      <c r="CA192" s="4"/>
      <c r="CB192" s="5" t="e">
        <f t="shared" si="423"/>
        <v>#REF!</v>
      </c>
      <c r="CC192" s="4"/>
      <c r="CD192" s="5" t="e">
        <f t="shared" si="526"/>
        <v>#REF!</v>
      </c>
      <c r="CE192" s="4"/>
      <c r="CF192" s="5" t="e">
        <f t="shared" si="527"/>
        <v>#REF!</v>
      </c>
      <c r="CG192" s="4"/>
      <c r="CH192" s="5" t="e">
        <f t="shared" si="528"/>
        <v>#REF!</v>
      </c>
      <c r="CI192" s="4"/>
      <c r="CJ192" s="5" t="e">
        <f t="shared" si="529"/>
        <v>#REF!</v>
      </c>
      <c r="CK192" s="4"/>
      <c r="CL192" s="5" t="e">
        <f t="shared" si="530"/>
        <v>#REF!</v>
      </c>
      <c r="CM192" s="4"/>
      <c r="CN192" s="5" t="e">
        <f t="shared" si="531"/>
        <v>#REF!</v>
      </c>
      <c r="CO192" s="4"/>
      <c r="CP192" s="5" t="e">
        <f t="shared" si="532"/>
        <v>#REF!</v>
      </c>
      <c r="CQ192" s="4"/>
      <c r="CR192" s="5" t="e">
        <f t="shared" si="533"/>
        <v>#REF!</v>
      </c>
      <c r="CS192" s="4"/>
      <c r="CT192" s="5" t="e">
        <f t="shared" si="783"/>
        <v>#REF!</v>
      </c>
      <c r="CU192" s="4"/>
      <c r="CV192" s="5" t="e">
        <f t="shared" si="784"/>
        <v>#REF!</v>
      </c>
      <c r="CW192" s="4"/>
      <c r="CX192" s="5" t="e">
        <f t="shared" si="536"/>
        <v>#REF!</v>
      </c>
      <c r="CY192" s="4"/>
      <c r="CZ192" s="5" t="e">
        <f t="shared" si="537"/>
        <v>#REF!</v>
      </c>
      <c r="DA192" s="4"/>
      <c r="DB192" s="5" t="e">
        <f t="shared" si="538"/>
        <v>#REF!</v>
      </c>
      <c r="DC192" s="4"/>
      <c r="DD192" s="5" t="e">
        <f t="shared" si="539"/>
        <v>#REF!</v>
      </c>
      <c r="DE192" s="4"/>
      <c r="DF192" s="5" t="e">
        <f t="shared" si="540"/>
        <v>#REF!</v>
      </c>
      <c r="DG192" s="4"/>
      <c r="DH192" s="5" t="e">
        <f t="shared" si="541"/>
        <v>#REF!</v>
      </c>
      <c r="DI192" s="4"/>
      <c r="DJ192" s="5" t="e">
        <f t="shared" si="542"/>
        <v>#REF!</v>
      </c>
      <c r="DK192" s="4"/>
      <c r="DL192" s="5" t="e">
        <f t="shared" si="543"/>
        <v>#REF!</v>
      </c>
      <c r="DM192" s="4"/>
      <c r="DN192" s="5" t="e">
        <f t="shared" si="544"/>
        <v>#REF!</v>
      </c>
      <c r="DO192" s="4"/>
      <c r="DP192" s="5"/>
      <c r="DQ192" s="5" t="e">
        <f t="shared" si="545"/>
        <v>#REF!</v>
      </c>
      <c r="DR192" s="4">
        <f t="shared" si="511"/>
        <v>0</v>
      </c>
      <c r="DS192" s="4">
        <f>DR192</f>
        <v>0</v>
      </c>
      <c r="DT192" s="4"/>
      <c r="DU192" s="4" t="e">
        <f t="shared" si="825"/>
        <v>#REF!</v>
      </c>
      <c r="DV192" s="4" t="e">
        <f>DU192</f>
        <v>#REF!</v>
      </c>
      <c r="DW192" s="4"/>
      <c r="DX192" s="4"/>
      <c r="DY192" s="4" t="e">
        <f t="shared" si="757"/>
        <v>#REF!</v>
      </c>
      <c r="DZ192" s="4"/>
      <c r="EA192" s="4" t="e">
        <f t="shared" si="758"/>
        <v>#REF!</v>
      </c>
      <c r="EB192" s="4"/>
      <c r="EC192" s="4" t="e">
        <f t="shared" si="759"/>
        <v>#REF!</v>
      </c>
      <c r="ED192" s="4"/>
      <c r="EE192" s="4" t="e">
        <f t="shared" si="772"/>
        <v>#REF!</v>
      </c>
      <c r="EF192" s="4"/>
      <c r="EG192" s="4" t="e">
        <f t="shared" si="790"/>
        <v>#REF!</v>
      </c>
      <c r="EH192" s="4"/>
      <c r="EI192" s="4" t="e">
        <f t="shared" si="791"/>
        <v>#REF!</v>
      </c>
      <c r="EJ192" s="4"/>
      <c r="EK192" s="4" t="e">
        <f t="shared" si="792"/>
        <v>#REF!</v>
      </c>
      <c r="EL192" s="4"/>
      <c r="EM192" s="4" t="e">
        <f t="shared" si="793"/>
        <v>#REF!</v>
      </c>
      <c r="EN192" s="4"/>
      <c r="EO192" s="4" t="e">
        <f t="shared" si="794"/>
        <v>#REF!</v>
      </c>
      <c r="EP192" s="4"/>
      <c r="EQ192" s="4" t="e">
        <f t="shared" si="795"/>
        <v>#REF!</v>
      </c>
      <c r="ER192" s="4">
        <v>5194</v>
      </c>
      <c r="ES192" s="4">
        <f>ER192</f>
        <v>5194</v>
      </c>
      <c r="ET192" s="4"/>
      <c r="EU192" s="4" t="e">
        <f t="shared" si="512"/>
        <v>#REF!</v>
      </c>
      <c r="EV192" s="4"/>
      <c r="EW192" s="4" t="e">
        <f t="shared" si="796"/>
        <v>#REF!</v>
      </c>
      <c r="EX192" s="4"/>
      <c r="EY192" s="4" t="e">
        <f t="shared" si="797"/>
        <v>#REF!</v>
      </c>
      <c r="EZ192" s="4"/>
      <c r="FA192" s="4" t="e">
        <f t="shared" si="798"/>
        <v>#REF!</v>
      </c>
      <c r="FB192" s="4"/>
      <c r="FC192" s="4" t="e">
        <f t="shared" si="799"/>
        <v>#REF!</v>
      </c>
      <c r="FD192" s="4"/>
      <c r="FE192" s="4" t="e">
        <f t="shared" si="800"/>
        <v>#REF!</v>
      </c>
      <c r="FF192" s="4"/>
      <c r="FG192" s="4" t="e">
        <f t="shared" si="801"/>
        <v>#REF!</v>
      </c>
      <c r="FH192" s="4"/>
      <c r="FI192" s="4" t="e">
        <f t="shared" si="802"/>
        <v>#REF!</v>
      </c>
      <c r="FJ192" s="4">
        <f t="shared" si="513"/>
        <v>0</v>
      </c>
      <c r="FK192" s="4">
        <f>FJ192</f>
        <v>0</v>
      </c>
      <c r="FL192" s="4"/>
      <c r="FM192" s="4" t="e">
        <f t="shared" si="514"/>
        <v>#REF!</v>
      </c>
      <c r="FN192" s="4" t="e">
        <f>FM192</f>
        <v>#REF!</v>
      </c>
      <c r="FO192" s="4"/>
      <c r="FP192" s="4"/>
      <c r="FQ192" s="4" t="e">
        <f t="shared" si="515"/>
        <v>#REF!</v>
      </c>
      <c r="FR192" s="4"/>
      <c r="FS192" s="4" t="e">
        <f t="shared" si="803"/>
        <v>#REF!</v>
      </c>
      <c r="FT192" s="4"/>
      <c r="FU192" s="4" t="e">
        <f t="shared" si="804"/>
        <v>#REF!</v>
      </c>
      <c r="FV192" s="4"/>
      <c r="FW192" s="4" t="e">
        <f t="shared" si="805"/>
        <v>#REF!</v>
      </c>
      <c r="FX192" s="4" t="e">
        <f t="shared" si="826"/>
        <v>#REF!</v>
      </c>
      <c r="FY192" s="4" t="e">
        <f>FX192</f>
        <v>#REF!</v>
      </c>
      <c r="FZ192" s="4"/>
      <c r="GA192" s="4"/>
      <c r="GB192" s="4" t="e">
        <f t="shared" si="827"/>
        <v>#REF!</v>
      </c>
      <c r="GC192" s="4"/>
      <c r="GD192" s="4" t="e">
        <f t="shared" si="806"/>
        <v>#REF!</v>
      </c>
      <c r="GE192" s="4"/>
      <c r="GF192" s="4" t="e">
        <f t="shared" si="807"/>
        <v>#REF!</v>
      </c>
      <c r="GG192" s="4"/>
      <c r="GH192" s="4" t="e">
        <f t="shared" si="828"/>
        <v>#REF!</v>
      </c>
      <c r="GI192" s="4"/>
      <c r="GJ192" s="4" t="e">
        <f t="shared" si="829"/>
        <v>#REF!</v>
      </c>
      <c r="GK192" s="4"/>
      <c r="GL192" s="4" t="e">
        <f t="shared" si="830"/>
        <v>#REF!</v>
      </c>
      <c r="GM192" s="4"/>
      <c r="GN192" s="4" t="e">
        <f t="shared" si="831"/>
        <v>#REF!</v>
      </c>
      <c r="GO192" s="4">
        <v>5194</v>
      </c>
      <c r="GP192" s="4" t="e">
        <f t="shared" si="832"/>
        <v>#REF!</v>
      </c>
      <c r="GQ192" s="4"/>
      <c r="GR192" s="4" t="e">
        <f t="shared" si="833"/>
        <v>#REF!</v>
      </c>
      <c r="GS192" s="4"/>
      <c r="GT192" s="4" t="e">
        <f t="shared" si="834"/>
        <v>#REF!</v>
      </c>
      <c r="GU192" s="4"/>
      <c r="GV192" s="4" t="e">
        <f t="shared" si="835"/>
        <v>#REF!</v>
      </c>
      <c r="GW192" s="4"/>
      <c r="GX192" s="4" t="e">
        <f t="shared" si="836"/>
        <v>#REF!</v>
      </c>
      <c r="GY192" s="4"/>
      <c r="GZ192" s="4" t="e">
        <f t="shared" si="837"/>
        <v>#REF!</v>
      </c>
      <c r="HA192" s="4"/>
      <c r="HB192" s="4" t="e">
        <f t="shared" si="838"/>
        <v>#REF!</v>
      </c>
      <c r="HC192" s="4">
        <f t="shared" si="765"/>
        <v>5194</v>
      </c>
      <c r="HD192" s="4">
        <f>HC192</f>
        <v>5194</v>
      </c>
      <c r="HE192" s="4"/>
      <c r="HF192" s="4" t="e">
        <f t="shared" si="766"/>
        <v>#REF!</v>
      </c>
      <c r="HG192" s="4" t="e">
        <f>HF192</f>
        <v>#REF!</v>
      </c>
      <c r="HH192" s="4"/>
      <c r="HI192" s="4"/>
      <c r="HJ192" s="4" t="e">
        <f t="shared" si="760"/>
        <v>#REF!</v>
      </c>
      <c r="HK192" s="4"/>
      <c r="HL192" s="4" t="e">
        <f t="shared" si="761"/>
        <v>#REF!</v>
      </c>
      <c r="HM192" s="4">
        <v>-40810</v>
      </c>
      <c r="HN192" s="4" t="e">
        <f t="shared" si="516"/>
        <v>#REF!</v>
      </c>
      <c r="HO192" s="4" t="e">
        <f t="shared" si="755"/>
        <v>#REF!</v>
      </c>
      <c r="HP192" s="4" t="e">
        <f>HO192</f>
        <v>#REF!</v>
      </c>
      <c r="HQ192" s="4"/>
      <c r="HR192" s="4" t="e">
        <f t="shared" si="517"/>
        <v>#REF!</v>
      </c>
      <c r="HS192" s="4"/>
      <c r="HT192" s="4" t="e">
        <f t="shared" si="518"/>
        <v>#REF!</v>
      </c>
      <c r="HU192" s="4"/>
      <c r="HV192" s="4" t="e">
        <f t="shared" si="519"/>
        <v>#REF!</v>
      </c>
      <c r="HW192" s="4" t="e">
        <f t="shared" si="520"/>
        <v>#REF!</v>
      </c>
      <c r="HX192" s="4" t="e">
        <f>HW192</f>
        <v>#REF!</v>
      </c>
      <c r="HY192" s="4"/>
      <c r="HZ192" s="4">
        <v>0</v>
      </c>
      <c r="IA192" s="4">
        <v>0</v>
      </c>
      <c r="IB192" s="4">
        <v>0</v>
      </c>
      <c r="IC192" s="4">
        <v>0</v>
      </c>
      <c r="ID192" s="4">
        <v>0</v>
      </c>
      <c r="IE192" s="4">
        <v>0</v>
      </c>
      <c r="IF192" s="4">
        <v>0</v>
      </c>
      <c r="IG192" s="4">
        <v>0</v>
      </c>
      <c r="IH192" s="4">
        <v>0</v>
      </c>
      <c r="II192" s="4">
        <v>0</v>
      </c>
      <c r="IJ192" s="4">
        <v>0</v>
      </c>
      <c r="IK192" s="4">
        <v>0</v>
      </c>
      <c r="IL192" s="4">
        <v>0</v>
      </c>
      <c r="IM192" s="4">
        <v>0</v>
      </c>
      <c r="IN192" s="4">
        <v>0</v>
      </c>
      <c r="IO192" s="4">
        <v>0</v>
      </c>
    </row>
    <row r="193" spans="1:249" s="16" customFormat="1" ht="28.5" customHeight="1">
      <c r="A193" s="54" t="s">
        <v>274</v>
      </c>
      <c r="B193" s="7" t="s">
        <v>55</v>
      </c>
      <c r="C193" s="6" t="s">
        <v>14</v>
      </c>
      <c r="D193" s="7" t="s">
        <v>5</v>
      </c>
      <c r="E193" s="7" t="s">
        <v>280</v>
      </c>
      <c r="F193" s="7"/>
      <c r="G193" s="20"/>
      <c r="H193" s="14"/>
      <c r="I193" s="14"/>
      <c r="J193" s="4" t="e">
        <f>#REF!</f>
        <v>#REF!</v>
      </c>
      <c r="K193" s="4" t="e">
        <f>J193</f>
        <v>#REF!</v>
      </c>
      <c r="L193" s="4"/>
      <c r="M193" s="4" t="e">
        <f>#REF!+J193</f>
        <v>#REF!</v>
      </c>
      <c r="N193" s="4" t="e">
        <f>M193</f>
        <v>#REF!</v>
      </c>
      <c r="O193" s="4"/>
      <c r="P193" s="4" t="e">
        <f>#REF!</f>
        <v>#REF!</v>
      </c>
      <c r="Q193" s="4" t="e">
        <f>P193</f>
        <v>#REF!</v>
      </c>
      <c r="R193" s="4"/>
      <c r="S193" s="5" t="e">
        <f t="shared" si="788"/>
        <v>#REF!</v>
      </c>
      <c r="T193" s="5" t="e">
        <f>#REF!</f>
        <v>#REF!</v>
      </c>
      <c r="U193" s="4">
        <f>U195</f>
        <v>0</v>
      </c>
      <c r="V193" s="5" t="e">
        <f t="shared" si="506"/>
        <v>#REF!</v>
      </c>
      <c r="W193" s="4">
        <f>W195</f>
        <v>0</v>
      </c>
      <c r="X193" s="5" t="e">
        <f t="shared" si="507"/>
        <v>#REF!</v>
      </c>
      <c r="Y193" s="4">
        <f>Y195</f>
        <v>0</v>
      </c>
      <c r="Z193" s="5" t="e">
        <f t="shared" si="508"/>
        <v>#REF!</v>
      </c>
      <c r="AA193" s="4">
        <f>AA195</f>
        <v>0</v>
      </c>
      <c r="AB193" s="5" t="e">
        <f t="shared" si="403"/>
        <v>#REF!</v>
      </c>
      <c r="AC193" s="4">
        <f>AC195</f>
        <v>0</v>
      </c>
      <c r="AD193" s="5" t="e">
        <f t="shared" si="404"/>
        <v>#REF!</v>
      </c>
      <c r="AE193" s="4">
        <f>AE195</f>
        <v>0</v>
      </c>
      <c r="AF193" s="5" t="e">
        <f t="shared" si="405"/>
        <v>#REF!</v>
      </c>
      <c r="AG193" s="4">
        <f>AG195</f>
        <v>0</v>
      </c>
      <c r="AH193" s="5" t="e">
        <f t="shared" si="406"/>
        <v>#REF!</v>
      </c>
      <c r="AI193" s="4">
        <f>AI195</f>
        <v>0</v>
      </c>
      <c r="AJ193" s="5" t="e">
        <f t="shared" si="407"/>
        <v>#REF!</v>
      </c>
      <c r="AK193" s="4">
        <f>AK195</f>
        <v>0</v>
      </c>
      <c r="AL193" s="5" t="e">
        <f t="shared" si="408"/>
        <v>#REF!</v>
      </c>
      <c r="AM193" s="4">
        <f>AM195</f>
        <v>0</v>
      </c>
      <c r="AN193" s="5" t="e">
        <f t="shared" si="409"/>
        <v>#REF!</v>
      </c>
      <c r="AO193" s="4">
        <f>AO195</f>
        <v>0</v>
      </c>
      <c r="AP193" s="5" t="e">
        <f t="shared" si="410"/>
        <v>#REF!</v>
      </c>
      <c r="AQ193" s="4">
        <f>AQ195</f>
        <v>0</v>
      </c>
      <c r="AR193" s="5" t="e">
        <f t="shared" si="411"/>
        <v>#REF!</v>
      </c>
      <c r="AS193" s="4">
        <f>AS195</f>
        <v>0</v>
      </c>
      <c r="AT193" s="5" t="e">
        <f t="shared" si="412"/>
        <v>#REF!</v>
      </c>
      <c r="AU193" s="4">
        <f>AU195</f>
        <v>0</v>
      </c>
      <c r="AV193" s="5" t="e">
        <f t="shared" si="413"/>
        <v>#REF!</v>
      </c>
      <c r="AW193" s="4">
        <f>AW195</f>
        <v>0</v>
      </c>
      <c r="AX193" s="5" t="e">
        <f t="shared" si="414"/>
        <v>#REF!</v>
      </c>
      <c r="AY193" s="4">
        <f>AY195</f>
        <v>0</v>
      </c>
      <c r="AZ193" s="5" t="e">
        <f t="shared" si="415"/>
        <v>#REF!</v>
      </c>
      <c r="BA193" s="4">
        <f>BA195</f>
        <v>0</v>
      </c>
      <c r="BB193" s="5" t="e">
        <f t="shared" si="416"/>
        <v>#REF!</v>
      </c>
      <c r="BC193" s="4">
        <f>BC195</f>
        <v>0</v>
      </c>
      <c r="BD193" s="5" t="e">
        <f t="shared" si="417"/>
        <v>#REF!</v>
      </c>
      <c r="BE193" s="4">
        <f>BE195</f>
        <v>0</v>
      </c>
      <c r="BF193" s="5" t="e">
        <f t="shared" si="418"/>
        <v>#REF!</v>
      </c>
      <c r="BG193" s="4">
        <f>BG195</f>
        <v>0</v>
      </c>
      <c r="BH193" s="5" t="e">
        <f t="shared" si="419"/>
        <v>#REF!</v>
      </c>
      <c r="BI193" s="4">
        <f>BI195</f>
        <v>0</v>
      </c>
      <c r="BJ193" s="4">
        <f>BJ195</f>
        <v>0</v>
      </c>
      <c r="BK193" s="5" t="e">
        <f t="shared" si="420"/>
        <v>#REF!</v>
      </c>
      <c r="BL193" s="4" t="e">
        <f>BK193</f>
        <v>#REF!</v>
      </c>
      <c r="BM193" s="4"/>
      <c r="BN193" s="4">
        <f t="shared" si="509"/>
        <v>0</v>
      </c>
      <c r="BO193" s="4">
        <f>BN193</f>
        <v>0</v>
      </c>
      <c r="BP193" s="4"/>
      <c r="BQ193" s="4" t="e">
        <f t="shared" si="503"/>
        <v>#REF!</v>
      </c>
      <c r="BR193" s="4" t="e">
        <f>BQ193</f>
        <v>#REF!</v>
      </c>
      <c r="BS193" s="4"/>
      <c r="BT193" s="4" t="e">
        <f t="shared" si="789"/>
        <v>#REF!</v>
      </c>
      <c r="BU193" s="4">
        <f>BU195</f>
        <v>0</v>
      </c>
      <c r="BV193" s="4" t="e">
        <f t="shared" si="510"/>
        <v>#REF!</v>
      </c>
      <c r="BW193" s="4" t="e">
        <f>BV193</f>
        <v>#REF!</v>
      </c>
      <c r="BX193" s="4"/>
      <c r="BY193" s="4">
        <f>BY195</f>
        <v>0</v>
      </c>
      <c r="BZ193" s="5" t="e">
        <f t="shared" si="824"/>
        <v>#REF!</v>
      </c>
      <c r="CA193" s="4">
        <f>CA195</f>
        <v>0</v>
      </c>
      <c r="CB193" s="5" t="e">
        <f t="shared" si="423"/>
        <v>#REF!</v>
      </c>
      <c r="CC193" s="4">
        <f>CC195</f>
        <v>0</v>
      </c>
      <c r="CD193" s="5" t="e">
        <f t="shared" si="526"/>
        <v>#REF!</v>
      </c>
      <c r="CE193" s="4">
        <f>CE195</f>
        <v>0</v>
      </c>
      <c r="CF193" s="5" t="e">
        <f t="shared" si="527"/>
        <v>#REF!</v>
      </c>
      <c r="CG193" s="4">
        <f>CG195</f>
        <v>0</v>
      </c>
      <c r="CH193" s="5" t="e">
        <f t="shared" si="528"/>
        <v>#REF!</v>
      </c>
      <c r="CI193" s="4">
        <f>CI195</f>
        <v>0</v>
      </c>
      <c r="CJ193" s="5" t="e">
        <f t="shared" si="529"/>
        <v>#REF!</v>
      </c>
      <c r="CK193" s="4">
        <f>CK195</f>
        <v>0</v>
      </c>
      <c r="CL193" s="5" t="e">
        <f t="shared" si="530"/>
        <v>#REF!</v>
      </c>
      <c r="CM193" s="4">
        <f>CM195</f>
        <v>0</v>
      </c>
      <c r="CN193" s="5" t="e">
        <f t="shared" si="531"/>
        <v>#REF!</v>
      </c>
      <c r="CO193" s="4">
        <f>CO195</f>
        <v>0</v>
      </c>
      <c r="CP193" s="5" t="e">
        <f t="shared" si="532"/>
        <v>#REF!</v>
      </c>
      <c r="CQ193" s="4">
        <f>CQ195</f>
        <v>0</v>
      </c>
      <c r="CR193" s="5" t="e">
        <f t="shared" si="533"/>
        <v>#REF!</v>
      </c>
      <c r="CS193" s="4">
        <f>CS195</f>
        <v>0</v>
      </c>
      <c r="CT193" s="5" t="e">
        <f t="shared" si="783"/>
        <v>#REF!</v>
      </c>
      <c r="CU193" s="4">
        <f>CU195</f>
        <v>0</v>
      </c>
      <c r="CV193" s="5" t="e">
        <f t="shared" si="784"/>
        <v>#REF!</v>
      </c>
      <c r="CW193" s="4">
        <f>CW195</f>
        <v>0</v>
      </c>
      <c r="CX193" s="5" t="e">
        <f t="shared" si="536"/>
        <v>#REF!</v>
      </c>
      <c r="CY193" s="4">
        <f>CY195</f>
        <v>0</v>
      </c>
      <c r="CZ193" s="5" t="e">
        <f t="shared" si="537"/>
        <v>#REF!</v>
      </c>
      <c r="DA193" s="4">
        <f>DA195</f>
        <v>0</v>
      </c>
      <c r="DB193" s="5" t="e">
        <f t="shared" si="538"/>
        <v>#REF!</v>
      </c>
      <c r="DC193" s="4">
        <f>DC195</f>
        <v>0</v>
      </c>
      <c r="DD193" s="5" t="e">
        <f t="shared" si="539"/>
        <v>#REF!</v>
      </c>
      <c r="DE193" s="4">
        <f>DE195</f>
        <v>0</v>
      </c>
      <c r="DF193" s="5" t="e">
        <f t="shared" si="540"/>
        <v>#REF!</v>
      </c>
      <c r="DG193" s="4">
        <f>DG195</f>
        <v>0</v>
      </c>
      <c r="DH193" s="5" t="e">
        <f t="shared" si="541"/>
        <v>#REF!</v>
      </c>
      <c r="DI193" s="4">
        <f>DI195</f>
        <v>0</v>
      </c>
      <c r="DJ193" s="5" t="e">
        <f t="shared" si="542"/>
        <v>#REF!</v>
      </c>
      <c r="DK193" s="4">
        <f>DK195</f>
        <v>0</v>
      </c>
      <c r="DL193" s="5" t="e">
        <f t="shared" si="543"/>
        <v>#REF!</v>
      </c>
      <c r="DM193" s="4">
        <f>DM195</f>
        <v>0</v>
      </c>
      <c r="DN193" s="5" t="e">
        <f t="shared" si="544"/>
        <v>#REF!</v>
      </c>
      <c r="DO193" s="4">
        <f>DO195</f>
        <v>0</v>
      </c>
      <c r="DP193" s="5"/>
      <c r="DQ193" s="5" t="e">
        <f t="shared" si="545"/>
        <v>#REF!</v>
      </c>
      <c r="DR193" s="4">
        <f t="shared" si="511"/>
        <v>0</v>
      </c>
      <c r="DS193" s="4">
        <f>DR193</f>
        <v>0</v>
      </c>
      <c r="DT193" s="4"/>
      <c r="DU193" s="4" t="e">
        <f t="shared" si="825"/>
        <v>#REF!</v>
      </c>
      <c r="DV193" s="4" t="e">
        <f>DU193</f>
        <v>#REF!</v>
      </c>
      <c r="DW193" s="4"/>
      <c r="DX193" s="4">
        <f>DX195</f>
        <v>0</v>
      </c>
      <c r="DY193" s="4" t="e">
        <f t="shared" si="757"/>
        <v>#REF!</v>
      </c>
      <c r="DZ193" s="4">
        <f>DZ195</f>
        <v>0</v>
      </c>
      <c r="EA193" s="4" t="e">
        <f t="shared" si="758"/>
        <v>#REF!</v>
      </c>
      <c r="EB193" s="4">
        <f>EB195</f>
        <v>0</v>
      </c>
      <c r="EC193" s="4" t="e">
        <f t="shared" si="759"/>
        <v>#REF!</v>
      </c>
      <c r="ED193" s="4">
        <f>ED195</f>
        <v>0</v>
      </c>
      <c r="EE193" s="4" t="e">
        <f t="shared" si="772"/>
        <v>#REF!</v>
      </c>
      <c r="EF193" s="4">
        <f>EF195</f>
        <v>0</v>
      </c>
      <c r="EG193" s="4" t="e">
        <f t="shared" si="790"/>
        <v>#REF!</v>
      </c>
      <c r="EH193" s="4">
        <f>EH195</f>
        <v>0</v>
      </c>
      <c r="EI193" s="4" t="e">
        <f t="shared" si="791"/>
        <v>#REF!</v>
      </c>
      <c r="EJ193" s="4">
        <f>EJ195</f>
        <v>0</v>
      </c>
      <c r="EK193" s="4" t="e">
        <f t="shared" si="792"/>
        <v>#REF!</v>
      </c>
      <c r="EL193" s="4">
        <f>EL195</f>
        <v>0</v>
      </c>
      <c r="EM193" s="4" t="e">
        <f t="shared" si="793"/>
        <v>#REF!</v>
      </c>
      <c r="EN193" s="4">
        <f>EN195</f>
        <v>0</v>
      </c>
      <c r="EO193" s="4" t="e">
        <f t="shared" si="794"/>
        <v>#REF!</v>
      </c>
      <c r="EP193" s="4">
        <f>EP195</f>
        <v>0</v>
      </c>
      <c r="EQ193" s="4" t="e">
        <f t="shared" si="795"/>
        <v>#REF!</v>
      </c>
      <c r="ER193" s="4">
        <f>ER195</f>
        <v>2420.9699999999998</v>
      </c>
      <c r="ES193" s="4">
        <f>ER193</f>
        <v>2420.9699999999998</v>
      </c>
      <c r="ET193" s="4"/>
      <c r="EU193" s="4" t="e">
        <f t="shared" si="512"/>
        <v>#REF!</v>
      </c>
      <c r="EV193" s="4">
        <f>EV195</f>
        <v>0</v>
      </c>
      <c r="EW193" s="4" t="e">
        <f t="shared" si="796"/>
        <v>#REF!</v>
      </c>
      <c r="EX193" s="4">
        <f>EX195</f>
        <v>0</v>
      </c>
      <c r="EY193" s="4" t="e">
        <f t="shared" si="797"/>
        <v>#REF!</v>
      </c>
      <c r="EZ193" s="4">
        <f>EZ195</f>
        <v>0</v>
      </c>
      <c r="FA193" s="4" t="e">
        <f t="shared" si="798"/>
        <v>#REF!</v>
      </c>
      <c r="FB193" s="4">
        <f>FB195</f>
        <v>0</v>
      </c>
      <c r="FC193" s="4" t="e">
        <f t="shared" si="799"/>
        <v>#REF!</v>
      </c>
      <c r="FD193" s="4">
        <f>FD195</f>
        <v>0</v>
      </c>
      <c r="FE193" s="4" t="e">
        <f t="shared" si="800"/>
        <v>#REF!</v>
      </c>
      <c r="FF193" s="4">
        <f>FF195</f>
        <v>0</v>
      </c>
      <c r="FG193" s="4" t="e">
        <f t="shared" si="801"/>
        <v>#REF!</v>
      </c>
      <c r="FH193" s="4">
        <f>FH195</f>
        <v>0</v>
      </c>
      <c r="FI193" s="4" t="e">
        <f t="shared" si="802"/>
        <v>#REF!</v>
      </c>
      <c r="FJ193" s="4">
        <f t="shared" si="513"/>
        <v>0</v>
      </c>
      <c r="FK193" s="4">
        <f>FJ193</f>
        <v>0</v>
      </c>
      <c r="FL193" s="4"/>
      <c r="FM193" s="4" t="e">
        <f t="shared" si="514"/>
        <v>#REF!</v>
      </c>
      <c r="FN193" s="4" t="e">
        <f>FM193</f>
        <v>#REF!</v>
      </c>
      <c r="FO193" s="4"/>
      <c r="FP193" s="4">
        <f>FP195</f>
        <v>0</v>
      </c>
      <c r="FQ193" s="4" t="e">
        <f t="shared" si="515"/>
        <v>#REF!</v>
      </c>
      <c r="FR193" s="4">
        <f>FR195</f>
        <v>0</v>
      </c>
      <c r="FS193" s="4" t="e">
        <f t="shared" si="803"/>
        <v>#REF!</v>
      </c>
      <c r="FT193" s="4">
        <f>FT195</f>
        <v>0</v>
      </c>
      <c r="FU193" s="4" t="e">
        <f t="shared" si="804"/>
        <v>#REF!</v>
      </c>
      <c r="FV193" s="4">
        <f>FV195</f>
        <v>0</v>
      </c>
      <c r="FW193" s="4" t="e">
        <f t="shared" si="805"/>
        <v>#REF!</v>
      </c>
      <c r="FX193" s="4" t="e">
        <f t="shared" si="826"/>
        <v>#REF!</v>
      </c>
      <c r="FY193" s="4" t="e">
        <f>FX193</f>
        <v>#REF!</v>
      </c>
      <c r="FZ193" s="4"/>
      <c r="GA193" s="4">
        <f>GA195</f>
        <v>0</v>
      </c>
      <c r="GB193" s="4" t="e">
        <f t="shared" si="827"/>
        <v>#REF!</v>
      </c>
      <c r="GC193" s="4">
        <f>GC195</f>
        <v>0</v>
      </c>
      <c r="GD193" s="4" t="e">
        <f t="shared" si="806"/>
        <v>#REF!</v>
      </c>
      <c r="GE193" s="4">
        <f>GE195</f>
        <v>0</v>
      </c>
      <c r="GF193" s="4" t="e">
        <f t="shared" si="807"/>
        <v>#REF!</v>
      </c>
      <c r="GG193" s="4">
        <f>GG195</f>
        <v>0</v>
      </c>
      <c r="GH193" s="4" t="e">
        <f t="shared" si="828"/>
        <v>#REF!</v>
      </c>
      <c r="GI193" s="4">
        <f>GI195</f>
        <v>0</v>
      </c>
      <c r="GJ193" s="4" t="e">
        <f t="shared" si="829"/>
        <v>#REF!</v>
      </c>
      <c r="GK193" s="4">
        <f>GK195</f>
        <v>0</v>
      </c>
      <c r="GL193" s="4" t="e">
        <f t="shared" si="830"/>
        <v>#REF!</v>
      </c>
      <c r="GM193" s="4">
        <f>GM195</f>
        <v>0</v>
      </c>
      <c r="GN193" s="4" t="e">
        <f t="shared" si="831"/>
        <v>#REF!</v>
      </c>
      <c r="GO193" s="4">
        <f>GO195</f>
        <v>2420.9699999999998</v>
      </c>
      <c r="GP193" s="4" t="e">
        <f t="shared" si="832"/>
        <v>#REF!</v>
      </c>
      <c r="GQ193" s="4">
        <f>GQ195</f>
        <v>0</v>
      </c>
      <c r="GR193" s="4" t="e">
        <f t="shared" si="833"/>
        <v>#REF!</v>
      </c>
      <c r="GS193" s="4">
        <f>GS195</f>
        <v>0</v>
      </c>
      <c r="GT193" s="4" t="e">
        <f t="shared" si="834"/>
        <v>#REF!</v>
      </c>
      <c r="GU193" s="4">
        <f>GU195</f>
        <v>0</v>
      </c>
      <c r="GV193" s="4" t="e">
        <f t="shared" si="835"/>
        <v>#REF!</v>
      </c>
      <c r="GW193" s="4">
        <f>GW195</f>
        <v>0</v>
      </c>
      <c r="GX193" s="4" t="e">
        <f t="shared" si="836"/>
        <v>#REF!</v>
      </c>
      <c r="GY193" s="4">
        <f>GY195</f>
        <v>0</v>
      </c>
      <c r="GZ193" s="4" t="e">
        <f t="shared" si="837"/>
        <v>#REF!</v>
      </c>
      <c r="HA193" s="4">
        <f>HA195</f>
        <v>0</v>
      </c>
      <c r="HB193" s="4" t="e">
        <f t="shared" si="838"/>
        <v>#REF!</v>
      </c>
      <c r="HC193" s="4">
        <f t="shared" si="765"/>
        <v>2420.9699999999998</v>
      </c>
      <c r="HD193" s="4">
        <f>HC193</f>
        <v>2420.9699999999998</v>
      </c>
      <c r="HE193" s="4"/>
      <c r="HF193" s="4" t="e">
        <f t="shared" si="766"/>
        <v>#REF!</v>
      </c>
      <c r="HG193" s="4" t="e">
        <f>HF193</f>
        <v>#REF!</v>
      </c>
      <c r="HH193" s="4"/>
      <c r="HI193" s="4">
        <f>HI195</f>
        <v>0</v>
      </c>
      <c r="HJ193" s="4" t="e">
        <f t="shared" si="760"/>
        <v>#REF!</v>
      </c>
      <c r="HK193" s="4">
        <f>HK195</f>
        <v>0</v>
      </c>
      <c r="HL193" s="4" t="e">
        <f t="shared" si="761"/>
        <v>#REF!</v>
      </c>
      <c r="HM193" s="4">
        <f>HM195</f>
        <v>0</v>
      </c>
      <c r="HN193" s="4" t="e">
        <f t="shared" si="516"/>
        <v>#REF!</v>
      </c>
      <c r="HO193" s="4" t="e">
        <f t="shared" si="755"/>
        <v>#REF!</v>
      </c>
      <c r="HP193" s="4" t="e">
        <f>HO193</f>
        <v>#REF!</v>
      </c>
      <c r="HQ193" s="4"/>
      <c r="HR193" s="4" t="e">
        <f t="shared" si="517"/>
        <v>#REF!</v>
      </c>
      <c r="HS193" s="4">
        <f>HS195</f>
        <v>0</v>
      </c>
      <c r="HT193" s="4" t="e">
        <f t="shared" si="518"/>
        <v>#REF!</v>
      </c>
      <c r="HU193" s="4">
        <f>HU195</f>
        <v>0</v>
      </c>
      <c r="HV193" s="4" t="e">
        <f t="shared" si="519"/>
        <v>#REF!</v>
      </c>
      <c r="HW193" s="4" t="e">
        <f t="shared" si="520"/>
        <v>#REF!</v>
      </c>
      <c r="HX193" s="4" t="e">
        <f>HW193</f>
        <v>#REF!</v>
      </c>
      <c r="HY193" s="4"/>
      <c r="HZ193" s="4">
        <f>HZ194</f>
        <v>50000</v>
      </c>
      <c r="IA193" s="4">
        <f>HZ193</f>
        <v>50000</v>
      </c>
      <c r="IB193" s="4"/>
      <c r="IC193" s="4">
        <f>IC195</f>
        <v>0</v>
      </c>
      <c r="ID193" s="4" t="e">
        <f t="shared" si="787"/>
        <v>#REF!</v>
      </c>
      <c r="IE193" s="4">
        <f>IE195</f>
        <v>0</v>
      </c>
      <c r="IF193" s="4" t="e">
        <f t="shared" ref="IF193:IF267" si="845">ID193-IE193</f>
        <v>#REF!</v>
      </c>
      <c r="IG193" s="4">
        <f>IG195</f>
        <v>0</v>
      </c>
      <c r="IH193" s="4" t="e">
        <f t="shared" ref="IH193:IH267" si="846">IF193-IG193</f>
        <v>#REF!</v>
      </c>
      <c r="II193" s="4">
        <f>II195</f>
        <v>0</v>
      </c>
      <c r="IJ193" s="4" t="e">
        <f t="shared" ref="IJ193:IJ267" si="847">IH193-II193</f>
        <v>#REF!</v>
      </c>
      <c r="IK193" s="4">
        <f>IK195</f>
        <v>0</v>
      </c>
      <c r="IL193" s="4" t="e">
        <f t="shared" ref="IL193:IL197" si="848">IJ193-IK193</f>
        <v>#REF!</v>
      </c>
      <c r="IM193" s="1"/>
      <c r="IN193" s="4">
        <f>IN195</f>
        <v>100000</v>
      </c>
      <c r="IO193" s="4">
        <f>IO195</f>
        <v>100000</v>
      </c>
    </row>
    <row r="194" spans="1:249" s="16" customFormat="1" ht="48.75" customHeight="1">
      <c r="A194" s="54" t="s">
        <v>512</v>
      </c>
      <c r="B194" s="7" t="s">
        <v>55</v>
      </c>
      <c r="C194" s="6" t="s">
        <v>14</v>
      </c>
      <c r="D194" s="7" t="s">
        <v>5</v>
      </c>
      <c r="E194" s="7" t="s">
        <v>280</v>
      </c>
      <c r="F194" s="7"/>
      <c r="G194" s="20" t="s">
        <v>514</v>
      </c>
      <c r="H194" s="14"/>
      <c r="I194" s="14"/>
      <c r="J194" s="4"/>
      <c r="K194" s="4"/>
      <c r="L194" s="4"/>
      <c r="M194" s="4"/>
      <c r="N194" s="4"/>
      <c r="O194" s="4"/>
      <c r="P194" s="4"/>
      <c r="Q194" s="4"/>
      <c r="R194" s="4"/>
      <c r="S194" s="5"/>
      <c r="T194" s="5"/>
      <c r="U194" s="4"/>
      <c r="V194" s="5"/>
      <c r="W194" s="4"/>
      <c r="X194" s="5"/>
      <c r="Y194" s="4"/>
      <c r="Z194" s="5"/>
      <c r="AA194" s="4"/>
      <c r="AB194" s="5"/>
      <c r="AC194" s="4"/>
      <c r="AD194" s="5"/>
      <c r="AE194" s="4"/>
      <c r="AF194" s="5"/>
      <c r="AG194" s="4"/>
      <c r="AH194" s="5"/>
      <c r="AI194" s="4"/>
      <c r="AJ194" s="5"/>
      <c r="AK194" s="4"/>
      <c r="AL194" s="5"/>
      <c r="AM194" s="4"/>
      <c r="AN194" s="5"/>
      <c r="AO194" s="4"/>
      <c r="AP194" s="5"/>
      <c r="AQ194" s="4"/>
      <c r="AR194" s="5"/>
      <c r="AS194" s="4"/>
      <c r="AT194" s="5"/>
      <c r="AU194" s="4"/>
      <c r="AV194" s="5"/>
      <c r="AW194" s="4"/>
      <c r="AX194" s="5"/>
      <c r="AY194" s="4"/>
      <c r="AZ194" s="5"/>
      <c r="BA194" s="4"/>
      <c r="BB194" s="5"/>
      <c r="BC194" s="4"/>
      <c r="BD194" s="5"/>
      <c r="BE194" s="4"/>
      <c r="BF194" s="5"/>
      <c r="BG194" s="4"/>
      <c r="BH194" s="5"/>
      <c r="BI194" s="4"/>
      <c r="BJ194" s="4"/>
      <c r="BK194" s="5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5"/>
      <c r="CA194" s="4"/>
      <c r="CB194" s="5"/>
      <c r="CC194" s="4"/>
      <c r="CD194" s="5"/>
      <c r="CE194" s="4"/>
      <c r="CF194" s="5"/>
      <c r="CG194" s="4"/>
      <c r="CH194" s="5"/>
      <c r="CI194" s="4"/>
      <c r="CJ194" s="5"/>
      <c r="CK194" s="4"/>
      <c r="CL194" s="5"/>
      <c r="CM194" s="4"/>
      <c r="CN194" s="5"/>
      <c r="CO194" s="4"/>
      <c r="CP194" s="5"/>
      <c r="CQ194" s="4"/>
      <c r="CR194" s="5"/>
      <c r="CS194" s="4"/>
      <c r="CT194" s="5"/>
      <c r="CU194" s="4"/>
      <c r="CV194" s="5"/>
      <c r="CW194" s="4"/>
      <c r="CX194" s="5"/>
      <c r="CY194" s="4"/>
      <c r="CZ194" s="5"/>
      <c r="DA194" s="4"/>
      <c r="DB194" s="5"/>
      <c r="DC194" s="4"/>
      <c r="DD194" s="5"/>
      <c r="DE194" s="4"/>
      <c r="DF194" s="5"/>
      <c r="DG194" s="4"/>
      <c r="DH194" s="5"/>
      <c r="DI194" s="4"/>
      <c r="DJ194" s="5"/>
      <c r="DK194" s="4"/>
      <c r="DL194" s="5"/>
      <c r="DM194" s="4"/>
      <c r="DN194" s="5"/>
      <c r="DO194" s="4"/>
      <c r="DP194" s="5"/>
      <c r="DQ194" s="5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  <c r="FM194" s="4"/>
      <c r="FN194" s="4"/>
      <c r="FO194" s="4"/>
      <c r="FP194" s="4"/>
      <c r="FQ194" s="4"/>
      <c r="FR194" s="4"/>
      <c r="FS194" s="4"/>
      <c r="FT194" s="4"/>
      <c r="FU194" s="4"/>
      <c r="FV194" s="4"/>
      <c r="FW194" s="4"/>
      <c r="FX194" s="4"/>
      <c r="FY194" s="4"/>
      <c r="FZ194" s="4"/>
      <c r="GA194" s="4"/>
      <c r="GB194" s="4"/>
      <c r="GC194" s="4"/>
      <c r="GD194" s="4"/>
      <c r="GE194" s="4"/>
      <c r="GF194" s="4"/>
      <c r="GG194" s="4"/>
      <c r="GH194" s="4"/>
      <c r="GI194" s="4"/>
      <c r="GJ194" s="4"/>
      <c r="GK194" s="4"/>
      <c r="GL194" s="4"/>
      <c r="GM194" s="4"/>
      <c r="GN194" s="4"/>
      <c r="GO194" s="4"/>
      <c r="GP194" s="4"/>
      <c r="GQ194" s="4"/>
      <c r="GR194" s="4"/>
      <c r="GS194" s="4"/>
      <c r="GT194" s="4"/>
      <c r="GU194" s="4"/>
      <c r="GV194" s="4"/>
      <c r="GW194" s="4"/>
      <c r="GX194" s="4"/>
      <c r="GY194" s="4"/>
      <c r="GZ194" s="4"/>
      <c r="HA194" s="4"/>
      <c r="HB194" s="4"/>
      <c r="HC194" s="4"/>
      <c r="HD194" s="4"/>
      <c r="HE194" s="4"/>
      <c r="HF194" s="4"/>
      <c r="HG194" s="4"/>
      <c r="HH194" s="4"/>
      <c r="HI194" s="4"/>
      <c r="HJ194" s="4"/>
      <c r="HK194" s="4"/>
      <c r="HL194" s="4"/>
      <c r="HM194" s="4"/>
      <c r="HN194" s="4"/>
      <c r="HO194" s="4"/>
      <c r="HP194" s="4"/>
      <c r="HQ194" s="4"/>
      <c r="HR194" s="4"/>
      <c r="HS194" s="4"/>
      <c r="HT194" s="4"/>
      <c r="HU194" s="4"/>
      <c r="HV194" s="4"/>
      <c r="HW194" s="4"/>
      <c r="HX194" s="4"/>
      <c r="HY194" s="4"/>
      <c r="HZ194" s="4">
        <f>HZ195</f>
        <v>50000</v>
      </c>
      <c r="IA194" s="4">
        <f t="shared" ref="IA194:IO194" si="849">IA195</f>
        <v>50000</v>
      </c>
      <c r="IB194" s="4">
        <f t="shared" si="849"/>
        <v>0</v>
      </c>
      <c r="IC194" s="4">
        <f t="shared" si="849"/>
        <v>0</v>
      </c>
      <c r="ID194" s="4" t="e">
        <f t="shared" si="849"/>
        <v>#REF!</v>
      </c>
      <c r="IE194" s="4">
        <f t="shared" si="849"/>
        <v>0</v>
      </c>
      <c r="IF194" s="4" t="e">
        <f t="shared" si="849"/>
        <v>#REF!</v>
      </c>
      <c r="IG194" s="4">
        <f t="shared" si="849"/>
        <v>0</v>
      </c>
      <c r="IH194" s="4" t="e">
        <f t="shared" si="849"/>
        <v>#REF!</v>
      </c>
      <c r="II194" s="4">
        <f t="shared" si="849"/>
        <v>0</v>
      </c>
      <c r="IJ194" s="4" t="e">
        <f t="shared" si="849"/>
        <v>#REF!</v>
      </c>
      <c r="IK194" s="4">
        <f t="shared" si="849"/>
        <v>0</v>
      </c>
      <c r="IL194" s="4" t="e">
        <f t="shared" si="849"/>
        <v>#REF!</v>
      </c>
      <c r="IM194" s="4">
        <f t="shared" si="849"/>
        <v>0</v>
      </c>
      <c r="IN194" s="4">
        <f t="shared" si="849"/>
        <v>100000</v>
      </c>
      <c r="IO194" s="4">
        <f t="shared" si="849"/>
        <v>100000</v>
      </c>
    </row>
    <row r="195" spans="1:249" ht="31.5" customHeight="1">
      <c r="A195" s="54" t="s">
        <v>535</v>
      </c>
      <c r="B195" s="7" t="s">
        <v>55</v>
      </c>
      <c r="C195" s="6" t="s">
        <v>14</v>
      </c>
      <c r="D195" s="7" t="s">
        <v>5</v>
      </c>
      <c r="E195" s="7" t="s">
        <v>280</v>
      </c>
      <c r="F195" s="7"/>
      <c r="G195" s="20" t="s">
        <v>273</v>
      </c>
      <c r="H195" s="14">
        <v>12420</v>
      </c>
      <c r="I195" s="14"/>
      <c r="J195" s="4" t="e">
        <f>#REF!</f>
        <v>#REF!</v>
      </c>
      <c r="K195" s="4" t="e">
        <f>J195</f>
        <v>#REF!</v>
      </c>
      <c r="L195" s="4"/>
      <c r="M195" s="4" t="e">
        <f>#REF!+J195</f>
        <v>#REF!</v>
      </c>
      <c r="N195" s="4" t="e">
        <f>M195</f>
        <v>#REF!</v>
      </c>
      <c r="O195" s="4"/>
      <c r="P195" s="4" t="e">
        <f>#REF!</f>
        <v>#REF!</v>
      </c>
      <c r="Q195" s="4" t="e">
        <f>P195</f>
        <v>#REF!</v>
      </c>
      <c r="R195" s="4"/>
      <c r="S195" s="5" t="e">
        <f t="shared" si="788"/>
        <v>#REF!</v>
      </c>
      <c r="T195" s="5" t="e">
        <f>#REF!</f>
        <v>#REF!</v>
      </c>
      <c r="U195" s="4"/>
      <c r="V195" s="5" t="e">
        <f t="shared" si="506"/>
        <v>#REF!</v>
      </c>
      <c r="W195" s="4"/>
      <c r="X195" s="5" t="e">
        <f t="shared" si="507"/>
        <v>#REF!</v>
      </c>
      <c r="Y195" s="4"/>
      <c r="Z195" s="5" t="e">
        <f t="shared" si="508"/>
        <v>#REF!</v>
      </c>
      <c r="AA195" s="4"/>
      <c r="AB195" s="5" t="e">
        <f t="shared" si="403"/>
        <v>#REF!</v>
      </c>
      <c r="AC195" s="4"/>
      <c r="AD195" s="5" t="e">
        <f t="shared" si="404"/>
        <v>#REF!</v>
      </c>
      <c r="AE195" s="4"/>
      <c r="AF195" s="5" t="e">
        <f t="shared" si="405"/>
        <v>#REF!</v>
      </c>
      <c r="AG195" s="4"/>
      <c r="AH195" s="5" t="e">
        <f t="shared" si="406"/>
        <v>#REF!</v>
      </c>
      <c r="AI195" s="4"/>
      <c r="AJ195" s="5" t="e">
        <f t="shared" si="407"/>
        <v>#REF!</v>
      </c>
      <c r="AK195" s="4"/>
      <c r="AL195" s="5" t="e">
        <f t="shared" si="408"/>
        <v>#REF!</v>
      </c>
      <c r="AM195" s="4"/>
      <c r="AN195" s="5" t="e">
        <f t="shared" si="409"/>
        <v>#REF!</v>
      </c>
      <c r="AO195" s="4"/>
      <c r="AP195" s="5" t="e">
        <f t="shared" si="410"/>
        <v>#REF!</v>
      </c>
      <c r="AQ195" s="4"/>
      <c r="AR195" s="5" t="e">
        <f t="shared" si="411"/>
        <v>#REF!</v>
      </c>
      <c r="AS195" s="4"/>
      <c r="AT195" s="5" t="e">
        <f t="shared" si="412"/>
        <v>#REF!</v>
      </c>
      <c r="AU195" s="4"/>
      <c r="AV195" s="5" t="e">
        <f t="shared" si="413"/>
        <v>#REF!</v>
      </c>
      <c r="AW195" s="4"/>
      <c r="AX195" s="5" t="e">
        <f t="shared" si="414"/>
        <v>#REF!</v>
      </c>
      <c r="AY195" s="4"/>
      <c r="AZ195" s="5" t="e">
        <f t="shared" si="415"/>
        <v>#REF!</v>
      </c>
      <c r="BA195" s="4"/>
      <c r="BB195" s="5" t="e">
        <f t="shared" si="416"/>
        <v>#REF!</v>
      </c>
      <c r="BC195" s="4"/>
      <c r="BD195" s="5" t="e">
        <f t="shared" si="417"/>
        <v>#REF!</v>
      </c>
      <c r="BE195" s="4"/>
      <c r="BF195" s="5" t="e">
        <f t="shared" si="418"/>
        <v>#REF!</v>
      </c>
      <c r="BG195" s="4"/>
      <c r="BH195" s="5" t="e">
        <f t="shared" si="419"/>
        <v>#REF!</v>
      </c>
      <c r="BI195" s="4"/>
      <c r="BJ195" s="4"/>
      <c r="BK195" s="5" t="e">
        <f t="shared" si="420"/>
        <v>#REF!</v>
      </c>
      <c r="BL195" s="4" t="e">
        <f>BK195</f>
        <v>#REF!</v>
      </c>
      <c r="BM195" s="4"/>
      <c r="BN195" s="4">
        <f t="shared" si="509"/>
        <v>0</v>
      </c>
      <c r="BO195" s="4">
        <f>BN195</f>
        <v>0</v>
      </c>
      <c r="BP195" s="4"/>
      <c r="BQ195" s="4" t="e">
        <f t="shared" si="503"/>
        <v>#REF!</v>
      </c>
      <c r="BR195" s="4" t="e">
        <f>BQ195</f>
        <v>#REF!</v>
      </c>
      <c r="BS195" s="4"/>
      <c r="BT195" s="4" t="e">
        <f t="shared" si="789"/>
        <v>#REF!</v>
      </c>
      <c r="BU195" s="4"/>
      <c r="BV195" s="4" t="e">
        <f t="shared" si="510"/>
        <v>#REF!</v>
      </c>
      <c r="BW195" s="4" t="e">
        <f>BV195</f>
        <v>#REF!</v>
      </c>
      <c r="BX195" s="4"/>
      <c r="BY195" s="4"/>
      <c r="BZ195" s="5" t="e">
        <f t="shared" si="824"/>
        <v>#REF!</v>
      </c>
      <c r="CA195" s="4"/>
      <c r="CB195" s="5" t="e">
        <f t="shared" si="423"/>
        <v>#REF!</v>
      </c>
      <c r="CC195" s="4"/>
      <c r="CD195" s="5" t="e">
        <f t="shared" si="526"/>
        <v>#REF!</v>
      </c>
      <c r="CE195" s="4"/>
      <c r="CF195" s="5" t="e">
        <f t="shared" si="527"/>
        <v>#REF!</v>
      </c>
      <c r="CG195" s="4"/>
      <c r="CH195" s="5" t="e">
        <f t="shared" si="528"/>
        <v>#REF!</v>
      </c>
      <c r="CI195" s="4"/>
      <c r="CJ195" s="5" t="e">
        <f t="shared" si="529"/>
        <v>#REF!</v>
      </c>
      <c r="CK195" s="4"/>
      <c r="CL195" s="5" t="e">
        <f t="shared" si="530"/>
        <v>#REF!</v>
      </c>
      <c r="CM195" s="4"/>
      <c r="CN195" s="5" t="e">
        <f t="shared" si="531"/>
        <v>#REF!</v>
      </c>
      <c r="CO195" s="4"/>
      <c r="CP195" s="5" t="e">
        <f t="shared" si="532"/>
        <v>#REF!</v>
      </c>
      <c r="CQ195" s="4"/>
      <c r="CR195" s="5" t="e">
        <f t="shared" si="533"/>
        <v>#REF!</v>
      </c>
      <c r="CS195" s="4"/>
      <c r="CT195" s="5" t="e">
        <f t="shared" si="783"/>
        <v>#REF!</v>
      </c>
      <c r="CU195" s="4"/>
      <c r="CV195" s="5" t="e">
        <f t="shared" si="784"/>
        <v>#REF!</v>
      </c>
      <c r="CW195" s="4"/>
      <c r="CX195" s="5" t="e">
        <f t="shared" si="536"/>
        <v>#REF!</v>
      </c>
      <c r="CY195" s="4"/>
      <c r="CZ195" s="5" t="e">
        <f t="shared" si="537"/>
        <v>#REF!</v>
      </c>
      <c r="DA195" s="4"/>
      <c r="DB195" s="5" t="e">
        <f t="shared" si="538"/>
        <v>#REF!</v>
      </c>
      <c r="DC195" s="4"/>
      <c r="DD195" s="5" t="e">
        <f t="shared" si="539"/>
        <v>#REF!</v>
      </c>
      <c r="DE195" s="4"/>
      <c r="DF195" s="5" t="e">
        <f t="shared" si="540"/>
        <v>#REF!</v>
      </c>
      <c r="DG195" s="4"/>
      <c r="DH195" s="5" t="e">
        <f t="shared" si="541"/>
        <v>#REF!</v>
      </c>
      <c r="DI195" s="4"/>
      <c r="DJ195" s="5" t="e">
        <f t="shared" si="542"/>
        <v>#REF!</v>
      </c>
      <c r="DK195" s="4"/>
      <c r="DL195" s="5" t="e">
        <f t="shared" si="543"/>
        <v>#REF!</v>
      </c>
      <c r="DM195" s="4"/>
      <c r="DN195" s="5" t="e">
        <f t="shared" si="544"/>
        <v>#REF!</v>
      </c>
      <c r="DO195" s="4"/>
      <c r="DP195" s="5"/>
      <c r="DQ195" s="5" t="e">
        <f t="shared" si="545"/>
        <v>#REF!</v>
      </c>
      <c r="DR195" s="4">
        <f t="shared" si="511"/>
        <v>0</v>
      </c>
      <c r="DS195" s="4">
        <f>DR195</f>
        <v>0</v>
      </c>
      <c r="DT195" s="4"/>
      <c r="DU195" s="4" t="e">
        <f t="shared" si="825"/>
        <v>#REF!</v>
      </c>
      <c r="DV195" s="4" t="e">
        <f>DU195</f>
        <v>#REF!</v>
      </c>
      <c r="DW195" s="4"/>
      <c r="DX195" s="4"/>
      <c r="DY195" s="4" t="e">
        <f t="shared" si="757"/>
        <v>#REF!</v>
      </c>
      <c r="DZ195" s="4"/>
      <c r="EA195" s="4" t="e">
        <f t="shared" si="758"/>
        <v>#REF!</v>
      </c>
      <c r="EB195" s="4"/>
      <c r="EC195" s="4" t="e">
        <f t="shared" si="759"/>
        <v>#REF!</v>
      </c>
      <c r="ED195" s="4"/>
      <c r="EE195" s="4" t="e">
        <f t="shared" si="772"/>
        <v>#REF!</v>
      </c>
      <c r="EF195" s="4"/>
      <c r="EG195" s="4" t="e">
        <f t="shared" si="790"/>
        <v>#REF!</v>
      </c>
      <c r="EH195" s="4"/>
      <c r="EI195" s="4" t="e">
        <f t="shared" si="791"/>
        <v>#REF!</v>
      </c>
      <c r="EJ195" s="4"/>
      <c r="EK195" s="4" t="e">
        <f t="shared" si="792"/>
        <v>#REF!</v>
      </c>
      <c r="EL195" s="4"/>
      <c r="EM195" s="4" t="e">
        <f t="shared" si="793"/>
        <v>#REF!</v>
      </c>
      <c r="EN195" s="4"/>
      <c r="EO195" s="4" t="e">
        <f t="shared" si="794"/>
        <v>#REF!</v>
      </c>
      <c r="EP195" s="4"/>
      <c r="EQ195" s="4" t="e">
        <f t="shared" si="795"/>
        <v>#REF!</v>
      </c>
      <c r="ER195" s="4">
        <v>2420.9699999999998</v>
      </c>
      <c r="ES195" s="4">
        <f>ER195</f>
        <v>2420.9699999999998</v>
      </c>
      <c r="ET195" s="4"/>
      <c r="EU195" s="4" t="e">
        <f t="shared" si="512"/>
        <v>#REF!</v>
      </c>
      <c r="EV195" s="4"/>
      <c r="EW195" s="4" t="e">
        <f t="shared" si="796"/>
        <v>#REF!</v>
      </c>
      <c r="EX195" s="4"/>
      <c r="EY195" s="4" t="e">
        <f t="shared" si="797"/>
        <v>#REF!</v>
      </c>
      <c r="EZ195" s="4"/>
      <c r="FA195" s="4" t="e">
        <f t="shared" si="798"/>
        <v>#REF!</v>
      </c>
      <c r="FB195" s="4"/>
      <c r="FC195" s="4" t="e">
        <f t="shared" si="799"/>
        <v>#REF!</v>
      </c>
      <c r="FD195" s="4"/>
      <c r="FE195" s="4" t="e">
        <f t="shared" si="800"/>
        <v>#REF!</v>
      </c>
      <c r="FF195" s="4"/>
      <c r="FG195" s="4" t="e">
        <f t="shared" si="801"/>
        <v>#REF!</v>
      </c>
      <c r="FH195" s="4"/>
      <c r="FI195" s="4" t="e">
        <f t="shared" si="802"/>
        <v>#REF!</v>
      </c>
      <c r="FJ195" s="4">
        <f t="shared" si="513"/>
        <v>0</v>
      </c>
      <c r="FK195" s="4">
        <f>FJ195</f>
        <v>0</v>
      </c>
      <c r="FL195" s="4"/>
      <c r="FM195" s="4" t="e">
        <f t="shared" si="514"/>
        <v>#REF!</v>
      </c>
      <c r="FN195" s="4" t="e">
        <f>FM195</f>
        <v>#REF!</v>
      </c>
      <c r="FO195" s="4"/>
      <c r="FP195" s="4"/>
      <c r="FQ195" s="4" t="e">
        <f t="shared" si="515"/>
        <v>#REF!</v>
      </c>
      <c r="FR195" s="4"/>
      <c r="FS195" s="4" t="e">
        <f t="shared" si="803"/>
        <v>#REF!</v>
      </c>
      <c r="FT195" s="4"/>
      <c r="FU195" s="4" t="e">
        <f t="shared" si="804"/>
        <v>#REF!</v>
      </c>
      <c r="FV195" s="4"/>
      <c r="FW195" s="4" t="e">
        <f t="shared" si="805"/>
        <v>#REF!</v>
      </c>
      <c r="FX195" s="4" t="e">
        <f t="shared" si="826"/>
        <v>#REF!</v>
      </c>
      <c r="FY195" s="4" t="e">
        <f>FX195</f>
        <v>#REF!</v>
      </c>
      <c r="FZ195" s="4"/>
      <c r="GA195" s="4"/>
      <c r="GB195" s="4" t="e">
        <f t="shared" si="827"/>
        <v>#REF!</v>
      </c>
      <c r="GC195" s="4"/>
      <c r="GD195" s="4" t="e">
        <f t="shared" si="806"/>
        <v>#REF!</v>
      </c>
      <c r="GE195" s="4"/>
      <c r="GF195" s="4" t="e">
        <f t="shared" si="807"/>
        <v>#REF!</v>
      </c>
      <c r="GG195" s="4"/>
      <c r="GH195" s="4" t="e">
        <f t="shared" si="828"/>
        <v>#REF!</v>
      </c>
      <c r="GI195" s="4"/>
      <c r="GJ195" s="4" t="e">
        <f t="shared" si="829"/>
        <v>#REF!</v>
      </c>
      <c r="GK195" s="4"/>
      <c r="GL195" s="4" t="e">
        <f t="shared" si="830"/>
        <v>#REF!</v>
      </c>
      <c r="GM195" s="4"/>
      <c r="GN195" s="4" t="e">
        <f t="shared" si="831"/>
        <v>#REF!</v>
      </c>
      <c r="GO195" s="4">
        <v>2420.9699999999998</v>
      </c>
      <c r="GP195" s="4" t="e">
        <f t="shared" si="832"/>
        <v>#REF!</v>
      </c>
      <c r="GQ195" s="4"/>
      <c r="GR195" s="4" t="e">
        <f t="shared" si="833"/>
        <v>#REF!</v>
      </c>
      <c r="GS195" s="4"/>
      <c r="GT195" s="4" t="e">
        <f t="shared" si="834"/>
        <v>#REF!</v>
      </c>
      <c r="GU195" s="4"/>
      <c r="GV195" s="4" t="e">
        <f t="shared" si="835"/>
        <v>#REF!</v>
      </c>
      <c r="GW195" s="4"/>
      <c r="GX195" s="4" t="e">
        <f t="shared" si="836"/>
        <v>#REF!</v>
      </c>
      <c r="GY195" s="4"/>
      <c r="GZ195" s="4" t="e">
        <f t="shared" si="837"/>
        <v>#REF!</v>
      </c>
      <c r="HA195" s="4"/>
      <c r="HB195" s="4" t="e">
        <f t="shared" si="838"/>
        <v>#REF!</v>
      </c>
      <c r="HC195" s="4">
        <f t="shared" si="765"/>
        <v>2420.9699999999998</v>
      </c>
      <c r="HD195" s="4">
        <f>HC195</f>
        <v>2420.9699999999998</v>
      </c>
      <c r="HE195" s="4"/>
      <c r="HF195" s="4" t="e">
        <f t="shared" si="766"/>
        <v>#REF!</v>
      </c>
      <c r="HG195" s="4" t="e">
        <f>HF195</f>
        <v>#REF!</v>
      </c>
      <c r="HH195" s="4"/>
      <c r="HI195" s="4"/>
      <c r="HJ195" s="4" t="e">
        <f t="shared" si="760"/>
        <v>#REF!</v>
      </c>
      <c r="HK195" s="4"/>
      <c r="HL195" s="4" t="e">
        <f t="shared" si="761"/>
        <v>#REF!</v>
      </c>
      <c r="HM195" s="4"/>
      <c r="HN195" s="4" t="e">
        <f t="shared" si="516"/>
        <v>#REF!</v>
      </c>
      <c r="HO195" s="4" t="e">
        <f t="shared" si="755"/>
        <v>#REF!</v>
      </c>
      <c r="HP195" s="4" t="e">
        <f>HO195</f>
        <v>#REF!</v>
      </c>
      <c r="HQ195" s="4"/>
      <c r="HR195" s="4" t="e">
        <f t="shared" si="517"/>
        <v>#REF!</v>
      </c>
      <c r="HS195" s="4"/>
      <c r="HT195" s="4" t="e">
        <f t="shared" si="518"/>
        <v>#REF!</v>
      </c>
      <c r="HU195" s="4"/>
      <c r="HV195" s="4" t="e">
        <f t="shared" si="519"/>
        <v>#REF!</v>
      </c>
      <c r="HW195" s="4" t="e">
        <f t="shared" si="520"/>
        <v>#REF!</v>
      </c>
      <c r="HX195" s="4" t="e">
        <f>HW195</f>
        <v>#REF!</v>
      </c>
      <c r="HY195" s="4"/>
      <c r="HZ195" s="4">
        <v>50000</v>
      </c>
      <c r="IA195" s="4">
        <f>HZ195</f>
        <v>50000</v>
      </c>
      <c r="IB195" s="4"/>
      <c r="IC195" s="4"/>
      <c r="ID195" s="4" t="e">
        <f t="shared" si="787"/>
        <v>#REF!</v>
      </c>
      <c r="IE195" s="4"/>
      <c r="IF195" s="4" t="e">
        <f t="shared" si="845"/>
        <v>#REF!</v>
      </c>
      <c r="IG195" s="4"/>
      <c r="IH195" s="4" t="e">
        <f t="shared" si="846"/>
        <v>#REF!</v>
      </c>
      <c r="II195" s="4"/>
      <c r="IJ195" s="4" t="e">
        <f t="shared" si="847"/>
        <v>#REF!</v>
      </c>
      <c r="IK195" s="4"/>
      <c r="IL195" s="4" t="e">
        <f t="shared" si="848"/>
        <v>#REF!</v>
      </c>
      <c r="IN195" s="4">
        <v>100000</v>
      </c>
      <c r="IO195" s="4">
        <v>100000</v>
      </c>
    </row>
    <row r="196" spans="1:249" ht="19.5" customHeight="1">
      <c r="A196" s="54" t="s">
        <v>536</v>
      </c>
      <c r="B196" s="7" t="s">
        <v>55</v>
      </c>
      <c r="C196" s="6" t="s">
        <v>14</v>
      </c>
      <c r="D196" s="6" t="s">
        <v>11</v>
      </c>
      <c r="E196" s="6"/>
      <c r="F196" s="7"/>
      <c r="G196" s="20"/>
      <c r="H196" s="14"/>
      <c r="I196" s="14"/>
      <c r="J196" s="4"/>
      <c r="K196" s="4"/>
      <c r="L196" s="4"/>
      <c r="M196" s="4"/>
      <c r="N196" s="4"/>
      <c r="O196" s="4"/>
      <c r="P196" s="4"/>
      <c r="Q196" s="4"/>
      <c r="R196" s="4"/>
      <c r="S196" s="5"/>
      <c r="T196" s="5"/>
      <c r="U196" s="4"/>
      <c r="V196" s="5"/>
      <c r="W196" s="4"/>
      <c r="X196" s="5"/>
      <c r="Y196" s="4"/>
      <c r="Z196" s="5"/>
      <c r="AA196" s="4"/>
      <c r="AB196" s="5"/>
      <c r="AC196" s="4"/>
      <c r="AD196" s="5"/>
      <c r="AE196" s="4"/>
      <c r="AF196" s="5"/>
      <c r="AG196" s="4"/>
      <c r="AH196" s="5"/>
      <c r="AI196" s="4"/>
      <c r="AJ196" s="5"/>
      <c r="AK196" s="4"/>
      <c r="AL196" s="5"/>
      <c r="AM196" s="4"/>
      <c r="AN196" s="5"/>
      <c r="AO196" s="4"/>
      <c r="AP196" s="5"/>
      <c r="AQ196" s="4"/>
      <c r="AR196" s="5"/>
      <c r="AS196" s="4"/>
      <c r="AT196" s="5"/>
      <c r="AU196" s="4"/>
      <c r="AV196" s="5"/>
      <c r="AW196" s="4"/>
      <c r="AX196" s="5"/>
      <c r="AY196" s="4"/>
      <c r="AZ196" s="5"/>
      <c r="BA196" s="4"/>
      <c r="BB196" s="5"/>
      <c r="BC196" s="4"/>
      <c r="BD196" s="5"/>
      <c r="BE196" s="4"/>
      <c r="BF196" s="5"/>
      <c r="BG196" s="4"/>
      <c r="BH196" s="5"/>
      <c r="BI196" s="4"/>
      <c r="BJ196" s="4"/>
      <c r="BK196" s="5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5"/>
      <c r="CA196" s="4"/>
      <c r="CB196" s="5"/>
      <c r="CC196" s="4"/>
      <c r="CD196" s="5"/>
      <c r="CE196" s="4"/>
      <c r="CF196" s="5"/>
      <c r="CG196" s="4"/>
      <c r="CH196" s="5"/>
      <c r="CI196" s="4"/>
      <c r="CJ196" s="5"/>
      <c r="CK196" s="4"/>
      <c r="CL196" s="5"/>
      <c r="CM196" s="4"/>
      <c r="CN196" s="5"/>
      <c r="CO196" s="4"/>
      <c r="CP196" s="5"/>
      <c r="CQ196" s="4"/>
      <c r="CR196" s="5"/>
      <c r="CS196" s="4"/>
      <c r="CT196" s="5"/>
      <c r="CU196" s="4"/>
      <c r="CV196" s="5"/>
      <c r="CW196" s="4"/>
      <c r="CX196" s="5"/>
      <c r="CY196" s="4"/>
      <c r="CZ196" s="5"/>
      <c r="DA196" s="4"/>
      <c r="DB196" s="5"/>
      <c r="DC196" s="4"/>
      <c r="DD196" s="5"/>
      <c r="DE196" s="4"/>
      <c r="DF196" s="5"/>
      <c r="DG196" s="4"/>
      <c r="DH196" s="5"/>
      <c r="DI196" s="4"/>
      <c r="DJ196" s="5"/>
      <c r="DK196" s="4"/>
      <c r="DL196" s="5"/>
      <c r="DM196" s="4"/>
      <c r="DN196" s="5"/>
      <c r="DO196" s="4"/>
      <c r="DP196" s="5"/>
      <c r="DQ196" s="5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  <c r="FM196" s="4"/>
      <c r="FN196" s="4"/>
      <c r="FO196" s="4"/>
      <c r="FP196" s="4"/>
      <c r="FQ196" s="4"/>
      <c r="FR196" s="4"/>
      <c r="FS196" s="4"/>
      <c r="FT196" s="4"/>
      <c r="FU196" s="4"/>
      <c r="FV196" s="4"/>
      <c r="FW196" s="4"/>
      <c r="FX196" s="4"/>
      <c r="FY196" s="4"/>
      <c r="FZ196" s="4"/>
      <c r="GA196" s="4"/>
      <c r="GB196" s="4"/>
      <c r="GC196" s="4"/>
      <c r="GD196" s="4"/>
      <c r="GE196" s="4"/>
      <c r="GF196" s="4"/>
      <c r="GG196" s="4"/>
      <c r="GH196" s="4"/>
      <c r="GI196" s="4"/>
      <c r="GJ196" s="4"/>
      <c r="GK196" s="4"/>
      <c r="GL196" s="4"/>
      <c r="GM196" s="4"/>
      <c r="GN196" s="4"/>
      <c r="GO196" s="4"/>
      <c r="GP196" s="4"/>
      <c r="GQ196" s="4"/>
      <c r="GR196" s="4"/>
      <c r="GS196" s="4"/>
      <c r="GT196" s="4"/>
      <c r="GU196" s="4"/>
      <c r="GV196" s="4"/>
      <c r="GW196" s="4"/>
      <c r="GX196" s="4"/>
      <c r="GY196" s="4"/>
      <c r="GZ196" s="4"/>
      <c r="HA196" s="4"/>
      <c r="HB196" s="4"/>
      <c r="HC196" s="4"/>
      <c r="HD196" s="4"/>
      <c r="HE196" s="4"/>
      <c r="HF196" s="4"/>
      <c r="HG196" s="4"/>
      <c r="HH196" s="4"/>
      <c r="HI196" s="4"/>
      <c r="HJ196" s="4"/>
      <c r="HK196" s="4"/>
      <c r="HL196" s="4"/>
      <c r="HM196" s="4"/>
      <c r="HN196" s="4"/>
      <c r="HO196" s="4"/>
      <c r="HP196" s="4"/>
      <c r="HQ196" s="4"/>
      <c r="HR196" s="4"/>
      <c r="HS196" s="4"/>
      <c r="HT196" s="4"/>
      <c r="HU196" s="4"/>
      <c r="HV196" s="4"/>
      <c r="HW196" s="4"/>
      <c r="HX196" s="4"/>
      <c r="HY196" s="4"/>
      <c r="HZ196" s="4">
        <f>HZ197+HZ202</f>
        <v>1860000</v>
      </c>
      <c r="IA196" s="4">
        <f t="shared" ref="IA196:IO196" si="850">IA197+IA202</f>
        <v>2620000</v>
      </c>
      <c r="IB196" s="4">
        <f t="shared" si="850"/>
        <v>0</v>
      </c>
      <c r="IC196" s="4">
        <f t="shared" si="850"/>
        <v>0</v>
      </c>
      <c r="ID196" s="4" t="e">
        <f t="shared" si="850"/>
        <v>#REF!</v>
      </c>
      <c r="IE196" s="4">
        <f t="shared" si="850"/>
        <v>0</v>
      </c>
      <c r="IF196" s="4" t="e">
        <f t="shared" si="850"/>
        <v>#REF!</v>
      </c>
      <c r="IG196" s="4">
        <f t="shared" si="850"/>
        <v>0</v>
      </c>
      <c r="IH196" s="4" t="e">
        <f t="shared" si="850"/>
        <v>#REF!</v>
      </c>
      <c r="II196" s="4">
        <f t="shared" si="850"/>
        <v>0</v>
      </c>
      <c r="IJ196" s="4" t="e">
        <f t="shared" si="850"/>
        <v>#REF!</v>
      </c>
      <c r="IK196" s="4">
        <f t="shared" si="850"/>
        <v>0</v>
      </c>
      <c r="IL196" s="4" t="e">
        <f t="shared" si="850"/>
        <v>#REF!</v>
      </c>
      <c r="IM196" s="4">
        <f t="shared" si="850"/>
        <v>0</v>
      </c>
      <c r="IN196" s="4">
        <f t="shared" si="850"/>
        <v>1100000</v>
      </c>
      <c r="IO196" s="4">
        <f t="shared" si="850"/>
        <v>1100000</v>
      </c>
    </row>
    <row r="197" spans="1:249" s="16" customFormat="1" ht="30.75" customHeight="1">
      <c r="A197" s="54" t="s">
        <v>289</v>
      </c>
      <c r="B197" s="7" t="s">
        <v>55</v>
      </c>
      <c r="C197" s="6" t="s">
        <v>14</v>
      </c>
      <c r="D197" s="7" t="s">
        <v>11</v>
      </c>
      <c r="E197" s="7" t="s">
        <v>288</v>
      </c>
      <c r="F197" s="7"/>
      <c r="G197" s="20"/>
      <c r="H197" s="14"/>
      <c r="I197" s="14"/>
      <c r="J197" s="4"/>
      <c r="K197" s="4"/>
      <c r="L197" s="4"/>
      <c r="M197" s="4"/>
      <c r="N197" s="4"/>
      <c r="O197" s="4"/>
      <c r="P197" s="4"/>
      <c r="Q197" s="4"/>
      <c r="R197" s="4"/>
      <c r="S197" s="5"/>
      <c r="T197" s="5"/>
      <c r="U197" s="4"/>
      <c r="V197" s="5"/>
      <c r="W197" s="4"/>
      <c r="X197" s="5"/>
      <c r="Y197" s="4"/>
      <c r="Z197" s="5"/>
      <c r="AA197" s="4"/>
      <c r="AB197" s="5"/>
      <c r="AC197" s="4"/>
      <c r="AD197" s="5"/>
      <c r="AE197" s="4"/>
      <c r="AF197" s="5"/>
      <c r="AG197" s="4"/>
      <c r="AH197" s="5"/>
      <c r="AI197" s="4"/>
      <c r="AJ197" s="5"/>
      <c r="AK197" s="4"/>
      <c r="AL197" s="5"/>
      <c r="AM197" s="4"/>
      <c r="AN197" s="5"/>
      <c r="AO197" s="4"/>
      <c r="AP197" s="5"/>
      <c r="AQ197" s="4"/>
      <c r="AR197" s="5"/>
      <c r="AS197" s="4"/>
      <c r="AT197" s="5"/>
      <c r="AU197" s="4"/>
      <c r="AV197" s="5"/>
      <c r="AW197" s="4"/>
      <c r="AX197" s="5"/>
      <c r="AY197" s="4"/>
      <c r="AZ197" s="5"/>
      <c r="BA197" s="4"/>
      <c r="BB197" s="5"/>
      <c r="BC197" s="4"/>
      <c r="BD197" s="5"/>
      <c r="BE197" s="4"/>
      <c r="BF197" s="5"/>
      <c r="BG197" s="4"/>
      <c r="BH197" s="5"/>
      <c r="BI197" s="4"/>
      <c r="BJ197" s="4"/>
      <c r="BK197" s="5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5"/>
      <c r="CA197" s="4"/>
      <c r="CB197" s="5"/>
      <c r="CC197" s="4"/>
      <c r="CD197" s="5"/>
      <c r="CE197" s="4"/>
      <c r="CF197" s="5"/>
      <c r="CG197" s="4"/>
      <c r="CH197" s="5"/>
      <c r="CI197" s="4"/>
      <c r="CJ197" s="5"/>
      <c r="CK197" s="4"/>
      <c r="CL197" s="5"/>
      <c r="CM197" s="4"/>
      <c r="CN197" s="5"/>
      <c r="CO197" s="4"/>
      <c r="CP197" s="5"/>
      <c r="CQ197" s="4"/>
      <c r="CR197" s="5"/>
      <c r="CS197" s="4"/>
      <c r="CT197" s="5"/>
      <c r="CU197" s="4"/>
      <c r="CV197" s="5"/>
      <c r="CW197" s="4"/>
      <c r="CX197" s="5"/>
      <c r="CY197" s="4"/>
      <c r="CZ197" s="5"/>
      <c r="DA197" s="4"/>
      <c r="DB197" s="5"/>
      <c r="DC197" s="4"/>
      <c r="DD197" s="5"/>
      <c r="DE197" s="4"/>
      <c r="DF197" s="5"/>
      <c r="DG197" s="4"/>
      <c r="DH197" s="5"/>
      <c r="DI197" s="4"/>
      <c r="DJ197" s="5"/>
      <c r="DK197" s="4"/>
      <c r="DL197" s="5"/>
      <c r="DM197" s="4"/>
      <c r="DN197" s="5"/>
      <c r="DO197" s="4"/>
      <c r="DP197" s="5"/>
      <c r="DQ197" s="5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  <c r="FM197" s="4"/>
      <c r="FN197" s="4"/>
      <c r="FO197" s="4"/>
      <c r="FP197" s="4"/>
      <c r="FQ197" s="4"/>
      <c r="FR197" s="4"/>
      <c r="FS197" s="4"/>
      <c r="FT197" s="4"/>
      <c r="FU197" s="4"/>
      <c r="FV197" s="4"/>
      <c r="FW197" s="4"/>
      <c r="FX197" s="4"/>
      <c r="FY197" s="4"/>
      <c r="FZ197" s="4"/>
      <c r="GA197" s="4"/>
      <c r="GB197" s="4"/>
      <c r="GC197" s="4"/>
      <c r="GD197" s="4"/>
      <c r="GE197" s="4"/>
      <c r="GF197" s="4"/>
      <c r="GG197" s="4"/>
      <c r="GH197" s="4"/>
      <c r="GI197" s="4"/>
      <c r="GJ197" s="4"/>
      <c r="GK197" s="4"/>
      <c r="GL197" s="4"/>
      <c r="GM197" s="4"/>
      <c r="GN197" s="4"/>
      <c r="GO197" s="4"/>
      <c r="GP197" s="4"/>
      <c r="GQ197" s="4"/>
      <c r="GR197" s="4"/>
      <c r="GS197" s="4"/>
      <c r="GT197" s="4"/>
      <c r="GU197" s="4"/>
      <c r="GV197" s="4"/>
      <c r="GW197" s="4"/>
      <c r="GX197" s="4"/>
      <c r="GY197" s="4"/>
      <c r="GZ197" s="4"/>
      <c r="HA197" s="4"/>
      <c r="HB197" s="4"/>
      <c r="HC197" s="4"/>
      <c r="HD197" s="4"/>
      <c r="HE197" s="4"/>
      <c r="HF197" s="4"/>
      <c r="HG197" s="4"/>
      <c r="HH197" s="4"/>
      <c r="HI197" s="4"/>
      <c r="HJ197" s="4"/>
      <c r="HK197" s="4"/>
      <c r="HL197" s="4"/>
      <c r="HM197" s="4">
        <f>HM199</f>
        <v>125000</v>
      </c>
      <c r="HN197" s="4">
        <f t="shared" si="516"/>
        <v>125000</v>
      </c>
      <c r="HO197" s="4">
        <f t="shared" si="755"/>
        <v>125000</v>
      </c>
      <c r="HP197" s="4">
        <f>HP199</f>
        <v>125000</v>
      </c>
      <c r="HQ197" s="4"/>
      <c r="HR197" s="4">
        <f t="shared" si="517"/>
        <v>0</v>
      </c>
      <c r="HS197" s="4">
        <f>HS199</f>
        <v>0</v>
      </c>
      <c r="HT197" s="4">
        <f t="shared" si="518"/>
        <v>125000</v>
      </c>
      <c r="HU197" s="4">
        <f>HU199</f>
        <v>0</v>
      </c>
      <c r="HV197" s="4">
        <f t="shared" si="519"/>
        <v>125000</v>
      </c>
      <c r="HW197" s="4">
        <f t="shared" si="520"/>
        <v>125000</v>
      </c>
      <c r="HX197" s="4">
        <f>HX199</f>
        <v>125000</v>
      </c>
      <c r="HY197" s="4"/>
      <c r="HZ197" s="4">
        <f>HZ198</f>
        <v>760000</v>
      </c>
      <c r="IA197" s="4">
        <f>IA199+IA200+IA201</f>
        <v>1520000</v>
      </c>
      <c r="IB197" s="4"/>
      <c r="IC197" s="4">
        <f>IC199</f>
        <v>0</v>
      </c>
      <c r="ID197" s="4">
        <f t="shared" si="787"/>
        <v>125000</v>
      </c>
      <c r="IE197" s="4">
        <f>IE199</f>
        <v>0</v>
      </c>
      <c r="IF197" s="4">
        <f t="shared" si="845"/>
        <v>125000</v>
      </c>
      <c r="IG197" s="4">
        <f>IG199</f>
        <v>0</v>
      </c>
      <c r="IH197" s="4">
        <f t="shared" si="846"/>
        <v>125000</v>
      </c>
      <c r="II197" s="4">
        <f>II199</f>
        <v>0</v>
      </c>
      <c r="IJ197" s="4">
        <f t="shared" si="847"/>
        <v>125000</v>
      </c>
      <c r="IK197" s="4">
        <f>IK199</f>
        <v>0</v>
      </c>
      <c r="IL197" s="4">
        <f t="shared" si="848"/>
        <v>125000</v>
      </c>
      <c r="IM197" s="1"/>
      <c r="IN197" s="4">
        <f>IN199+IN200+IN201</f>
        <v>0</v>
      </c>
      <c r="IO197" s="4">
        <f>IO199+IO200+IO201</f>
        <v>0</v>
      </c>
    </row>
    <row r="198" spans="1:249" s="16" customFormat="1" ht="28.5" customHeight="1">
      <c r="A198" s="54" t="s">
        <v>537</v>
      </c>
      <c r="B198" s="7" t="s">
        <v>55</v>
      </c>
      <c r="C198" s="7" t="s">
        <v>14</v>
      </c>
      <c r="D198" s="7" t="s">
        <v>11</v>
      </c>
      <c r="E198" s="7" t="s">
        <v>538</v>
      </c>
      <c r="F198" s="7" t="s">
        <v>29</v>
      </c>
      <c r="G198" s="20" t="s">
        <v>539</v>
      </c>
      <c r="H198" s="14"/>
      <c r="I198" s="14"/>
      <c r="J198" s="4"/>
      <c r="K198" s="4"/>
      <c r="L198" s="4"/>
      <c r="M198" s="4"/>
      <c r="N198" s="4"/>
      <c r="O198" s="4"/>
      <c r="P198" s="4"/>
      <c r="Q198" s="4"/>
      <c r="R198" s="4"/>
      <c r="S198" s="5"/>
      <c r="T198" s="5"/>
      <c r="U198" s="4"/>
      <c r="V198" s="5"/>
      <c r="W198" s="4"/>
      <c r="X198" s="5"/>
      <c r="Y198" s="4"/>
      <c r="Z198" s="5"/>
      <c r="AA198" s="4"/>
      <c r="AB198" s="5"/>
      <c r="AC198" s="4"/>
      <c r="AD198" s="5"/>
      <c r="AE198" s="4"/>
      <c r="AF198" s="5"/>
      <c r="AG198" s="4"/>
      <c r="AH198" s="5"/>
      <c r="AI198" s="4"/>
      <c r="AJ198" s="5"/>
      <c r="AK198" s="4"/>
      <c r="AL198" s="5"/>
      <c r="AM198" s="4"/>
      <c r="AN198" s="5"/>
      <c r="AO198" s="4"/>
      <c r="AP198" s="5"/>
      <c r="AQ198" s="4"/>
      <c r="AR198" s="5"/>
      <c r="AS198" s="4"/>
      <c r="AT198" s="5"/>
      <c r="AU198" s="4"/>
      <c r="AV198" s="5"/>
      <c r="AW198" s="4"/>
      <c r="AX198" s="5"/>
      <c r="AY198" s="4"/>
      <c r="AZ198" s="5"/>
      <c r="BA198" s="4"/>
      <c r="BB198" s="5"/>
      <c r="BC198" s="4"/>
      <c r="BD198" s="5"/>
      <c r="BE198" s="4"/>
      <c r="BF198" s="5"/>
      <c r="BG198" s="4"/>
      <c r="BH198" s="5"/>
      <c r="BI198" s="4"/>
      <c r="BJ198" s="4"/>
      <c r="BK198" s="5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5"/>
      <c r="CA198" s="4"/>
      <c r="CB198" s="5"/>
      <c r="CC198" s="4"/>
      <c r="CD198" s="5"/>
      <c r="CE198" s="4"/>
      <c r="CF198" s="5"/>
      <c r="CG198" s="4"/>
      <c r="CH198" s="5"/>
      <c r="CI198" s="4"/>
      <c r="CJ198" s="5"/>
      <c r="CK198" s="4"/>
      <c r="CL198" s="5"/>
      <c r="CM198" s="4"/>
      <c r="CN198" s="5"/>
      <c r="CO198" s="4"/>
      <c r="CP198" s="5"/>
      <c r="CQ198" s="4"/>
      <c r="CR198" s="5"/>
      <c r="CS198" s="4"/>
      <c r="CT198" s="5"/>
      <c r="CU198" s="4"/>
      <c r="CV198" s="5"/>
      <c r="CW198" s="4"/>
      <c r="CX198" s="5"/>
      <c r="CY198" s="4"/>
      <c r="CZ198" s="5"/>
      <c r="DA198" s="4"/>
      <c r="DB198" s="5"/>
      <c r="DC198" s="4"/>
      <c r="DD198" s="5"/>
      <c r="DE198" s="4"/>
      <c r="DF198" s="5"/>
      <c r="DG198" s="4"/>
      <c r="DH198" s="5"/>
      <c r="DI198" s="4"/>
      <c r="DJ198" s="5"/>
      <c r="DK198" s="4"/>
      <c r="DL198" s="5"/>
      <c r="DM198" s="4"/>
      <c r="DN198" s="5"/>
      <c r="DO198" s="4"/>
      <c r="DP198" s="5"/>
      <c r="DQ198" s="5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  <c r="FM198" s="4"/>
      <c r="FN198" s="4"/>
      <c r="FO198" s="4"/>
      <c r="FP198" s="4"/>
      <c r="FQ198" s="4"/>
      <c r="FR198" s="4"/>
      <c r="FS198" s="4"/>
      <c r="FT198" s="4"/>
      <c r="FU198" s="4"/>
      <c r="FV198" s="4"/>
      <c r="FW198" s="4"/>
      <c r="FX198" s="4"/>
      <c r="FY198" s="4"/>
      <c r="FZ198" s="4"/>
      <c r="GA198" s="4"/>
      <c r="GB198" s="4"/>
      <c r="GC198" s="4"/>
      <c r="GD198" s="4"/>
      <c r="GE198" s="4"/>
      <c r="GF198" s="4"/>
      <c r="GG198" s="4"/>
      <c r="GH198" s="4"/>
      <c r="GI198" s="4"/>
      <c r="GJ198" s="4"/>
      <c r="GK198" s="4"/>
      <c r="GL198" s="4"/>
      <c r="GM198" s="4"/>
      <c r="GN198" s="4"/>
      <c r="GO198" s="4"/>
      <c r="GP198" s="4"/>
      <c r="GQ198" s="4"/>
      <c r="GR198" s="4"/>
      <c r="GS198" s="4"/>
      <c r="GT198" s="4"/>
      <c r="GU198" s="4"/>
      <c r="GV198" s="4"/>
      <c r="GW198" s="4"/>
      <c r="GX198" s="4"/>
      <c r="GY198" s="4"/>
      <c r="GZ198" s="4"/>
      <c r="HA198" s="4"/>
      <c r="HB198" s="4"/>
      <c r="HC198" s="4"/>
      <c r="HD198" s="4"/>
      <c r="HE198" s="4"/>
      <c r="HF198" s="4"/>
      <c r="HG198" s="4"/>
      <c r="HH198" s="4"/>
      <c r="HI198" s="4"/>
      <c r="HJ198" s="4"/>
      <c r="HK198" s="4"/>
      <c r="HL198" s="4"/>
      <c r="HM198" s="4"/>
      <c r="HN198" s="4"/>
      <c r="HO198" s="4"/>
      <c r="HP198" s="4"/>
      <c r="HQ198" s="4"/>
      <c r="HR198" s="4"/>
      <c r="HS198" s="4"/>
      <c r="HT198" s="4"/>
      <c r="HU198" s="4"/>
      <c r="HV198" s="4"/>
      <c r="HW198" s="4"/>
      <c r="HX198" s="4"/>
      <c r="HY198" s="4"/>
      <c r="HZ198" s="4">
        <f>HZ199</f>
        <v>760000</v>
      </c>
      <c r="IA198" s="4">
        <f t="shared" ref="IA198:IO198" si="851">IA199</f>
        <v>760000</v>
      </c>
      <c r="IB198" s="4">
        <f t="shared" si="851"/>
        <v>0</v>
      </c>
      <c r="IC198" s="4">
        <f t="shared" si="851"/>
        <v>0</v>
      </c>
      <c r="ID198" s="4">
        <f t="shared" si="851"/>
        <v>0</v>
      </c>
      <c r="IE198" s="4">
        <f t="shared" si="851"/>
        <v>0</v>
      </c>
      <c r="IF198" s="4">
        <f t="shared" si="851"/>
        <v>0</v>
      </c>
      <c r="IG198" s="4">
        <f t="shared" si="851"/>
        <v>0</v>
      </c>
      <c r="IH198" s="4">
        <f t="shared" si="851"/>
        <v>0</v>
      </c>
      <c r="II198" s="4">
        <f t="shared" si="851"/>
        <v>0</v>
      </c>
      <c r="IJ198" s="4">
        <f t="shared" si="851"/>
        <v>0</v>
      </c>
      <c r="IK198" s="4">
        <f t="shared" si="851"/>
        <v>0</v>
      </c>
      <c r="IL198" s="4">
        <f t="shared" si="851"/>
        <v>0</v>
      </c>
      <c r="IM198" s="4">
        <f t="shared" si="851"/>
        <v>0</v>
      </c>
      <c r="IN198" s="4">
        <f t="shared" si="851"/>
        <v>0</v>
      </c>
      <c r="IO198" s="4">
        <f t="shared" si="851"/>
        <v>0</v>
      </c>
    </row>
    <row r="199" spans="1:249" ht="22.5" customHeight="1">
      <c r="A199" s="54" t="s">
        <v>540</v>
      </c>
      <c r="B199" s="7" t="s">
        <v>55</v>
      </c>
      <c r="C199" s="7" t="s">
        <v>14</v>
      </c>
      <c r="D199" s="7" t="s">
        <v>11</v>
      </c>
      <c r="E199" s="7" t="s">
        <v>538</v>
      </c>
      <c r="F199" s="7" t="s">
        <v>29</v>
      </c>
      <c r="G199" s="20" t="s">
        <v>541</v>
      </c>
      <c r="H199" s="14"/>
      <c r="I199" s="14"/>
      <c r="J199" s="4"/>
      <c r="K199" s="4"/>
      <c r="L199" s="4"/>
      <c r="M199" s="4"/>
      <c r="N199" s="4"/>
      <c r="O199" s="4"/>
      <c r="P199" s="4"/>
      <c r="Q199" s="4"/>
      <c r="R199" s="4"/>
      <c r="S199" s="5"/>
      <c r="T199" s="5"/>
      <c r="U199" s="4"/>
      <c r="V199" s="5"/>
      <c r="W199" s="4"/>
      <c r="X199" s="5"/>
      <c r="Y199" s="4"/>
      <c r="Z199" s="5"/>
      <c r="AA199" s="4"/>
      <c r="AB199" s="5"/>
      <c r="AC199" s="4"/>
      <c r="AD199" s="5"/>
      <c r="AE199" s="4"/>
      <c r="AF199" s="5"/>
      <c r="AG199" s="4"/>
      <c r="AH199" s="5"/>
      <c r="AI199" s="4"/>
      <c r="AJ199" s="5"/>
      <c r="AK199" s="4"/>
      <c r="AL199" s="5"/>
      <c r="AM199" s="4"/>
      <c r="AN199" s="5"/>
      <c r="AO199" s="4"/>
      <c r="AP199" s="5"/>
      <c r="AQ199" s="4"/>
      <c r="AR199" s="5"/>
      <c r="AS199" s="4"/>
      <c r="AT199" s="5"/>
      <c r="AU199" s="4"/>
      <c r="AV199" s="5"/>
      <c r="AW199" s="4"/>
      <c r="AX199" s="5"/>
      <c r="AY199" s="4"/>
      <c r="AZ199" s="5"/>
      <c r="BA199" s="4"/>
      <c r="BB199" s="5"/>
      <c r="BC199" s="4"/>
      <c r="BD199" s="5"/>
      <c r="BE199" s="4"/>
      <c r="BF199" s="5"/>
      <c r="BG199" s="4"/>
      <c r="BH199" s="5"/>
      <c r="BI199" s="4"/>
      <c r="BJ199" s="4"/>
      <c r="BK199" s="5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5"/>
      <c r="CA199" s="4"/>
      <c r="CB199" s="5"/>
      <c r="CC199" s="4"/>
      <c r="CD199" s="5"/>
      <c r="CE199" s="4"/>
      <c r="CF199" s="5"/>
      <c r="CG199" s="4"/>
      <c r="CH199" s="5"/>
      <c r="CI199" s="4"/>
      <c r="CJ199" s="5"/>
      <c r="CK199" s="4"/>
      <c r="CL199" s="5"/>
      <c r="CM199" s="4"/>
      <c r="CN199" s="5"/>
      <c r="CO199" s="4"/>
      <c r="CP199" s="5"/>
      <c r="CQ199" s="4"/>
      <c r="CR199" s="5"/>
      <c r="CS199" s="4"/>
      <c r="CT199" s="5"/>
      <c r="CU199" s="4"/>
      <c r="CV199" s="5"/>
      <c r="CW199" s="4"/>
      <c r="CX199" s="5"/>
      <c r="CY199" s="4"/>
      <c r="CZ199" s="5"/>
      <c r="DA199" s="4"/>
      <c r="DB199" s="5"/>
      <c r="DC199" s="4"/>
      <c r="DD199" s="5"/>
      <c r="DE199" s="4"/>
      <c r="DF199" s="5"/>
      <c r="DG199" s="4"/>
      <c r="DH199" s="5"/>
      <c r="DI199" s="4"/>
      <c r="DJ199" s="5"/>
      <c r="DK199" s="4"/>
      <c r="DL199" s="5"/>
      <c r="DM199" s="4"/>
      <c r="DN199" s="5"/>
      <c r="DO199" s="4"/>
      <c r="DP199" s="5"/>
      <c r="DQ199" s="5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  <c r="FM199" s="4"/>
      <c r="FN199" s="4"/>
      <c r="FO199" s="4"/>
      <c r="FP199" s="4"/>
      <c r="FQ199" s="4"/>
      <c r="FR199" s="4"/>
      <c r="FS199" s="4"/>
      <c r="FT199" s="4"/>
      <c r="FU199" s="4"/>
      <c r="FV199" s="4"/>
      <c r="FW199" s="4"/>
      <c r="FX199" s="4"/>
      <c r="FY199" s="4"/>
      <c r="FZ199" s="4"/>
      <c r="GA199" s="4"/>
      <c r="GB199" s="4"/>
      <c r="GC199" s="4"/>
      <c r="GD199" s="4"/>
      <c r="GE199" s="4"/>
      <c r="GF199" s="4"/>
      <c r="GG199" s="4"/>
      <c r="GH199" s="4"/>
      <c r="GI199" s="4"/>
      <c r="GJ199" s="4"/>
      <c r="GK199" s="4"/>
      <c r="GL199" s="4"/>
      <c r="GM199" s="4"/>
      <c r="GN199" s="4"/>
      <c r="GO199" s="4"/>
      <c r="GP199" s="4"/>
      <c r="GQ199" s="4"/>
      <c r="GR199" s="4"/>
      <c r="GS199" s="4"/>
      <c r="GT199" s="4"/>
      <c r="GU199" s="4"/>
      <c r="GV199" s="4"/>
      <c r="GW199" s="4"/>
      <c r="GX199" s="4"/>
      <c r="GY199" s="4"/>
      <c r="GZ199" s="4"/>
      <c r="HA199" s="4"/>
      <c r="HB199" s="4"/>
      <c r="HC199" s="4"/>
      <c r="HD199" s="4"/>
      <c r="HE199" s="4"/>
      <c r="HF199" s="4"/>
      <c r="HG199" s="4"/>
      <c r="HH199" s="4"/>
      <c r="HI199" s="4"/>
      <c r="HJ199" s="4"/>
      <c r="HK199" s="4"/>
      <c r="HL199" s="4"/>
      <c r="HM199" s="4">
        <v>125000</v>
      </c>
      <c r="HN199" s="4">
        <f t="shared" si="516"/>
        <v>125000</v>
      </c>
      <c r="HO199" s="4">
        <f t="shared" si="755"/>
        <v>125000</v>
      </c>
      <c r="HP199" s="4">
        <f>HO199</f>
        <v>125000</v>
      </c>
      <c r="HQ199" s="4"/>
      <c r="HR199" s="4">
        <f t="shared" si="517"/>
        <v>0</v>
      </c>
      <c r="HS199" s="4"/>
      <c r="HT199" s="4">
        <f t="shared" si="518"/>
        <v>125000</v>
      </c>
      <c r="HU199" s="4"/>
      <c r="HV199" s="4">
        <f t="shared" si="519"/>
        <v>125000</v>
      </c>
      <c r="HW199" s="4">
        <f t="shared" si="520"/>
        <v>125000</v>
      </c>
      <c r="HX199" s="4">
        <f>HW199</f>
        <v>125000</v>
      </c>
      <c r="HY199" s="4"/>
      <c r="HZ199" s="4">
        <f>HZ200+HZ201</f>
        <v>760000</v>
      </c>
      <c r="IA199" s="4">
        <f t="shared" ref="IA199:IO199" si="852">IA200+IA201</f>
        <v>760000</v>
      </c>
      <c r="IB199" s="4">
        <f t="shared" si="852"/>
        <v>0</v>
      </c>
      <c r="IC199" s="4">
        <f t="shared" si="852"/>
        <v>0</v>
      </c>
      <c r="ID199" s="4">
        <f t="shared" si="852"/>
        <v>0</v>
      </c>
      <c r="IE199" s="4">
        <f t="shared" si="852"/>
        <v>0</v>
      </c>
      <c r="IF199" s="4">
        <f t="shared" si="852"/>
        <v>0</v>
      </c>
      <c r="IG199" s="4">
        <f t="shared" si="852"/>
        <v>0</v>
      </c>
      <c r="IH199" s="4">
        <f t="shared" si="852"/>
        <v>0</v>
      </c>
      <c r="II199" s="4">
        <f t="shared" si="852"/>
        <v>0</v>
      </c>
      <c r="IJ199" s="4">
        <f t="shared" si="852"/>
        <v>0</v>
      </c>
      <c r="IK199" s="4">
        <f t="shared" si="852"/>
        <v>0</v>
      </c>
      <c r="IL199" s="4">
        <f t="shared" si="852"/>
        <v>0</v>
      </c>
      <c r="IM199" s="4">
        <f t="shared" si="852"/>
        <v>0</v>
      </c>
      <c r="IN199" s="4">
        <f t="shared" si="852"/>
        <v>0</v>
      </c>
      <c r="IO199" s="4">
        <f t="shared" si="852"/>
        <v>0</v>
      </c>
    </row>
    <row r="200" spans="1:249" ht="18.75" customHeight="1">
      <c r="A200" s="54" t="s">
        <v>201</v>
      </c>
      <c r="B200" s="7" t="s">
        <v>55</v>
      </c>
      <c r="C200" s="7" t="s">
        <v>14</v>
      </c>
      <c r="D200" s="7" t="s">
        <v>11</v>
      </c>
      <c r="E200" s="7" t="s">
        <v>538</v>
      </c>
      <c r="F200" s="7"/>
      <c r="G200" s="20" t="s">
        <v>491</v>
      </c>
      <c r="H200" s="14">
        <v>12260</v>
      </c>
      <c r="I200" s="14"/>
      <c r="J200" s="4"/>
      <c r="K200" s="4"/>
      <c r="L200" s="4"/>
      <c r="M200" s="4"/>
      <c r="N200" s="4"/>
      <c r="O200" s="4"/>
      <c r="P200" s="4"/>
      <c r="Q200" s="4"/>
      <c r="R200" s="4"/>
      <c r="S200" s="5"/>
      <c r="T200" s="5"/>
      <c r="U200" s="4"/>
      <c r="V200" s="5"/>
      <c r="W200" s="4"/>
      <c r="X200" s="5"/>
      <c r="Y200" s="4"/>
      <c r="Z200" s="5"/>
      <c r="AA200" s="4"/>
      <c r="AB200" s="5"/>
      <c r="AC200" s="4"/>
      <c r="AD200" s="5"/>
      <c r="AE200" s="4"/>
      <c r="AF200" s="5"/>
      <c r="AG200" s="4"/>
      <c r="AH200" s="5"/>
      <c r="AI200" s="4"/>
      <c r="AJ200" s="5"/>
      <c r="AK200" s="4"/>
      <c r="AL200" s="5"/>
      <c r="AM200" s="4"/>
      <c r="AN200" s="5"/>
      <c r="AO200" s="4"/>
      <c r="AP200" s="5"/>
      <c r="AQ200" s="4"/>
      <c r="AR200" s="5"/>
      <c r="AS200" s="4"/>
      <c r="AT200" s="5"/>
      <c r="AU200" s="4"/>
      <c r="AV200" s="5"/>
      <c r="AW200" s="4"/>
      <c r="AX200" s="5"/>
      <c r="AY200" s="4"/>
      <c r="AZ200" s="5"/>
      <c r="BA200" s="4"/>
      <c r="BB200" s="5"/>
      <c r="BC200" s="4"/>
      <c r="BD200" s="5"/>
      <c r="BE200" s="4"/>
      <c r="BF200" s="5"/>
      <c r="BG200" s="4"/>
      <c r="BH200" s="5"/>
      <c r="BI200" s="4"/>
      <c r="BJ200" s="4"/>
      <c r="BK200" s="5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5"/>
      <c r="CA200" s="4"/>
      <c r="CB200" s="5"/>
      <c r="CC200" s="4"/>
      <c r="CD200" s="5"/>
      <c r="CE200" s="4"/>
      <c r="CF200" s="5"/>
      <c r="CG200" s="4"/>
      <c r="CH200" s="5"/>
      <c r="CI200" s="4"/>
      <c r="CJ200" s="5"/>
      <c r="CK200" s="4"/>
      <c r="CL200" s="5"/>
      <c r="CM200" s="4"/>
      <c r="CN200" s="5"/>
      <c r="CO200" s="4"/>
      <c r="CP200" s="5"/>
      <c r="CQ200" s="4"/>
      <c r="CR200" s="5"/>
      <c r="CS200" s="4"/>
      <c r="CT200" s="5"/>
      <c r="CU200" s="4"/>
      <c r="CV200" s="5"/>
      <c r="CW200" s="4"/>
      <c r="CX200" s="5"/>
      <c r="CY200" s="4"/>
      <c r="CZ200" s="5"/>
      <c r="DA200" s="4"/>
      <c r="DB200" s="5"/>
      <c r="DC200" s="4"/>
      <c r="DD200" s="5"/>
      <c r="DE200" s="4"/>
      <c r="DF200" s="5"/>
      <c r="DG200" s="4"/>
      <c r="DH200" s="5"/>
      <c r="DI200" s="4"/>
      <c r="DJ200" s="5"/>
      <c r="DK200" s="4"/>
      <c r="DL200" s="5"/>
      <c r="DM200" s="4"/>
      <c r="DN200" s="5"/>
      <c r="DO200" s="4"/>
      <c r="DP200" s="5"/>
      <c r="DQ200" s="5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  <c r="FM200" s="4"/>
      <c r="FN200" s="4"/>
      <c r="FO200" s="4"/>
      <c r="FP200" s="4"/>
      <c r="FQ200" s="4"/>
      <c r="FR200" s="4"/>
      <c r="FS200" s="4"/>
      <c r="FT200" s="4"/>
      <c r="FU200" s="4"/>
      <c r="FV200" s="4"/>
      <c r="FW200" s="4"/>
      <c r="FX200" s="4"/>
      <c r="FY200" s="4"/>
      <c r="FZ200" s="4"/>
      <c r="GA200" s="4"/>
      <c r="GB200" s="4"/>
      <c r="GC200" s="4"/>
      <c r="GD200" s="4"/>
      <c r="GE200" s="4"/>
      <c r="GF200" s="4"/>
      <c r="GG200" s="4"/>
      <c r="GH200" s="4"/>
      <c r="GI200" s="4"/>
      <c r="GJ200" s="4"/>
      <c r="GK200" s="4"/>
      <c r="GL200" s="4"/>
      <c r="GM200" s="4"/>
      <c r="GN200" s="4"/>
      <c r="GO200" s="4"/>
      <c r="GP200" s="4"/>
      <c r="GQ200" s="4"/>
      <c r="GR200" s="4"/>
      <c r="GS200" s="4"/>
      <c r="GT200" s="4"/>
      <c r="GU200" s="4"/>
      <c r="GV200" s="4"/>
      <c r="GW200" s="4"/>
      <c r="GX200" s="4"/>
      <c r="GY200" s="4"/>
      <c r="GZ200" s="4"/>
      <c r="HA200" s="4"/>
      <c r="HB200" s="4"/>
      <c r="HC200" s="4"/>
      <c r="HD200" s="4"/>
      <c r="HE200" s="4"/>
      <c r="HF200" s="4"/>
      <c r="HG200" s="4"/>
      <c r="HH200" s="4"/>
      <c r="HI200" s="4"/>
      <c r="HJ200" s="4"/>
      <c r="HK200" s="4"/>
      <c r="HL200" s="4"/>
      <c r="HM200" s="4"/>
      <c r="HN200" s="4"/>
      <c r="HO200" s="4"/>
      <c r="HP200" s="4"/>
      <c r="HQ200" s="4"/>
      <c r="HR200" s="4"/>
      <c r="HS200" s="4"/>
      <c r="HT200" s="4"/>
      <c r="HU200" s="4"/>
      <c r="HV200" s="4"/>
      <c r="HW200" s="4"/>
      <c r="HX200" s="4"/>
      <c r="HY200" s="4"/>
      <c r="HZ200" s="4">
        <v>420000</v>
      </c>
      <c r="IA200" s="4">
        <f>HZ200</f>
        <v>420000</v>
      </c>
      <c r="IB200" s="4"/>
      <c r="IC200" s="4"/>
      <c r="ID200" s="4"/>
      <c r="IE200" s="4"/>
      <c r="IF200" s="4"/>
      <c r="IG200" s="4"/>
      <c r="IH200" s="4"/>
      <c r="II200" s="4"/>
      <c r="IJ200" s="4"/>
      <c r="IK200" s="4"/>
      <c r="IL200" s="4"/>
      <c r="IN200" s="4">
        <v>0</v>
      </c>
      <c r="IO200" s="4">
        <v>0</v>
      </c>
    </row>
    <row r="201" spans="1:249" ht="28.5" customHeight="1">
      <c r="A201" s="54" t="s">
        <v>216</v>
      </c>
      <c r="B201" s="7" t="s">
        <v>55</v>
      </c>
      <c r="C201" s="7" t="s">
        <v>14</v>
      </c>
      <c r="D201" s="7" t="s">
        <v>11</v>
      </c>
      <c r="E201" s="7" t="s">
        <v>538</v>
      </c>
      <c r="F201" s="7"/>
      <c r="G201" s="20" t="s">
        <v>491</v>
      </c>
      <c r="H201" s="14">
        <v>13100</v>
      </c>
      <c r="I201" s="14"/>
      <c r="J201" s="4"/>
      <c r="K201" s="4"/>
      <c r="L201" s="4"/>
      <c r="M201" s="4"/>
      <c r="N201" s="4"/>
      <c r="O201" s="4"/>
      <c r="P201" s="4"/>
      <c r="Q201" s="4"/>
      <c r="R201" s="4"/>
      <c r="S201" s="5"/>
      <c r="T201" s="5"/>
      <c r="U201" s="4"/>
      <c r="V201" s="5"/>
      <c r="W201" s="4"/>
      <c r="X201" s="5"/>
      <c r="Y201" s="4"/>
      <c r="Z201" s="5"/>
      <c r="AA201" s="4"/>
      <c r="AB201" s="5"/>
      <c r="AC201" s="4"/>
      <c r="AD201" s="5"/>
      <c r="AE201" s="4"/>
      <c r="AF201" s="5"/>
      <c r="AG201" s="4"/>
      <c r="AH201" s="5"/>
      <c r="AI201" s="4"/>
      <c r="AJ201" s="5"/>
      <c r="AK201" s="4"/>
      <c r="AL201" s="5"/>
      <c r="AM201" s="4"/>
      <c r="AN201" s="5"/>
      <c r="AO201" s="4"/>
      <c r="AP201" s="5"/>
      <c r="AQ201" s="4"/>
      <c r="AR201" s="5"/>
      <c r="AS201" s="4"/>
      <c r="AT201" s="5"/>
      <c r="AU201" s="4"/>
      <c r="AV201" s="5"/>
      <c r="AW201" s="4"/>
      <c r="AX201" s="5"/>
      <c r="AY201" s="4"/>
      <c r="AZ201" s="5"/>
      <c r="BA201" s="4"/>
      <c r="BB201" s="5"/>
      <c r="BC201" s="4"/>
      <c r="BD201" s="5"/>
      <c r="BE201" s="4"/>
      <c r="BF201" s="5"/>
      <c r="BG201" s="4"/>
      <c r="BH201" s="5"/>
      <c r="BI201" s="4"/>
      <c r="BJ201" s="4"/>
      <c r="BK201" s="5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5"/>
      <c r="CA201" s="4"/>
      <c r="CB201" s="5"/>
      <c r="CC201" s="4"/>
      <c r="CD201" s="5"/>
      <c r="CE201" s="4"/>
      <c r="CF201" s="5"/>
      <c r="CG201" s="4"/>
      <c r="CH201" s="5"/>
      <c r="CI201" s="4"/>
      <c r="CJ201" s="5"/>
      <c r="CK201" s="4"/>
      <c r="CL201" s="5"/>
      <c r="CM201" s="4"/>
      <c r="CN201" s="5"/>
      <c r="CO201" s="4"/>
      <c r="CP201" s="5"/>
      <c r="CQ201" s="4"/>
      <c r="CR201" s="5"/>
      <c r="CS201" s="4"/>
      <c r="CT201" s="5"/>
      <c r="CU201" s="4"/>
      <c r="CV201" s="5"/>
      <c r="CW201" s="4"/>
      <c r="CX201" s="5"/>
      <c r="CY201" s="4"/>
      <c r="CZ201" s="5"/>
      <c r="DA201" s="4"/>
      <c r="DB201" s="5"/>
      <c r="DC201" s="4"/>
      <c r="DD201" s="5"/>
      <c r="DE201" s="4"/>
      <c r="DF201" s="5"/>
      <c r="DG201" s="4"/>
      <c r="DH201" s="5"/>
      <c r="DI201" s="4"/>
      <c r="DJ201" s="5"/>
      <c r="DK201" s="4"/>
      <c r="DL201" s="5"/>
      <c r="DM201" s="4"/>
      <c r="DN201" s="5"/>
      <c r="DO201" s="4"/>
      <c r="DP201" s="5"/>
      <c r="DQ201" s="5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  <c r="FM201" s="4"/>
      <c r="FN201" s="4"/>
      <c r="FO201" s="4"/>
      <c r="FP201" s="4"/>
      <c r="FQ201" s="4"/>
      <c r="FR201" s="4"/>
      <c r="FS201" s="4"/>
      <c r="FT201" s="4"/>
      <c r="FU201" s="4"/>
      <c r="FV201" s="4"/>
      <c r="FW201" s="4"/>
      <c r="FX201" s="4"/>
      <c r="FY201" s="4"/>
      <c r="FZ201" s="4"/>
      <c r="GA201" s="4"/>
      <c r="GB201" s="4"/>
      <c r="GC201" s="4"/>
      <c r="GD201" s="4"/>
      <c r="GE201" s="4"/>
      <c r="GF201" s="4"/>
      <c r="GG201" s="4"/>
      <c r="GH201" s="4"/>
      <c r="GI201" s="4"/>
      <c r="GJ201" s="4"/>
      <c r="GK201" s="4"/>
      <c r="GL201" s="4"/>
      <c r="GM201" s="4"/>
      <c r="GN201" s="4"/>
      <c r="GO201" s="4"/>
      <c r="GP201" s="4"/>
      <c r="GQ201" s="4"/>
      <c r="GR201" s="4"/>
      <c r="GS201" s="4"/>
      <c r="GT201" s="4"/>
      <c r="GU201" s="4"/>
      <c r="GV201" s="4"/>
      <c r="GW201" s="4"/>
      <c r="GX201" s="4"/>
      <c r="GY201" s="4"/>
      <c r="GZ201" s="4"/>
      <c r="HA201" s="4"/>
      <c r="HB201" s="4"/>
      <c r="HC201" s="4"/>
      <c r="HD201" s="4"/>
      <c r="HE201" s="4"/>
      <c r="HF201" s="4"/>
      <c r="HG201" s="4"/>
      <c r="HH201" s="4"/>
      <c r="HI201" s="4"/>
      <c r="HJ201" s="4"/>
      <c r="HK201" s="4"/>
      <c r="HL201" s="4"/>
      <c r="HM201" s="4"/>
      <c r="HN201" s="4"/>
      <c r="HO201" s="4"/>
      <c r="HP201" s="4"/>
      <c r="HQ201" s="4"/>
      <c r="HR201" s="4"/>
      <c r="HS201" s="4"/>
      <c r="HT201" s="4"/>
      <c r="HU201" s="4"/>
      <c r="HV201" s="4"/>
      <c r="HW201" s="4"/>
      <c r="HX201" s="4"/>
      <c r="HY201" s="4"/>
      <c r="HZ201" s="4">
        <v>340000</v>
      </c>
      <c r="IA201" s="4">
        <f>HZ201</f>
        <v>340000</v>
      </c>
      <c r="IB201" s="4"/>
      <c r="IC201" s="4"/>
      <c r="ID201" s="4"/>
      <c r="IE201" s="4"/>
      <c r="IF201" s="4"/>
      <c r="IG201" s="4"/>
      <c r="IH201" s="4"/>
      <c r="II201" s="4"/>
      <c r="IJ201" s="4"/>
      <c r="IK201" s="4"/>
      <c r="IL201" s="4"/>
      <c r="IN201" s="4">
        <v>0</v>
      </c>
      <c r="IO201" s="4">
        <v>0</v>
      </c>
    </row>
    <row r="202" spans="1:249" s="16" customFormat="1" ht="17.25" customHeight="1">
      <c r="A202" s="54" t="s">
        <v>27</v>
      </c>
      <c r="B202" s="7" t="s">
        <v>55</v>
      </c>
      <c r="C202" s="7" t="s">
        <v>14</v>
      </c>
      <c r="D202" s="7" t="s">
        <v>11</v>
      </c>
      <c r="E202" s="7" t="s">
        <v>119</v>
      </c>
      <c r="F202" s="7" t="s">
        <v>28</v>
      </c>
      <c r="G202" s="20"/>
      <c r="H202" s="14"/>
      <c r="I202" s="14"/>
      <c r="J202" s="4" t="e">
        <f>#REF!</f>
        <v>#REF!</v>
      </c>
      <c r="K202" s="4" t="e">
        <f>K205</f>
        <v>#REF!</v>
      </c>
      <c r="L202" s="4">
        <f>L205</f>
        <v>0</v>
      </c>
      <c r="M202" s="4" t="e">
        <f>#REF!+J202</f>
        <v>#REF!</v>
      </c>
      <c r="N202" s="4" t="e">
        <f>N205</f>
        <v>#REF!</v>
      </c>
      <c r="O202" s="4">
        <f>O205</f>
        <v>0</v>
      </c>
      <c r="P202" s="4" t="e">
        <f>#REF!</f>
        <v>#REF!</v>
      </c>
      <c r="Q202" s="4" t="e">
        <f>Q205</f>
        <v>#REF!</v>
      </c>
      <c r="R202" s="4">
        <f>R205</f>
        <v>0</v>
      </c>
      <c r="S202" s="5" t="e">
        <f t="shared" si="788"/>
        <v>#REF!</v>
      </c>
      <c r="T202" s="5" t="e">
        <f>#REF!</f>
        <v>#REF!</v>
      </c>
      <c r="U202" s="4">
        <f>U205</f>
        <v>0</v>
      </c>
      <c r="V202" s="5" t="e">
        <f t="shared" si="506"/>
        <v>#REF!</v>
      </c>
      <c r="W202" s="4">
        <f>W205</f>
        <v>0</v>
      </c>
      <c r="X202" s="5" t="e">
        <f t="shared" si="507"/>
        <v>#REF!</v>
      </c>
      <c r="Y202" s="4">
        <f>Y205</f>
        <v>0</v>
      </c>
      <c r="Z202" s="5" t="e">
        <f t="shared" si="508"/>
        <v>#REF!</v>
      </c>
      <c r="AA202" s="4">
        <f>AA205</f>
        <v>83333</v>
      </c>
      <c r="AB202" s="5" t="e">
        <f t="shared" si="403"/>
        <v>#REF!</v>
      </c>
      <c r="AC202" s="4">
        <f>AC205</f>
        <v>0</v>
      </c>
      <c r="AD202" s="5" t="e">
        <f t="shared" si="404"/>
        <v>#REF!</v>
      </c>
      <c r="AE202" s="4">
        <f>AE205</f>
        <v>0</v>
      </c>
      <c r="AF202" s="5" t="e">
        <f t="shared" si="405"/>
        <v>#REF!</v>
      </c>
      <c r="AG202" s="4">
        <f>AG205</f>
        <v>0</v>
      </c>
      <c r="AH202" s="5" t="e">
        <f t="shared" si="406"/>
        <v>#REF!</v>
      </c>
      <c r="AI202" s="4">
        <f>AI205</f>
        <v>0</v>
      </c>
      <c r="AJ202" s="5" t="e">
        <f t="shared" si="407"/>
        <v>#REF!</v>
      </c>
      <c r="AK202" s="4">
        <f>AK205</f>
        <v>0</v>
      </c>
      <c r="AL202" s="5" t="e">
        <f t="shared" si="408"/>
        <v>#REF!</v>
      </c>
      <c r="AM202" s="4">
        <f>AM205</f>
        <v>0</v>
      </c>
      <c r="AN202" s="5" t="e">
        <f t="shared" si="409"/>
        <v>#REF!</v>
      </c>
      <c r="AO202" s="4">
        <f>AO205</f>
        <v>0</v>
      </c>
      <c r="AP202" s="5" t="e">
        <f t="shared" si="410"/>
        <v>#REF!</v>
      </c>
      <c r="AQ202" s="4">
        <f>AQ205</f>
        <v>0</v>
      </c>
      <c r="AR202" s="5" t="e">
        <f t="shared" si="411"/>
        <v>#REF!</v>
      </c>
      <c r="AS202" s="4">
        <f>AS205</f>
        <v>0</v>
      </c>
      <c r="AT202" s="5" t="e">
        <f t="shared" si="412"/>
        <v>#REF!</v>
      </c>
      <c r="AU202" s="4">
        <f>AU205</f>
        <v>0</v>
      </c>
      <c r="AV202" s="5" t="e">
        <f t="shared" si="413"/>
        <v>#REF!</v>
      </c>
      <c r="AW202" s="4">
        <f>AW205</f>
        <v>0</v>
      </c>
      <c r="AX202" s="5" t="e">
        <f t="shared" si="414"/>
        <v>#REF!</v>
      </c>
      <c r="AY202" s="4">
        <f>AY205</f>
        <v>0</v>
      </c>
      <c r="AZ202" s="5" t="e">
        <f t="shared" si="415"/>
        <v>#REF!</v>
      </c>
      <c r="BA202" s="4">
        <f>BA205</f>
        <v>0</v>
      </c>
      <c r="BB202" s="5" t="e">
        <f t="shared" si="416"/>
        <v>#REF!</v>
      </c>
      <c r="BC202" s="4">
        <f>BC205</f>
        <v>0</v>
      </c>
      <c r="BD202" s="5" t="e">
        <f t="shared" si="417"/>
        <v>#REF!</v>
      </c>
      <c r="BE202" s="4">
        <f>BE205</f>
        <v>0</v>
      </c>
      <c r="BF202" s="5" t="e">
        <f t="shared" si="418"/>
        <v>#REF!</v>
      </c>
      <c r="BG202" s="4">
        <f>BG205</f>
        <v>46800</v>
      </c>
      <c r="BH202" s="5" t="e">
        <f t="shared" si="419"/>
        <v>#REF!</v>
      </c>
      <c r="BI202" s="4">
        <f>BI205</f>
        <v>0</v>
      </c>
      <c r="BJ202" s="4">
        <f>BJ205</f>
        <v>0</v>
      </c>
      <c r="BK202" s="5" t="e">
        <f t="shared" si="420"/>
        <v>#REF!</v>
      </c>
      <c r="BL202" s="4" t="e">
        <f>BL205</f>
        <v>#REF!</v>
      </c>
      <c r="BM202" s="4">
        <f>BM205</f>
        <v>0</v>
      </c>
      <c r="BN202" s="4">
        <f t="shared" si="509"/>
        <v>130133</v>
      </c>
      <c r="BO202" s="4">
        <f>BO205</f>
        <v>130133</v>
      </c>
      <c r="BP202" s="4">
        <f>BP205</f>
        <v>0</v>
      </c>
      <c r="BQ202" s="4" t="e">
        <f t="shared" si="503"/>
        <v>#REF!</v>
      </c>
      <c r="BR202" s="4" t="e">
        <f>BR205</f>
        <v>#REF!</v>
      </c>
      <c r="BS202" s="4">
        <f>BS205</f>
        <v>0</v>
      </c>
      <c r="BT202" s="4" t="e">
        <f t="shared" si="789"/>
        <v>#REF!</v>
      </c>
      <c r="BU202" s="4">
        <f>BU205</f>
        <v>0</v>
      </c>
      <c r="BV202" s="4" t="e">
        <f t="shared" si="510"/>
        <v>#REF!</v>
      </c>
      <c r="BW202" s="4" t="e">
        <f t="shared" ref="BW202:BY202" si="853">BW205</f>
        <v>#REF!</v>
      </c>
      <c r="BX202" s="4">
        <f t="shared" si="853"/>
        <v>0</v>
      </c>
      <c r="BY202" s="4">
        <f t="shared" si="853"/>
        <v>0</v>
      </c>
      <c r="BZ202" s="5" t="e">
        <f t="shared" si="824"/>
        <v>#REF!</v>
      </c>
      <c r="CA202" s="4">
        <f>CA205</f>
        <v>0</v>
      </c>
      <c r="CB202" s="5" t="e">
        <f t="shared" si="423"/>
        <v>#REF!</v>
      </c>
      <c r="CC202" s="4">
        <f>CC205</f>
        <v>0</v>
      </c>
      <c r="CD202" s="5" t="e">
        <f t="shared" si="526"/>
        <v>#REF!</v>
      </c>
      <c r="CE202" s="4">
        <f>CE205</f>
        <v>0</v>
      </c>
      <c r="CF202" s="5" t="e">
        <f t="shared" si="527"/>
        <v>#REF!</v>
      </c>
      <c r="CG202" s="4">
        <f>CG205</f>
        <v>0</v>
      </c>
      <c r="CH202" s="5" t="e">
        <f t="shared" si="528"/>
        <v>#REF!</v>
      </c>
      <c r="CI202" s="4">
        <f>CI205</f>
        <v>83333</v>
      </c>
      <c r="CJ202" s="5" t="e">
        <f t="shared" si="529"/>
        <v>#REF!</v>
      </c>
      <c r="CK202" s="4">
        <f>CK205</f>
        <v>0</v>
      </c>
      <c r="CL202" s="5" t="e">
        <f t="shared" si="530"/>
        <v>#REF!</v>
      </c>
      <c r="CM202" s="4">
        <f>CM205</f>
        <v>0</v>
      </c>
      <c r="CN202" s="5" t="e">
        <f t="shared" si="531"/>
        <v>#REF!</v>
      </c>
      <c r="CO202" s="4">
        <f>CO205</f>
        <v>0</v>
      </c>
      <c r="CP202" s="5" t="e">
        <f t="shared" si="532"/>
        <v>#REF!</v>
      </c>
      <c r="CQ202" s="4">
        <f>CQ205</f>
        <v>0</v>
      </c>
      <c r="CR202" s="5" t="e">
        <f t="shared" si="533"/>
        <v>#REF!</v>
      </c>
      <c r="CS202" s="4">
        <f>CS205</f>
        <v>0</v>
      </c>
      <c r="CT202" s="5" t="e">
        <f t="shared" si="783"/>
        <v>#REF!</v>
      </c>
      <c r="CU202" s="4">
        <f>CU205</f>
        <v>0</v>
      </c>
      <c r="CV202" s="5" t="e">
        <f t="shared" si="784"/>
        <v>#REF!</v>
      </c>
      <c r="CW202" s="4">
        <f>CW205</f>
        <v>0</v>
      </c>
      <c r="CX202" s="5" t="e">
        <f t="shared" si="536"/>
        <v>#REF!</v>
      </c>
      <c r="CY202" s="4">
        <f>CY205</f>
        <v>0</v>
      </c>
      <c r="CZ202" s="5" t="e">
        <f t="shared" si="537"/>
        <v>#REF!</v>
      </c>
      <c r="DA202" s="4">
        <f>DA205</f>
        <v>0</v>
      </c>
      <c r="DB202" s="5" t="e">
        <f t="shared" si="538"/>
        <v>#REF!</v>
      </c>
      <c r="DC202" s="4">
        <f>DC205</f>
        <v>0</v>
      </c>
      <c r="DD202" s="5" t="e">
        <f t="shared" si="539"/>
        <v>#REF!</v>
      </c>
      <c r="DE202" s="4">
        <f>DE205</f>
        <v>0</v>
      </c>
      <c r="DF202" s="5" t="e">
        <f t="shared" si="540"/>
        <v>#REF!</v>
      </c>
      <c r="DG202" s="4">
        <f>DG205</f>
        <v>0</v>
      </c>
      <c r="DH202" s="5" t="e">
        <f t="shared" si="541"/>
        <v>#REF!</v>
      </c>
      <c r="DI202" s="4">
        <f>DI205</f>
        <v>0</v>
      </c>
      <c r="DJ202" s="5" t="e">
        <f t="shared" si="542"/>
        <v>#REF!</v>
      </c>
      <c r="DK202" s="4">
        <f>DK205</f>
        <v>0</v>
      </c>
      <c r="DL202" s="5" t="e">
        <f t="shared" si="543"/>
        <v>#REF!</v>
      </c>
      <c r="DM202" s="4">
        <f>DM205</f>
        <v>0</v>
      </c>
      <c r="DN202" s="5" t="e">
        <f t="shared" si="544"/>
        <v>#REF!</v>
      </c>
      <c r="DO202" s="4">
        <f>DO205</f>
        <v>0</v>
      </c>
      <c r="DP202" s="5"/>
      <c r="DQ202" s="5" t="e">
        <f t="shared" si="545"/>
        <v>#REF!</v>
      </c>
      <c r="DR202" s="4">
        <f t="shared" si="511"/>
        <v>83333</v>
      </c>
      <c r="DS202" s="4">
        <f>DS205</f>
        <v>83333</v>
      </c>
      <c r="DT202" s="4">
        <f>DT205</f>
        <v>0</v>
      </c>
      <c r="DU202" s="4" t="e">
        <f t="shared" si="825"/>
        <v>#REF!</v>
      </c>
      <c r="DV202" s="4" t="e">
        <f>DV205</f>
        <v>#REF!</v>
      </c>
      <c r="DW202" s="4">
        <f>DW205</f>
        <v>0</v>
      </c>
      <c r="DX202" s="4">
        <f>DX205</f>
        <v>0</v>
      </c>
      <c r="DY202" s="4" t="e">
        <f t="shared" si="757"/>
        <v>#REF!</v>
      </c>
      <c r="DZ202" s="4">
        <f>DZ205</f>
        <v>0</v>
      </c>
      <c r="EA202" s="4" t="e">
        <f t="shared" si="758"/>
        <v>#REF!</v>
      </c>
      <c r="EB202" s="4">
        <f>EB205</f>
        <v>0</v>
      </c>
      <c r="EC202" s="4" t="e">
        <f t="shared" si="759"/>
        <v>#REF!</v>
      </c>
      <c r="ED202" s="4">
        <f>ED205</f>
        <v>83333</v>
      </c>
      <c r="EE202" s="4" t="e">
        <f t="shared" si="772"/>
        <v>#REF!</v>
      </c>
      <c r="EF202" s="4">
        <f>EF205</f>
        <v>0</v>
      </c>
      <c r="EG202" s="4" t="e">
        <f t="shared" si="790"/>
        <v>#REF!</v>
      </c>
      <c r="EH202" s="4">
        <f>EH205</f>
        <v>0</v>
      </c>
      <c r="EI202" s="4" t="e">
        <f t="shared" si="791"/>
        <v>#REF!</v>
      </c>
      <c r="EJ202" s="4">
        <f>EJ205</f>
        <v>0</v>
      </c>
      <c r="EK202" s="4" t="e">
        <f t="shared" si="792"/>
        <v>#REF!</v>
      </c>
      <c r="EL202" s="4">
        <f>EL205</f>
        <v>0</v>
      </c>
      <c r="EM202" s="4" t="e">
        <f t="shared" si="793"/>
        <v>#REF!</v>
      </c>
      <c r="EN202" s="4">
        <f>EN205</f>
        <v>0</v>
      </c>
      <c r="EO202" s="4" t="e">
        <f t="shared" si="794"/>
        <v>#REF!</v>
      </c>
      <c r="EP202" s="4">
        <f>EP205</f>
        <v>0</v>
      </c>
      <c r="EQ202" s="4" t="e">
        <f t="shared" si="795"/>
        <v>#REF!</v>
      </c>
      <c r="ER202" s="4">
        <f>ER205</f>
        <v>98000</v>
      </c>
      <c r="ES202" s="4">
        <f>ES205</f>
        <v>98000</v>
      </c>
      <c r="ET202" s="4">
        <f>ET205</f>
        <v>0</v>
      </c>
      <c r="EU202" s="4" t="e">
        <f t="shared" si="512"/>
        <v>#REF!</v>
      </c>
      <c r="EV202" s="4">
        <f>EV205</f>
        <v>0</v>
      </c>
      <c r="EW202" s="4" t="e">
        <f t="shared" si="796"/>
        <v>#REF!</v>
      </c>
      <c r="EX202" s="4">
        <f>EX205</f>
        <v>0</v>
      </c>
      <c r="EY202" s="4" t="e">
        <f t="shared" si="797"/>
        <v>#REF!</v>
      </c>
      <c r="EZ202" s="4">
        <f>EZ205</f>
        <v>0</v>
      </c>
      <c r="FA202" s="4" t="e">
        <f t="shared" si="798"/>
        <v>#REF!</v>
      </c>
      <c r="FB202" s="4">
        <f>FB205</f>
        <v>0</v>
      </c>
      <c r="FC202" s="4" t="e">
        <f t="shared" si="799"/>
        <v>#REF!</v>
      </c>
      <c r="FD202" s="4">
        <f>FD205</f>
        <v>0</v>
      </c>
      <c r="FE202" s="4" t="e">
        <f t="shared" si="800"/>
        <v>#REF!</v>
      </c>
      <c r="FF202" s="4">
        <f>FF205</f>
        <v>0</v>
      </c>
      <c r="FG202" s="4" t="e">
        <f t="shared" si="801"/>
        <v>#REF!</v>
      </c>
      <c r="FH202" s="4">
        <f>FH205</f>
        <v>0</v>
      </c>
      <c r="FI202" s="4" t="e">
        <f t="shared" si="802"/>
        <v>#REF!</v>
      </c>
      <c r="FJ202" s="4">
        <f t="shared" si="513"/>
        <v>83333</v>
      </c>
      <c r="FK202" s="4">
        <f>FK205</f>
        <v>83333</v>
      </c>
      <c r="FL202" s="4">
        <f>FL205</f>
        <v>0</v>
      </c>
      <c r="FM202" s="4" t="e">
        <f t="shared" si="514"/>
        <v>#REF!</v>
      </c>
      <c r="FN202" s="4" t="e">
        <f>FN205</f>
        <v>#REF!</v>
      </c>
      <c r="FO202" s="4">
        <f>FO205</f>
        <v>0</v>
      </c>
      <c r="FP202" s="4">
        <f>FP205</f>
        <v>80333</v>
      </c>
      <c r="FQ202" s="4" t="e">
        <f t="shared" si="515"/>
        <v>#REF!</v>
      </c>
      <c r="FR202" s="4">
        <f>FR205</f>
        <v>0</v>
      </c>
      <c r="FS202" s="4" t="e">
        <f t="shared" si="803"/>
        <v>#REF!</v>
      </c>
      <c r="FT202" s="4">
        <f>FT205</f>
        <v>0</v>
      </c>
      <c r="FU202" s="4" t="e">
        <f t="shared" si="804"/>
        <v>#REF!</v>
      </c>
      <c r="FV202" s="4">
        <f>FV205</f>
        <v>0</v>
      </c>
      <c r="FW202" s="4" t="e">
        <f t="shared" si="805"/>
        <v>#REF!</v>
      </c>
      <c r="FX202" s="4" t="e">
        <f t="shared" si="826"/>
        <v>#REF!</v>
      </c>
      <c r="FY202" s="4" t="e">
        <f>FY205</f>
        <v>#REF!</v>
      </c>
      <c r="FZ202" s="4">
        <f>FZ205</f>
        <v>0</v>
      </c>
      <c r="GA202" s="4">
        <f>GA205</f>
        <v>0</v>
      </c>
      <c r="GB202" s="4" t="e">
        <f t="shared" ref="GB202:GB270" si="854">FW202-GA202</f>
        <v>#REF!</v>
      </c>
      <c r="GC202" s="4">
        <f>GC205</f>
        <v>0</v>
      </c>
      <c r="GD202" s="4" t="e">
        <f t="shared" si="806"/>
        <v>#REF!</v>
      </c>
      <c r="GE202" s="4">
        <f>GE205</f>
        <v>0</v>
      </c>
      <c r="GF202" s="4" t="e">
        <f t="shared" si="807"/>
        <v>#REF!</v>
      </c>
      <c r="GG202" s="4">
        <f>GG205</f>
        <v>0</v>
      </c>
      <c r="GH202" s="4" t="e">
        <f t="shared" si="828"/>
        <v>#REF!</v>
      </c>
      <c r="GI202" s="4">
        <f>GI205</f>
        <v>0</v>
      </c>
      <c r="GJ202" s="4" t="e">
        <f t="shared" si="829"/>
        <v>#REF!</v>
      </c>
      <c r="GK202" s="4">
        <f>GK205</f>
        <v>0</v>
      </c>
      <c r="GL202" s="4" t="e">
        <f t="shared" si="830"/>
        <v>#REF!</v>
      </c>
      <c r="GM202" s="4">
        <f>GM205</f>
        <v>0</v>
      </c>
      <c r="GN202" s="4" t="e">
        <f t="shared" si="831"/>
        <v>#REF!</v>
      </c>
      <c r="GO202" s="4">
        <f>GO205</f>
        <v>0</v>
      </c>
      <c r="GP202" s="4" t="e">
        <f t="shared" si="832"/>
        <v>#REF!</v>
      </c>
      <c r="GQ202" s="4">
        <f>GQ205</f>
        <v>0</v>
      </c>
      <c r="GR202" s="4" t="e">
        <f t="shared" si="833"/>
        <v>#REF!</v>
      </c>
      <c r="GS202" s="4">
        <f>GS205</f>
        <v>0</v>
      </c>
      <c r="GT202" s="4" t="e">
        <f t="shared" si="834"/>
        <v>#REF!</v>
      </c>
      <c r="GU202" s="4">
        <f>GU205</f>
        <v>0</v>
      </c>
      <c r="GV202" s="4" t="e">
        <f t="shared" si="835"/>
        <v>#REF!</v>
      </c>
      <c r="GW202" s="4">
        <f>GW205</f>
        <v>0</v>
      </c>
      <c r="GX202" s="4" t="e">
        <f t="shared" si="836"/>
        <v>#REF!</v>
      </c>
      <c r="GY202" s="4">
        <f>GY205</f>
        <v>0</v>
      </c>
      <c r="GZ202" s="4" t="e">
        <f t="shared" si="837"/>
        <v>#REF!</v>
      </c>
      <c r="HA202" s="4">
        <f>HA205</f>
        <v>0</v>
      </c>
      <c r="HB202" s="4" t="e">
        <f t="shared" si="838"/>
        <v>#REF!</v>
      </c>
      <c r="HC202" s="4">
        <f t="shared" ref="HC202:HC270" si="855">FP202+FR202+FT202+FV202+GA202+GC202+GE202+GG202+GI202+GK202+GM202+GO202+GQ202+GS202+GU202+GW202+GY202+HA202</f>
        <v>80333</v>
      </c>
      <c r="HD202" s="4">
        <f>HD205</f>
        <v>80333</v>
      </c>
      <c r="HE202" s="4">
        <f>HE205</f>
        <v>0</v>
      </c>
      <c r="HF202" s="4" t="e">
        <f t="shared" ref="HF202:HF270" si="856">HC202+FM202</f>
        <v>#REF!</v>
      </c>
      <c r="HG202" s="4" t="e">
        <f>HG205</f>
        <v>#REF!</v>
      </c>
      <c r="HH202" s="4">
        <f>HH205</f>
        <v>0</v>
      </c>
      <c r="HI202" s="4">
        <f>HI205</f>
        <v>80333</v>
      </c>
      <c r="HJ202" s="4" t="e">
        <f t="shared" si="760"/>
        <v>#REF!</v>
      </c>
      <c r="HK202" s="4">
        <f>HK205</f>
        <v>0</v>
      </c>
      <c r="HL202" s="4" t="e">
        <f t="shared" si="761"/>
        <v>#REF!</v>
      </c>
      <c r="HM202" s="4">
        <f>HM205</f>
        <v>142796</v>
      </c>
      <c r="HN202" s="4" t="e">
        <f t="shared" si="516"/>
        <v>#REF!</v>
      </c>
      <c r="HO202" s="4" t="e">
        <f t="shared" ref="HO202:HO270" si="857">FX202+HM202</f>
        <v>#REF!</v>
      </c>
      <c r="HP202" s="4" t="e">
        <f>HP205</f>
        <v>#REF!</v>
      </c>
      <c r="HQ202" s="4">
        <f>HQ205</f>
        <v>0</v>
      </c>
      <c r="HR202" s="4" t="e">
        <f t="shared" si="517"/>
        <v>#REF!</v>
      </c>
      <c r="HS202" s="4">
        <f>HS205</f>
        <v>0</v>
      </c>
      <c r="HT202" s="4" t="e">
        <f t="shared" si="518"/>
        <v>#REF!</v>
      </c>
      <c r="HU202" s="4">
        <f>HU205</f>
        <v>0</v>
      </c>
      <c r="HV202" s="4" t="e">
        <f t="shared" si="519"/>
        <v>#REF!</v>
      </c>
      <c r="HW202" s="4" t="e">
        <f t="shared" si="520"/>
        <v>#REF!</v>
      </c>
      <c r="HX202" s="4" t="e">
        <f>HX205</f>
        <v>#REF!</v>
      </c>
      <c r="HY202" s="4">
        <f>HY205</f>
        <v>0</v>
      </c>
      <c r="HZ202" s="4">
        <f>HZ203</f>
        <v>1100000</v>
      </c>
      <c r="IA202" s="4">
        <f t="shared" ref="IA202:IO202" si="858">IA203</f>
        <v>1100000</v>
      </c>
      <c r="IB202" s="4">
        <f t="shared" si="858"/>
        <v>0</v>
      </c>
      <c r="IC202" s="4">
        <f t="shared" si="858"/>
        <v>0</v>
      </c>
      <c r="ID202" s="4" t="e">
        <f t="shared" si="858"/>
        <v>#REF!</v>
      </c>
      <c r="IE202" s="4">
        <f t="shared" si="858"/>
        <v>0</v>
      </c>
      <c r="IF202" s="4" t="e">
        <f t="shared" si="858"/>
        <v>#REF!</v>
      </c>
      <c r="IG202" s="4">
        <f t="shared" si="858"/>
        <v>0</v>
      </c>
      <c r="IH202" s="4" t="e">
        <f t="shared" si="858"/>
        <v>#REF!</v>
      </c>
      <c r="II202" s="4">
        <f t="shared" si="858"/>
        <v>0</v>
      </c>
      <c r="IJ202" s="4" t="e">
        <f t="shared" si="858"/>
        <v>#REF!</v>
      </c>
      <c r="IK202" s="4">
        <f t="shared" si="858"/>
        <v>0</v>
      </c>
      <c r="IL202" s="4" t="e">
        <f t="shared" si="858"/>
        <v>#REF!</v>
      </c>
      <c r="IM202" s="4">
        <f t="shared" si="858"/>
        <v>0</v>
      </c>
      <c r="IN202" s="4">
        <f t="shared" si="858"/>
        <v>1100000</v>
      </c>
      <c r="IO202" s="4">
        <f t="shared" si="858"/>
        <v>1100000</v>
      </c>
    </row>
    <row r="203" spans="1:249" s="16" customFormat="1" ht="17.25" customHeight="1">
      <c r="A203" s="54" t="s">
        <v>499</v>
      </c>
      <c r="B203" s="7" t="s">
        <v>55</v>
      </c>
      <c r="C203" s="7" t="s">
        <v>14</v>
      </c>
      <c r="D203" s="7" t="s">
        <v>11</v>
      </c>
      <c r="E203" s="7" t="s">
        <v>119</v>
      </c>
      <c r="F203" s="7" t="s">
        <v>28</v>
      </c>
      <c r="G203" s="20" t="s">
        <v>500</v>
      </c>
      <c r="H203" s="14"/>
      <c r="I203" s="14"/>
      <c r="J203" s="4"/>
      <c r="K203" s="4"/>
      <c r="L203" s="4"/>
      <c r="M203" s="4"/>
      <c r="N203" s="4"/>
      <c r="O203" s="4"/>
      <c r="P203" s="4"/>
      <c r="Q203" s="4"/>
      <c r="R203" s="4"/>
      <c r="S203" s="5"/>
      <c r="T203" s="5"/>
      <c r="U203" s="4"/>
      <c r="V203" s="5"/>
      <c r="W203" s="4"/>
      <c r="X203" s="5"/>
      <c r="Y203" s="4"/>
      <c r="Z203" s="5"/>
      <c r="AA203" s="4"/>
      <c r="AB203" s="5"/>
      <c r="AC203" s="4"/>
      <c r="AD203" s="5"/>
      <c r="AE203" s="4"/>
      <c r="AF203" s="5"/>
      <c r="AG203" s="4"/>
      <c r="AH203" s="5"/>
      <c r="AI203" s="4"/>
      <c r="AJ203" s="5"/>
      <c r="AK203" s="4"/>
      <c r="AL203" s="5"/>
      <c r="AM203" s="4"/>
      <c r="AN203" s="5"/>
      <c r="AO203" s="4"/>
      <c r="AP203" s="5"/>
      <c r="AQ203" s="4"/>
      <c r="AR203" s="5"/>
      <c r="AS203" s="4"/>
      <c r="AT203" s="5"/>
      <c r="AU203" s="4"/>
      <c r="AV203" s="5"/>
      <c r="AW203" s="4"/>
      <c r="AX203" s="5"/>
      <c r="AY203" s="4"/>
      <c r="AZ203" s="5"/>
      <c r="BA203" s="4"/>
      <c r="BB203" s="5"/>
      <c r="BC203" s="4"/>
      <c r="BD203" s="5"/>
      <c r="BE203" s="4"/>
      <c r="BF203" s="5"/>
      <c r="BG203" s="4"/>
      <c r="BH203" s="5"/>
      <c r="BI203" s="4"/>
      <c r="BJ203" s="4"/>
      <c r="BK203" s="5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5"/>
      <c r="CA203" s="4"/>
      <c r="CB203" s="5"/>
      <c r="CC203" s="4"/>
      <c r="CD203" s="5"/>
      <c r="CE203" s="4"/>
      <c r="CF203" s="5"/>
      <c r="CG203" s="4"/>
      <c r="CH203" s="5"/>
      <c r="CI203" s="4"/>
      <c r="CJ203" s="5"/>
      <c r="CK203" s="4"/>
      <c r="CL203" s="5"/>
      <c r="CM203" s="4"/>
      <c r="CN203" s="5"/>
      <c r="CO203" s="4"/>
      <c r="CP203" s="5"/>
      <c r="CQ203" s="4"/>
      <c r="CR203" s="5"/>
      <c r="CS203" s="4"/>
      <c r="CT203" s="5"/>
      <c r="CU203" s="4"/>
      <c r="CV203" s="5"/>
      <c r="CW203" s="4"/>
      <c r="CX203" s="5"/>
      <c r="CY203" s="4"/>
      <c r="CZ203" s="5"/>
      <c r="DA203" s="4"/>
      <c r="DB203" s="5"/>
      <c r="DC203" s="4"/>
      <c r="DD203" s="5"/>
      <c r="DE203" s="4"/>
      <c r="DF203" s="5"/>
      <c r="DG203" s="4"/>
      <c r="DH203" s="5"/>
      <c r="DI203" s="4"/>
      <c r="DJ203" s="5"/>
      <c r="DK203" s="4"/>
      <c r="DL203" s="5"/>
      <c r="DM203" s="4"/>
      <c r="DN203" s="5"/>
      <c r="DO203" s="4"/>
      <c r="DP203" s="5"/>
      <c r="DQ203" s="5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  <c r="FM203" s="4"/>
      <c r="FN203" s="4"/>
      <c r="FO203" s="4"/>
      <c r="FP203" s="4"/>
      <c r="FQ203" s="4"/>
      <c r="FR203" s="4"/>
      <c r="FS203" s="4"/>
      <c r="FT203" s="4"/>
      <c r="FU203" s="4"/>
      <c r="FV203" s="4"/>
      <c r="FW203" s="4"/>
      <c r="FX203" s="4"/>
      <c r="FY203" s="4"/>
      <c r="FZ203" s="4"/>
      <c r="GA203" s="4"/>
      <c r="GB203" s="4"/>
      <c r="GC203" s="4"/>
      <c r="GD203" s="4"/>
      <c r="GE203" s="4"/>
      <c r="GF203" s="4"/>
      <c r="GG203" s="4"/>
      <c r="GH203" s="4"/>
      <c r="GI203" s="4"/>
      <c r="GJ203" s="4"/>
      <c r="GK203" s="4"/>
      <c r="GL203" s="4"/>
      <c r="GM203" s="4"/>
      <c r="GN203" s="4"/>
      <c r="GO203" s="4"/>
      <c r="GP203" s="4"/>
      <c r="GQ203" s="4"/>
      <c r="GR203" s="4"/>
      <c r="GS203" s="4"/>
      <c r="GT203" s="4"/>
      <c r="GU203" s="4"/>
      <c r="GV203" s="4"/>
      <c r="GW203" s="4"/>
      <c r="GX203" s="4"/>
      <c r="GY203" s="4"/>
      <c r="GZ203" s="4"/>
      <c r="HA203" s="4"/>
      <c r="HB203" s="4"/>
      <c r="HC203" s="4"/>
      <c r="HD203" s="4"/>
      <c r="HE203" s="4"/>
      <c r="HF203" s="4"/>
      <c r="HG203" s="4"/>
      <c r="HH203" s="4"/>
      <c r="HI203" s="4"/>
      <c r="HJ203" s="4"/>
      <c r="HK203" s="4"/>
      <c r="HL203" s="4"/>
      <c r="HM203" s="4"/>
      <c r="HN203" s="4"/>
      <c r="HO203" s="4"/>
      <c r="HP203" s="4"/>
      <c r="HQ203" s="4"/>
      <c r="HR203" s="4"/>
      <c r="HS203" s="4"/>
      <c r="HT203" s="4"/>
      <c r="HU203" s="4"/>
      <c r="HV203" s="4"/>
      <c r="HW203" s="4"/>
      <c r="HX203" s="4"/>
      <c r="HY203" s="4"/>
      <c r="HZ203" s="4">
        <f>HZ204</f>
        <v>1100000</v>
      </c>
      <c r="IA203" s="4">
        <f t="shared" ref="IA203:IO203" si="859">IA204</f>
        <v>1100000</v>
      </c>
      <c r="IB203" s="4">
        <f t="shared" si="859"/>
        <v>0</v>
      </c>
      <c r="IC203" s="4">
        <f t="shared" si="859"/>
        <v>0</v>
      </c>
      <c r="ID203" s="4" t="e">
        <f t="shared" si="859"/>
        <v>#REF!</v>
      </c>
      <c r="IE203" s="4">
        <f t="shared" si="859"/>
        <v>0</v>
      </c>
      <c r="IF203" s="4" t="e">
        <f t="shared" si="859"/>
        <v>#REF!</v>
      </c>
      <c r="IG203" s="4">
        <f t="shared" si="859"/>
        <v>0</v>
      </c>
      <c r="IH203" s="4" t="e">
        <f t="shared" si="859"/>
        <v>#REF!</v>
      </c>
      <c r="II203" s="4">
        <f t="shared" si="859"/>
        <v>0</v>
      </c>
      <c r="IJ203" s="4" t="e">
        <f t="shared" si="859"/>
        <v>#REF!</v>
      </c>
      <c r="IK203" s="4">
        <f t="shared" si="859"/>
        <v>0</v>
      </c>
      <c r="IL203" s="4" t="e">
        <f t="shared" si="859"/>
        <v>#REF!</v>
      </c>
      <c r="IM203" s="4">
        <f t="shared" si="859"/>
        <v>0</v>
      </c>
      <c r="IN203" s="4">
        <f t="shared" si="859"/>
        <v>1100000</v>
      </c>
      <c r="IO203" s="4">
        <f t="shared" si="859"/>
        <v>1100000</v>
      </c>
    </row>
    <row r="204" spans="1:249" s="16" customFormat="1" ht="34.5" customHeight="1">
      <c r="A204" s="54" t="s">
        <v>542</v>
      </c>
      <c r="B204" s="7" t="s">
        <v>55</v>
      </c>
      <c r="C204" s="7" t="s">
        <v>14</v>
      </c>
      <c r="D204" s="7" t="s">
        <v>11</v>
      </c>
      <c r="E204" s="7" t="s">
        <v>119</v>
      </c>
      <c r="F204" s="7" t="s">
        <v>28</v>
      </c>
      <c r="G204" s="20" t="s">
        <v>49</v>
      </c>
      <c r="H204" s="14"/>
      <c r="I204" s="14"/>
      <c r="J204" s="4"/>
      <c r="K204" s="4"/>
      <c r="L204" s="4"/>
      <c r="M204" s="4"/>
      <c r="N204" s="4"/>
      <c r="O204" s="4"/>
      <c r="P204" s="4"/>
      <c r="Q204" s="4"/>
      <c r="R204" s="4"/>
      <c r="S204" s="5"/>
      <c r="T204" s="5"/>
      <c r="U204" s="4"/>
      <c r="V204" s="5"/>
      <c r="W204" s="4"/>
      <c r="X204" s="5"/>
      <c r="Y204" s="4"/>
      <c r="Z204" s="5"/>
      <c r="AA204" s="4"/>
      <c r="AB204" s="5"/>
      <c r="AC204" s="4"/>
      <c r="AD204" s="5"/>
      <c r="AE204" s="4"/>
      <c r="AF204" s="5"/>
      <c r="AG204" s="4"/>
      <c r="AH204" s="5"/>
      <c r="AI204" s="4"/>
      <c r="AJ204" s="5"/>
      <c r="AK204" s="4"/>
      <c r="AL204" s="5"/>
      <c r="AM204" s="4"/>
      <c r="AN204" s="5"/>
      <c r="AO204" s="4"/>
      <c r="AP204" s="5"/>
      <c r="AQ204" s="4"/>
      <c r="AR204" s="5"/>
      <c r="AS204" s="4"/>
      <c r="AT204" s="5"/>
      <c r="AU204" s="4"/>
      <c r="AV204" s="5"/>
      <c r="AW204" s="4"/>
      <c r="AX204" s="5"/>
      <c r="AY204" s="4"/>
      <c r="AZ204" s="5"/>
      <c r="BA204" s="4"/>
      <c r="BB204" s="5"/>
      <c r="BC204" s="4"/>
      <c r="BD204" s="5"/>
      <c r="BE204" s="4"/>
      <c r="BF204" s="5"/>
      <c r="BG204" s="4"/>
      <c r="BH204" s="5"/>
      <c r="BI204" s="4"/>
      <c r="BJ204" s="4"/>
      <c r="BK204" s="5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5"/>
      <c r="CA204" s="4"/>
      <c r="CB204" s="5"/>
      <c r="CC204" s="4"/>
      <c r="CD204" s="5"/>
      <c r="CE204" s="4"/>
      <c r="CF204" s="5"/>
      <c r="CG204" s="4"/>
      <c r="CH204" s="5"/>
      <c r="CI204" s="4"/>
      <c r="CJ204" s="5"/>
      <c r="CK204" s="4"/>
      <c r="CL204" s="5"/>
      <c r="CM204" s="4"/>
      <c r="CN204" s="5"/>
      <c r="CO204" s="4"/>
      <c r="CP204" s="5"/>
      <c r="CQ204" s="4"/>
      <c r="CR204" s="5"/>
      <c r="CS204" s="4"/>
      <c r="CT204" s="5"/>
      <c r="CU204" s="4"/>
      <c r="CV204" s="5"/>
      <c r="CW204" s="4"/>
      <c r="CX204" s="5"/>
      <c r="CY204" s="4"/>
      <c r="CZ204" s="5"/>
      <c r="DA204" s="4"/>
      <c r="DB204" s="5"/>
      <c r="DC204" s="4"/>
      <c r="DD204" s="5"/>
      <c r="DE204" s="4"/>
      <c r="DF204" s="5"/>
      <c r="DG204" s="4"/>
      <c r="DH204" s="5"/>
      <c r="DI204" s="4"/>
      <c r="DJ204" s="5"/>
      <c r="DK204" s="4"/>
      <c r="DL204" s="5"/>
      <c r="DM204" s="4"/>
      <c r="DN204" s="5"/>
      <c r="DO204" s="4"/>
      <c r="DP204" s="5"/>
      <c r="DQ204" s="5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  <c r="FM204" s="4"/>
      <c r="FN204" s="4"/>
      <c r="FO204" s="4"/>
      <c r="FP204" s="4"/>
      <c r="FQ204" s="4"/>
      <c r="FR204" s="4"/>
      <c r="FS204" s="4"/>
      <c r="FT204" s="4"/>
      <c r="FU204" s="4"/>
      <c r="FV204" s="4"/>
      <c r="FW204" s="4"/>
      <c r="FX204" s="4"/>
      <c r="FY204" s="4"/>
      <c r="FZ204" s="4"/>
      <c r="GA204" s="4"/>
      <c r="GB204" s="4"/>
      <c r="GC204" s="4"/>
      <c r="GD204" s="4"/>
      <c r="GE204" s="4"/>
      <c r="GF204" s="4"/>
      <c r="GG204" s="4"/>
      <c r="GH204" s="4"/>
      <c r="GI204" s="4"/>
      <c r="GJ204" s="4"/>
      <c r="GK204" s="4"/>
      <c r="GL204" s="4"/>
      <c r="GM204" s="4"/>
      <c r="GN204" s="4"/>
      <c r="GO204" s="4"/>
      <c r="GP204" s="4"/>
      <c r="GQ204" s="4"/>
      <c r="GR204" s="4"/>
      <c r="GS204" s="4"/>
      <c r="GT204" s="4"/>
      <c r="GU204" s="4"/>
      <c r="GV204" s="4"/>
      <c r="GW204" s="4"/>
      <c r="GX204" s="4"/>
      <c r="GY204" s="4"/>
      <c r="GZ204" s="4"/>
      <c r="HA204" s="4"/>
      <c r="HB204" s="4"/>
      <c r="HC204" s="4"/>
      <c r="HD204" s="4"/>
      <c r="HE204" s="4"/>
      <c r="HF204" s="4"/>
      <c r="HG204" s="4"/>
      <c r="HH204" s="4"/>
      <c r="HI204" s="4"/>
      <c r="HJ204" s="4"/>
      <c r="HK204" s="4"/>
      <c r="HL204" s="4"/>
      <c r="HM204" s="4"/>
      <c r="HN204" s="4"/>
      <c r="HO204" s="4"/>
      <c r="HP204" s="4"/>
      <c r="HQ204" s="4"/>
      <c r="HR204" s="4"/>
      <c r="HS204" s="4"/>
      <c r="HT204" s="4"/>
      <c r="HU204" s="4"/>
      <c r="HV204" s="4"/>
      <c r="HW204" s="4"/>
      <c r="HX204" s="4"/>
      <c r="HY204" s="4"/>
      <c r="HZ204" s="4">
        <f>HZ205</f>
        <v>1100000</v>
      </c>
      <c r="IA204" s="4">
        <f t="shared" ref="IA204:IO204" si="860">IA205</f>
        <v>1100000</v>
      </c>
      <c r="IB204" s="4">
        <f t="shared" si="860"/>
        <v>0</v>
      </c>
      <c r="IC204" s="4">
        <f t="shared" si="860"/>
        <v>0</v>
      </c>
      <c r="ID204" s="4" t="e">
        <f t="shared" si="860"/>
        <v>#REF!</v>
      </c>
      <c r="IE204" s="4">
        <f t="shared" si="860"/>
        <v>0</v>
      </c>
      <c r="IF204" s="4" t="e">
        <f t="shared" si="860"/>
        <v>#REF!</v>
      </c>
      <c r="IG204" s="4">
        <f t="shared" si="860"/>
        <v>0</v>
      </c>
      <c r="IH204" s="4" t="e">
        <f t="shared" si="860"/>
        <v>#REF!</v>
      </c>
      <c r="II204" s="4">
        <f t="shared" si="860"/>
        <v>0</v>
      </c>
      <c r="IJ204" s="4" t="e">
        <f t="shared" si="860"/>
        <v>#REF!</v>
      </c>
      <c r="IK204" s="4">
        <f t="shared" si="860"/>
        <v>0</v>
      </c>
      <c r="IL204" s="4" t="e">
        <f t="shared" si="860"/>
        <v>#REF!</v>
      </c>
      <c r="IM204" s="4">
        <f t="shared" si="860"/>
        <v>0</v>
      </c>
      <c r="IN204" s="4">
        <f t="shared" si="860"/>
        <v>1100000</v>
      </c>
      <c r="IO204" s="4">
        <f t="shared" si="860"/>
        <v>1100000</v>
      </c>
    </row>
    <row r="205" spans="1:249" ht="19.5" customHeight="1">
      <c r="A205" s="54" t="s">
        <v>231</v>
      </c>
      <c r="B205" s="7" t="s">
        <v>55</v>
      </c>
      <c r="C205" s="7" t="s">
        <v>14</v>
      </c>
      <c r="D205" s="7" t="s">
        <v>11</v>
      </c>
      <c r="E205" s="7" t="s">
        <v>119</v>
      </c>
      <c r="F205" s="7"/>
      <c r="G205" s="20" t="s">
        <v>49</v>
      </c>
      <c r="H205" s="14">
        <v>18880</v>
      </c>
      <c r="I205" s="14"/>
      <c r="J205" s="4" t="e">
        <f>#REF!</f>
        <v>#REF!</v>
      </c>
      <c r="K205" s="4" t="e">
        <f>J205</f>
        <v>#REF!</v>
      </c>
      <c r="L205" s="4"/>
      <c r="M205" s="4" t="e">
        <f>#REF!+J205</f>
        <v>#REF!</v>
      </c>
      <c r="N205" s="4" t="e">
        <f>M205</f>
        <v>#REF!</v>
      </c>
      <c r="O205" s="4"/>
      <c r="P205" s="4" t="e">
        <f>#REF!</f>
        <v>#REF!</v>
      </c>
      <c r="Q205" s="4" t="e">
        <f>P205</f>
        <v>#REF!</v>
      </c>
      <c r="R205" s="4"/>
      <c r="S205" s="5" t="e">
        <f t="shared" si="788"/>
        <v>#REF!</v>
      </c>
      <c r="T205" s="5" t="e">
        <f>#REF!</f>
        <v>#REF!</v>
      </c>
      <c r="U205" s="4"/>
      <c r="V205" s="5" t="e">
        <f t="shared" si="506"/>
        <v>#REF!</v>
      </c>
      <c r="W205" s="4"/>
      <c r="X205" s="5" t="e">
        <f t="shared" si="507"/>
        <v>#REF!</v>
      </c>
      <c r="Y205" s="4"/>
      <c r="Z205" s="5" t="e">
        <f t="shared" si="508"/>
        <v>#REF!</v>
      </c>
      <c r="AA205" s="4">
        <v>83333</v>
      </c>
      <c r="AB205" s="5" t="e">
        <f t="shared" si="403"/>
        <v>#REF!</v>
      </c>
      <c r="AC205" s="4"/>
      <c r="AD205" s="5" t="e">
        <f t="shared" si="404"/>
        <v>#REF!</v>
      </c>
      <c r="AE205" s="4"/>
      <c r="AF205" s="5" t="e">
        <f t="shared" si="405"/>
        <v>#REF!</v>
      </c>
      <c r="AG205" s="4"/>
      <c r="AH205" s="5" t="e">
        <f t="shared" si="406"/>
        <v>#REF!</v>
      </c>
      <c r="AI205" s="4"/>
      <c r="AJ205" s="5" t="e">
        <f t="shared" si="407"/>
        <v>#REF!</v>
      </c>
      <c r="AK205" s="4"/>
      <c r="AL205" s="5" t="e">
        <f t="shared" si="408"/>
        <v>#REF!</v>
      </c>
      <c r="AM205" s="4"/>
      <c r="AN205" s="5" t="e">
        <f t="shared" si="409"/>
        <v>#REF!</v>
      </c>
      <c r="AO205" s="4"/>
      <c r="AP205" s="5" t="e">
        <f t="shared" si="410"/>
        <v>#REF!</v>
      </c>
      <c r="AQ205" s="4"/>
      <c r="AR205" s="5" t="e">
        <f t="shared" si="411"/>
        <v>#REF!</v>
      </c>
      <c r="AS205" s="4"/>
      <c r="AT205" s="5" t="e">
        <f t="shared" si="412"/>
        <v>#REF!</v>
      </c>
      <c r="AU205" s="4"/>
      <c r="AV205" s="5" t="e">
        <f t="shared" si="413"/>
        <v>#REF!</v>
      </c>
      <c r="AW205" s="4"/>
      <c r="AX205" s="5" t="e">
        <f t="shared" si="414"/>
        <v>#REF!</v>
      </c>
      <c r="AY205" s="4"/>
      <c r="AZ205" s="5" t="e">
        <f t="shared" si="415"/>
        <v>#REF!</v>
      </c>
      <c r="BA205" s="4"/>
      <c r="BB205" s="5" t="e">
        <f t="shared" si="416"/>
        <v>#REF!</v>
      </c>
      <c r="BC205" s="4"/>
      <c r="BD205" s="5" t="e">
        <f t="shared" si="417"/>
        <v>#REF!</v>
      </c>
      <c r="BE205" s="4"/>
      <c r="BF205" s="5" t="e">
        <f t="shared" si="418"/>
        <v>#REF!</v>
      </c>
      <c r="BG205" s="4">
        <v>46800</v>
      </c>
      <c r="BH205" s="5" t="e">
        <f t="shared" si="419"/>
        <v>#REF!</v>
      </c>
      <c r="BI205" s="4"/>
      <c r="BJ205" s="4"/>
      <c r="BK205" s="5" t="e">
        <f t="shared" si="420"/>
        <v>#REF!</v>
      </c>
      <c r="BL205" s="4" t="e">
        <f>BK205</f>
        <v>#REF!</v>
      </c>
      <c r="BM205" s="4"/>
      <c r="BN205" s="4">
        <f t="shared" si="509"/>
        <v>130133</v>
      </c>
      <c r="BO205" s="4">
        <f>BN205</f>
        <v>130133</v>
      </c>
      <c r="BP205" s="4"/>
      <c r="BQ205" s="4" t="e">
        <f t="shared" si="503"/>
        <v>#REF!</v>
      </c>
      <c r="BR205" s="4" t="e">
        <f>BQ205</f>
        <v>#REF!</v>
      </c>
      <c r="BS205" s="4"/>
      <c r="BT205" s="4" t="e">
        <f t="shared" si="789"/>
        <v>#REF!</v>
      </c>
      <c r="BU205" s="4"/>
      <c r="BV205" s="4" t="e">
        <f t="shared" si="510"/>
        <v>#REF!</v>
      </c>
      <c r="BW205" s="4" t="e">
        <f>BV205</f>
        <v>#REF!</v>
      </c>
      <c r="BX205" s="4"/>
      <c r="BY205" s="4"/>
      <c r="BZ205" s="5" t="e">
        <f t="shared" si="824"/>
        <v>#REF!</v>
      </c>
      <c r="CA205" s="4"/>
      <c r="CB205" s="5" t="e">
        <f t="shared" si="423"/>
        <v>#REF!</v>
      </c>
      <c r="CC205" s="4"/>
      <c r="CD205" s="5" t="e">
        <f t="shared" si="526"/>
        <v>#REF!</v>
      </c>
      <c r="CE205" s="4"/>
      <c r="CF205" s="5" t="e">
        <f t="shared" si="527"/>
        <v>#REF!</v>
      </c>
      <c r="CG205" s="4"/>
      <c r="CH205" s="5" t="e">
        <f t="shared" si="528"/>
        <v>#REF!</v>
      </c>
      <c r="CI205" s="4">
        <v>83333</v>
      </c>
      <c r="CJ205" s="5" t="e">
        <f t="shared" si="529"/>
        <v>#REF!</v>
      </c>
      <c r="CK205" s="4"/>
      <c r="CL205" s="5" t="e">
        <f t="shared" si="530"/>
        <v>#REF!</v>
      </c>
      <c r="CM205" s="4"/>
      <c r="CN205" s="5" t="e">
        <f t="shared" si="531"/>
        <v>#REF!</v>
      </c>
      <c r="CO205" s="4"/>
      <c r="CP205" s="5" t="e">
        <f t="shared" si="532"/>
        <v>#REF!</v>
      </c>
      <c r="CQ205" s="4"/>
      <c r="CR205" s="5" t="e">
        <f t="shared" si="533"/>
        <v>#REF!</v>
      </c>
      <c r="CS205" s="4"/>
      <c r="CT205" s="5" t="e">
        <f t="shared" si="783"/>
        <v>#REF!</v>
      </c>
      <c r="CU205" s="4"/>
      <c r="CV205" s="5" t="e">
        <f t="shared" si="784"/>
        <v>#REF!</v>
      </c>
      <c r="CW205" s="4"/>
      <c r="CX205" s="5" t="e">
        <f t="shared" si="536"/>
        <v>#REF!</v>
      </c>
      <c r="CY205" s="4"/>
      <c r="CZ205" s="5" t="e">
        <f t="shared" si="537"/>
        <v>#REF!</v>
      </c>
      <c r="DA205" s="4"/>
      <c r="DB205" s="5" t="e">
        <f t="shared" si="538"/>
        <v>#REF!</v>
      </c>
      <c r="DC205" s="4"/>
      <c r="DD205" s="5" t="e">
        <f t="shared" si="539"/>
        <v>#REF!</v>
      </c>
      <c r="DE205" s="4"/>
      <c r="DF205" s="5" t="e">
        <f t="shared" si="540"/>
        <v>#REF!</v>
      </c>
      <c r="DG205" s="4"/>
      <c r="DH205" s="5" t="e">
        <f t="shared" si="541"/>
        <v>#REF!</v>
      </c>
      <c r="DI205" s="4"/>
      <c r="DJ205" s="5" t="e">
        <f t="shared" si="542"/>
        <v>#REF!</v>
      </c>
      <c r="DK205" s="4"/>
      <c r="DL205" s="5" t="e">
        <f t="shared" si="543"/>
        <v>#REF!</v>
      </c>
      <c r="DM205" s="4"/>
      <c r="DN205" s="5" t="e">
        <f t="shared" si="544"/>
        <v>#REF!</v>
      </c>
      <c r="DO205" s="4"/>
      <c r="DP205" s="5"/>
      <c r="DQ205" s="5" t="e">
        <f t="shared" si="545"/>
        <v>#REF!</v>
      </c>
      <c r="DR205" s="4">
        <f t="shared" si="511"/>
        <v>83333</v>
      </c>
      <c r="DS205" s="4">
        <f>DR205</f>
        <v>83333</v>
      </c>
      <c r="DT205" s="4"/>
      <c r="DU205" s="4" t="e">
        <f t="shared" si="825"/>
        <v>#REF!</v>
      </c>
      <c r="DV205" s="4" t="e">
        <f>DU205</f>
        <v>#REF!</v>
      </c>
      <c r="DW205" s="4"/>
      <c r="DX205" s="4"/>
      <c r="DY205" s="4" t="e">
        <f t="shared" si="757"/>
        <v>#REF!</v>
      </c>
      <c r="DZ205" s="4"/>
      <c r="EA205" s="4" t="e">
        <f t="shared" si="758"/>
        <v>#REF!</v>
      </c>
      <c r="EB205" s="4"/>
      <c r="EC205" s="4" t="e">
        <f t="shared" si="759"/>
        <v>#REF!</v>
      </c>
      <c r="ED205" s="4">
        <v>83333</v>
      </c>
      <c r="EE205" s="4" t="e">
        <f t="shared" si="772"/>
        <v>#REF!</v>
      </c>
      <c r="EF205" s="4"/>
      <c r="EG205" s="4" t="e">
        <f t="shared" si="790"/>
        <v>#REF!</v>
      </c>
      <c r="EH205" s="4"/>
      <c r="EI205" s="4" t="e">
        <f t="shared" si="791"/>
        <v>#REF!</v>
      </c>
      <c r="EJ205" s="4"/>
      <c r="EK205" s="4" t="e">
        <f t="shared" si="792"/>
        <v>#REF!</v>
      </c>
      <c r="EL205" s="4"/>
      <c r="EM205" s="4" t="e">
        <f t="shared" si="793"/>
        <v>#REF!</v>
      </c>
      <c r="EN205" s="4"/>
      <c r="EO205" s="4" t="e">
        <f t="shared" si="794"/>
        <v>#REF!</v>
      </c>
      <c r="EP205" s="4"/>
      <c r="EQ205" s="4" t="e">
        <f t="shared" si="795"/>
        <v>#REF!</v>
      </c>
      <c r="ER205" s="4">
        <v>98000</v>
      </c>
      <c r="ES205" s="4">
        <f>ER205</f>
        <v>98000</v>
      </c>
      <c r="ET205" s="4"/>
      <c r="EU205" s="4" t="e">
        <f t="shared" si="512"/>
        <v>#REF!</v>
      </c>
      <c r="EV205" s="4"/>
      <c r="EW205" s="4" t="e">
        <f t="shared" si="796"/>
        <v>#REF!</v>
      </c>
      <c r="EX205" s="4"/>
      <c r="EY205" s="4" t="e">
        <f t="shared" si="797"/>
        <v>#REF!</v>
      </c>
      <c r="EZ205" s="4"/>
      <c r="FA205" s="4" t="e">
        <f t="shared" si="798"/>
        <v>#REF!</v>
      </c>
      <c r="FB205" s="4"/>
      <c r="FC205" s="4" t="e">
        <f t="shared" si="799"/>
        <v>#REF!</v>
      </c>
      <c r="FD205" s="4"/>
      <c r="FE205" s="4" t="e">
        <f t="shared" si="800"/>
        <v>#REF!</v>
      </c>
      <c r="FF205" s="4"/>
      <c r="FG205" s="4" t="e">
        <f t="shared" si="801"/>
        <v>#REF!</v>
      </c>
      <c r="FH205" s="4"/>
      <c r="FI205" s="4" t="e">
        <f t="shared" si="802"/>
        <v>#REF!</v>
      </c>
      <c r="FJ205" s="4">
        <f t="shared" si="513"/>
        <v>83333</v>
      </c>
      <c r="FK205" s="4">
        <f>FJ205</f>
        <v>83333</v>
      </c>
      <c r="FL205" s="4"/>
      <c r="FM205" s="4" t="e">
        <f t="shared" si="514"/>
        <v>#REF!</v>
      </c>
      <c r="FN205" s="4" t="e">
        <f>FM205</f>
        <v>#REF!</v>
      </c>
      <c r="FO205" s="4"/>
      <c r="FP205" s="4">
        <v>80333</v>
      </c>
      <c r="FQ205" s="4" t="e">
        <f t="shared" si="515"/>
        <v>#REF!</v>
      </c>
      <c r="FR205" s="4"/>
      <c r="FS205" s="4" t="e">
        <f t="shared" si="803"/>
        <v>#REF!</v>
      </c>
      <c r="FT205" s="4"/>
      <c r="FU205" s="4" t="e">
        <f t="shared" si="804"/>
        <v>#REF!</v>
      </c>
      <c r="FV205" s="4"/>
      <c r="FW205" s="4" t="e">
        <f t="shared" si="805"/>
        <v>#REF!</v>
      </c>
      <c r="FX205" s="4" t="e">
        <f t="shared" si="826"/>
        <v>#REF!</v>
      </c>
      <c r="FY205" s="4" t="e">
        <f>FX205</f>
        <v>#REF!</v>
      </c>
      <c r="FZ205" s="4"/>
      <c r="GA205" s="4"/>
      <c r="GB205" s="4" t="e">
        <f t="shared" si="854"/>
        <v>#REF!</v>
      </c>
      <c r="GC205" s="4"/>
      <c r="GD205" s="4" t="e">
        <f t="shared" si="806"/>
        <v>#REF!</v>
      </c>
      <c r="GE205" s="4"/>
      <c r="GF205" s="4" t="e">
        <f t="shared" si="807"/>
        <v>#REF!</v>
      </c>
      <c r="GG205" s="4"/>
      <c r="GH205" s="4" t="e">
        <f t="shared" si="828"/>
        <v>#REF!</v>
      </c>
      <c r="GI205" s="4"/>
      <c r="GJ205" s="4" t="e">
        <f t="shared" si="829"/>
        <v>#REF!</v>
      </c>
      <c r="GK205" s="4"/>
      <c r="GL205" s="4" t="e">
        <f t="shared" si="830"/>
        <v>#REF!</v>
      </c>
      <c r="GM205" s="4"/>
      <c r="GN205" s="4" t="e">
        <f t="shared" si="831"/>
        <v>#REF!</v>
      </c>
      <c r="GO205" s="4"/>
      <c r="GP205" s="4" t="e">
        <f t="shared" si="832"/>
        <v>#REF!</v>
      </c>
      <c r="GQ205" s="4"/>
      <c r="GR205" s="4" t="e">
        <f t="shared" si="833"/>
        <v>#REF!</v>
      </c>
      <c r="GS205" s="4"/>
      <c r="GT205" s="4" t="e">
        <f t="shared" si="834"/>
        <v>#REF!</v>
      </c>
      <c r="GU205" s="4"/>
      <c r="GV205" s="4" t="e">
        <f t="shared" si="835"/>
        <v>#REF!</v>
      </c>
      <c r="GW205" s="4"/>
      <c r="GX205" s="4" t="e">
        <f t="shared" si="836"/>
        <v>#REF!</v>
      </c>
      <c r="GY205" s="4"/>
      <c r="GZ205" s="4" t="e">
        <f t="shared" si="837"/>
        <v>#REF!</v>
      </c>
      <c r="HA205" s="4"/>
      <c r="HB205" s="4" t="e">
        <f t="shared" si="838"/>
        <v>#REF!</v>
      </c>
      <c r="HC205" s="4">
        <f t="shared" si="855"/>
        <v>80333</v>
      </c>
      <c r="HD205" s="4">
        <f>HC205</f>
        <v>80333</v>
      </c>
      <c r="HE205" s="4"/>
      <c r="HF205" s="4" t="e">
        <f t="shared" si="856"/>
        <v>#REF!</v>
      </c>
      <c r="HG205" s="4" t="e">
        <f>HF205</f>
        <v>#REF!</v>
      </c>
      <c r="HH205" s="4"/>
      <c r="HI205" s="4">
        <v>80333</v>
      </c>
      <c r="HJ205" s="4" t="e">
        <f t="shared" si="760"/>
        <v>#REF!</v>
      </c>
      <c r="HK205" s="4"/>
      <c r="HL205" s="4" t="e">
        <f t="shared" si="761"/>
        <v>#REF!</v>
      </c>
      <c r="HM205" s="4">
        <v>142796</v>
      </c>
      <c r="HN205" s="4" t="e">
        <f t="shared" si="516"/>
        <v>#REF!</v>
      </c>
      <c r="HO205" s="4" t="e">
        <f t="shared" si="857"/>
        <v>#REF!</v>
      </c>
      <c r="HP205" s="4" t="e">
        <f>HO205</f>
        <v>#REF!</v>
      </c>
      <c r="HQ205" s="4"/>
      <c r="HR205" s="4" t="e">
        <f t="shared" si="517"/>
        <v>#REF!</v>
      </c>
      <c r="HS205" s="4"/>
      <c r="HT205" s="4" t="e">
        <f t="shared" si="518"/>
        <v>#REF!</v>
      </c>
      <c r="HU205" s="4"/>
      <c r="HV205" s="4" t="e">
        <f t="shared" si="519"/>
        <v>#REF!</v>
      </c>
      <c r="HW205" s="4" t="e">
        <f t="shared" si="520"/>
        <v>#REF!</v>
      </c>
      <c r="HX205" s="4" t="e">
        <f>HW205</f>
        <v>#REF!</v>
      </c>
      <c r="HY205" s="4"/>
      <c r="HZ205" s="4">
        <v>1100000</v>
      </c>
      <c r="IA205" s="4">
        <f>HZ205</f>
        <v>1100000</v>
      </c>
      <c r="IB205" s="4"/>
      <c r="IC205" s="4"/>
      <c r="ID205" s="4" t="e">
        <f t="shared" ref="ID205:ID270" si="861">HV205-IC205</f>
        <v>#REF!</v>
      </c>
      <c r="IE205" s="4"/>
      <c r="IF205" s="4" t="e">
        <f t="shared" si="845"/>
        <v>#REF!</v>
      </c>
      <c r="IG205" s="4"/>
      <c r="IH205" s="4" t="e">
        <f t="shared" si="846"/>
        <v>#REF!</v>
      </c>
      <c r="II205" s="4"/>
      <c r="IJ205" s="4" t="e">
        <f t="shared" si="847"/>
        <v>#REF!</v>
      </c>
      <c r="IK205" s="4"/>
      <c r="IL205" s="4" t="e">
        <f t="shared" ref="IL205:IL270" si="862">IJ205-IK205</f>
        <v>#REF!</v>
      </c>
      <c r="IN205" s="4">
        <v>1100000</v>
      </c>
      <c r="IO205" s="4">
        <v>1100000</v>
      </c>
    </row>
    <row r="206" spans="1:249" ht="19.5" customHeight="1">
      <c r="A206" s="54" t="s">
        <v>543</v>
      </c>
      <c r="B206" s="7" t="s">
        <v>55</v>
      </c>
      <c r="C206" s="7" t="s">
        <v>14</v>
      </c>
      <c r="D206" s="7" t="s">
        <v>6</v>
      </c>
      <c r="E206" s="7"/>
      <c r="F206" s="7"/>
      <c r="G206" s="20"/>
      <c r="H206" s="14"/>
      <c r="I206" s="14"/>
      <c r="J206" s="4"/>
      <c r="K206" s="4"/>
      <c r="L206" s="4"/>
      <c r="M206" s="4"/>
      <c r="N206" s="4"/>
      <c r="O206" s="4"/>
      <c r="P206" s="4"/>
      <c r="Q206" s="4"/>
      <c r="R206" s="4"/>
      <c r="S206" s="5"/>
      <c r="T206" s="5"/>
      <c r="U206" s="4"/>
      <c r="V206" s="5"/>
      <c r="W206" s="4"/>
      <c r="X206" s="5"/>
      <c r="Y206" s="4"/>
      <c r="Z206" s="5"/>
      <c r="AA206" s="4"/>
      <c r="AB206" s="5"/>
      <c r="AC206" s="4"/>
      <c r="AD206" s="5"/>
      <c r="AE206" s="4"/>
      <c r="AF206" s="5"/>
      <c r="AG206" s="4"/>
      <c r="AH206" s="5"/>
      <c r="AI206" s="4"/>
      <c r="AJ206" s="5"/>
      <c r="AK206" s="4"/>
      <c r="AL206" s="5"/>
      <c r="AM206" s="4"/>
      <c r="AN206" s="5"/>
      <c r="AO206" s="4"/>
      <c r="AP206" s="5"/>
      <c r="AQ206" s="4"/>
      <c r="AR206" s="5"/>
      <c r="AS206" s="4"/>
      <c r="AT206" s="5"/>
      <c r="AU206" s="4"/>
      <c r="AV206" s="5"/>
      <c r="AW206" s="4"/>
      <c r="AX206" s="5"/>
      <c r="AY206" s="4"/>
      <c r="AZ206" s="5"/>
      <c r="BA206" s="4"/>
      <c r="BB206" s="5"/>
      <c r="BC206" s="4"/>
      <c r="BD206" s="5"/>
      <c r="BE206" s="4"/>
      <c r="BF206" s="5"/>
      <c r="BG206" s="4"/>
      <c r="BH206" s="5"/>
      <c r="BI206" s="4"/>
      <c r="BJ206" s="4"/>
      <c r="BK206" s="5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5"/>
      <c r="CA206" s="4"/>
      <c r="CB206" s="5"/>
      <c r="CC206" s="4"/>
      <c r="CD206" s="5"/>
      <c r="CE206" s="4"/>
      <c r="CF206" s="5"/>
      <c r="CG206" s="4"/>
      <c r="CH206" s="5"/>
      <c r="CI206" s="4"/>
      <c r="CJ206" s="5"/>
      <c r="CK206" s="4"/>
      <c r="CL206" s="5"/>
      <c r="CM206" s="4"/>
      <c r="CN206" s="5"/>
      <c r="CO206" s="4"/>
      <c r="CP206" s="5"/>
      <c r="CQ206" s="4"/>
      <c r="CR206" s="5"/>
      <c r="CS206" s="4"/>
      <c r="CT206" s="5"/>
      <c r="CU206" s="4"/>
      <c r="CV206" s="5"/>
      <c r="CW206" s="4"/>
      <c r="CX206" s="5"/>
      <c r="CY206" s="4"/>
      <c r="CZ206" s="5"/>
      <c r="DA206" s="4"/>
      <c r="DB206" s="5"/>
      <c r="DC206" s="4"/>
      <c r="DD206" s="5"/>
      <c r="DE206" s="4"/>
      <c r="DF206" s="5"/>
      <c r="DG206" s="4"/>
      <c r="DH206" s="5"/>
      <c r="DI206" s="4"/>
      <c r="DJ206" s="5"/>
      <c r="DK206" s="4"/>
      <c r="DL206" s="5"/>
      <c r="DM206" s="4"/>
      <c r="DN206" s="5"/>
      <c r="DO206" s="4"/>
      <c r="DP206" s="5"/>
      <c r="DQ206" s="5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>
        <f>HZ207+HZ214+HZ218</f>
        <v>2595941</v>
      </c>
      <c r="IA206" s="4">
        <f t="shared" ref="IA206:IO206" si="863">IA207+IA214+IA218</f>
        <v>2595941</v>
      </c>
      <c r="IB206" s="4">
        <f t="shared" si="863"/>
        <v>0</v>
      </c>
      <c r="IC206" s="4">
        <f t="shared" si="863"/>
        <v>0</v>
      </c>
      <c r="ID206" s="4" t="e">
        <f t="shared" si="863"/>
        <v>#REF!</v>
      </c>
      <c r="IE206" s="4">
        <f t="shared" si="863"/>
        <v>0</v>
      </c>
      <c r="IF206" s="4" t="e">
        <f t="shared" si="863"/>
        <v>#REF!</v>
      </c>
      <c r="IG206" s="4">
        <f t="shared" si="863"/>
        <v>0</v>
      </c>
      <c r="IH206" s="4" t="e">
        <f t="shared" si="863"/>
        <v>#REF!</v>
      </c>
      <c r="II206" s="4">
        <f t="shared" si="863"/>
        <v>0</v>
      </c>
      <c r="IJ206" s="4" t="e">
        <f t="shared" si="863"/>
        <v>#REF!</v>
      </c>
      <c r="IK206" s="4">
        <f t="shared" si="863"/>
        <v>0</v>
      </c>
      <c r="IL206" s="4" t="e">
        <f t="shared" si="863"/>
        <v>#REF!</v>
      </c>
      <c r="IM206" s="4">
        <f t="shared" si="863"/>
        <v>0</v>
      </c>
      <c r="IN206" s="4">
        <f t="shared" si="863"/>
        <v>2765941</v>
      </c>
      <c r="IO206" s="4">
        <f t="shared" si="863"/>
        <v>2765941</v>
      </c>
    </row>
    <row r="207" spans="1:249" s="16" customFormat="1" ht="18.75" customHeight="1">
      <c r="A207" s="54" t="s">
        <v>22</v>
      </c>
      <c r="B207" s="7" t="s">
        <v>55</v>
      </c>
      <c r="C207" s="7" t="s">
        <v>14</v>
      </c>
      <c r="D207" s="7" t="s">
        <v>6</v>
      </c>
      <c r="E207" s="7" t="s">
        <v>120</v>
      </c>
      <c r="F207" s="7" t="s">
        <v>29</v>
      </c>
      <c r="G207" s="20"/>
      <c r="H207" s="14"/>
      <c r="I207" s="14"/>
      <c r="J207" s="4" t="e">
        <f>#REF!</f>
        <v>#REF!</v>
      </c>
      <c r="K207" s="4" t="e">
        <f>K210+K213+K211+K212</f>
        <v>#REF!</v>
      </c>
      <c r="L207" s="4">
        <f>L210+L213</f>
        <v>0</v>
      </c>
      <c r="M207" s="4" t="e">
        <f>#REF!+J207</f>
        <v>#REF!</v>
      </c>
      <c r="N207" s="4" t="e">
        <f>N210+N213+N211+N212</f>
        <v>#REF!</v>
      </c>
      <c r="O207" s="4">
        <f>O210+O213</f>
        <v>0</v>
      </c>
      <c r="P207" s="4" t="e">
        <f>#REF!</f>
        <v>#REF!</v>
      </c>
      <c r="Q207" s="4" t="e">
        <f>Q210+Q213+Q211+Q212</f>
        <v>#REF!</v>
      </c>
      <c r="R207" s="4">
        <f>R210+R213</f>
        <v>0</v>
      </c>
      <c r="S207" s="5" t="e">
        <f t="shared" si="788"/>
        <v>#REF!</v>
      </c>
      <c r="T207" s="5" t="e">
        <f>#REF!</f>
        <v>#REF!</v>
      </c>
      <c r="U207" s="4">
        <f>U210+U213+U211+U212</f>
        <v>0</v>
      </c>
      <c r="V207" s="5" t="e">
        <f t="shared" si="506"/>
        <v>#REF!</v>
      </c>
      <c r="W207" s="4">
        <f>W210+W213+W211+W212</f>
        <v>0</v>
      </c>
      <c r="X207" s="5" t="e">
        <f t="shared" si="507"/>
        <v>#REF!</v>
      </c>
      <c r="Y207" s="4">
        <f>Y210+Y213+Y211+Y212</f>
        <v>0</v>
      </c>
      <c r="Z207" s="5" t="e">
        <f t="shared" si="508"/>
        <v>#REF!</v>
      </c>
      <c r="AA207" s="4">
        <f>AA210+AA213+AA211+AA212</f>
        <v>0</v>
      </c>
      <c r="AB207" s="5" t="e">
        <f t="shared" si="403"/>
        <v>#REF!</v>
      </c>
      <c r="AC207" s="4">
        <f>AC210+AC213+AC211+AC212</f>
        <v>0</v>
      </c>
      <c r="AD207" s="5" t="e">
        <f t="shared" si="404"/>
        <v>#REF!</v>
      </c>
      <c r="AE207" s="4">
        <f>AE210+AE213+AE211+AE212</f>
        <v>0</v>
      </c>
      <c r="AF207" s="5" t="e">
        <f t="shared" si="405"/>
        <v>#REF!</v>
      </c>
      <c r="AG207" s="4">
        <f>AG210+AG213+AG211+AG212</f>
        <v>11730</v>
      </c>
      <c r="AH207" s="5" t="e">
        <f t="shared" si="406"/>
        <v>#REF!</v>
      </c>
      <c r="AI207" s="4">
        <f>AI210+AI213+AI211+AI212</f>
        <v>0</v>
      </c>
      <c r="AJ207" s="5" t="e">
        <f t="shared" si="407"/>
        <v>#REF!</v>
      </c>
      <c r="AK207" s="4">
        <f>AK210+AK213+AK211+AK212</f>
        <v>0</v>
      </c>
      <c r="AL207" s="5" t="e">
        <f t="shared" si="408"/>
        <v>#REF!</v>
      </c>
      <c r="AM207" s="4">
        <f>AM210+AM213+AM211+AM212</f>
        <v>0</v>
      </c>
      <c r="AN207" s="5" t="e">
        <f t="shared" si="409"/>
        <v>#REF!</v>
      </c>
      <c r="AO207" s="4">
        <f>AO210+AO213+AO211+AO212</f>
        <v>0</v>
      </c>
      <c r="AP207" s="5" t="e">
        <f t="shared" si="410"/>
        <v>#REF!</v>
      </c>
      <c r="AQ207" s="4">
        <f>AQ210+AQ213+AQ211+AQ212</f>
        <v>0</v>
      </c>
      <c r="AR207" s="5" t="e">
        <f t="shared" si="411"/>
        <v>#REF!</v>
      </c>
      <c r="AS207" s="4">
        <f>AS210+AS213+AS211+AS212</f>
        <v>0</v>
      </c>
      <c r="AT207" s="5" t="e">
        <f t="shared" si="412"/>
        <v>#REF!</v>
      </c>
      <c r="AU207" s="4">
        <f>AU210+AU213+AU211+AU212</f>
        <v>0</v>
      </c>
      <c r="AV207" s="5" t="e">
        <f t="shared" si="413"/>
        <v>#REF!</v>
      </c>
      <c r="AW207" s="4">
        <f>AW210+AW213+AW211+AW212</f>
        <v>50253</v>
      </c>
      <c r="AX207" s="5" t="e">
        <f t="shared" si="414"/>
        <v>#REF!</v>
      </c>
      <c r="AY207" s="4">
        <f>AY210+AY213+AY211+AY212</f>
        <v>0</v>
      </c>
      <c r="AZ207" s="5" t="e">
        <f t="shared" si="415"/>
        <v>#REF!</v>
      </c>
      <c r="BA207" s="4">
        <f>BA210+BA213+BA211+BA212</f>
        <v>0</v>
      </c>
      <c r="BB207" s="5" t="e">
        <f t="shared" si="416"/>
        <v>#REF!</v>
      </c>
      <c r="BC207" s="4">
        <f>BC210+BC213+BC211+BC212</f>
        <v>0</v>
      </c>
      <c r="BD207" s="5" t="e">
        <f t="shared" si="417"/>
        <v>#REF!</v>
      </c>
      <c r="BE207" s="4">
        <f>BE210+BE213+BE211+BE212</f>
        <v>0</v>
      </c>
      <c r="BF207" s="5" t="e">
        <f t="shared" si="418"/>
        <v>#REF!</v>
      </c>
      <c r="BG207" s="4">
        <f>BG210+BG213+BG211+BG212</f>
        <v>0</v>
      </c>
      <c r="BH207" s="5" t="e">
        <f t="shared" si="419"/>
        <v>#REF!</v>
      </c>
      <c r="BI207" s="4">
        <f>BI210+BI213+BI211+BI212</f>
        <v>0</v>
      </c>
      <c r="BJ207" s="4">
        <f>BJ210+BJ213+BJ211+BJ212</f>
        <v>0</v>
      </c>
      <c r="BK207" s="5" t="e">
        <f t="shared" si="420"/>
        <v>#REF!</v>
      </c>
      <c r="BL207" s="4" t="e">
        <f>BL210+BL213+BL211+BL212</f>
        <v>#REF!</v>
      </c>
      <c r="BM207" s="4">
        <f>BM210+BM213</f>
        <v>0</v>
      </c>
      <c r="BN207" s="4">
        <f t="shared" si="509"/>
        <v>61983</v>
      </c>
      <c r="BO207" s="4">
        <f>BO210+BO213+BO211+BO212</f>
        <v>61983</v>
      </c>
      <c r="BP207" s="4">
        <f>BP210+BP213</f>
        <v>0</v>
      </c>
      <c r="BQ207" s="4" t="e">
        <f t="shared" si="503"/>
        <v>#REF!</v>
      </c>
      <c r="BR207" s="4" t="e">
        <f>BR210+BR213+BR211+BR212</f>
        <v>#REF!</v>
      </c>
      <c r="BS207" s="4">
        <f>BS210+BS213</f>
        <v>0</v>
      </c>
      <c r="BT207" s="4" t="e">
        <f t="shared" si="789"/>
        <v>#REF!</v>
      </c>
      <c r="BU207" s="4">
        <f>BU210+BU213+BU211+BU212</f>
        <v>0</v>
      </c>
      <c r="BV207" s="4" t="e">
        <f t="shared" si="510"/>
        <v>#REF!</v>
      </c>
      <c r="BW207" s="4" t="e">
        <f>BW210+BW213+BW211+BW212</f>
        <v>#REF!</v>
      </c>
      <c r="BX207" s="4">
        <f>BX210+BX213</f>
        <v>0</v>
      </c>
      <c r="BY207" s="4">
        <f>BY210+BY213+BY211+BY212</f>
        <v>0</v>
      </c>
      <c r="BZ207" s="5" t="e">
        <f t="shared" si="824"/>
        <v>#REF!</v>
      </c>
      <c r="CA207" s="4">
        <f>CA210+CA213+CA211+CA212</f>
        <v>0</v>
      </c>
      <c r="CB207" s="5" t="e">
        <f t="shared" si="423"/>
        <v>#REF!</v>
      </c>
      <c r="CC207" s="4">
        <f>CC210+CC213+CC211+CC212</f>
        <v>0</v>
      </c>
      <c r="CD207" s="5" t="e">
        <f t="shared" si="526"/>
        <v>#REF!</v>
      </c>
      <c r="CE207" s="4">
        <f>CE210+CE213+CE211+CE212</f>
        <v>0</v>
      </c>
      <c r="CF207" s="5" t="e">
        <f t="shared" si="527"/>
        <v>#REF!</v>
      </c>
      <c r="CG207" s="4">
        <f>CG210+CG213+CG211+CG212</f>
        <v>0</v>
      </c>
      <c r="CH207" s="5" t="e">
        <f t="shared" si="528"/>
        <v>#REF!</v>
      </c>
      <c r="CI207" s="4">
        <f>CI210+CI213+CI211+CI212</f>
        <v>0</v>
      </c>
      <c r="CJ207" s="5" t="e">
        <f t="shared" si="529"/>
        <v>#REF!</v>
      </c>
      <c r="CK207" s="4">
        <f>CK210+CK213+CK211+CK212</f>
        <v>0</v>
      </c>
      <c r="CL207" s="5" t="e">
        <f t="shared" si="530"/>
        <v>#REF!</v>
      </c>
      <c r="CM207" s="4">
        <f>CM210+CM213+CM211+CM212</f>
        <v>0</v>
      </c>
      <c r="CN207" s="5" t="e">
        <f t="shared" si="531"/>
        <v>#REF!</v>
      </c>
      <c r="CO207" s="4">
        <f>CO210+CO213+CO211+CO212</f>
        <v>0</v>
      </c>
      <c r="CP207" s="5" t="e">
        <f t="shared" si="532"/>
        <v>#REF!</v>
      </c>
      <c r="CQ207" s="4">
        <f>CQ210+CQ213+CQ211+CQ212</f>
        <v>0</v>
      </c>
      <c r="CR207" s="5" t="e">
        <f t="shared" si="533"/>
        <v>#REF!</v>
      </c>
      <c r="CS207" s="4">
        <f>CS210+CS213+CS211+CS212</f>
        <v>0</v>
      </c>
      <c r="CT207" s="5" t="e">
        <f t="shared" si="783"/>
        <v>#REF!</v>
      </c>
      <c r="CU207" s="4">
        <f>CU210+CU213+CU211+CU212</f>
        <v>0</v>
      </c>
      <c r="CV207" s="5" t="e">
        <f t="shared" si="784"/>
        <v>#REF!</v>
      </c>
      <c r="CW207" s="4">
        <f>CW210+CW213+CW211+CW212</f>
        <v>98818.5</v>
      </c>
      <c r="CX207" s="5" t="e">
        <f t="shared" si="536"/>
        <v>#REF!</v>
      </c>
      <c r="CY207" s="4">
        <f>CY210+CY213+CY211+CY212</f>
        <v>0</v>
      </c>
      <c r="CZ207" s="5" t="e">
        <f t="shared" si="537"/>
        <v>#REF!</v>
      </c>
      <c r="DA207" s="4">
        <f>DA210+DA213+DA211+DA212</f>
        <v>0</v>
      </c>
      <c r="DB207" s="5" t="e">
        <f t="shared" si="538"/>
        <v>#REF!</v>
      </c>
      <c r="DC207" s="4">
        <f>DC210+DC213+DC211+DC212</f>
        <v>0</v>
      </c>
      <c r="DD207" s="5" t="e">
        <f t="shared" si="539"/>
        <v>#REF!</v>
      </c>
      <c r="DE207" s="4">
        <f>DE210+DE213+DE211+DE212</f>
        <v>0</v>
      </c>
      <c r="DF207" s="5" t="e">
        <f t="shared" si="540"/>
        <v>#REF!</v>
      </c>
      <c r="DG207" s="4">
        <f>DG210+DG213+DG211+DG212</f>
        <v>0</v>
      </c>
      <c r="DH207" s="5" t="e">
        <f t="shared" si="541"/>
        <v>#REF!</v>
      </c>
      <c r="DI207" s="4">
        <f>DI210+DI213+DI211+DI212</f>
        <v>13680</v>
      </c>
      <c r="DJ207" s="5" t="e">
        <f t="shared" si="542"/>
        <v>#REF!</v>
      </c>
      <c r="DK207" s="4">
        <f>DK210+DK213+DK211+DK212</f>
        <v>0</v>
      </c>
      <c r="DL207" s="5" t="e">
        <f t="shared" si="543"/>
        <v>#REF!</v>
      </c>
      <c r="DM207" s="4">
        <f>DM210+DM213+DM211+DM212</f>
        <v>0</v>
      </c>
      <c r="DN207" s="5" t="e">
        <f t="shared" si="544"/>
        <v>#REF!</v>
      </c>
      <c r="DO207" s="4">
        <f>DO210+DO213+DO211+DO212</f>
        <v>0</v>
      </c>
      <c r="DP207" s="5"/>
      <c r="DQ207" s="5" t="e">
        <f t="shared" si="545"/>
        <v>#REF!</v>
      </c>
      <c r="DR207" s="4">
        <f t="shared" si="511"/>
        <v>112498.5</v>
      </c>
      <c r="DS207" s="4">
        <f>DS210+DS213+DS211+DS212</f>
        <v>112498.5</v>
      </c>
      <c r="DT207" s="4">
        <f>DT210+DT213</f>
        <v>0</v>
      </c>
      <c r="DU207" s="4" t="e">
        <f t="shared" si="825"/>
        <v>#REF!</v>
      </c>
      <c r="DV207" s="4" t="e">
        <f>DV210+DV213+DV211+DV212</f>
        <v>#REF!</v>
      </c>
      <c r="DW207" s="4">
        <f>DW210+DW213</f>
        <v>0</v>
      </c>
      <c r="DX207" s="4">
        <f>DX210+DX213+DX211+DX212</f>
        <v>0</v>
      </c>
      <c r="DY207" s="4" t="e">
        <f t="shared" si="757"/>
        <v>#REF!</v>
      </c>
      <c r="DZ207" s="4">
        <f>DZ210+DZ213+DZ211+DZ212</f>
        <v>0</v>
      </c>
      <c r="EA207" s="4" t="e">
        <f t="shared" si="758"/>
        <v>#REF!</v>
      </c>
      <c r="EB207" s="4">
        <f>EB210+EB213+EB211+EB212</f>
        <v>0</v>
      </c>
      <c r="EC207" s="4" t="e">
        <f t="shared" si="759"/>
        <v>#REF!</v>
      </c>
      <c r="ED207" s="4">
        <f>ED210+ED213+ED211+ED212</f>
        <v>0</v>
      </c>
      <c r="EE207" s="4" t="e">
        <f t="shared" si="772"/>
        <v>#REF!</v>
      </c>
      <c r="EF207" s="4">
        <f>EF210+EF213+EF211+EF212</f>
        <v>0</v>
      </c>
      <c r="EG207" s="4" t="e">
        <f t="shared" si="790"/>
        <v>#REF!</v>
      </c>
      <c r="EH207" s="4">
        <f>EH210+EH213+EH211+EH212</f>
        <v>0</v>
      </c>
      <c r="EI207" s="4" t="e">
        <f t="shared" si="791"/>
        <v>#REF!</v>
      </c>
      <c r="EJ207" s="4">
        <f>EJ210+EJ213+EJ211+EJ212</f>
        <v>0</v>
      </c>
      <c r="EK207" s="4" t="e">
        <f t="shared" si="792"/>
        <v>#REF!</v>
      </c>
      <c r="EL207" s="4">
        <f>EL210+EL213+EL211+EL212</f>
        <v>0</v>
      </c>
      <c r="EM207" s="4" t="e">
        <f t="shared" si="793"/>
        <v>#REF!</v>
      </c>
      <c r="EN207" s="4">
        <f>EN210+EN213+EN211+EN212</f>
        <v>136990</v>
      </c>
      <c r="EO207" s="4" t="e">
        <f t="shared" si="794"/>
        <v>#REF!</v>
      </c>
      <c r="EP207" s="4">
        <f>EP210+EP213+EP211+EP212</f>
        <v>0</v>
      </c>
      <c r="EQ207" s="4" t="e">
        <f t="shared" si="795"/>
        <v>#REF!</v>
      </c>
      <c r="ER207" s="4">
        <f>ER210+ER213+ER211+ER212</f>
        <v>0</v>
      </c>
      <c r="ES207" s="4">
        <f>ES210+ES213+ES211+ES212</f>
        <v>0</v>
      </c>
      <c r="ET207" s="4">
        <f>ET210+ET213</f>
        <v>0</v>
      </c>
      <c r="EU207" s="4" t="e">
        <f t="shared" si="512"/>
        <v>#REF!</v>
      </c>
      <c r="EV207" s="4">
        <f>EV210+EV213+EV211+EV212</f>
        <v>0</v>
      </c>
      <c r="EW207" s="4" t="e">
        <f t="shared" si="796"/>
        <v>#REF!</v>
      </c>
      <c r="EX207" s="4">
        <f>EX210+EX213+EX211+EX212</f>
        <v>24922</v>
      </c>
      <c r="EY207" s="4" t="e">
        <f t="shared" si="797"/>
        <v>#REF!</v>
      </c>
      <c r="EZ207" s="4">
        <f>EZ210+EZ213+EZ211+EZ212</f>
        <v>0</v>
      </c>
      <c r="FA207" s="4" t="e">
        <f t="shared" si="798"/>
        <v>#REF!</v>
      </c>
      <c r="FB207" s="4">
        <f>FB210+FB213+FB211+FB212</f>
        <v>0</v>
      </c>
      <c r="FC207" s="4" t="e">
        <f t="shared" si="799"/>
        <v>#REF!</v>
      </c>
      <c r="FD207" s="4">
        <f>FD210+FD213+FD211+FD212</f>
        <v>0</v>
      </c>
      <c r="FE207" s="4" t="e">
        <f t="shared" si="800"/>
        <v>#REF!</v>
      </c>
      <c r="FF207" s="4">
        <f>FF210+FF213+FF211+FF212</f>
        <v>0</v>
      </c>
      <c r="FG207" s="4" t="e">
        <f t="shared" si="801"/>
        <v>#REF!</v>
      </c>
      <c r="FH207" s="4">
        <f>FH210+FH213+FH211+FH212</f>
        <v>0</v>
      </c>
      <c r="FI207" s="4" t="e">
        <f t="shared" si="802"/>
        <v>#REF!</v>
      </c>
      <c r="FJ207" s="4">
        <f t="shared" si="513"/>
        <v>161912</v>
      </c>
      <c r="FK207" s="4">
        <f>FK210+FK213+FK211+FK212</f>
        <v>161912</v>
      </c>
      <c r="FL207" s="4">
        <f>FL210+FL213</f>
        <v>0</v>
      </c>
      <c r="FM207" s="4" t="e">
        <f t="shared" si="514"/>
        <v>#REF!</v>
      </c>
      <c r="FN207" s="4" t="e">
        <f>FN210+FN213+FN211+FN212</f>
        <v>#REF!</v>
      </c>
      <c r="FO207" s="4">
        <f>FO210+FO213</f>
        <v>0</v>
      </c>
      <c r="FP207" s="4">
        <f>FP210+FP213+FP211+FP212</f>
        <v>0</v>
      </c>
      <c r="FQ207" s="4" t="e">
        <f t="shared" si="515"/>
        <v>#REF!</v>
      </c>
      <c r="FR207" s="4">
        <f>FR210+FR213+FR211+FR212</f>
        <v>0</v>
      </c>
      <c r="FS207" s="4" t="e">
        <f t="shared" si="803"/>
        <v>#REF!</v>
      </c>
      <c r="FT207" s="4">
        <f>FT210+FT213+FT211+FT212</f>
        <v>0</v>
      </c>
      <c r="FU207" s="4" t="e">
        <f t="shared" si="804"/>
        <v>#REF!</v>
      </c>
      <c r="FV207" s="4">
        <f>FV210+FV213+FV211+FV212</f>
        <v>0</v>
      </c>
      <c r="FW207" s="4" t="e">
        <f t="shared" si="805"/>
        <v>#REF!</v>
      </c>
      <c r="FX207" s="4" t="e">
        <f t="shared" si="826"/>
        <v>#REF!</v>
      </c>
      <c r="FY207" s="4" t="e">
        <f>FY210+FY213+FY211+FY212</f>
        <v>#REF!</v>
      </c>
      <c r="FZ207" s="4">
        <f>FZ210+FZ213</f>
        <v>0</v>
      </c>
      <c r="GA207" s="4">
        <f>GA210+GA213+GA211+GA212</f>
        <v>0</v>
      </c>
      <c r="GB207" s="4" t="e">
        <f t="shared" si="854"/>
        <v>#REF!</v>
      </c>
      <c r="GC207" s="4">
        <f>GC210+GC213+GC211+GC212</f>
        <v>0</v>
      </c>
      <c r="GD207" s="4" t="e">
        <f t="shared" si="806"/>
        <v>#REF!</v>
      </c>
      <c r="GE207" s="4">
        <f>GE210+GE213+GE211+GE212</f>
        <v>0</v>
      </c>
      <c r="GF207" s="4" t="e">
        <f t="shared" si="807"/>
        <v>#REF!</v>
      </c>
      <c r="GG207" s="4">
        <f>GG210+GG213+GG211+GG212</f>
        <v>0</v>
      </c>
      <c r="GH207" s="4" t="e">
        <f t="shared" si="828"/>
        <v>#REF!</v>
      </c>
      <c r="GI207" s="4">
        <f>GI210+GI213+GI211+GI212</f>
        <v>0</v>
      </c>
      <c r="GJ207" s="4" t="e">
        <f t="shared" si="829"/>
        <v>#REF!</v>
      </c>
      <c r="GK207" s="4">
        <f>GK210+GK213+GK211+GK212</f>
        <v>14820</v>
      </c>
      <c r="GL207" s="4" t="e">
        <f t="shared" si="830"/>
        <v>#REF!</v>
      </c>
      <c r="GM207" s="4">
        <f>GM210+GM213+GM211+GM212</f>
        <v>0</v>
      </c>
      <c r="GN207" s="4" t="e">
        <f t="shared" si="831"/>
        <v>#REF!</v>
      </c>
      <c r="GO207" s="4">
        <f>GO210+GO213+GO211+GO212</f>
        <v>0</v>
      </c>
      <c r="GP207" s="4" t="e">
        <f t="shared" si="832"/>
        <v>#REF!</v>
      </c>
      <c r="GQ207" s="4">
        <f>GQ210+GQ213+GQ211+GQ212</f>
        <v>147264.98000000001</v>
      </c>
      <c r="GR207" s="4" t="e">
        <f t="shared" si="833"/>
        <v>#REF!</v>
      </c>
      <c r="GS207" s="4">
        <f>GS210+GS213+GS211+GS212</f>
        <v>0</v>
      </c>
      <c r="GT207" s="4" t="e">
        <f t="shared" si="834"/>
        <v>#REF!</v>
      </c>
      <c r="GU207" s="4">
        <f>GU210+GU213+GU211+GU212</f>
        <v>0</v>
      </c>
      <c r="GV207" s="4" t="e">
        <f t="shared" si="835"/>
        <v>#REF!</v>
      </c>
      <c r="GW207" s="4">
        <f>GW210+GW213+GW211+GW212</f>
        <v>0</v>
      </c>
      <c r="GX207" s="4" t="e">
        <f t="shared" si="836"/>
        <v>#REF!</v>
      </c>
      <c r="GY207" s="4">
        <f>GY210+GY213+GY211+GY212</f>
        <v>11153.8</v>
      </c>
      <c r="GZ207" s="4" t="e">
        <f t="shared" si="837"/>
        <v>#REF!</v>
      </c>
      <c r="HA207" s="4">
        <f>HA210+HA213+HA211+HA212</f>
        <v>0</v>
      </c>
      <c r="HB207" s="4" t="e">
        <f t="shared" si="838"/>
        <v>#REF!</v>
      </c>
      <c r="HC207" s="4">
        <f t="shared" si="855"/>
        <v>173238.78</v>
      </c>
      <c r="HD207" s="4">
        <f>HD210+HD213+HD211+HD212</f>
        <v>173238.78</v>
      </c>
      <c r="HE207" s="4">
        <f>HE210+HE213</f>
        <v>0</v>
      </c>
      <c r="HF207" s="4" t="e">
        <f t="shared" si="856"/>
        <v>#REF!</v>
      </c>
      <c r="HG207" s="4" t="e">
        <f>HG210+HG213+HG211+HG212</f>
        <v>#REF!</v>
      </c>
      <c r="HH207" s="4">
        <f>HH210+HH213</f>
        <v>0</v>
      </c>
      <c r="HI207" s="4">
        <f>HI210+HI213+HI211+HI212</f>
        <v>0</v>
      </c>
      <c r="HJ207" s="4" t="e">
        <f t="shared" si="760"/>
        <v>#REF!</v>
      </c>
      <c r="HK207" s="4">
        <f>HK210+HK213+HK211+HK212</f>
        <v>0</v>
      </c>
      <c r="HL207" s="4" t="e">
        <f t="shared" si="761"/>
        <v>#REF!</v>
      </c>
      <c r="HM207" s="4">
        <f>HM210+HM213+HM211+HM212</f>
        <v>76953</v>
      </c>
      <c r="HN207" s="4" t="e">
        <f t="shared" si="516"/>
        <v>#REF!</v>
      </c>
      <c r="HO207" s="4" t="e">
        <f t="shared" si="857"/>
        <v>#REF!</v>
      </c>
      <c r="HP207" s="4" t="e">
        <f>HP210+HP213+HP211+HP212</f>
        <v>#REF!</v>
      </c>
      <c r="HQ207" s="4">
        <f>HQ210+HQ213</f>
        <v>0</v>
      </c>
      <c r="HR207" s="4" t="e">
        <f t="shared" si="517"/>
        <v>#REF!</v>
      </c>
      <c r="HS207" s="4">
        <f>HS210+HS213+HS211+HS212</f>
        <v>0</v>
      </c>
      <c r="HT207" s="4" t="e">
        <f t="shared" si="518"/>
        <v>#REF!</v>
      </c>
      <c r="HU207" s="4">
        <f>HU210+HU213+HU211+HU212</f>
        <v>0</v>
      </c>
      <c r="HV207" s="4" t="e">
        <f t="shared" si="519"/>
        <v>#REF!</v>
      </c>
      <c r="HW207" s="4" t="e">
        <f t="shared" si="520"/>
        <v>#REF!</v>
      </c>
      <c r="HX207" s="4" t="e">
        <f>HX210+HX213+HX211+HX212</f>
        <v>#REF!</v>
      </c>
      <c r="HY207" s="4">
        <f>HY210+HY213</f>
        <v>0</v>
      </c>
      <c r="HZ207" s="4">
        <f>HZ208</f>
        <v>2160000</v>
      </c>
      <c r="IA207" s="4">
        <f t="shared" ref="IA207:IO207" si="864">IA208</f>
        <v>2160000</v>
      </c>
      <c r="IB207" s="4">
        <f t="shared" si="864"/>
        <v>0</v>
      </c>
      <c r="IC207" s="4">
        <f t="shared" si="864"/>
        <v>0</v>
      </c>
      <c r="ID207" s="4" t="e">
        <f t="shared" si="864"/>
        <v>#REF!</v>
      </c>
      <c r="IE207" s="4">
        <f t="shared" si="864"/>
        <v>0</v>
      </c>
      <c r="IF207" s="4" t="e">
        <f t="shared" si="864"/>
        <v>#REF!</v>
      </c>
      <c r="IG207" s="4">
        <f t="shared" si="864"/>
        <v>0</v>
      </c>
      <c r="IH207" s="4" t="e">
        <f t="shared" si="864"/>
        <v>#REF!</v>
      </c>
      <c r="II207" s="4">
        <f t="shared" si="864"/>
        <v>0</v>
      </c>
      <c r="IJ207" s="4" t="e">
        <f t="shared" si="864"/>
        <v>#REF!</v>
      </c>
      <c r="IK207" s="4">
        <f t="shared" si="864"/>
        <v>0</v>
      </c>
      <c r="IL207" s="4" t="e">
        <f t="shared" si="864"/>
        <v>#REF!</v>
      </c>
      <c r="IM207" s="4">
        <f t="shared" si="864"/>
        <v>0</v>
      </c>
      <c r="IN207" s="4">
        <f t="shared" si="864"/>
        <v>2330000</v>
      </c>
      <c r="IO207" s="4">
        <f t="shared" si="864"/>
        <v>2330000</v>
      </c>
    </row>
    <row r="208" spans="1:249" s="16" customFormat="1" ht="18.75" customHeight="1">
      <c r="A208" s="54" t="s">
        <v>162</v>
      </c>
      <c r="B208" s="7" t="s">
        <v>55</v>
      </c>
      <c r="C208" s="7" t="s">
        <v>14</v>
      </c>
      <c r="D208" s="7" t="s">
        <v>6</v>
      </c>
      <c r="E208" s="7" t="s">
        <v>120</v>
      </c>
      <c r="F208" s="7" t="s">
        <v>29</v>
      </c>
      <c r="G208" s="20" t="s">
        <v>45</v>
      </c>
      <c r="H208" s="14"/>
      <c r="I208" s="14"/>
      <c r="J208" s="4"/>
      <c r="K208" s="4"/>
      <c r="L208" s="4"/>
      <c r="M208" s="4"/>
      <c r="N208" s="4"/>
      <c r="O208" s="4"/>
      <c r="P208" s="4"/>
      <c r="Q208" s="4"/>
      <c r="R208" s="4"/>
      <c r="S208" s="5"/>
      <c r="T208" s="5"/>
      <c r="U208" s="4"/>
      <c r="V208" s="5"/>
      <c r="W208" s="4"/>
      <c r="X208" s="5"/>
      <c r="Y208" s="4"/>
      <c r="Z208" s="5"/>
      <c r="AA208" s="4"/>
      <c r="AB208" s="5"/>
      <c r="AC208" s="4"/>
      <c r="AD208" s="5"/>
      <c r="AE208" s="4"/>
      <c r="AF208" s="5"/>
      <c r="AG208" s="4"/>
      <c r="AH208" s="5"/>
      <c r="AI208" s="4"/>
      <c r="AJ208" s="5"/>
      <c r="AK208" s="4"/>
      <c r="AL208" s="5"/>
      <c r="AM208" s="4"/>
      <c r="AN208" s="5"/>
      <c r="AO208" s="4"/>
      <c r="AP208" s="5"/>
      <c r="AQ208" s="4"/>
      <c r="AR208" s="5"/>
      <c r="AS208" s="4"/>
      <c r="AT208" s="5"/>
      <c r="AU208" s="4"/>
      <c r="AV208" s="5"/>
      <c r="AW208" s="4"/>
      <c r="AX208" s="5"/>
      <c r="AY208" s="4"/>
      <c r="AZ208" s="5"/>
      <c r="BA208" s="4"/>
      <c r="BB208" s="5"/>
      <c r="BC208" s="4"/>
      <c r="BD208" s="5"/>
      <c r="BE208" s="4"/>
      <c r="BF208" s="5"/>
      <c r="BG208" s="4"/>
      <c r="BH208" s="5"/>
      <c r="BI208" s="4"/>
      <c r="BJ208" s="4"/>
      <c r="BK208" s="5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5"/>
      <c r="CA208" s="4"/>
      <c r="CB208" s="5"/>
      <c r="CC208" s="4"/>
      <c r="CD208" s="5"/>
      <c r="CE208" s="4"/>
      <c r="CF208" s="5"/>
      <c r="CG208" s="4"/>
      <c r="CH208" s="5"/>
      <c r="CI208" s="4"/>
      <c r="CJ208" s="5"/>
      <c r="CK208" s="4"/>
      <c r="CL208" s="5"/>
      <c r="CM208" s="4"/>
      <c r="CN208" s="5"/>
      <c r="CO208" s="4"/>
      <c r="CP208" s="5"/>
      <c r="CQ208" s="4"/>
      <c r="CR208" s="5"/>
      <c r="CS208" s="4"/>
      <c r="CT208" s="5"/>
      <c r="CU208" s="4"/>
      <c r="CV208" s="5"/>
      <c r="CW208" s="4"/>
      <c r="CX208" s="5"/>
      <c r="CY208" s="4"/>
      <c r="CZ208" s="5"/>
      <c r="DA208" s="4"/>
      <c r="DB208" s="5"/>
      <c r="DC208" s="4"/>
      <c r="DD208" s="5"/>
      <c r="DE208" s="4"/>
      <c r="DF208" s="5"/>
      <c r="DG208" s="4"/>
      <c r="DH208" s="5"/>
      <c r="DI208" s="4"/>
      <c r="DJ208" s="5"/>
      <c r="DK208" s="4"/>
      <c r="DL208" s="5"/>
      <c r="DM208" s="4"/>
      <c r="DN208" s="5"/>
      <c r="DO208" s="4"/>
      <c r="DP208" s="5"/>
      <c r="DQ208" s="5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>
        <f>HZ209</f>
        <v>2160000</v>
      </c>
      <c r="IA208" s="4">
        <f t="shared" ref="IA208:IO208" si="865">IA209</f>
        <v>2160000</v>
      </c>
      <c r="IB208" s="4">
        <f t="shared" si="865"/>
        <v>0</v>
      </c>
      <c r="IC208" s="4">
        <f t="shared" si="865"/>
        <v>0</v>
      </c>
      <c r="ID208" s="4" t="e">
        <f t="shared" si="865"/>
        <v>#REF!</v>
      </c>
      <c r="IE208" s="4">
        <f t="shared" si="865"/>
        <v>0</v>
      </c>
      <c r="IF208" s="4" t="e">
        <f t="shared" si="865"/>
        <v>#REF!</v>
      </c>
      <c r="IG208" s="4">
        <f t="shared" si="865"/>
        <v>0</v>
      </c>
      <c r="IH208" s="4" t="e">
        <f t="shared" si="865"/>
        <v>#REF!</v>
      </c>
      <c r="II208" s="4">
        <f t="shared" si="865"/>
        <v>0</v>
      </c>
      <c r="IJ208" s="4" t="e">
        <f t="shared" si="865"/>
        <v>#REF!</v>
      </c>
      <c r="IK208" s="4">
        <f t="shared" si="865"/>
        <v>0</v>
      </c>
      <c r="IL208" s="4" t="e">
        <f t="shared" si="865"/>
        <v>#REF!</v>
      </c>
      <c r="IM208" s="4">
        <f t="shared" si="865"/>
        <v>0</v>
      </c>
      <c r="IN208" s="4">
        <f t="shared" si="865"/>
        <v>2330000</v>
      </c>
      <c r="IO208" s="4">
        <f t="shared" si="865"/>
        <v>2330000</v>
      </c>
    </row>
    <row r="209" spans="1:249" s="16" customFormat="1" ht="18.75" customHeight="1">
      <c r="A209" s="54" t="s">
        <v>133</v>
      </c>
      <c r="B209" s="7" t="s">
        <v>55</v>
      </c>
      <c r="C209" s="7" t="s">
        <v>14</v>
      </c>
      <c r="D209" s="7" t="s">
        <v>6</v>
      </c>
      <c r="E209" s="7" t="s">
        <v>120</v>
      </c>
      <c r="F209" s="7" t="s">
        <v>29</v>
      </c>
      <c r="G209" s="20" t="s">
        <v>48</v>
      </c>
      <c r="H209" s="14"/>
      <c r="I209" s="14"/>
      <c r="J209" s="4"/>
      <c r="K209" s="4"/>
      <c r="L209" s="4"/>
      <c r="M209" s="4"/>
      <c r="N209" s="4"/>
      <c r="O209" s="4"/>
      <c r="P209" s="4"/>
      <c r="Q209" s="4"/>
      <c r="R209" s="4"/>
      <c r="S209" s="5"/>
      <c r="T209" s="5"/>
      <c r="U209" s="4"/>
      <c r="V209" s="5"/>
      <c r="W209" s="4"/>
      <c r="X209" s="5"/>
      <c r="Y209" s="4"/>
      <c r="Z209" s="5"/>
      <c r="AA209" s="4"/>
      <c r="AB209" s="5"/>
      <c r="AC209" s="4"/>
      <c r="AD209" s="5"/>
      <c r="AE209" s="4"/>
      <c r="AF209" s="5"/>
      <c r="AG209" s="4"/>
      <c r="AH209" s="5"/>
      <c r="AI209" s="4"/>
      <c r="AJ209" s="5"/>
      <c r="AK209" s="4"/>
      <c r="AL209" s="5"/>
      <c r="AM209" s="4"/>
      <c r="AN209" s="5"/>
      <c r="AO209" s="4"/>
      <c r="AP209" s="5"/>
      <c r="AQ209" s="4"/>
      <c r="AR209" s="5"/>
      <c r="AS209" s="4"/>
      <c r="AT209" s="5"/>
      <c r="AU209" s="4"/>
      <c r="AV209" s="5"/>
      <c r="AW209" s="4"/>
      <c r="AX209" s="5"/>
      <c r="AY209" s="4"/>
      <c r="AZ209" s="5"/>
      <c r="BA209" s="4"/>
      <c r="BB209" s="5"/>
      <c r="BC209" s="4"/>
      <c r="BD209" s="5"/>
      <c r="BE209" s="4"/>
      <c r="BF209" s="5"/>
      <c r="BG209" s="4"/>
      <c r="BH209" s="5"/>
      <c r="BI209" s="4"/>
      <c r="BJ209" s="4"/>
      <c r="BK209" s="5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5"/>
      <c r="CA209" s="4"/>
      <c r="CB209" s="5"/>
      <c r="CC209" s="4"/>
      <c r="CD209" s="5"/>
      <c r="CE209" s="4"/>
      <c r="CF209" s="5"/>
      <c r="CG209" s="4"/>
      <c r="CH209" s="5"/>
      <c r="CI209" s="4"/>
      <c r="CJ209" s="5"/>
      <c r="CK209" s="4"/>
      <c r="CL209" s="5"/>
      <c r="CM209" s="4"/>
      <c r="CN209" s="5"/>
      <c r="CO209" s="4"/>
      <c r="CP209" s="5"/>
      <c r="CQ209" s="4"/>
      <c r="CR209" s="5"/>
      <c r="CS209" s="4"/>
      <c r="CT209" s="5"/>
      <c r="CU209" s="4"/>
      <c r="CV209" s="5"/>
      <c r="CW209" s="4"/>
      <c r="CX209" s="5"/>
      <c r="CY209" s="4"/>
      <c r="CZ209" s="5"/>
      <c r="DA209" s="4"/>
      <c r="DB209" s="5"/>
      <c r="DC209" s="4"/>
      <c r="DD209" s="5"/>
      <c r="DE209" s="4"/>
      <c r="DF209" s="5"/>
      <c r="DG209" s="4"/>
      <c r="DH209" s="5"/>
      <c r="DI209" s="4"/>
      <c r="DJ209" s="5"/>
      <c r="DK209" s="4"/>
      <c r="DL209" s="5"/>
      <c r="DM209" s="4"/>
      <c r="DN209" s="5"/>
      <c r="DO209" s="4"/>
      <c r="DP209" s="5"/>
      <c r="DQ209" s="5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>
        <f>HZ210+HZ211+HZ212+HZ213</f>
        <v>2160000</v>
      </c>
      <c r="IA209" s="4">
        <f t="shared" ref="IA209:IO209" si="866">IA210+IA211+IA212+IA213</f>
        <v>2160000</v>
      </c>
      <c r="IB209" s="4">
        <f t="shared" si="866"/>
        <v>0</v>
      </c>
      <c r="IC209" s="4">
        <f t="shared" si="866"/>
        <v>0</v>
      </c>
      <c r="ID209" s="4" t="e">
        <f t="shared" si="866"/>
        <v>#REF!</v>
      </c>
      <c r="IE209" s="4">
        <f t="shared" si="866"/>
        <v>0</v>
      </c>
      <c r="IF209" s="4" t="e">
        <f t="shared" si="866"/>
        <v>#REF!</v>
      </c>
      <c r="IG209" s="4">
        <f t="shared" si="866"/>
        <v>0</v>
      </c>
      <c r="IH209" s="4" t="e">
        <f t="shared" si="866"/>
        <v>#REF!</v>
      </c>
      <c r="II209" s="4">
        <f t="shared" si="866"/>
        <v>0</v>
      </c>
      <c r="IJ209" s="4" t="e">
        <f t="shared" si="866"/>
        <v>#REF!</v>
      </c>
      <c r="IK209" s="4">
        <f t="shared" si="866"/>
        <v>0</v>
      </c>
      <c r="IL209" s="4" t="e">
        <f t="shared" si="866"/>
        <v>#REF!</v>
      </c>
      <c r="IM209" s="4">
        <f t="shared" si="866"/>
        <v>0</v>
      </c>
      <c r="IN209" s="4">
        <f t="shared" si="866"/>
        <v>2330000</v>
      </c>
      <c r="IO209" s="4">
        <f t="shared" si="866"/>
        <v>2330000</v>
      </c>
    </row>
    <row r="210" spans="1:249" s="15" customFormat="1" ht="20.25" customHeight="1">
      <c r="A210" s="54" t="s">
        <v>208</v>
      </c>
      <c r="B210" s="7" t="s">
        <v>55</v>
      </c>
      <c r="C210" s="7" t="s">
        <v>14</v>
      </c>
      <c r="D210" s="7" t="s">
        <v>6</v>
      </c>
      <c r="E210" s="7" t="s">
        <v>120</v>
      </c>
      <c r="F210" s="7"/>
      <c r="G210" s="20" t="s">
        <v>174</v>
      </c>
      <c r="H210" s="14">
        <v>12230</v>
      </c>
      <c r="I210" s="14"/>
      <c r="J210" s="4" t="e">
        <f>#REF!</f>
        <v>#REF!</v>
      </c>
      <c r="K210" s="4" t="e">
        <f>J210</f>
        <v>#REF!</v>
      </c>
      <c r="L210" s="4"/>
      <c r="M210" s="4" t="e">
        <f>#REF!+J210</f>
        <v>#REF!</v>
      </c>
      <c r="N210" s="4" t="e">
        <f>M210</f>
        <v>#REF!</v>
      </c>
      <c r="O210" s="4"/>
      <c r="P210" s="4" t="e">
        <f>#REF!</f>
        <v>#REF!</v>
      </c>
      <c r="Q210" s="4" t="e">
        <f>P210</f>
        <v>#REF!</v>
      </c>
      <c r="R210" s="4"/>
      <c r="S210" s="5" t="e">
        <f t="shared" si="788"/>
        <v>#REF!</v>
      </c>
      <c r="T210" s="5" t="e">
        <f>#REF!</f>
        <v>#REF!</v>
      </c>
      <c r="U210" s="4"/>
      <c r="V210" s="5" t="e">
        <f t="shared" si="506"/>
        <v>#REF!</v>
      </c>
      <c r="W210" s="4"/>
      <c r="X210" s="5" t="e">
        <f t="shared" si="507"/>
        <v>#REF!</v>
      </c>
      <c r="Y210" s="4"/>
      <c r="Z210" s="5" t="e">
        <f t="shared" si="508"/>
        <v>#REF!</v>
      </c>
      <c r="AA210" s="4"/>
      <c r="AB210" s="5" t="e">
        <f t="shared" si="403"/>
        <v>#REF!</v>
      </c>
      <c r="AC210" s="4"/>
      <c r="AD210" s="5" t="e">
        <f t="shared" si="404"/>
        <v>#REF!</v>
      </c>
      <c r="AE210" s="4"/>
      <c r="AF210" s="5" t="e">
        <f t="shared" si="405"/>
        <v>#REF!</v>
      </c>
      <c r="AG210" s="4"/>
      <c r="AH210" s="5" t="e">
        <f t="shared" si="406"/>
        <v>#REF!</v>
      </c>
      <c r="AI210" s="4"/>
      <c r="AJ210" s="5" t="e">
        <f t="shared" si="407"/>
        <v>#REF!</v>
      </c>
      <c r="AK210" s="4"/>
      <c r="AL210" s="5" t="e">
        <f t="shared" si="408"/>
        <v>#REF!</v>
      </c>
      <c r="AM210" s="4"/>
      <c r="AN210" s="5" t="e">
        <f t="shared" si="409"/>
        <v>#REF!</v>
      </c>
      <c r="AO210" s="4"/>
      <c r="AP210" s="5" t="e">
        <f t="shared" si="410"/>
        <v>#REF!</v>
      </c>
      <c r="AQ210" s="4"/>
      <c r="AR210" s="5" t="e">
        <f t="shared" si="411"/>
        <v>#REF!</v>
      </c>
      <c r="AS210" s="4"/>
      <c r="AT210" s="5" t="e">
        <f t="shared" si="412"/>
        <v>#REF!</v>
      </c>
      <c r="AU210" s="4"/>
      <c r="AV210" s="5" t="e">
        <f t="shared" si="413"/>
        <v>#REF!</v>
      </c>
      <c r="AW210" s="4">
        <v>50253</v>
      </c>
      <c r="AX210" s="5" t="e">
        <f t="shared" si="414"/>
        <v>#REF!</v>
      </c>
      <c r="AY210" s="4"/>
      <c r="AZ210" s="5" t="e">
        <f t="shared" si="415"/>
        <v>#REF!</v>
      </c>
      <c r="BA210" s="4"/>
      <c r="BB210" s="5" t="e">
        <f t="shared" si="416"/>
        <v>#REF!</v>
      </c>
      <c r="BC210" s="4"/>
      <c r="BD210" s="5" t="e">
        <f t="shared" si="417"/>
        <v>#REF!</v>
      </c>
      <c r="BE210" s="4"/>
      <c r="BF210" s="5" t="e">
        <f t="shared" si="418"/>
        <v>#REF!</v>
      </c>
      <c r="BG210" s="4"/>
      <c r="BH210" s="5" t="e">
        <f t="shared" si="419"/>
        <v>#REF!</v>
      </c>
      <c r="BI210" s="4"/>
      <c r="BJ210" s="4"/>
      <c r="BK210" s="5" t="e">
        <f t="shared" si="420"/>
        <v>#REF!</v>
      </c>
      <c r="BL210" s="4" t="e">
        <f>BK210</f>
        <v>#REF!</v>
      </c>
      <c r="BM210" s="4"/>
      <c r="BN210" s="4">
        <f t="shared" si="509"/>
        <v>50253</v>
      </c>
      <c r="BO210" s="4">
        <f>BN210</f>
        <v>50253</v>
      </c>
      <c r="BP210" s="4"/>
      <c r="BQ210" s="4" t="e">
        <f t="shared" si="503"/>
        <v>#REF!</v>
      </c>
      <c r="BR210" s="4" t="e">
        <f>BQ210</f>
        <v>#REF!</v>
      </c>
      <c r="BS210" s="4"/>
      <c r="BT210" s="4" t="e">
        <f t="shared" si="789"/>
        <v>#REF!</v>
      </c>
      <c r="BU210" s="4"/>
      <c r="BV210" s="4" t="e">
        <f t="shared" si="510"/>
        <v>#REF!</v>
      </c>
      <c r="BW210" s="4" t="e">
        <f>BV210</f>
        <v>#REF!</v>
      </c>
      <c r="BX210" s="4"/>
      <c r="BY210" s="4"/>
      <c r="BZ210" s="5" t="e">
        <f t="shared" si="824"/>
        <v>#REF!</v>
      </c>
      <c r="CA210" s="4"/>
      <c r="CB210" s="5" t="e">
        <f t="shared" si="423"/>
        <v>#REF!</v>
      </c>
      <c r="CC210" s="4"/>
      <c r="CD210" s="5" t="e">
        <f t="shared" si="526"/>
        <v>#REF!</v>
      </c>
      <c r="CE210" s="4"/>
      <c r="CF210" s="5" t="e">
        <f t="shared" si="527"/>
        <v>#REF!</v>
      </c>
      <c r="CG210" s="4"/>
      <c r="CH210" s="5" t="e">
        <f t="shared" si="528"/>
        <v>#REF!</v>
      </c>
      <c r="CI210" s="4"/>
      <c r="CJ210" s="5" t="e">
        <f t="shared" si="529"/>
        <v>#REF!</v>
      </c>
      <c r="CK210" s="4"/>
      <c r="CL210" s="5" t="e">
        <f t="shared" si="530"/>
        <v>#REF!</v>
      </c>
      <c r="CM210" s="4"/>
      <c r="CN210" s="5" t="e">
        <f t="shared" si="531"/>
        <v>#REF!</v>
      </c>
      <c r="CO210" s="4"/>
      <c r="CP210" s="5" t="e">
        <f t="shared" si="532"/>
        <v>#REF!</v>
      </c>
      <c r="CQ210" s="4"/>
      <c r="CR210" s="5" t="e">
        <f t="shared" si="533"/>
        <v>#REF!</v>
      </c>
      <c r="CS210" s="4"/>
      <c r="CT210" s="5" t="e">
        <f t="shared" si="783"/>
        <v>#REF!</v>
      </c>
      <c r="CU210" s="4"/>
      <c r="CV210" s="5" t="e">
        <f t="shared" si="784"/>
        <v>#REF!</v>
      </c>
      <c r="CW210" s="4">
        <v>98818.5</v>
      </c>
      <c r="CX210" s="5" t="e">
        <f t="shared" si="536"/>
        <v>#REF!</v>
      </c>
      <c r="CY210" s="4"/>
      <c r="CZ210" s="5" t="e">
        <f t="shared" si="537"/>
        <v>#REF!</v>
      </c>
      <c r="DA210" s="4"/>
      <c r="DB210" s="5" t="e">
        <f t="shared" si="538"/>
        <v>#REF!</v>
      </c>
      <c r="DC210" s="4"/>
      <c r="DD210" s="5" t="e">
        <f t="shared" si="539"/>
        <v>#REF!</v>
      </c>
      <c r="DE210" s="4"/>
      <c r="DF210" s="5" t="e">
        <f t="shared" si="540"/>
        <v>#REF!</v>
      </c>
      <c r="DG210" s="4"/>
      <c r="DH210" s="5" t="e">
        <f t="shared" si="541"/>
        <v>#REF!</v>
      </c>
      <c r="DI210" s="4"/>
      <c r="DJ210" s="5" t="e">
        <f t="shared" si="542"/>
        <v>#REF!</v>
      </c>
      <c r="DK210" s="4"/>
      <c r="DL210" s="5" t="e">
        <f t="shared" si="543"/>
        <v>#REF!</v>
      </c>
      <c r="DM210" s="4"/>
      <c r="DN210" s="5" t="e">
        <f t="shared" si="544"/>
        <v>#REF!</v>
      </c>
      <c r="DO210" s="4"/>
      <c r="DP210" s="5"/>
      <c r="DQ210" s="5" t="e">
        <f t="shared" si="545"/>
        <v>#REF!</v>
      </c>
      <c r="DR210" s="4">
        <f t="shared" si="511"/>
        <v>98818.5</v>
      </c>
      <c r="DS210" s="4">
        <f>DR210</f>
        <v>98818.5</v>
      </c>
      <c r="DT210" s="4"/>
      <c r="DU210" s="4" t="e">
        <f t="shared" si="825"/>
        <v>#REF!</v>
      </c>
      <c r="DV210" s="4" t="e">
        <f>DU210</f>
        <v>#REF!</v>
      </c>
      <c r="DW210" s="4"/>
      <c r="DX210" s="4"/>
      <c r="DY210" s="4" t="e">
        <f t="shared" si="757"/>
        <v>#REF!</v>
      </c>
      <c r="DZ210" s="4"/>
      <c r="EA210" s="4" t="e">
        <f t="shared" si="758"/>
        <v>#REF!</v>
      </c>
      <c r="EB210" s="4"/>
      <c r="EC210" s="4" t="e">
        <f t="shared" si="759"/>
        <v>#REF!</v>
      </c>
      <c r="ED210" s="4"/>
      <c r="EE210" s="4" t="e">
        <f t="shared" si="772"/>
        <v>#REF!</v>
      </c>
      <c r="EF210" s="4"/>
      <c r="EG210" s="4" t="e">
        <f t="shared" si="790"/>
        <v>#REF!</v>
      </c>
      <c r="EH210" s="4"/>
      <c r="EI210" s="4" t="e">
        <f t="shared" si="791"/>
        <v>#REF!</v>
      </c>
      <c r="EJ210" s="4"/>
      <c r="EK210" s="4" t="e">
        <f t="shared" si="792"/>
        <v>#REF!</v>
      </c>
      <c r="EL210" s="4"/>
      <c r="EM210" s="4" t="e">
        <f t="shared" si="793"/>
        <v>#REF!</v>
      </c>
      <c r="EN210" s="4">
        <v>136990</v>
      </c>
      <c r="EO210" s="4" t="e">
        <f t="shared" si="794"/>
        <v>#REF!</v>
      </c>
      <c r="EP210" s="4"/>
      <c r="EQ210" s="4" t="e">
        <f t="shared" si="795"/>
        <v>#REF!</v>
      </c>
      <c r="ER210" s="4"/>
      <c r="ES210" s="4">
        <f>ER210</f>
        <v>0</v>
      </c>
      <c r="ET210" s="4"/>
      <c r="EU210" s="4" t="e">
        <f t="shared" si="512"/>
        <v>#REF!</v>
      </c>
      <c r="EV210" s="4"/>
      <c r="EW210" s="4" t="e">
        <f t="shared" si="796"/>
        <v>#REF!</v>
      </c>
      <c r="EX210" s="4"/>
      <c r="EY210" s="4" t="e">
        <f t="shared" si="797"/>
        <v>#REF!</v>
      </c>
      <c r="EZ210" s="4"/>
      <c r="FA210" s="4" t="e">
        <f t="shared" si="798"/>
        <v>#REF!</v>
      </c>
      <c r="FB210" s="4"/>
      <c r="FC210" s="4" t="e">
        <f t="shared" si="799"/>
        <v>#REF!</v>
      </c>
      <c r="FD210" s="4"/>
      <c r="FE210" s="4" t="e">
        <f t="shared" si="800"/>
        <v>#REF!</v>
      </c>
      <c r="FF210" s="4"/>
      <c r="FG210" s="4" t="e">
        <f t="shared" si="801"/>
        <v>#REF!</v>
      </c>
      <c r="FH210" s="4"/>
      <c r="FI210" s="4" t="e">
        <f t="shared" si="802"/>
        <v>#REF!</v>
      </c>
      <c r="FJ210" s="4">
        <f t="shared" si="513"/>
        <v>136990</v>
      </c>
      <c r="FK210" s="4">
        <f>FJ210</f>
        <v>136990</v>
      </c>
      <c r="FL210" s="4"/>
      <c r="FM210" s="4" t="e">
        <f t="shared" si="514"/>
        <v>#REF!</v>
      </c>
      <c r="FN210" s="4" t="e">
        <f>FM210</f>
        <v>#REF!</v>
      </c>
      <c r="FO210" s="4"/>
      <c r="FP210" s="4"/>
      <c r="FQ210" s="4" t="e">
        <f t="shared" si="515"/>
        <v>#REF!</v>
      </c>
      <c r="FR210" s="4"/>
      <c r="FS210" s="4" t="e">
        <f t="shared" si="803"/>
        <v>#REF!</v>
      </c>
      <c r="FT210" s="4"/>
      <c r="FU210" s="4" t="e">
        <f t="shared" si="804"/>
        <v>#REF!</v>
      </c>
      <c r="FV210" s="4"/>
      <c r="FW210" s="4" t="e">
        <f t="shared" si="805"/>
        <v>#REF!</v>
      </c>
      <c r="FX210" s="4" t="e">
        <f t="shared" si="826"/>
        <v>#REF!</v>
      </c>
      <c r="FY210" s="4" t="e">
        <f>FX210</f>
        <v>#REF!</v>
      </c>
      <c r="FZ210" s="4"/>
      <c r="GA210" s="4"/>
      <c r="GB210" s="4" t="e">
        <f t="shared" si="854"/>
        <v>#REF!</v>
      </c>
      <c r="GC210" s="4"/>
      <c r="GD210" s="4" t="e">
        <f t="shared" si="806"/>
        <v>#REF!</v>
      </c>
      <c r="GE210" s="4"/>
      <c r="GF210" s="4" t="e">
        <f t="shared" si="807"/>
        <v>#REF!</v>
      </c>
      <c r="GG210" s="4"/>
      <c r="GH210" s="4" t="e">
        <f t="shared" si="828"/>
        <v>#REF!</v>
      </c>
      <c r="GI210" s="4"/>
      <c r="GJ210" s="4" t="e">
        <f t="shared" si="829"/>
        <v>#REF!</v>
      </c>
      <c r="GK210" s="4"/>
      <c r="GL210" s="4" t="e">
        <f t="shared" si="830"/>
        <v>#REF!</v>
      </c>
      <c r="GM210" s="4"/>
      <c r="GN210" s="4" t="e">
        <f t="shared" si="831"/>
        <v>#REF!</v>
      </c>
      <c r="GO210" s="4"/>
      <c r="GP210" s="4" t="e">
        <f t="shared" si="832"/>
        <v>#REF!</v>
      </c>
      <c r="GQ210" s="4">
        <v>142484.78</v>
      </c>
      <c r="GR210" s="4" t="e">
        <f t="shared" si="833"/>
        <v>#REF!</v>
      </c>
      <c r="GS210" s="4"/>
      <c r="GT210" s="4" t="e">
        <f t="shared" si="834"/>
        <v>#REF!</v>
      </c>
      <c r="GU210" s="4"/>
      <c r="GV210" s="4" t="e">
        <f t="shared" si="835"/>
        <v>#REF!</v>
      </c>
      <c r="GW210" s="4"/>
      <c r="GX210" s="4" t="e">
        <f t="shared" si="836"/>
        <v>#REF!</v>
      </c>
      <c r="GY210" s="4"/>
      <c r="GZ210" s="4" t="e">
        <f t="shared" si="837"/>
        <v>#REF!</v>
      </c>
      <c r="HA210" s="4"/>
      <c r="HB210" s="4" t="e">
        <f t="shared" si="838"/>
        <v>#REF!</v>
      </c>
      <c r="HC210" s="4">
        <f t="shared" si="855"/>
        <v>142484.78</v>
      </c>
      <c r="HD210" s="4">
        <f>HC210</f>
        <v>142484.78</v>
      </c>
      <c r="HE210" s="4"/>
      <c r="HF210" s="4" t="e">
        <f t="shared" si="856"/>
        <v>#REF!</v>
      </c>
      <c r="HG210" s="4" t="e">
        <f>HF210</f>
        <v>#REF!</v>
      </c>
      <c r="HH210" s="4"/>
      <c r="HI210" s="4"/>
      <c r="HJ210" s="4" t="e">
        <f t="shared" si="760"/>
        <v>#REF!</v>
      </c>
      <c r="HK210" s="4"/>
      <c r="HL210" s="4" t="e">
        <f t="shared" si="761"/>
        <v>#REF!</v>
      </c>
      <c r="HM210" s="4">
        <v>76953</v>
      </c>
      <c r="HN210" s="4" t="e">
        <f t="shared" si="516"/>
        <v>#REF!</v>
      </c>
      <c r="HO210" s="4" t="e">
        <f t="shared" si="857"/>
        <v>#REF!</v>
      </c>
      <c r="HP210" s="4" t="e">
        <f>HO210</f>
        <v>#REF!</v>
      </c>
      <c r="HQ210" s="4"/>
      <c r="HR210" s="4" t="e">
        <f t="shared" si="517"/>
        <v>#REF!</v>
      </c>
      <c r="HS210" s="4"/>
      <c r="HT210" s="4" t="e">
        <f t="shared" si="518"/>
        <v>#REF!</v>
      </c>
      <c r="HU210" s="4"/>
      <c r="HV210" s="4" t="e">
        <f t="shared" si="519"/>
        <v>#REF!</v>
      </c>
      <c r="HW210" s="4" t="e">
        <f t="shared" si="520"/>
        <v>#REF!</v>
      </c>
      <c r="HX210" s="4" t="e">
        <f>HW210</f>
        <v>#REF!</v>
      </c>
      <c r="HY210" s="4"/>
      <c r="HZ210" s="4">
        <v>1810000</v>
      </c>
      <c r="IA210" s="4">
        <f>HZ210</f>
        <v>1810000</v>
      </c>
      <c r="IB210" s="4"/>
      <c r="IC210" s="4"/>
      <c r="ID210" s="4" t="e">
        <f t="shared" si="861"/>
        <v>#REF!</v>
      </c>
      <c r="IE210" s="4"/>
      <c r="IF210" s="4" t="e">
        <f t="shared" si="845"/>
        <v>#REF!</v>
      </c>
      <c r="IG210" s="4"/>
      <c r="IH210" s="4" t="e">
        <f t="shared" si="846"/>
        <v>#REF!</v>
      </c>
      <c r="II210" s="4"/>
      <c r="IJ210" s="4" t="e">
        <f t="shared" si="847"/>
        <v>#REF!</v>
      </c>
      <c r="IK210" s="4"/>
      <c r="IL210" s="4" t="e">
        <f t="shared" si="862"/>
        <v>#REF!</v>
      </c>
      <c r="IM210" s="1"/>
      <c r="IN210" s="4">
        <v>1980000</v>
      </c>
      <c r="IO210" s="4">
        <v>1980000</v>
      </c>
    </row>
    <row r="211" spans="1:249" s="15" customFormat="1" ht="30" customHeight="1">
      <c r="A211" s="54" t="s">
        <v>215</v>
      </c>
      <c r="B211" s="7" t="s">
        <v>55</v>
      </c>
      <c r="C211" s="7" t="s">
        <v>14</v>
      </c>
      <c r="D211" s="7" t="s">
        <v>6</v>
      </c>
      <c r="E211" s="7" t="s">
        <v>120</v>
      </c>
      <c r="F211" s="7"/>
      <c r="G211" s="20" t="s">
        <v>174</v>
      </c>
      <c r="H211" s="14">
        <v>12250</v>
      </c>
      <c r="I211" s="14"/>
      <c r="J211" s="4" t="e">
        <f>#REF!</f>
        <v>#REF!</v>
      </c>
      <c r="K211" s="4" t="e">
        <f>J211</f>
        <v>#REF!</v>
      </c>
      <c r="L211" s="4"/>
      <c r="M211" s="4" t="e">
        <f>#REF!+J211</f>
        <v>#REF!</v>
      </c>
      <c r="N211" s="4" t="e">
        <f>M211</f>
        <v>#REF!</v>
      </c>
      <c r="O211" s="4"/>
      <c r="P211" s="4" t="e">
        <f>#REF!</f>
        <v>#REF!</v>
      </c>
      <c r="Q211" s="4" t="e">
        <f>P211</f>
        <v>#REF!</v>
      </c>
      <c r="R211" s="4"/>
      <c r="S211" s="5" t="e">
        <f t="shared" si="788"/>
        <v>#REF!</v>
      </c>
      <c r="T211" s="5" t="e">
        <f>#REF!</f>
        <v>#REF!</v>
      </c>
      <c r="U211" s="4"/>
      <c r="V211" s="5" t="e">
        <f t="shared" si="506"/>
        <v>#REF!</v>
      </c>
      <c r="W211" s="4"/>
      <c r="X211" s="5" t="e">
        <f t="shared" si="507"/>
        <v>#REF!</v>
      </c>
      <c r="Y211" s="4"/>
      <c r="Z211" s="5" t="e">
        <f t="shared" si="508"/>
        <v>#REF!</v>
      </c>
      <c r="AA211" s="4"/>
      <c r="AB211" s="5" t="e">
        <f t="shared" si="403"/>
        <v>#REF!</v>
      </c>
      <c r="AC211" s="4"/>
      <c r="AD211" s="5" t="e">
        <f t="shared" si="404"/>
        <v>#REF!</v>
      </c>
      <c r="AE211" s="4"/>
      <c r="AF211" s="5" t="e">
        <f t="shared" si="405"/>
        <v>#REF!</v>
      </c>
      <c r="AG211" s="4"/>
      <c r="AH211" s="5" t="e">
        <f t="shared" si="406"/>
        <v>#REF!</v>
      </c>
      <c r="AI211" s="4"/>
      <c r="AJ211" s="5" t="e">
        <f t="shared" si="407"/>
        <v>#REF!</v>
      </c>
      <c r="AK211" s="4"/>
      <c r="AL211" s="5" t="e">
        <f t="shared" si="408"/>
        <v>#REF!</v>
      </c>
      <c r="AM211" s="4"/>
      <c r="AN211" s="5" t="e">
        <f t="shared" si="409"/>
        <v>#REF!</v>
      </c>
      <c r="AO211" s="4"/>
      <c r="AP211" s="5" t="e">
        <f t="shared" si="410"/>
        <v>#REF!</v>
      </c>
      <c r="AQ211" s="4"/>
      <c r="AR211" s="5" t="e">
        <f t="shared" si="411"/>
        <v>#REF!</v>
      </c>
      <c r="AS211" s="4"/>
      <c r="AT211" s="5" t="e">
        <f t="shared" si="412"/>
        <v>#REF!</v>
      </c>
      <c r="AU211" s="4"/>
      <c r="AV211" s="5" t="e">
        <f t="shared" si="413"/>
        <v>#REF!</v>
      </c>
      <c r="AW211" s="4"/>
      <c r="AX211" s="5" t="e">
        <f t="shared" si="414"/>
        <v>#REF!</v>
      </c>
      <c r="AY211" s="4"/>
      <c r="AZ211" s="5" t="e">
        <f t="shared" si="415"/>
        <v>#REF!</v>
      </c>
      <c r="BA211" s="4"/>
      <c r="BB211" s="5" t="e">
        <f t="shared" si="416"/>
        <v>#REF!</v>
      </c>
      <c r="BC211" s="4"/>
      <c r="BD211" s="5" t="e">
        <f t="shared" si="417"/>
        <v>#REF!</v>
      </c>
      <c r="BE211" s="4"/>
      <c r="BF211" s="5" t="e">
        <f t="shared" si="418"/>
        <v>#REF!</v>
      </c>
      <c r="BG211" s="4"/>
      <c r="BH211" s="5" t="e">
        <f t="shared" si="419"/>
        <v>#REF!</v>
      </c>
      <c r="BI211" s="4"/>
      <c r="BJ211" s="4"/>
      <c r="BK211" s="5" t="e">
        <f t="shared" si="420"/>
        <v>#REF!</v>
      </c>
      <c r="BL211" s="4" t="e">
        <f>BK211</f>
        <v>#REF!</v>
      </c>
      <c r="BM211" s="4"/>
      <c r="BN211" s="4">
        <f t="shared" si="509"/>
        <v>0</v>
      </c>
      <c r="BO211" s="4">
        <f>BN211</f>
        <v>0</v>
      </c>
      <c r="BP211" s="4"/>
      <c r="BQ211" s="4" t="e">
        <f t="shared" si="503"/>
        <v>#REF!</v>
      </c>
      <c r="BR211" s="4" t="e">
        <f>BQ211</f>
        <v>#REF!</v>
      </c>
      <c r="BS211" s="4"/>
      <c r="BT211" s="4" t="e">
        <f t="shared" si="789"/>
        <v>#REF!</v>
      </c>
      <c r="BU211" s="4"/>
      <c r="BV211" s="4" t="e">
        <f t="shared" si="510"/>
        <v>#REF!</v>
      </c>
      <c r="BW211" s="4" t="e">
        <f>BV211</f>
        <v>#REF!</v>
      </c>
      <c r="BX211" s="4"/>
      <c r="BY211" s="4"/>
      <c r="BZ211" s="5" t="e">
        <f t="shared" si="824"/>
        <v>#REF!</v>
      </c>
      <c r="CA211" s="4"/>
      <c r="CB211" s="5" t="e">
        <f t="shared" si="423"/>
        <v>#REF!</v>
      </c>
      <c r="CC211" s="4"/>
      <c r="CD211" s="5" t="e">
        <f t="shared" si="526"/>
        <v>#REF!</v>
      </c>
      <c r="CE211" s="4"/>
      <c r="CF211" s="5" t="e">
        <f t="shared" si="527"/>
        <v>#REF!</v>
      </c>
      <c r="CG211" s="4"/>
      <c r="CH211" s="5" t="e">
        <f t="shared" si="528"/>
        <v>#REF!</v>
      </c>
      <c r="CI211" s="4"/>
      <c r="CJ211" s="5" t="e">
        <f t="shared" si="529"/>
        <v>#REF!</v>
      </c>
      <c r="CK211" s="4"/>
      <c r="CL211" s="5" t="e">
        <f t="shared" si="530"/>
        <v>#REF!</v>
      </c>
      <c r="CM211" s="4"/>
      <c r="CN211" s="5" t="e">
        <f t="shared" si="531"/>
        <v>#REF!</v>
      </c>
      <c r="CO211" s="4"/>
      <c r="CP211" s="5" t="e">
        <f t="shared" si="532"/>
        <v>#REF!</v>
      </c>
      <c r="CQ211" s="4"/>
      <c r="CR211" s="5" t="e">
        <f t="shared" si="533"/>
        <v>#REF!</v>
      </c>
      <c r="CS211" s="4"/>
      <c r="CT211" s="5" t="e">
        <f t="shared" si="783"/>
        <v>#REF!</v>
      </c>
      <c r="CU211" s="4"/>
      <c r="CV211" s="5" t="e">
        <f t="shared" si="784"/>
        <v>#REF!</v>
      </c>
      <c r="CW211" s="4"/>
      <c r="CX211" s="5" t="e">
        <f t="shared" si="536"/>
        <v>#REF!</v>
      </c>
      <c r="CY211" s="4"/>
      <c r="CZ211" s="5" t="e">
        <f t="shared" si="537"/>
        <v>#REF!</v>
      </c>
      <c r="DA211" s="4"/>
      <c r="DB211" s="5" t="e">
        <f t="shared" si="538"/>
        <v>#REF!</v>
      </c>
      <c r="DC211" s="4"/>
      <c r="DD211" s="5" t="e">
        <f t="shared" si="539"/>
        <v>#REF!</v>
      </c>
      <c r="DE211" s="4"/>
      <c r="DF211" s="5" t="e">
        <f t="shared" si="540"/>
        <v>#REF!</v>
      </c>
      <c r="DG211" s="4"/>
      <c r="DH211" s="5" t="e">
        <f t="shared" si="541"/>
        <v>#REF!</v>
      </c>
      <c r="DI211" s="4"/>
      <c r="DJ211" s="5" t="e">
        <f t="shared" si="542"/>
        <v>#REF!</v>
      </c>
      <c r="DK211" s="4"/>
      <c r="DL211" s="5" t="e">
        <f t="shared" si="543"/>
        <v>#REF!</v>
      </c>
      <c r="DM211" s="4"/>
      <c r="DN211" s="5" t="e">
        <f t="shared" si="544"/>
        <v>#REF!</v>
      </c>
      <c r="DO211" s="4"/>
      <c r="DP211" s="5"/>
      <c r="DQ211" s="5" t="e">
        <f t="shared" si="545"/>
        <v>#REF!</v>
      </c>
      <c r="DR211" s="4">
        <f t="shared" si="511"/>
        <v>0</v>
      </c>
      <c r="DS211" s="4">
        <f>DR211</f>
        <v>0</v>
      </c>
      <c r="DT211" s="4"/>
      <c r="DU211" s="4" t="e">
        <f t="shared" si="825"/>
        <v>#REF!</v>
      </c>
      <c r="DV211" s="4" t="e">
        <f>DU211</f>
        <v>#REF!</v>
      </c>
      <c r="DW211" s="4"/>
      <c r="DX211" s="4"/>
      <c r="DY211" s="4" t="e">
        <f t="shared" si="757"/>
        <v>#REF!</v>
      </c>
      <c r="DZ211" s="4"/>
      <c r="EA211" s="4" t="e">
        <f t="shared" si="758"/>
        <v>#REF!</v>
      </c>
      <c r="EB211" s="4"/>
      <c r="EC211" s="4" t="e">
        <f t="shared" si="759"/>
        <v>#REF!</v>
      </c>
      <c r="ED211" s="4"/>
      <c r="EE211" s="4" t="e">
        <f t="shared" si="772"/>
        <v>#REF!</v>
      </c>
      <c r="EF211" s="4"/>
      <c r="EG211" s="4" t="e">
        <f t="shared" si="790"/>
        <v>#REF!</v>
      </c>
      <c r="EH211" s="4"/>
      <c r="EI211" s="4" t="e">
        <f t="shared" si="791"/>
        <v>#REF!</v>
      </c>
      <c r="EJ211" s="4"/>
      <c r="EK211" s="4" t="e">
        <f t="shared" si="792"/>
        <v>#REF!</v>
      </c>
      <c r="EL211" s="4"/>
      <c r="EM211" s="4" t="e">
        <f t="shared" si="793"/>
        <v>#REF!</v>
      </c>
      <c r="EN211" s="4"/>
      <c r="EO211" s="4" t="e">
        <f t="shared" si="794"/>
        <v>#REF!</v>
      </c>
      <c r="EP211" s="4"/>
      <c r="EQ211" s="4" t="e">
        <f t="shared" si="795"/>
        <v>#REF!</v>
      </c>
      <c r="ER211" s="4"/>
      <c r="ES211" s="4">
        <f>ER211</f>
        <v>0</v>
      </c>
      <c r="ET211" s="4"/>
      <c r="EU211" s="4" t="e">
        <f t="shared" si="512"/>
        <v>#REF!</v>
      </c>
      <c r="EV211" s="4"/>
      <c r="EW211" s="4" t="e">
        <f t="shared" si="796"/>
        <v>#REF!</v>
      </c>
      <c r="EX211" s="4">
        <v>24922</v>
      </c>
      <c r="EY211" s="4" t="e">
        <f t="shared" si="797"/>
        <v>#REF!</v>
      </c>
      <c r="EZ211" s="4"/>
      <c r="FA211" s="4" t="e">
        <f t="shared" si="798"/>
        <v>#REF!</v>
      </c>
      <c r="FB211" s="4"/>
      <c r="FC211" s="4" t="e">
        <f t="shared" si="799"/>
        <v>#REF!</v>
      </c>
      <c r="FD211" s="4"/>
      <c r="FE211" s="4" t="e">
        <f t="shared" si="800"/>
        <v>#REF!</v>
      </c>
      <c r="FF211" s="4"/>
      <c r="FG211" s="4" t="e">
        <f t="shared" si="801"/>
        <v>#REF!</v>
      </c>
      <c r="FH211" s="4"/>
      <c r="FI211" s="4" t="e">
        <f t="shared" si="802"/>
        <v>#REF!</v>
      </c>
      <c r="FJ211" s="4">
        <f t="shared" si="513"/>
        <v>24922</v>
      </c>
      <c r="FK211" s="4">
        <f>FJ211</f>
        <v>24922</v>
      </c>
      <c r="FL211" s="4"/>
      <c r="FM211" s="4" t="e">
        <f t="shared" si="514"/>
        <v>#REF!</v>
      </c>
      <c r="FN211" s="4" t="e">
        <f>FM211</f>
        <v>#REF!</v>
      </c>
      <c r="FO211" s="4"/>
      <c r="FP211" s="4"/>
      <c r="FQ211" s="4" t="e">
        <f t="shared" si="515"/>
        <v>#REF!</v>
      </c>
      <c r="FR211" s="4"/>
      <c r="FS211" s="4" t="e">
        <f t="shared" si="803"/>
        <v>#REF!</v>
      </c>
      <c r="FT211" s="4"/>
      <c r="FU211" s="4" t="e">
        <f t="shared" si="804"/>
        <v>#REF!</v>
      </c>
      <c r="FV211" s="4"/>
      <c r="FW211" s="4" t="e">
        <f t="shared" si="805"/>
        <v>#REF!</v>
      </c>
      <c r="FX211" s="4" t="e">
        <f t="shared" si="826"/>
        <v>#REF!</v>
      </c>
      <c r="FY211" s="4" t="e">
        <f>FX211</f>
        <v>#REF!</v>
      </c>
      <c r="FZ211" s="4"/>
      <c r="GA211" s="4"/>
      <c r="GB211" s="4" t="e">
        <f t="shared" si="854"/>
        <v>#REF!</v>
      </c>
      <c r="GC211" s="4"/>
      <c r="GD211" s="4" t="e">
        <f t="shared" si="806"/>
        <v>#REF!</v>
      </c>
      <c r="GE211" s="4"/>
      <c r="GF211" s="4" t="e">
        <f t="shared" si="807"/>
        <v>#REF!</v>
      </c>
      <c r="GG211" s="4"/>
      <c r="GH211" s="4" t="e">
        <f t="shared" si="828"/>
        <v>#REF!</v>
      </c>
      <c r="GI211" s="4"/>
      <c r="GJ211" s="4" t="e">
        <f t="shared" si="829"/>
        <v>#REF!</v>
      </c>
      <c r="GK211" s="4"/>
      <c r="GL211" s="4" t="e">
        <f t="shared" si="830"/>
        <v>#REF!</v>
      </c>
      <c r="GM211" s="4"/>
      <c r="GN211" s="4" t="e">
        <f t="shared" si="831"/>
        <v>#REF!</v>
      </c>
      <c r="GO211" s="4"/>
      <c r="GP211" s="4" t="e">
        <f t="shared" si="832"/>
        <v>#REF!</v>
      </c>
      <c r="GQ211" s="4"/>
      <c r="GR211" s="4" t="e">
        <f t="shared" si="833"/>
        <v>#REF!</v>
      </c>
      <c r="GS211" s="4"/>
      <c r="GT211" s="4" t="e">
        <f t="shared" si="834"/>
        <v>#REF!</v>
      </c>
      <c r="GU211" s="4"/>
      <c r="GV211" s="4" t="e">
        <f t="shared" si="835"/>
        <v>#REF!</v>
      </c>
      <c r="GW211" s="4"/>
      <c r="GX211" s="4" t="e">
        <f t="shared" si="836"/>
        <v>#REF!</v>
      </c>
      <c r="GY211" s="4"/>
      <c r="GZ211" s="4" t="e">
        <f t="shared" si="837"/>
        <v>#REF!</v>
      </c>
      <c r="HA211" s="4"/>
      <c r="HB211" s="4" t="e">
        <f t="shared" si="838"/>
        <v>#REF!</v>
      </c>
      <c r="HC211" s="4">
        <f t="shared" si="855"/>
        <v>0</v>
      </c>
      <c r="HD211" s="4">
        <f>HC211</f>
        <v>0</v>
      </c>
      <c r="HE211" s="4"/>
      <c r="HF211" s="4" t="e">
        <f t="shared" si="856"/>
        <v>#REF!</v>
      </c>
      <c r="HG211" s="4" t="e">
        <f>HF211</f>
        <v>#REF!</v>
      </c>
      <c r="HH211" s="4"/>
      <c r="HI211" s="4"/>
      <c r="HJ211" s="4" t="e">
        <f t="shared" si="760"/>
        <v>#REF!</v>
      </c>
      <c r="HK211" s="4"/>
      <c r="HL211" s="4" t="e">
        <f t="shared" si="761"/>
        <v>#REF!</v>
      </c>
      <c r="HM211" s="4"/>
      <c r="HN211" s="4" t="e">
        <f t="shared" si="516"/>
        <v>#REF!</v>
      </c>
      <c r="HO211" s="4" t="e">
        <f t="shared" si="857"/>
        <v>#REF!</v>
      </c>
      <c r="HP211" s="4" t="e">
        <f>HO211</f>
        <v>#REF!</v>
      </c>
      <c r="HQ211" s="4"/>
      <c r="HR211" s="4" t="e">
        <f t="shared" si="517"/>
        <v>#REF!</v>
      </c>
      <c r="HS211" s="4"/>
      <c r="HT211" s="4" t="e">
        <f t="shared" si="518"/>
        <v>#REF!</v>
      </c>
      <c r="HU211" s="4"/>
      <c r="HV211" s="4" t="e">
        <f t="shared" si="519"/>
        <v>#REF!</v>
      </c>
      <c r="HW211" s="4" t="e">
        <f t="shared" si="520"/>
        <v>#REF!</v>
      </c>
      <c r="HX211" s="4" t="e">
        <f>HW211</f>
        <v>#REF!</v>
      </c>
      <c r="HY211" s="4"/>
      <c r="HZ211" s="4">
        <v>100000</v>
      </c>
      <c r="IA211" s="4">
        <f>HZ211</f>
        <v>100000</v>
      </c>
      <c r="IB211" s="4"/>
      <c r="IC211" s="4"/>
      <c r="ID211" s="4" t="e">
        <f t="shared" si="861"/>
        <v>#REF!</v>
      </c>
      <c r="IE211" s="4"/>
      <c r="IF211" s="4" t="e">
        <f t="shared" si="845"/>
        <v>#REF!</v>
      </c>
      <c r="IG211" s="4"/>
      <c r="IH211" s="4" t="e">
        <f t="shared" si="846"/>
        <v>#REF!</v>
      </c>
      <c r="II211" s="4"/>
      <c r="IJ211" s="4" t="e">
        <f t="shared" si="847"/>
        <v>#REF!</v>
      </c>
      <c r="IK211" s="4"/>
      <c r="IL211" s="4" t="e">
        <f t="shared" si="862"/>
        <v>#REF!</v>
      </c>
      <c r="IM211" s="1"/>
      <c r="IN211" s="4">
        <v>100000</v>
      </c>
      <c r="IO211" s="4">
        <v>100000</v>
      </c>
    </row>
    <row r="212" spans="1:249" s="15" customFormat="1" ht="32.25" customHeight="1">
      <c r="A212" s="54" t="s">
        <v>216</v>
      </c>
      <c r="B212" s="7" t="s">
        <v>55</v>
      </c>
      <c r="C212" s="7" t="s">
        <v>14</v>
      </c>
      <c r="D212" s="7" t="s">
        <v>6</v>
      </c>
      <c r="E212" s="7" t="s">
        <v>120</v>
      </c>
      <c r="F212" s="7"/>
      <c r="G212" s="20" t="s">
        <v>174</v>
      </c>
      <c r="H212" s="14">
        <v>13100</v>
      </c>
      <c r="I212" s="14"/>
      <c r="J212" s="4" t="e">
        <f>#REF!</f>
        <v>#REF!</v>
      </c>
      <c r="K212" s="4" t="e">
        <f>J212</f>
        <v>#REF!</v>
      </c>
      <c r="L212" s="4"/>
      <c r="M212" s="4" t="e">
        <f>#REF!+J212</f>
        <v>#REF!</v>
      </c>
      <c r="N212" s="4" t="e">
        <f>M212</f>
        <v>#REF!</v>
      </c>
      <c r="O212" s="4"/>
      <c r="P212" s="4" t="e">
        <f>#REF!</f>
        <v>#REF!</v>
      </c>
      <c r="Q212" s="4" t="e">
        <f>P212</f>
        <v>#REF!</v>
      </c>
      <c r="R212" s="4"/>
      <c r="S212" s="5" t="e">
        <f t="shared" si="788"/>
        <v>#REF!</v>
      </c>
      <c r="T212" s="5" t="e">
        <f>#REF!</f>
        <v>#REF!</v>
      </c>
      <c r="U212" s="4"/>
      <c r="V212" s="5" t="e">
        <f t="shared" si="506"/>
        <v>#REF!</v>
      </c>
      <c r="W212" s="4"/>
      <c r="X212" s="5" t="e">
        <f t="shared" si="507"/>
        <v>#REF!</v>
      </c>
      <c r="Y212" s="4"/>
      <c r="Z212" s="5" t="e">
        <f t="shared" si="508"/>
        <v>#REF!</v>
      </c>
      <c r="AA212" s="4"/>
      <c r="AB212" s="5" t="e">
        <f t="shared" ref="AB212:AB270" si="867">Z212-AA212</f>
        <v>#REF!</v>
      </c>
      <c r="AC212" s="4"/>
      <c r="AD212" s="5" t="e">
        <f t="shared" ref="AD212:AD270" si="868">AB212-AC212</f>
        <v>#REF!</v>
      </c>
      <c r="AE212" s="4"/>
      <c r="AF212" s="5" t="e">
        <f t="shared" ref="AF212:AF270" si="869">AD212-AE212</f>
        <v>#REF!</v>
      </c>
      <c r="AG212" s="4"/>
      <c r="AH212" s="5" t="e">
        <f t="shared" ref="AH212:AH270" si="870">AF212-AG212</f>
        <v>#REF!</v>
      </c>
      <c r="AI212" s="4"/>
      <c r="AJ212" s="5" t="e">
        <f t="shared" ref="AJ212:AJ270" si="871">AH212-AI212</f>
        <v>#REF!</v>
      </c>
      <c r="AK212" s="4"/>
      <c r="AL212" s="5" t="e">
        <f t="shared" ref="AL212:AL270" si="872">AJ212-AK212</f>
        <v>#REF!</v>
      </c>
      <c r="AM212" s="4"/>
      <c r="AN212" s="5" t="e">
        <f t="shared" ref="AN212:AN270" si="873">AL212-AM212</f>
        <v>#REF!</v>
      </c>
      <c r="AO212" s="4"/>
      <c r="AP212" s="5" t="e">
        <f t="shared" ref="AP212:AP270" si="874">AN212-AO212</f>
        <v>#REF!</v>
      </c>
      <c r="AQ212" s="4"/>
      <c r="AR212" s="5" t="e">
        <f t="shared" ref="AR212:AR270" si="875">AP212-AQ212</f>
        <v>#REF!</v>
      </c>
      <c r="AS212" s="4"/>
      <c r="AT212" s="5" t="e">
        <f t="shared" ref="AT212:AT270" si="876">AR212-AS212</f>
        <v>#REF!</v>
      </c>
      <c r="AU212" s="4"/>
      <c r="AV212" s="5" t="e">
        <f t="shared" ref="AV212:AV270" si="877">AT212-AU212</f>
        <v>#REF!</v>
      </c>
      <c r="AW212" s="4"/>
      <c r="AX212" s="5" t="e">
        <f t="shared" ref="AX212:AX270" si="878">AV212-AW212</f>
        <v>#REF!</v>
      </c>
      <c r="AY212" s="4"/>
      <c r="AZ212" s="5" t="e">
        <f t="shared" ref="AZ212:AZ270" si="879">AX212-AY212</f>
        <v>#REF!</v>
      </c>
      <c r="BA212" s="4"/>
      <c r="BB212" s="5" t="e">
        <f t="shared" ref="BB212:BB270" si="880">AZ212-BA212</f>
        <v>#REF!</v>
      </c>
      <c r="BC212" s="4"/>
      <c r="BD212" s="5" t="e">
        <f t="shared" ref="BD212:BD270" si="881">BB212-BC212</f>
        <v>#REF!</v>
      </c>
      <c r="BE212" s="4"/>
      <c r="BF212" s="5" t="e">
        <f t="shared" ref="BF212:BF270" si="882">BD212-BE212</f>
        <v>#REF!</v>
      </c>
      <c r="BG212" s="4"/>
      <c r="BH212" s="5" t="e">
        <f t="shared" ref="BH212:BH270" si="883">BF212-BG212</f>
        <v>#REF!</v>
      </c>
      <c r="BI212" s="4"/>
      <c r="BJ212" s="4"/>
      <c r="BK212" s="5" t="e">
        <f t="shared" ref="BK212:BK262" si="884">BH212-BI212</f>
        <v>#REF!</v>
      </c>
      <c r="BL212" s="4" t="e">
        <f>BK212</f>
        <v>#REF!</v>
      </c>
      <c r="BM212" s="4"/>
      <c r="BN212" s="4">
        <f t="shared" si="509"/>
        <v>0</v>
      </c>
      <c r="BO212" s="4">
        <f>BN212</f>
        <v>0</v>
      </c>
      <c r="BP212" s="4"/>
      <c r="BQ212" s="4" t="e">
        <f t="shared" si="503"/>
        <v>#REF!</v>
      </c>
      <c r="BR212" s="4" t="e">
        <f>BQ212</f>
        <v>#REF!</v>
      </c>
      <c r="BS212" s="4"/>
      <c r="BT212" s="4" t="e">
        <f t="shared" si="789"/>
        <v>#REF!</v>
      </c>
      <c r="BU212" s="4"/>
      <c r="BV212" s="4" t="e">
        <f t="shared" si="510"/>
        <v>#REF!</v>
      </c>
      <c r="BW212" s="4" t="e">
        <f>BV212</f>
        <v>#REF!</v>
      </c>
      <c r="BX212" s="4"/>
      <c r="BY212" s="4"/>
      <c r="BZ212" s="5" t="e">
        <f t="shared" si="824"/>
        <v>#REF!</v>
      </c>
      <c r="CA212" s="4"/>
      <c r="CB212" s="5" t="e">
        <f t="shared" ref="CB212:CB270" si="885">BZ212-CA212</f>
        <v>#REF!</v>
      </c>
      <c r="CC212" s="4"/>
      <c r="CD212" s="5" t="e">
        <f t="shared" si="526"/>
        <v>#REF!</v>
      </c>
      <c r="CE212" s="4"/>
      <c r="CF212" s="5" t="e">
        <f t="shared" si="527"/>
        <v>#REF!</v>
      </c>
      <c r="CG212" s="4"/>
      <c r="CH212" s="5" t="e">
        <f t="shared" si="528"/>
        <v>#REF!</v>
      </c>
      <c r="CI212" s="4"/>
      <c r="CJ212" s="5" t="e">
        <f t="shared" si="529"/>
        <v>#REF!</v>
      </c>
      <c r="CK212" s="4"/>
      <c r="CL212" s="5" t="e">
        <f t="shared" si="530"/>
        <v>#REF!</v>
      </c>
      <c r="CM212" s="4"/>
      <c r="CN212" s="5" t="e">
        <f t="shared" si="531"/>
        <v>#REF!</v>
      </c>
      <c r="CO212" s="4"/>
      <c r="CP212" s="5" t="e">
        <f t="shared" si="532"/>
        <v>#REF!</v>
      </c>
      <c r="CQ212" s="4"/>
      <c r="CR212" s="5" t="e">
        <f t="shared" si="533"/>
        <v>#REF!</v>
      </c>
      <c r="CS212" s="4"/>
      <c r="CT212" s="5" t="e">
        <f t="shared" si="783"/>
        <v>#REF!</v>
      </c>
      <c r="CU212" s="4"/>
      <c r="CV212" s="5" t="e">
        <f t="shared" si="784"/>
        <v>#REF!</v>
      </c>
      <c r="CW212" s="4"/>
      <c r="CX212" s="5" t="e">
        <f t="shared" si="536"/>
        <v>#REF!</v>
      </c>
      <c r="CY212" s="4"/>
      <c r="CZ212" s="5" t="e">
        <f t="shared" si="537"/>
        <v>#REF!</v>
      </c>
      <c r="DA212" s="4"/>
      <c r="DB212" s="5" t="e">
        <f t="shared" si="538"/>
        <v>#REF!</v>
      </c>
      <c r="DC212" s="4"/>
      <c r="DD212" s="5" t="e">
        <f t="shared" si="539"/>
        <v>#REF!</v>
      </c>
      <c r="DE212" s="4"/>
      <c r="DF212" s="5" t="e">
        <f t="shared" si="540"/>
        <v>#REF!</v>
      </c>
      <c r="DG212" s="4"/>
      <c r="DH212" s="5" t="e">
        <f t="shared" si="541"/>
        <v>#REF!</v>
      </c>
      <c r="DI212" s="4">
        <v>13680</v>
      </c>
      <c r="DJ212" s="5" t="e">
        <f t="shared" si="542"/>
        <v>#REF!</v>
      </c>
      <c r="DK212" s="4"/>
      <c r="DL212" s="5" t="e">
        <f t="shared" si="543"/>
        <v>#REF!</v>
      </c>
      <c r="DM212" s="4"/>
      <c r="DN212" s="5" t="e">
        <f t="shared" si="544"/>
        <v>#REF!</v>
      </c>
      <c r="DO212" s="4"/>
      <c r="DP212" s="5"/>
      <c r="DQ212" s="5" t="e">
        <f t="shared" si="545"/>
        <v>#REF!</v>
      </c>
      <c r="DR212" s="4">
        <f t="shared" si="511"/>
        <v>13680</v>
      </c>
      <c r="DS212" s="4">
        <f>DR212</f>
        <v>13680</v>
      </c>
      <c r="DT212" s="4"/>
      <c r="DU212" s="4" t="e">
        <f t="shared" si="825"/>
        <v>#REF!</v>
      </c>
      <c r="DV212" s="4" t="e">
        <f>DU212</f>
        <v>#REF!</v>
      </c>
      <c r="DW212" s="4"/>
      <c r="DX212" s="4"/>
      <c r="DY212" s="4" t="e">
        <f t="shared" si="757"/>
        <v>#REF!</v>
      </c>
      <c r="DZ212" s="4"/>
      <c r="EA212" s="4" t="e">
        <f t="shared" si="758"/>
        <v>#REF!</v>
      </c>
      <c r="EB212" s="4"/>
      <c r="EC212" s="4" t="e">
        <f t="shared" si="759"/>
        <v>#REF!</v>
      </c>
      <c r="ED212" s="4"/>
      <c r="EE212" s="4" t="e">
        <f t="shared" si="772"/>
        <v>#REF!</v>
      </c>
      <c r="EF212" s="4"/>
      <c r="EG212" s="4" t="e">
        <f t="shared" si="790"/>
        <v>#REF!</v>
      </c>
      <c r="EH212" s="4"/>
      <c r="EI212" s="4" t="e">
        <f t="shared" si="791"/>
        <v>#REF!</v>
      </c>
      <c r="EJ212" s="4"/>
      <c r="EK212" s="4" t="e">
        <f t="shared" si="792"/>
        <v>#REF!</v>
      </c>
      <c r="EL212" s="4"/>
      <c r="EM212" s="4" t="e">
        <f t="shared" si="793"/>
        <v>#REF!</v>
      </c>
      <c r="EN212" s="4"/>
      <c r="EO212" s="4" t="e">
        <f t="shared" si="794"/>
        <v>#REF!</v>
      </c>
      <c r="EP212" s="4"/>
      <c r="EQ212" s="4" t="e">
        <f t="shared" si="795"/>
        <v>#REF!</v>
      </c>
      <c r="ER212" s="4">
        <v>45600</v>
      </c>
      <c r="ES212" s="4">
        <f>ER212</f>
        <v>45600</v>
      </c>
      <c r="ET212" s="4"/>
      <c r="EU212" s="4" t="e">
        <f t="shared" si="512"/>
        <v>#REF!</v>
      </c>
      <c r="EV212" s="4"/>
      <c r="EW212" s="4" t="e">
        <f t="shared" si="796"/>
        <v>#REF!</v>
      </c>
      <c r="EX212" s="4"/>
      <c r="EY212" s="4" t="e">
        <f t="shared" si="797"/>
        <v>#REF!</v>
      </c>
      <c r="EZ212" s="4"/>
      <c r="FA212" s="4" t="e">
        <f t="shared" si="798"/>
        <v>#REF!</v>
      </c>
      <c r="FB212" s="4"/>
      <c r="FC212" s="4" t="e">
        <f t="shared" si="799"/>
        <v>#REF!</v>
      </c>
      <c r="FD212" s="4"/>
      <c r="FE212" s="4" t="e">
        <f t="shared" si="800"/>
        <v>#REF!</v>
      </c>
      <c r="FF212" s="4"/>
      <c r="FG212" s="4" t="e">
        <f t="shared" si="801"/>
        <v>#REF!</v>
      </c>
      <c r="FH212" s="4"/>
      <c r="FI212" s="4" t="e">
        <f t="shared" si="802"/>
        <v>#REF!</v>
      </c>
      <c r="FJ212" s="4">
        <f t="shared" si="513"/>
        <v>0</v>
      </c>
      <c r="FK212" s="4">
        <f>FJ212</f>
        <v>0</v>
      </c>
      <c r="FL212" s="4"/>
      <c r="FM212" s="4" t="e">
        <f t="shared" si="514"/>
        <v>#REF!</v>
      </c>
      <c r="FN212" s="4" t="e">
        <f>FM212</f>
        <v>#REF!</v>
      </c>
      <c r="FO212" s="4"/>
      <c r="FP212" s="4"/>
      <c r="FQ212" s="4" t="e">
        <f t="shared" si="515"/>
        <v>#REF!</v>
      </c>
      <c r="FR212" s="4"/>
      <c r="FS212" s="4" t="e">
        <f t="shared" si="803"/>
        <v>#REF!</v>
      </c>
      <c r="FT212" s="4"/>
      <c r="FU212" s="4" t="e">
        <f t="shared" si="804"/>
        <v>#REF!</v>
      </c>
      <c r="FV212" s="4"/>
      <c r="FW212" s="4" t="e">
        <f t="shared" si="805"/>
        <v>#REF!</v>
      </c>
      <c r="FX212" s="4" t="e">
        <f t="shared" si="826"/>
        <v>#REF!</v>
      </c>
      <c r="FY212" s="4" t="e">
        <f>FX212</f>
        <v>#REF!</v>
      </c>
      <c r="FZ212" s="4"/>
      <c r="GA212" s="4"/>
      <c r="GB212" s="4" t="e">
        <f t="shared" si="854"/>
        <v>#REF!</v>
      </c>
      <c r="GC212" s="4"/>
      <c r="GD212" s="4" t="e">
        <f t="shared" si="806"/>
        <v>#REF!</v>
      </c>
      <c r="GE212" s="4"/>
      <c r="GF212" s="4" t="e">
        <f t="shared" si="807"/>
        <v>#REF!</v>
      </c>
      <c r="GG212" s="4"/>
      <c r="GH212" s="4" t="e">
        <f t="shared" si="828"/>
        <v>#REF!</v>
      </c>
      <c r="GI212" s="4"/>
      <c r="GJ212" s="4" t="e">
        <f t="shared" si="829"/>
        <v>#REF!</v>
      </c>
      <c r="GK212" s="4">
        <v>14820</v>
      </c>
      <c r="GL212" s="4" t="e">
        <f t="shared" si="830"/>
        <v>#REF!</v>
      </c>
      <c r="GM212" s="4"/>
      <c r="GN212" s="4" t="e">
        <f t="shared" si="831"/>
        <v>#REF!</v>
      </c>
      <c r="GO212" s="4"/>
      <c r="GP212" s="4" t="e">
        <f t="shared" si="832"/>
        <v>#REF!</v>
      </c>
      <c r="GQ212" s="4">
        <v>4780.2</v>
      </c>
      <c r="GR212" s="4" t="e">
        <f t="shared" si="833"/>
        <v>#REF!</v>
      </c>
      <c r="GS212" s="4"/>
      <c r="GT212" s="4" t="e">
        <f t="shared" si="834"/>
        <v>#REF!</v>
      </c>
      <c r="GU212" s="4"/>
      <c r="GV212" s="4" t="e">
        <f t="shared" si="835"/>
        <v>#REF!</v>
      </c>
      <c r="GW212" s="4"/>
      <c r="GX212" s="4" t="e">
        <f t="shared" si="836"/>
        <v>#REF!</v>
      </c>
      <c r="GY212" s="4">
        <v>11153.8</v>
      </c>
      <c r="GZ212" s="4" t="e">
        <f t="shared" si="837"/>
        <v>#REF!</v>
      </c>
      <c r="HA212" s="4"/>
      <c r="HB212" s="4" t="e">
        <f t="shared" si="838"/>
        <v>#REF!</v>
      </c>
      <c r="HC212" s="4">
        <f t="shared" si="855"/>
        <v>30754</v>
      </c>
      <c r="HD212" s="4">
        <f>HC212</f>
        <v>30754</v>
      </c>
      <c r="HE212" s="4"/>
      <c r="HF212" s="4" t="e">
        <f t="shared" si="856"/>
        <v>#REF!</v>
      </c>
      <c r="HG212" s="4" t="e">
        <f>HF212</f>
        <v>#REF!</v>
      </c>
      <c r="HH212" s="4"/>
      <c r="HI212" s="4"/>
      <c r="HJ212" s="4" t="e">
        <f t="shared" si="760"/>
        <v>#REF!</v>
      </c>
      <c r="HK212" s="4"/>
      <c r="HL212" s="4" t="e">
        <f t="shared" si="761"/>
        <v>#REF!</v>
      </c>
      <c r="HM212" s="4">
        <v>84603.5</v>
      </c>
      <c r="HN212" s="4" t="e">
        <f t="shared" si="516"/>
        <v>#REF!</v>
      </c>
      <c r="HO212" s="4" t="e">
        <f t="shared" si="857"/>
        <v>#REF!</v>
      </c>
      <c r="HP212" s="4" t="e">
        <f>HO212</f>
        <v>#REF!</v>
      </c>
      <c r="HQ212" s="4"/>
      <c r="HR212" s="4" t="e">
        <f t="shared" si="517"/>
        <v>#REF!</v>
      </c>
      <c r="HS212" s="4"/>
      <c r="HT212" s="4" t="e">
        <f t="shared" si="518"/>
        <v>#REF!</v>
      </c>
      <c r="HU212" s="4"/>
      <c r="HV212" s="4" t="e">
        <f t="shared" si="519"/>
        <v>#REF!</v>
      </c>
      <c r="HW212" s="4" t="e">
        <f t="shared" si="520"/>
        <v>#REF!</v>
      </c>
      <c r="HX212" s="4" t="e">
        <f>HW212</f>
        <v>#REF!</v>
      </c>
      <c r="HY212" s="4"/>
      <c r="HZ212" s="4">
        <v>50000</v>
      </c>
      <c r="IA212" s="4">
        <f>HZ212</f>
        <v>50000</v>
      </c>
      <c r="IB212" s="4"/>
      <c r="IC212" s="4"/>
      <c r="ID212" s="4" t="e">
        <f t="shared" si="861"/>
        <v>#REF!</v>
      </c>
      <c r="IE212" s="4"/>
      <c r="IF212" s="4" t="e">
        <f t="shared" si="845"/>
        <v>#REF!</v>
      </c>
      <c r="IG212" s="4"/>
      <c r="IH212" s="4" t="e">
        <f t="shared" si="846"/>
        <v>#REF!</v>
      </c>
      <c r="II212" s="4"/>
      <c r="IJ212" s="4" t="e">
        <f t="shared" si="847"/>
        <v>#REF!</v>
      </c>
      <c r="IK212" s="4"/>
      <c r="IL212" s="4" t="e">
        <f t="shared" si="862"/>
        <v>#REF!</v>
      </c>
      <c r="IM212" s="1"/>
      <c r="IN212" s="4">
        <v>50000</v>
      </c>
      <c r="IO212" s="4">
        <v>50000</v>
      </c>
    </row>
    <row r="213" spans="1:249" s="15" customFormat="1" ht="30" customHeight="1">
      <c r="A213" s="54" t="s">
        <v>217</v>
      </c>
      <c r="B213" s="7" t="s">
        <v>55</v>
      </c>
      <c r="C213" s="7" t="s">
        <v>14</v>
      </c>
      <c r="D213" s="7" t="s">
        <v>6</v>
      </c>
      <c r="E213" s="7" t="s">
        <v>120</v>
      </c>
      <c r="F213" s="7"/>
      <c r="G213" s="20" t="s">
        <v>174</v>
      </c>
      <c r="H213" s="14">
        <v>13400</v>
      </c>
      <c r="I213" s="14"/>
      <c r="J213" s="4" t="e">
        <f>#REF!</f>
        <v>#REF!</v>
      </c>
      <c r="K213" s="4" t="e">
        <f>J213</f>
        <v>#REF!</v>
      </c>
      <c r="L213" s="4"/>
      <c r="M213" s="4" t="e">
        <f>#REF!+J213</f>
        <v>#REF!</v>
      </c>
      <c r="N213" s="4" t="e">
        <f>M213</f>
        <v>#REF!</v>
      </c>
      <c r="O213" s="4"/>
      <c r="P213" s="4" t="e">
        <f>#REF!</f>
        <v>#REF!</v>
      </c>
      <c r="Q213" s="4" t="e">
        <f>P213</f>
        <v>#REF!</v>
      </c>
      <c r="R213" s="4"/>
      <c r="S213" s="5" t="e">
        <f t="shared" si="788"/>
        <v>#REF!</v>
      </c>
      <c r="T213" s="5" t="e">
        <f>#REF!</f>
        <v>#REF!</v>
      </c>
      <c r="U213" s="4"/>
      <c r="V213" s="5" t="e">
        <f t="shared" si="506"/>
        <v>#REF!</v>
      </c>
      <c r="W213" s="4"/>
      <c r="X213" s="5" t="e">
        <f t="shared" si="507"/>
        <v>#REF!</v>
      </c>
      <c r="Y213" s="4"/>
      <c r="Z213" s="5" t="e">
        <f t="shared" si="508"/>
        <v>#REF!</v>
      </c>
      <c r="AA213" s="4"/>
      <c r="AB213" s="5" t="e">
        <f t="shared" si="867"/>
        <v>#REF!</v>
      </c>
      <c r="AC213" s="4"/>
      <c r="AD213" s="5" t="e">
        <f t="shared" si="868"/>
        <v>#REF!</v>
      </c>
      <c r="AE213" s="4"/>
      <c r="AF213" s="5" t="e">
        <f t="shared" si="869"/>
        <v>#REF!</v>
      </c>
      <c r="AG213" s="4">
        <v>11730</v>
      </c>
      <c r="AH213" s="5" t="e">
        <f t="shared" si="870"/>
        <v>#REF!</v>
      </c>
      <c r="AI213" s="4"/>
      <c r="AJ213" s="5" t="e">
        <f t="shared" si="871"/>
        <v>#REF!</v>
      </c>
      <c r="AK213" s="4"/>
      <c r="AL213" s="5" t="e">
        <f t="shared" si="872"/>
        <v>#REF!</v>
      </c>
      <c r="AM213" s="4"/>
      <c r="AN213" s="5" t="e">
        <f t="shared" si="873"/>
        <v>#REF!</v>
      </c>
      <c r="AO213" s="4"/>
      <c r="AP213" s="5" t="e">
        <f t="shared" si="874"/>
        <v>#REF!</v>
      </c>
      <c r="AQ213" s="4"/>
      <c r="AR213" s="5" t="e">
        <f t="shared" si="875"/>
        <v>#REF!</v>
      </c>
      <c r="AS213" s="4"/>
      <c r="AT213" s="5" t="e">
        <f t="shared" si="876"/>
        <v>#REF!</v>
      </c>
      <c r="AU213" s="4"/>
      <c r="AV213" s="5" t="e">
        <f t="shared" si="877"/>
        <v>#REF!</v>
      </c>
      <c r="AW213" s="4"/>
      <c r="AX213" s="5" t="e">
        <f t="shared" si="878"/>
        <v>#REF!</v>
      </c>
      <c r="AY213" s="4"/>
      <c r="AZ213" s="5" t="e">
        <f t="shared" si="879"/>
        <v>#REF!</v>
      </c>
      <c r="BA213" s="4"/>
      <c r="BB213" s="5" t="e">
        <f t="shared" si="880"/>
        <v>#REF!</v>
      </c>
      <c r="BC213" s="4"/>
      <c r="BD213" s="5" t="e">
        <f t="shared" si="881"/>
        <v>#REF!</v>
      </c>
      <c r="BE213" s="4"/>
      <c r="BF213" s="5" t="e">
        <f t="shared" si="882"/>
        <v>#REF!</v>
      </c>
      <c r="BG213" s="4"/>
      <c r="BH213" s="5" t="e">
        <f t="shared" si="883"/>
        <v>#REF!</v>
      </c>
      <c r="BI213" s="4"/>
      <c r="BJ213" s="4"/>
      <c r="BK213" s="5" t="e">
        <f t="shared" si="884"/>
        <v>#REF!</v>
      </c>
      <c r="BL213" s="4" t="e">
        <f>BK213</f>
        <v>#REF!</v>
      </c>
      <c r="BM213" s="4"/>
      <c r="BN213" s="4">
        <f t="shared" si="509"/>
        <v>11730</v>
      </c>
      <c r="BO213" s="4">
        <f>BN213</f>
        <v>11730</v>
      </c>
      <c r="BP213" s="4"/>
      <c r="BQ213" s="4" t="e">
        <f t="shared" si="503"/>
        <v>#REF!</v>
      </c>
      <c r="BR213" s="4" t="e">
        <f>BQ213</f>
        <v>#REF!</v>
      </c>
      <c r="BS213" s="4"/>
      <c r="BT213" s="4" t="e">
        <f t="shared" si="789"/>
        <v>#REF!</v>
      </c>
      <c r="BU213" s="4"/>
      <c r="BV213" s="4" t="e">
        <f t="shared" si="510"/>
        <v>#REF!</v>
      </c>
      <c r="BW213" s="4" t="e">
        <f>BV213</f>
        <v>#REF!</v>
      </c>
      <c r="BX213" s="4"/>
      <c r="BY213" s="4"/>
      <c r="BZ213" s="5" t="e">
        <f t="shared" si="824"/>
        <v>#REF!</v>
      </c>
      <c r="CA213" s="4"/>
      <c r="CB213" s="5" t="e">
        <f t="shared" si="885"/>
        <v>#REF!</v>
      </c>
      <c r="CC213" s="4"/>
      <c r="CD213" s="5" t="e">
        <f t="shared" si="526"/>
        <v>#REF!</v>
      </c>
      <c r="CE213" s="4"/>
      <c r="CF213" s="5" t="e">
        <f t="shared" si="527"/>
        <v>#REF!</v>
      </c>
      <c r="CG213" s="4"/>
      <c r="CH213" s="5" t="e">
        <f t="shared" si="528"/>
        <v>#REF!</v>
      </c>
      <c r="CI213" s="4"/>
      <c r="CJ213" s="5" t="e">
        <f t="shared" si="529"/>
        <v>#REF!</v>
      </c>
      <c r="CK213" s="4"/>
      <c r="CL213" s="5" t="e">
        <f t="shared" si="530"/>
        <v>#REF!</v>
      </c>
      <c r="CM213" s="4"/>
      <c r="CN213" s="5" t="e">
        <f t="shared" si="531"/>
        <v>#REF!</v>
      </c>
      <c r="CO213" s="4"/>
      <c r="CP213" s="5" t="e">
        <f t="shared" si="532"/>
        <v>#REF!</v>
      </c>
      <c r="CQ213" s="4"/>
      <c r="CR213" s="5" t="e">
        <f t="shared" si="533"/>
        <v>#REF!</v>
      </c>
      <c r="CS213" s="4"/>
      <c r="CT213" s="5" t="e">
        <f t="shared" si="783"/>
        <v>#REF!</v>
      </c>
      <c r="CU213" s="4"/>
      <c r="CV213" s="5" t="e">
        <f t="shared" si="784"/>
        <v>#REF!</v>
      </c>
      <c r="CW213" s="4"/>
      <c r="CX213" s="5" t="e">
        <f t="shared" si="536"/>
        <v>#REF!</v>
      </c>
      <c r="CY213" s="4"/>
      <c r="CZ213" s="5" t="e">
        <f t="shared" si="537"/>
        <v>#REF!</v>
      </c>
      <c r="DA213" s="4"/>
      <c r="DB213" s="5" t="e">
        <f t="shared" si="538"/>
        <v>#REF!</v>
      </c>
      <c r="DC213" s="4"/>
      <c r="DD213" s="5" t="e">
        <f t="shared" si="539"/>
        <v>#REF!</v>
      </c>
      <c r="DE213" s="4"/>
      <c r="DF213" s="5" t="e">
        <f t="shared" si="540"/>
        <v>#REF!</v>
      </c>
      <c r="DG213" s="4"/>
      <c r="DH213" s="5" t="e">
        <f t="shared" si="541"/>
        <v>#REF!</v>
      </c>
      <c r="DI213" s="4">
        <v>0</v>
      </c>
      <c r="DJ213" s="5" t="e">
        <f t="shared" si="542"/>
        <v>#REF!</v>
      </c>
      <c r="DK213" s="4"/>
      <c r="DL213" s="5" t="e">
        <f t="shared" si="543"/>
        <v>#REF!</v>
      </c>
      <c r="DM213" s="4"/>
      <c r="DN213" s="5" t="e">
        <f t="shared" si="544"/>
        <v>#REF!</v>
      </c>
      <c r="DO213" s="4"/>
      <c r="DP213" s="5"/>
      <c r="DQ213" s="5" t="e">
        <f t="shared" si="545"/>
        <v>#REF!</v>
      </c>
      <c r="DR213" s="4">
        <f t="shared" si="511"/>
        <v>0</v>
      </c>
      <c r="DS213" s="4">
        <f>DR213</f>
        <v>0</v>
      </c>
      <c r="DT213" s="4"/>
      <c r="DU213" s="4" t="e">
        <f t="shared" si="825"/>
        <v>#REF!</v>
      </c>
      <c r="DV213" s="4" t="e">
        <f>DU213</f>
        <v>#REF!</v>
      </c>
      <c r="DW213" s="4"/>
      <c r="DX213" s="4"/>
      <c r="DY213" s="4" t="e">
        <f t="shared" si="757"/>
        <v>#REF!</v>
      </c>
      <c r="DZ213" s="4"/>
      <c r="EA213" s="4" t="e">
        <f t="shared" si="758"/>
        <v>#REF!</v>
      </c>
      <c r="EB213" s="4"/>
      <c r="EC213" s="4" t="e">
        <f t="shared" si="759"/>
        <v>#REF!</v>
      </c>
      <c r="ED213" s="4"/>
      <c r="EE213" s="4" t="e">
        <f t="shared" si="772"/>
        <v>#REF!</v>
      </c>
      <c r="EF213" s="4"/>
      <c r="EG213" s="4" t="e">
        <f t="shared" si="790"/>
        <v>#REF!</v>
      </c>
      <c r="EH213" s="4"/>
      <c r="EI213" s="4" t="e">
        <f t="shared" si="791"/>
        <v>#REF!</v>
      </c>
      <c r="EJ213" s="4"/>
      <c r="EK213" s="4" t="e">
        <f t="shared" si="792"/>
        <v>#REF!</v>
      </c>
      <c r="EL213" s="4"/>
      <c r="EM213" s="4" t="e">
        <f t="shared" si="793"/>
        <v>#REF!</v>
      </c>
      <c r="EN213" s="4"/>
      <c r="EO213" s="4" t="e">
        <f t="shared" si="794"/>
        <v>#REF!</v>
      </c>
      <c r="EP213" s="4"/>
      <c r="EQ213" s="4" t="e">
        <f t="shared" si="795"/>
        <v>#REF!</v>
      </c>
      <c r="ER213" s="4">
        <v>-45600</v>
      </c>
      <c r="ES213" s="4">
        <f>ER213</f>
        <v>-45600</v>
      </c>
      <c r="ET213" s="4"/>
      <c r="EU213" s="4" t="e">
        <f t="shared" si="512"/>
        <v>#REF!</v>
      </c>
      <c r="EV213" s="4"/>
      <c r="EW213" s="4" t="e">
        <f t="shared" si="796"/>
        <v>#REF!</v>
      </c>
      <c r="EX213" s="4"/>
      <c r="EY213" s="4" t="e">
        <f t="shared" si="797"/>
        <v>#REF!</v>
      </c>
      <c r="EZ213" s="4"/>
      <c r="FA213" s="4" t="e">
        <f t="shared" si="798"/>
        <v>#REF!</v>
      </c>
      <c r="FB213" s="4"/>
      <c r="FC213" s="4" t="e">
        <f t="shared" si="799"/>
        <v>#REF!</v>
      </c>
      <c r="FD213" s="4"/>
      <c r="FE213" s="4" t="e">
        <f t="shared" si="800"/>
        <v>#REF!</v>
      </c>
      <c r="FF213" s="4"/>
      <c r="FG213" s="4" t="e">
        <f t="shared" si="801"/>
        <v>#REF!</v>
      </c>
      <c r="FH213" s="4"/>
      <c r="FI213" s="4" t="e">
        <f t="shared" si="802"/>
        <v>#REF!</v>
      </c>
      <c r="FJ213" s="4">
        <f t="shared" si="513"/>
        <v>0</v>
      </c>
      <c r="FK213" s="4">
        <f>FJ213</f>
        <v>0</v>
      </c>
      <c r="FL213" s="4"/>
      <c r="FM213" s="4" t="e">
        <f t="shared" si="514"/>
        <v>#REF!</v>
      </c>
      <c r="FN213" s="4" t="e">
        <f>FM213</f>
        <v>#REF!</v>
      </c>
      <c r="FO213" s="4"/>
      <c r="FP213" s="4"/>
      <c r="FQ213" s="4" t="e">
        <f t="shared" si="515"/>
        <v>#REF!</v>
      </c>
      <c r="FR213" s="4"/>
      <c r="FS213" s="4" t="e">
        <f t="shared" si="803"/>
        <v>#REF!</v>
      </c>
      <c r="FT213" s="4"/>
      <c r="FU213" s="4" t="e">
        <f t="shared" si="804"/>
        <v>#REF!</v>
      </c>
      <c r="FV213" s="4"/>
      <c r="FW213" s="4" t="e">
        <f t="shared" si="805"/>
        <v>#REF!</v>
      </c>
      <c r="FX213" s="4" t="e">
        <f t="shared" si="826"/>
        <v>#REF!</v>
      </c>
      <c r="FY213" s="4" t="e">
        <f>FX213</f>
        <v>#REF!</v>
      </c>
      <c r="FZ213" s="4"/>
      <c r="GA213" s="4"/>
      <c r="GB213" s="4" t="e">
        <f t="shared" si="854"/>
        <v>#REF!</v>
      </c>
      <c r="GC213" s="4"/>
      <c r="GD213" s="4" t="e">
        <f t="shared" si="806"/>
        <v>#REF!</v>
      </c>
      <c r="GE213" s="4"/>
      <c r="GF213" s="4" t="e">
        <f t="shared" si="807"/>
        <v>#REF!</v>
      </c>
      <c r="GG213" s="4"/>
      <c r="GH213" s="4" t="e">
        <f t="shared" si="828"/>
        <v>#REF!</v>
      </c>
      <c r="GI213" s="4"/>
      <c r="GJ213" s="4" t="e">
        <f t="shared" si="829"/>
        <v>#REF!</v>
      </c>
      <c r="GK213" s="4"/>
      <c r="GL213" s="4" t="e">
        <f t="shared" si="830"/>
        <v>#REF!</v>
      </c>
      <c r="GM213" s="4"/>
      <c r="GN213" s="4" t="e">
        <f t="shared" si="831"/>
        <v>#REF!</v>
      </c>
      <c r="GO213" s="4"/>
      <c r="GP213" s="4" t="e">
        <f t="shared" si="832"/>
        <v>#REF!</v>
      </c>
      <c r="GQ213" s="4"/>
      <c r="GR213" s="4" t="e">
        <f t="shared" si="833"/>
        <v>#REF!</v>
      </c>
      <c r="GS213" s="4"/>
      <c r="GT213" s="4" t="e">
        <f t="shared" si="834"/>
        <v>#REF!</v>
      </c>
      <c r="GU213" s="4"/>
      <c r="GV213" s="4" t="e">
        <f t="shared" si="835"/>
        <v>#REF!</v>
      </c>
      <c r="GW213" s="4"/>
      <c r="GX213" s="4" t="e">
        <f t="shared" si="836"/>
        <v>#REF!</v>
      </c>
      <c r="GY213" s="4"/>
      <c r="GZ213" s="4" t="e">
        <f t="shared" si="837"/>
        <v>#REF!</v>
      </c>
      <c r="HA213" s="4"/>
      <c r="HB213" s="4" t="e">
        <f t="shared" si="838"/>
        <v>#REF!</v>
      </c>
      <c r="HC213" s="4">
        <f t="shared" si="855"/>
        <v>0</v>
      </c>
      <c r="HD213" s="4">
        <f>HC213</f>
        <v>0</v>
      </c>
      <c r="HE213" s="4"/>
      <c r="HF213" s="4" t="e">
        <f t="shared" si="856"/>
        <v>#REF!</v>
      </c>
      <c r="HG213" s="4" t="e">
        <f>HF213</f>
        <v>#REF!</v>
      </c>
      <c r="HH213" s="4"/>
      <c r="HI213" s="4"/>
      <c r="HJ213" s="4" t="e">
        <f t="shared" si="760"/>
        <v>#REF!</v>
      </c>
      <c r="HK213" s="4"/>
      <c r="HL213" s="4" t="e">
        <f t="shared" si="761"/>
        <v>#REF!</v>
      </c>
      <c r="HM213" s="4">
        <v>-84603.5</v>
      </c>
      <c r="HN213" s="4" t="e">
        <f t="shared" si="516"/>
        <v>#REF!</v>
      </c>
      <c r="HO213" s="4" t="e">
        <f t="shared" si="857"/>
        <v>#REF!</v>
      </c>
      <c r="HP213" s="4" t="e">
        <f>HO213</f>
        <v>#REF!</v>
      </c>
      <c r="HQ213" s="4"/>
      <c r="HR213" s="4" t="e">
        <f t="shared" si="517"/>
        <v>#REF!</v>
      </c>
      <c r="HS213" s="4"/>
      <c r="HT213" s="4" t="e">
        <f t="shared" si="518"/>
        <v>#REF!</v>
      </c>
      <c r="HU213" s="4"/>
      <c r="HV213" s="4" t="e">
        <f t="shared" si="519"/>
        <v>#REF!</v>
      </c>
      <c r="HW213" s="4" t="e">
        <f t="shared" si="520"/>
        <v>#REF!</v>
      </c>
      <c r="HX213" s="4" t="e">
        <f>HW213</f>
        <v>#REF!</v>
      </c>
      <c r="HY213" s="4"/>
      <c r="HZ213" s="4">
        <v>200000</v>
      </c>
      <c r="IA213" s="4">
        <f>HZ213</f>
        <v>200000</v>
      </c>
      <c r="IB213" s="4"/>
      <c r="IC213" s="4"/>
      <c r="ID213" s="4" t="e">
        <f t="shared" si="861"/>
        <v>#REF!</v>
      </c>
      <c r="IE213" s="4"/>
      <c r="IF213" s="4" t="e">
        <f t="shared" si="845"/>
        <v>#REF!</v>
      </c>
      <c r="IG213" s="4"/>
      <c r="IH213" s="4" t="e">
        <f t="shared" si="846"/>
        <v>#REF!</v>
      </c>
      <c r="II213" s="4"/>
      <c r="IJ213" s="4" t="e">
        <f t="shared" si="847"/>
        <v>#REF!</v>
      </c>
      <c r="IK213" s="4"/>
      <c r="IL213" s="4" t="e">
        <f t="shared" si="862"/>
        <v>#REF!</v>
      </c>
      <c r="IM213" s="1"/>
      <c r="IN213" s="4">
        <v>200000</v>
      </c>
      <c r="IO213" s="4">
        <v>200000</v>
      </c>
    </row>
    <row r="214" spans="1:249" s="16" customFormat="1" ht="31.5" customHeight="1">
      <c r="A214" s="54" t="s">
        <v>166</v>
      </c>
      <c r="B214" s="7" t="s">
        <v>55</v>
      </c>
      <c r="C214" s="7" t="s">
        <v>14</v>
      </c>
      <c r="D214" s="7" t="s">
        <v>6</v>
      </c>
      <c r="E214" s="7" t="s">
        <v>121</v>
      </c>
      <c r="F214" s="7" t="s">
        <v>31</v>
      </c>
      <c r="G214" s="20"/>
      <c r="H214" s="14"/>
      <c r="I214" s="14"/>
      <c r="J214" s="4" t="e">
        <f>#REF!</f>
        <v>#REF!</v>
      </c>
      <c r="K214" s="4" t="e">
        <f>K217</f>
        <v>#REF!</v>
      </c>
      <c r="L214" s="4">
        <f>L217</f>
        <v>0</v>
      </c>
      <c r="M214" s="4" t="e">
        <f>#REF!+J214</f>
        <v>#REF!</v>
      </c>
      <c r="N214" s="4" t="e">
        <f>N217</f>
        <v>#REF!</v>
      </c>
      <c r="O214" s="4">
        <f>O217</f>
        <v>0</v>
      </c>
      <c r="P214" s="4" t="e">
        <f>#REF!</f>
        <v>#REF!</v>
      </c>
      <c r="Q214" s="4" t="e">
        <f>Q217</f>
        <v>#REF!</v>
      </c>
      <c r="R214" s="4">
        <f>R217</f>
        <v>0</v>
      </c>
      <c r="S214" s="5" t="e">
        <f t="shared" si="788"/>
        <v>#REF!</v>
      </c>
      <c r="T214" s="5" t="e">
        <f>#REF!</f>
        <v>#REF!</v>
      </c>
      <c r="U214" s="4">
        <f>U217</f>
        <v>0</v>
      </c>
      <c r="V214" s="5" t="e">
        <f t="shared" si="506"/>
        <v>#REF!</v>
      </c>
      <c r="W214" s="4">
        <f>W217</f>
        <v>0</v>
      </c>
      <c r="X214" s="5" t="e">
        <f t="shared" si="507"/>
        <v>#REF!</v>
      </c>
      <c r="Y214" s="4">
        <f>Y217</f>
        <v>0</v>
      </c>
      <c r="Z214" s="5" t="e">
        <f t="shared" si="508"/>
        <v>#REF!</v>
      </c>
      <c r="AA214" s="4">
        <f>AA217</f>
        <v>23828</v>
      </c>
      <c r="AB214" s="5" t="e">
        <f t="shared" si="867"/>
        <v>#REF!</v>
      </c>
      <c r="AC214" s="4">
        <f>AC217</f>
        <v>0</v>
      </c>
      <c r="AD214" s="5" t="e">
        <f t="shared" si="868"/>
        <v>#REF!</v>
      </c>
      <c r="AE214" s="4">
        <f>AE217</f>
        <v>0</v>
      </c>
      <c r="AF214" s="5" t="e">
        <f t="shared" si="869"/>
        <v>#REF!</v>
      </c>
      <c r="AG214" s="4">
        <f>AG217</f>
        <v>0</v>
      </c>
      <c r="AH214" s="5" t="e">
        <f t="shared" si="870"/>
        <v>#REF!</v>
      </c>
      <c r="AI214" s="4">
        <f>AI217</f>
        <v>0</v>
      </c>
      <c r="AJ214" s="5" t="e">
        <f t="shared" si="871"/>
        <v>#REF!</v>
      </c>
      <c r="AK214" s="4">
        <f>AK217</f>
        <v>0</v>
      </c>
      <c r="AL214" s="5" t="e">
        <f t="shared" si="872"/>
        <v>#REF!</v>
      </c>
      <c r="AM214" s="4">
        <f>AM217</f>
        <v>0</v>
      </c>
      <c r="AN214" s="5" t="e">
        <f t="shared" si="873"/>
        <v>#REF!</v>
      </c>
      <c r="AO214" s="4">
        <f>AO217</f>
        <v>0</v>
      </c>
      <c r="AP214" s="5" t="e">
        <f t="shared" si="874"/>
        <v>#REF!</v>
      </c>
      <c r="AQ214" s="4">
        <f>AQ217</f>
        <v>0</v>
      </c>
      <c r="AR214" s="5" t="e">
        <f t="shared" si="875"/>
        <v>#REF!</v>
      </c>
      <c r="AS214" s="4">
        <f>AS217</f>
        <v>0</v>
      </c>
      <c r="AT214" s="5" t="e">
        <f t="shared" si="876"/>
        <v>#REF!</v>
      </c>
      <c r="AU214" s="4">
        <f>AU217</f>
        <v>0</v>
      </c>
      <c r="AV214" s="5" t="e">
        <f t="shared" si="877"/>
        <v>#REF!</v>
      </c>
      <c r="AW214" s="4">
        <f>AW217</f>
        <v>0</v>
      </c>
      <c r="AX214" s="5" t="e">
        <f t="shared" si="878"/>
        <v>#REF!</v>
      </c>
      <c r="AY214" s="4">
        <f>AY217</f>
        <v>0</v>
      </c>
      <c r="AZ214" s="5" t="e">
        <f t="shared" si="879"/>
        <v>#REF!</v>
      </c>
      <c r="BA214" s="4">
        <f>BA217</f>
        <v>0</v>
      </c>
      <c r="BB214" s="5" t="e">
        <f t="shared" si="880"/>
        <v>#REF!</v>
      </c>
      <c r="BC214" s="4">
        <f>BC217</f>
        <v>0</v>
      </c>
      <c r="BD214" s="5" t="e">
        <f t="shared" si="881"/>
        <v>#REF!</v>
      </c>
      <c r="BE214" s="4">
        <f>BE217</f>
        <v>0</v>
      </c>
      <c r="BF214" s="5" t="e">
        <f t="shared" si="882"/>
        <v>#REF!</v>
      </c>
      <c r="BG214" s="4">
        <f>BG217</f>
        <v>0</v>
      </c>
      <c r="BH214" s="5" t="e">
        <f t="shared" si="883"/>
        <v>#REF!</v>
      </c>
      <c r="BI214" s="4">
        <f>BI217</f>
        <v>0</v>
      </c>
      <c r="BJ214" s="4">
        <f>BJ217</f>
        <v>0</v>
      </c>
      <c r="BK214" s="5" t="e">
        <f t="shared" si="884"/>
        <v>#REF!</v>
      </c>
      <c r="BL214" s="4" t="e">
        <f>BL217</f>
        <v>#REF!</v>
      </c>
      <c r="BM214" s="4">
        <f>BM217</f>
        <v>0</v>
      </c>
      <c r="BN214" s="4">
        <f t="shared" si="509"/>
        <v>23828</v>
      </c>
      <c r="BO214" s="4">
        <f>BO217</f>
        <v>23828</v>
      </c>
      <c r="BP214" s="4">
        <f>BP217</f>
        <v>0</v>
      </c>
      <c r="BQ214" s="4" t="e">
        <f t="shared" si="503"/>
        <v>#REF!</v>
      </c>
      <c r="BR214" s="4" t="e">
        <f>BR217</f>
        <v>#REF!</v>
      </c>
      <c r="BS214" s="4">
        <f>BS217</f>
        <v>0</v>
      </c>
      <c r="BT214" s="4" t="e">
        <f t="shared" si="789"/>
        <v>#REF!</v>
      </c>
      <c r="BU214" s="4">
        <f>BU217</f>
        <v>0</v>
      </c>
      <c r="BV214" s="4" t="e">
        <f t="shared" si="510"/>
        <v>#REF!</v>
      </c>
      <c r="BW214" s="4" t="e">
        <f t="shared" ref="BW214:BY214" si="886">BW217</f>
        <v>#REF!</v>
      </c>
      <c r="BX214" s="4">
        <f t="shared" si="886"/>
        <v>0</v>
      </c>
      <c r="BY214" s="4">
        <f t="shared" si="886"/>
        <v>0</v>
      </c>
      <c r="BZ214" s="5" t="e">
        <f t="shared" si="824"/>
        <v>#REF!</v>
      </c>
      <c r="CA214" s="4">
        <f>CA217</f>
        <v>0</v>
      </c>
      <c r="CB214" s="5" t="e">
        <f t="shared" si="885"/>
        <v>#REF!</v>
      </c>
      <c r="CC214" s="4">
        <f>CC217</f>
        <v>0</v>
      </c>
      <c r="CD214" s="5" t="e">
        <f t="shared" si="526"/>
        <v>#REF!</v>
      </c>
      <c r="CE214" s="4">
        <f>CE217</f>
        <v>0</v>
      </c>
      <c r="CF214" s="5" t="e">
        <f t="shared" si="527"/>
        <v>#REF!</v>
      </c>
      <c r="CG214" s="4">
        <f>CG217</f>
        <v>0</v>
      </c>
      <c r="CH214" s="5" t="e">
        <f t="shared" si="528"/>
        <v>#REF!</v>
      </c>
      <c r="CI214" s="4">
        <f>CI217</f>
        <v>23828</v>
      </c>
      <c r="CJ214" s="5" t="e">
        <f t="shared" si="529"/>
        <v>#REF!</v>
      </c>
      <c r="CK214" s="4">
        <f>CK217</f>
        <v>0</v>
      </c>
      <c r="CL214" s="5" t="e">
        <f t="shared" si="530"/>
        <v>#REF!</v>
      </c>
      <c r="CM214" s="4">
        <f>CM217</f>
        <v>0</v>
      </c>
      <c r="CN214" s="5" t="e">
        <f t="shared" si="531"/>
        <v>#REF!</v>
      </c>
      <c r="CO214" s="4">
        <f>CO217</f>
        <v>0</v>
      </c>
      <c r="CP214" s="5" t="e">
        <f t="shared" si="532"/>
        <v>#REF!</v>
      </c>
      <c r="CQ214" s="4">
        <f>CQ217</f>
        <v>0</v>
      </c>
      <c r="CR214" s="5" t="e">
        <f t="shared" si="533"/>
        <v>#REF!</v>
      </c>
      <c r="CS214" s="4">
        <f>CS217</f>
        <v>0</v>
      </c>
      <c r="CT214" s="5" t="e">
        <f t="shared" si="783"/>
        <v>#REF!</v>
      </c>
      <c r="CU214" s="4">
        <f>CU217</f>
        <v>0</v>
      </c>
      <c r="CV214" s="5" t="e">
        <f t="shared" si="784"/>
        <v>#REF!</v>
      </c>
      <c r="CW214" s="4">
        <f>CW217</f>
        <v>0</v>
      </c>
      <c r="CX214" s="5" t="e">
        <f t="shared" si="536"/>
        <v>#REF!</v>
      </c>
      <c r="CY214" s="4">
        <f>CY217</f>
        <v>0</v>
      </c>
      <c r="CZ214" s="5" t="e">
        <f t="shared" si="537"/>
        <v>#REF!</v>
      </c>
      <c r="DA214" s="4">
        <f>DA217</f>
        <v>0</v>
      </c>
      <c r="DB214" s="5" t="e">
        <f t="shared" si="538"/>
        <v>#REF!</v>
      </c>
      <c r="DC214" s="4">
        <f>DC217</f>
        <v>0</v>
      </c>
      <c r="DD214" s="5" t="e">
        <f t="shared" si="539"/>
        <v>#REF!</v>
      </c>
      <c r="DE214" s="4">
        <f>DE217</f>
        <v>0</v>
      </c>
      <c r="DF214" s="5" t="e">
        <f t="shared" si="540"/>
        <v>#REF!</v>
      </c>
      <c r="DG214" s="4">
        <f>DG217</f>
        <v>0</v>
      </c>
      <c r="DH214" s="5" t="e">
        <f t="shared" si="541"/>
        <v>#REF!</v>
      </c>
      <c r="DI214" s="4">
        <f>DI217</f>
        <v>0</v>
      </c>
      <c r="DJ214" s="5" t="e">
        <f t="shared" si="542"/>
        <v>#REF!</v>
      </c>
      <c r="DK214" s="4">
        <f>DK217</f>
        <v>0</v>
      </c>
      <c r="DL214" s="5" t="e">
        <f t="shared" si="543"/>
        <v>#REF!</v>
      </c>
      <c r="DM214" s="4">
        <f>DM217</f>
        <v>0</v>
      </c>
      <c r="DN214" s="5" t="e">
        <f t="shared" si="544"/>
        <v>#REF!</v>
      </c>
      <c r="DO214" s="4">
        <f>DO217</f>
        <v>0</v>
      </c>
      <c r="DP214" s="5"/>
      <c r="DQ214" s="5" t="e">
        <f t="shared" si="545"/>
        <v>#REF!</v>
      </c>
      <c r="DR214" s="4">
        <f t="shared" si="511"/>
        <v>23828</v>
      </c>
      <c r="DS214" s="4">
        <f>DS217</f>
        <v>23828</v>
      </c>
      <c r="DT214" s="4">
        <f>DT217</f>
        <v>0</v>
      </c>
      <c r="DU214" s="4" t="e">
        <f t="shared" si="825"/>
        <v>#REF!</v>
      </c>
      <c r="DV214" s="4" t="e">
        <f>DV217</f>
        <v>#REF!</v>
      </c>
      <c r="DW214" s="4">
        <f>DW217</f>
        <v>0</v>
      </c>
      <c r="DX214" s="4">
        <f>DX217</f>
        <v>0</v>
      </c>
      <c r="DY214" s="4" t="e">
        <f t="shared" si="757"/>
        <v>#REF!</v>
      </c>
      <c r="DZ214" s="4">
        <f>DZ217</f>
        <v>0</v>
      </c>
      <c r="EA214" s="4" t="e">
        <f t="shared" si="758"/>
        <v>#REF!</v>
      </c>
      <c r="EB214" s="4">
        <f>EB217</f>
        <v>0</v>
      </c>
      <c r="EC214" s="4" t="e">
        <f t="shared" si="759"/>
        <v>#REF!</v>
      </c>
      <c r="ED214" s="4">
        <f>ED217</f>
        <v>23828</v>
      </c>
      <c r="EE214" s="4" t="e">
        <f t="shared" si="772"/>
        <v>#REF!</v>
      </c>
      <c r="EF214" s="4">
        <f>EF217</f>
        <v>0</v>
      </c>
      <c r="EG214" s="4" t="e">
        <f t="shared" si="790"/>
        <v>#REF!</v>
      </c>
      <c r="EH214" s="4">
        <f>EH217</f>
        <v>0</v>
      </c>
      <c r="EI214" s="4" t="e">
        <f t="shared" si="791"/>
        <v>#REF!</v>
      </c>
      <c r="EJ214" s="4">
        <f>EJ217</f>
        <v>0</v>
      </c>
      <c r="EK214" s="4" t="e">
        <f t="shared" si="792"/>
        <v>#REF!</v>
      </c>
      <c r="EL214" s="4">
        <f>EL217</f>
        <v>0</v>
      </c>
      <c r="EM214" s="4" t="e">
        <f t="shared" si="793"/>
        <v>#REF!</v>
      </c>
      <c r="EN214" s="4">
        <f>EN217</f>
        <v>0</v>
      </c>
      <c r="EO214" s="4" t="e">
        <f t="shared" si="794"/>
        <v>#REF!</v>
      </c>
      <c r="EP214" s="4">
        <f>EP217</f>
        <v>0</v>
      </c>
      <c r="EQ214" s="4" t="e">
        <f t="shared" si="795"/>
        <v>#REF!</v>
      </c>
      <c r="ER214" s="4">
        <f>ER217</f>
        <v>0</v>
      </c>
      <c r="ES214" s="4">
        <f>ES217</f>
        <v>0</v>
      </c>
      <c r="ET214" s="4">
        <f>ET217</f>
        <v>0</v>
      </c>
      <c r="EU214" s="4" t="e">
        <f t="shared" si="512"/>
        <v>#REF!</v>
      </c>
      <c r="EV214" s="4">
        <f>EV217</f>
        <v>0</v>
      </c>
      <c r="EW214" s="4" t="e">
        <f t="shared" si="796"/>
        <v>#REF!</v>
      </c>
      <c r="EX214" s="4">
        <f>EX217</f>
        <v>0</v>
      </c>
      <c r="EY214" s="4" t="e">
        <f t="shared" si="797"/>
        <v>#REF!</v>
      </c>
      <c r="EZ214" s="4">
        <f>EZ217</f>
        <v>0</v>
      </c>
      <c r="FA214" s="4" t="e">
        <f t="shared" si="798"/>
        <v>#REF!</v>
      </c>
      <c r="FB214" s="4">
        <f>FB217</f>
        <v>0</v>
      </c>
      <c r="FC214" s="4" t="e">
        <f t="shared" si="799"/>
        <v>#REF!</v>
      </c>
      <c r="FD214" s="4">
        <f>FD217</f>
        <v>0</v>
      </c>
      <c r="FE214" s="4" t="e">
        <f t="shared" si="800"/>
        <v>#REF!</v>
      </c>
      <c r="FF214" s="4">
        <f>FF217</f>
        <v>0</v>
      </c>
      <c r="FG214" s="4" t="e">
        <f t="shared" si="801"/>
        <v>#REF!</v>
      </c>
      <c r="FH214" s="4">
        <f>FH217</f>
        <v>0</v>
      </c>
      <c r="FI214" s="4" t="e">
        <f t="shared" si="802"/>
        <v>#REF!</v>
      </c>
      <c r="FJ214" s="4">
        <f t="shared" si="513"/>
        <v>23828</v>
      </c>
      <c r="FK214" s="4">
        <f>FK217</f>
        <v>23828</v>
      </c>
      <c r="FL214" s="4">
        <f>FL217</f>
        <v>0</v>
      </c>
      <c r="FM214" s="4" t="e">
        <f t="shared" si="514"/>
        <v>#REF!</v>
      </c>
      <c r="FN214" s="4" t="e">
        <f>FN217</f>
        <v>#REF!</v>
      </c>
      <c r="FO214" s="4">
        <f>FO217</f>
        <v>0</v>
      </c>
      <c r="FP214" s="4">
        <f>FP217</f>
        <v>23828</v>
      </c>
      <c r="FQ214" s="4" t="e">
        <f t="shared" si="515"/>
        <v>#REF!</v>
      </c>
      <c r="FR214" s="4">
        <f>FR217</f>
        <v>0</v>
      </c>
      <c r="FS214" s="4" t="e">
        <f t="shared" si="803"/>
        <v>#REF!</v>
      </c>
      <c r="FT214" s="4">
        <f>FT217</f>
        <v>0</v>
      </c>
      <c r="FU214" s="4" t="e">
        <f t="shared" si="804"/>
        <v>#REF!</v>
      </c>
      <c r="FV214" s="4">
        <f>FV217</f>
        <v>0</v>
      </c>
      <c r="FW214" s="4" t="e">
        <f t="shared" si="805"/>
        <v>#REF!</v>
      </c>
      <c r="FX214" s="4" t="e">
        <f t="shared" si="826"/>
        <v>#REF!</v>
      </c>
      <c r="FY214" s="4" t="e">
        <f>FY217</f>
        <v>#REF!</v>
      </c>
      <c r="FZ214" s="4">
        <f>FZ217</f>
        <v>0</v>
      </c>
      <c r="GA214" s="4">
        <f>GA217</f>
        <v>0</v>
      </c>
      <c r="GB214" s="4" t="e">
        <f t="shared" si="854"/>
        <v>#REF!</v>
      </c>
      <c r="GC214" s="4">
        <f>GC217</f>
        <v>0</v>
      </c>
      <c r="GD214" s="4" t="e">
        <f t="shared" si="806"/>
        <v>#REF!</v>
      </c>
      <c r="GE214" s="4">
        <f>GE217</f>
        <v>0</v>
      </c>
      <c r="GF214" s="4" t="e">
        <f t="shared" si="807"/>
        <v>#REF!</v>
      </c>
      <c r="GG214" s="4">
        <f>GG217</f>
        <v>0</v>
      </c>
      <c r="GH214" s="4" t="e">
        <f t="shared" si="828"/>
        <v>#REF!</v>
      </c>
      <c r="GI214" s="4">
        <f>GI217</f>
        <v>0</v>
      </c>
      <c r="GJ214" s="4" t="e">
        <f t="shared" si="829"/>
        <v>#REF!</v>
      </c>
      <c r="GK214" s="4">
        <f>GK217</f>
        <v>0</v>
      </c>
      <c r="GL214" s="4" t="e">
        <f t="shared" si="830"/>
        <v>#REF!</v>
      </c>
      <c r="GM214" s="4">
        <f>GM217</f>
        <v>0</v>
      </c>
      <c r="GN214" s="4" t="e">
        <f t="shared" si="831"/>
        <v>#REF!</v>
      </c>
      <c r="GO214" s="4">
        <f>GO217</f>
        <v>0</v>
      </c>
      <c r="GP214" s="4" t="e">
        <f t="shared" si="832"/>
        <v>#REF!</v>
      </c>
      <c r="GQ214" s="4">
        <f>GQ217</f>
        <v>0</v>
      </c>
      <c r="GR214" s="4" t="e">
        <f t="shared" si="833"/>
        <v>#REF!</v>
      </c>
      <c r="GS214" s="4">
        <f>GS217</f>
        <v>0</v>
      </c>
      <c r="GT214" s="4" t="e">
        <f t="shared" si="834"/>
        <v>#REF!</v>
      </c>
      <c r="GU214" s="4">
        <f>GU217</f>
        <v>0</v>
      </c>
      <c r="GV214" s="4" t="e">
        <f t="shared" si="835"/>
        <v>#REF!</v>
      </c>
      <c r="GW214" s="4">
        <f>GW217</f>
        <v>0</v>
      </c>
      <c r="GX214" s="4" t="e">
        <f t="shared" si="836"/>
        <v>#REF!</v>
      </c>
      <c r="GY214" s="4">
        <f>GY217</f>
        <v>0</v>
      </c>
      <c r="GZ214" s="4" t="e">
        <f t="shared" si="837"/>
        <v>#REF!</v>
      </c>
      <c r="HA214" s="4">
        <f>HA217</f>
        <v>0</v>
      </c>
      <c r="HB214" s="4" t="e">
        <f t="shared" si="838"/>
        <v>#REF!</v>
      </c>
      <c r="HC214" s="4">
        <f t="shared" si="855"/>
        <v>23828</v>
      </c>
      <c r="HD214" s="4">
        <f>HD217</f>
        <v>23828</v>
      </c>
      <c r="HE214" s="4">
        <f>HE217</f>
        <v>0</v>
      </c>
      <c r="HF214" s="4" t="e">
        <f t="shared" si="856"/>
        <v>#REF!</v>
      </c>
      <c r="HG214" s="4" t="e">
        <f>HG217</f>
        <v>#REF!</v>
      </c>
      <c r="HH214" s="4">
        <f>HH217</f>
        <v>0</v>
      </c>
      <c r="HI214" s="4">
        <f>HI217</f>
        <v>17661</v>
      </c>
      <c r="HJ214" s="4" t="e">
        <f t="shared" si="760"/>
        <v>#REF!</v>
      </c>
      <c r="HK214" s="4">
        <f>HK217</f>
        <v>0</v>
      </c>
      <c r="HL214" s="4" t="e">
        <f t="shared" si="761"/>
        <v>#REF!</v>
      </c>
      <c r="HM214" s="4">
        <f>HM217</f>
        <v>23000</v>
      </c>
      <c r="HN214" s="4" t="e">
        <f t="shared" si="516"/>
        <v>#REF!</v>
      </c>
      <c r="HO214" s="4" t="e">
        <f t="shared" si="857"/>
        <v>#REF!</v>
      </c>
      <c r="HP214" s="4" t="e">
        <f>HP217</f>
        <v>#REF!</v>
      </c>
      <c r="HQ214" s="4">
        <f>HQ217</f>
        <v>0</v>
      </c>
      <c r="HR214" s="4" t="e">
        <f t="shared" si="517"/>
        <v>#REF!</v>
      </c>
      <c r="HS214" s="4">
        <f>HS217</f>
        <v>0</v>
      </c>
      <c r="HT214" s="4" t="e">
        <f t="shared" si="518"/>
        <v>#REF!</v>
      </c>
      <c r="HU214" s="4">
        <f>HU217</f>
        <v>0</v>
      </c>
      <c r="HV214" s="4" t="e">
        <f t="shared" si="519"/>
        <v>#REF!</v>
      </c>
      <c r="HW214" s="4" t="e">
        <f t="shared" si="520"/>
        <v>#REF!</v>
      </c>
      <c r="HX214" s="4" t="e">
        <f>HX217</f>
        <v>#REF!</v>
      </c>
      <c r="HY214" s="4">
        <f>HY217</f>
        <v>0</v>
      </c>
      <c r="HZ214" s="4">
        <f t="shared" ref="HZ214" si="887">HZ217</f>
        <v>285941</v>
      </c>
      <c r="IA214" s="4">
        <f>IA217</f>
        <v>285941</v>
      </c>
      <c r="IB214" s="4">
        <f>IB217</f>
        <v>0</v>
      </c>
      <c r="IC214" s="4">
        <f>IC217</f>
        <v>0</v>
      </c>
      <c r="ID214" s="4" t="e">
        <f t="shared" si="861"/>
        <v>#REF!</v>
      </c>
      <c r="IE214" s="4">
        <f>IE217</f>
        <v>0</v>
      </c>
      <c r="IF214" s="4" t="e">
        <f t="shared" si="845"/>
        <v>#REF!</v>
      </c>
      <c r="IG214" s="4">
        <f>IG217</f>
        <v>0</v>
      </c>
      <c r="IH214" s="4" t="e">
        <f t="shared" si="846"/>
        <v>#REF!</v>
      </c>
      <c r="II214" s="4">
        <f>II217</f>
        <v>0</v>
      </c>
      <c r="IJ214" s="4" t="e">
        <f t="shared" si="847"/>
        <v>#REF!</v>
      </c>
      <c r="IK214" s="4">
        <f>IK217</f>
        <v>0</v>
      </c>
      <c r="IL214" s="4" t="e">
        <f t="shared" si="862"/>
        <v>#REF!</v>
      </c>
      <c r="IM214" s="1"/>
      <c r="IN214" s="4">
        <f t="shared" ref="IN214:IO214" si="888">IN217</f>
        <v>285941</v>
      </c>
      <c r="IO214" s="4">
        <f t="shared" si="888"/>
        <v>285941</v>
      </c>
    </row>
    <row r="215" spans="1:249" s="16" customFormat="1" ht="21" customHeight="1">
      <c r="A215" s="54" t="s">
        <v>499</v>
      </c>
      <c r="B215" s="7" t="s">
        <v>55</v>
      </c>
      <c r="C215" s="7" t="s">
        <v>14</v>
      </c>
      <c r="D215" s="7" t="s">
        <v>6</v>
      </c>
      <c r="E215" s="7" t="s">
        <v>121</v>
      </c>
      <c r="F215" s="7" t="s">
        <v>31</v>
      </c>
      <c r="G215" s="20" t="s">
        <v>500</v>
      </c>
      <c r="H215" s="14"/>
      <c r="I215" s="14"/>
      <c r="J215" s="4"/>
      <c r="K215" s="4"/>
      <c r="L215" s="4"/>
      <c r="M215" s="4"/>
      <c r="N215" s="4"/>
      <c r="O215" s="4"/>
      <c r="P215" s="4"/>
      <c r="Q215" s="4"/>
      <c r="R215" s="4"/>
      <c r="S215" s="5"/>
      <c r="T215" s="5"/>
      <c r="U215" s="4"/>
      <c r="V215" s="5"/>
      <c r="W215" s="4"/>
      <c r="X215" s="5"/>
      <c r="Y215" s="4"/>
      <c r="Z215" s="5"/>
      <c r="AA215" s="4"/>
      <c r="AB215" s="5"/>
      <c r="AC215" s="4"/>
      <c r="AD215" s="5"/>
      <c r="AE215" s="4"/>
      <c r="AF215" s="5"/>
      <c r="AG215" s="4"/>
      <c r="AH215" s="5"/>
      <c r="AI215" s="4"/>
      <c r="AJ215" s="5"/>
      <c r="AK215" s="4"/>
      <c r="AL215" s="5"/>
      <c r="AM215" s="4"/>
      <c r="AN215" s="5"/>
      <c r="AO215" s="4"/>
      <c r="AP215" s="5"/>
      <c r="AQ215" s="4"/>
      <c r="AR215" s="5"/>
      <c r="AS215" s="4"/>
      <c r="AT215" s="5"/>
      <c r="AU215" s="4"/>
      <c r="AV215" s="5"/>
      <c r="AW215" s="4"/>
      <c r="AX215" s="5"/>
      <c r="AY215" s="4"/>
      <c r="AZ215" s="5"/>
      <c r="BA215" s="4"/>
      <c r="BB215" s="5"/>
      <c r="BC215" s="4"/>
      <c r="BD215" s="5"/>
      <c r="BE215" s="4"/>
      <c r="BF215" s="5"/>
      <c r="BG215" s="4"/>
      <c r="BH215" s="5"/>
      <c r="BI215" s="4"/>
      <c r="BJ215" s="4"/>
      <c r="BK215" s="5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5"/>
      <c r="CA215" s="4"/>
      <c r="CB215" s="5"/>
      <c r="CC215" s="4"/>
      <c r="CD215" s="5"/>
      <c r="CE215" s="4"/>
      <c r="CF215" s="5"/>
      <c r="CG215" s="4"/>
      <c r="CH215" s="5"/>
      <c r="CI215" s="4"/>
      <c r="CJ215" s="5"/>
      <c r="CK215" s="4"/>
      <c r="CL215" s="5"/>
      <c r="CM215" s="4"/>
      <c r="CN215" s="5"/>
      <c r="CO215" s="4"/>
      <c r="CP215" s="5"/>
      <c r="CQ215" s="4"/>
      <c r="CR215" s="5"/>
      <c r="CS215" s="4"/>
      <c r="CT215" s="5"/>
      <c r="CU215" s="4"/>
      <c r="CV215" s="5"/>
      <c r="CW215" s="4"/>
      <c r="CX215" s="5"/>
      <c r="CY215" s="4"/>
      <c r="CZ215" s="5"/>
      <c r="DA215" s="4"/>
      <c r="DB215" s="5"/>
      <c r="DC215" s="4"/>
      <c r="DD215" s="5"/>
      <c r="DE215" s="4"/>
      <c r="DF215" s="5"/>
      <c r="DG215" s="4"/>
      <c r="DH215" s="5"/>
      <c r="DI215" s="4"/>
      <c r="DJ215" s="5"/>
      <c r="DK215" s="4"/>
      <c r="DL215" s="5"/>
      <c r="DM215" s="4"/>
      <c r="DN215" s="5"/>
      <c r="DO215" s="4"/>
      <c r="DP215" s="5"/>
      <c r="DQ215" s="5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  <c r="FM215" s="4"/>
      <c r="FN215" s="4"/>
      <c r="FO215" s="4"/>
      <c r="FP215" s="4"/>
      <c r="FQ215" s="4"/>
      <c r="FR215" s="4"/>
      <c r="FS215" s="4"/>
      <c r="FT215" s="4"/>
      <c r="FU215" s="4"/>
      <c r="FV215" s="4"/>
      <c r="FW215" s="4"/>
      <c r="FX215" s="4"/>
      <c r="FY215" s="4"/>
      <c r="FZ215" s="4"/>
      <c r="GA215" s="4"/>
      <c r="GB215" s="4"/>
      <c r="GC215" s="4"/>
      <c r="GD215" s="4"/>
      <c r="GE215" s="4"/>
      <c r="GF215" s="4"/>
      <c r="GG215" s="4"/>
      <c r="GH215" s="4"/>
      <c r="GI215" s="4"/>
      <c r="GJ215" s="4"/>
      <c r="GK215" s="4"/>
      <c r="GL215" s="4"/>
      <c r="GM215" s="4"/>
      <c r="GN215" s="4"/>
      <c r="GO215" s="4"/>
      <c r="GP215" s="4"/>
      <c r="GQ215" s="4"/>
      <c r="GR215" s="4"/>
      <c r="GS215" s="4"/>
      <c r="GT215" s="4"/>
      <c r="GU215" s="4"/>
      <c r="GV215" s="4"/>
      <c r="GW215" s="4"/>
      <c r="GX215" s="4"/>
      <c r="GY215" s="4"/>
      <c r="GZ215" s="4"/>
      <c r="HA215" s="4"/>
      <c r="HB215" s="4"/>
      <c r="HC215" s="4"/>
      <c r="HD215" s="4"/>
      <c r="HE215" s="4"/>
      <c r="HF215" s="4"/>
      <c r="HG215" s="4"/>
      <c r="HH215" s="4"/>
      <c r="HI215" s="4"/>
      <c r="HJ215" s="4"/>
      <c r="HK215" s="4"/>
      <c r="HL215" s="4"/>
      <c r="HM215" s="4"/>
      <c r="HN215" s="4"/>
      <c r="HO215" s="4"/>
      <c r="HP215" s="4"/>
      <c r="HQ215" s="4"/>
      <c r="HR215" s="4"/>
      <c r="HS215" s="4"/>
      <c r="HT215" s="4"/>
      <c r="HU215" s="4"/>
      <c r="HV215" s="4"/>
      <c r="HW215" s="4"/>
      <c r="HX215" s="4"/>
      <c r="HY215" s="4"/>
      <c r="HZ215" s="4">
        <f>HZ216</f>
        <v>285941</v>
      </c>
      <c r="IA215" s="4">
        <f t="shared" ref="IA215:IO215" si="889">IA216</f>
        <v>285941</v>
      </c>
      <c r="IB215" s="4">
        <f t="shared" si="889"/>
        <v>0</v>
      </c>
      <c r="IC215" s="4">
        <f t="shared" si="889"/>
        <v>0</v>
      </c>
      <c r="ID215" s="4" t="e">
        <f t="shared" si="889"/>
        <v>#REF!</v>
      </c>
      <c r="IE215" s="4">
        <f t="shared" si="889"/>
        <v>0</v>
      </c>
      <c r="IF215" s="4" t="e">
        <f t="shared" si="889"/>
        <v>#REF!</v>
      </c>
      <c r="IG215" s="4">
        <f t="shared" si="889"/>
        <v>0</v>
      </c>
      <c r="IH215" s="4" t="e">
        <f t="shared" si="889"/>
        <v>#REF!</v>
      </c>
      <c r="II215" s="4">
        <f t="shared" si="889"/>
        <v>0</v>
      </c>
      <c r="IJ215" s="4" t="e">
        <f t="shared" si="889"/>
        <v>#REF!</v>
      </c>
      <c r="IK215" s="4">
        <f t="shared" si="889"/>
        <v>0</v>
      </c>
      <c r="IL215" s="4" t="e">
        <f t="shared" si="889"/>
        <v>#REF!</v>
      </c>
      <c r="IM215" s="4">
        <f t="shared" si="889"/>
        <v>0</v>
      </c>
      <c r="IN215" s="4">
        <f t="shared" si="889"/>
        <v>285941</v>
      </c>
      <c r="IO215" s="4">
        <f t="shared" si="889"/>
        <v>285941</v>
      </c>
    </row>
    <row r="216" spans="1:249" s="16" customFormat="1" ht="31.5" customHeight="1">
      <c r="A216" s="54" t="s">
        <v>542</v>
      </c>
      <c r="B216" s="7" t="s">
        <v>55</v>
      </c>
      <c r="C216" s="7" t="s">
        <v>14</v>
      </c>
      <c r="D216" s="7" t="s">
        <v>6</v>
      </c>
      <c r="E216" s="7" t="s">
        <v>121</v>
      </c>
      <c r="F216" s="7" t="s">
        <v>31</v>
      </c>
      <c r="G216" s="20" t="s">
        <v>49</v>
      </c>
      <c r="H216" s="14"/>
      <c r="I216" s="14"/>
      <c r="J216" s="4"/>
      <c r="K216" s="4"/>
      <c r="L216" s="4"/>
      <c r="M216" s="4"/>
      <c r="N216" s="4"/>
      <c r="O216" s="4"/>
      <c r="P216" s="4"/>
      <c r="Q216" s="4"/>
      <c r="R216" s="4"/>
      <c r="S216" s="5"/>
      <c r="T216" s="5"/>
      <c r="U216" s="4"/>
      <c r="V216" s="5"/>
      <c r="W216" s="4"/>
      <c r="X216" s="5"/>
      <c r="Y216" s="4"/>
      <c r="Z216" s="5"/>
      <c r="AA216" s="4"/>
      <c r="AB216" s="5"/>
      <c r="AC216" s="4"/>
      <c r="AD216" s="5"/>
      <c r="AE216" s="4"/>
      <c r="AF216" s="5"/>
      <c r="AG216" s="4"/>
      <c r="AH216" s="5"/>
      <c r="AI216" s="4"/>
      <c r="AJ216" s="5"/>
      <c r="AK216" s="4"/>
      <c r="AL216" s="5"/>
      <c r="AM216" s="4"/>
      <c r="AN216" s="5"/>
      <c r="AO216" s="4"/>
      <c r="AP216" s="5"/>
      <c r="AQ216" s="4"/>
      <c r="AR216" s="5"/>
      <c r="AS216" s="4"/>
      <c r="AT216" s="5"/>
      <c r="AU216" s="4"/>
      <c r="AV216" s="5"/>
      <c r="AW216" s="4"/>
      <c r="AX216" s="5"/>
      <c r="AY216" s="4"/>
      <c r="AZ216" s="5"/>
      <c r="BA216" s="4"/>
      <c r="BB216" s="5"/>
      <c r="BC216" s="4"/>
      <c r="BD216" s="5"/>
      <c r="BE216" s="4"/>
      <c r="BF216" s="5"/>
      <c r="BG216" s="4"/>
      <c r="BH216" s="5"/>
      <c r="BI216" s="4"/>
      <c r="BJ216" s="4"/>
      <c r="BK216" s="5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5"/>
      <c r="CA216" s="4"/>
      <c r="CB216" s="5"/>
      <c r="CC216" s="4"/>
      <c r="CD216" s="5"/>
      <c r="CE216" s="4"/>
      <c r="CF216" s="5"/>
      <c r="CG216" s="4"/>
      <c r="CH216" s="5"/>
      <c r="CI216" s="4"/>
      <c r="CJ216" s="5"/>
      <c r="CK216" s="4"/>
      <c r="CL216" s="5"/>
      <c r="CM216" s="4"/>
      <c r="CN216" s="5"/>
      <c r="CO216" s="4"/>
      <c r="CP216" s="5"/>
      <c r="CQ216" s="4"/>
      <c r="CR216" s="5"/>
      <c r="CS216" s="4"/>
      <c r="CT216" s="5"/>
      <c r="CU216" s="4"/>
      <c r="CV216" s="5"/>
      <c r="CW216" s="4"/>
      <c r="CX216" s="5"/>
      <c r="CY216" s="4"/>
      <c r="CZ216" s="5"/>
      <c r="DA216" s="4"/>
      <c r="DB216" s="5"/>
      <c r="DC216" s="4"/>
      <c r="DD216" s="5"/>
      <c r="DE216" s="4"/>
      <c r="DF216" s="5"/>
      <c r="DG216" s="4"/>
      <c r="DH216" s="5"/>
      <c r="DI216" s="4"/>
      <c r="DJ216" s="5"/>
      <c r="DK216" s="4"/>
      <c r="DL216" s="5"/>
      <c r="DM216" s="4"/>
      <c r="DN216" s="5"/>
      <c r="DO216" s="4"/>
      <c r="DP216" s="5"/>
      <c r="DQ216" s="5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  <c r="FM216" s="4"/>
      <c r="FN216" s="4"/>
      <c r="FO216" s="4"/>
      <c r="FP216" s="4"/>
      <c r="FQ216" s="4"/>
      <c r="FR216" s="4"/>
      <c r="FS216" s="4"/>
      <c r="FT216" s="4"/>
      <c r="FU216" s="4"/>
      <c r="FV216" s="4"/>
      <c r="FW216" s="4"/>
      <c r="FX216" s="4"/>
      <c r="FY216" s="4"/>
      <c r="FZ216" s="4"/>
      <c r="GA216" s="4"/>
      <c r="GB216" s="4"/>
      <c r="GC216" s="4"/>
      <c r="GD216" s="4"/>
      <c r="GE216" s="4"/>
      <c r="GF216" s="4"/>
      <c r="GG216" s="4"/>
      <c r="GH216" s="4"/>
      <c r="GI216" s="4"/>
      <c r="GJ216" s="4"/>
      <c r="GK216" s="4"/>
      <c r="GL216" s="4"/>
      <c r="GM216" s="4"/>
      <c r="GN216" s="4"/>
      <c r="GO216" s="4"/>
      <c r="GP216" s="4"/>
      <c r="GQ216" s="4"/>
      <c r="GR216" s="4"/>
      <c r="GS216" s="4"/>
      <c r="GT216" s="4"/>
      <c r="GU216" s="4"/>
      <c r="GV216" s="4"/>
      <c r="GW216" s="4"/>
      <c r="GX216" s="4"/>
      <c r="GY216" s="4"/>
      <c r="GZ216" s="4"/>
      <c r="HA216" s="4"/>
      <c r="HB216" s="4"/>
      <c r="HC216" s="4"/>
      <c r="HD216" s="4"/>
      <c r="HE216" s="4"/>
      <c r="HF216" s="4"/>
      <c r="HG216" s="4"/>
      <c r="HH216" s="4"/>
      <c r="HI216" s="4"/>
      <c r="HJ216" s="4"/>
      <c r="HK216" s="4"/>
      <c r="HL216" s="4"/>
      <c r="HM216" s="4"/>
      <c r="HN216" s="4"/>
      <c r="HO216" s="4"/>
      <c r="HP216" s="4"/>
      <c r="HQ216" s="4"/>
      <c r="HR216" s="4"/>
      <c r="HS216" s="4"/>
      <c r="HT216" s="4"/>
      <c r="HU216" s="4"/>
      <c r="HV216" s="4"/>
      <c r="HW216" s="4"/>
      <c r="HX216" s="4"/>
      <c r="HY216" s="4"/>
      <c r="HZ216" s="4">
        <f>HZ217</f>
        <v>285941</v>
      </c>
      <c r="IA216" s="4">
        <f t="shared" ref="IA216:IN216" si="890">IA217</f>
        <v>285941</v>
      </c>
      <c r="IB216" s="4">
        <f t="shared" si="890"/>
        <v>0</v>
      </c>
      <c r="IC216" s="4">
        <f t="shared" si="890"/>
        <v>0</v>
      </c>
      <c r="ID216" s="4" t="e">
        <f t="shared" si="890"/>
        <v>#REF!</v>
      </c>
      <c r="IE216" s="4">
        <f t="shared" si="890"/>
        <v>0</v>
      </c>
      <c r="IF216" s="4" t="e">
        <f t="shared" si="890"/>
        <v>#REF!</v>
      </c>
      <c r="IG216" s="4">
        <f t="shared" si="890"/>
        <v>0</v>
      </c>
      <c r="IH216" s="4" t="e">
        <f t="shared" si="890"/>
        <v>#REF!</v>
      </c>
      <c r="II216" s="4">
        <f t="shared" si="890"/>
        <v>0</v>
      </c>
      <c r="IJ216" s="4" t="e">
        <f t="shared" si="890"/>
        <v>#REF!</v>
      </c>
      <c r="IK216" s="4">
        <f t="shared" si="890"/>
        <v>0</v>
      </c>
      <c r="IL216" s="4" t="e">
        <f t="shared" si="890"/>
        <v>#REF!</v>
      </c>
      <c r="IM216" s="4">
        <f t="shared" si="890"/>
        <v>0</v>
      </c>
      <c r="IN216" s="4">
        <f t="shared" si="890"/>
        <v>285941</v>
      </c>
      <c r="IO216" s="4">
        <f>IO217</f>
        <v>285941</v>
      </c>
    </row>
    <row r="217" spans="1:249" ht="18" customHeight="1">
      <c r="A217" s="54" t="s">
        <v>231</v>
      </c>
      <c r="B217" s="7" t="s">
        <v>55</v>
      </c>
      <c r="C217" s="7" t="s">
        <v>14</v>
      </c>
      <c r="D217" s="7" t="s">
        <v>6</v>
      </c>
      <c r="E217" s="7" t="s">
        <v>121</v>
      </c>
      <c r="F217" s="7"/>
      <c r="G217" s="20" t="s">
        <v>49</v>
      </c>
      <c r="H217" s="14">
        <v>18880</v>
      </c>
      <c r="I217" s="14"/>
      <c r="J217" s="4" t="e">
        <f>#REF!</f>
        <v>#REF!</v>
      </c>
      <c r="K217" s="4" t="e">
        <f>J217</f>
        <v>#REF!</v>
      </c>
      <c r="L217" s="4"/>
      <c r="M217" s="4" t="e">
        <f>#REF!+J217</f>
        <v>#REF!</v>
      </c>
      <c r="N217" s="4" t="e">
        <f>M217</f>
        <v>#REF!</v>
      </c>
      <c r="O217" s="4"/>
      <c r="P217" s="4" t="e">
        <f>#REF!</f>
        <v>#REF!</v>
      </c>
      <c r="Q217" s="4" t="e">
        <f>P217</f>
        <v>#REF!</v>
      </c>
      <c r="R217" s="4"/>
      <c r="S217" s="5" t="e">
        <f t="shared" si="788"/>
        <v>#REF!</v>
      </c>
      <c r="T217" s="5" t="e">
        <f>#REF!</f>
        <v>#REF!</v>
      </c>
      <c r="U217" s="4"/>
      <c r="V217" s="5" t="e">
        <f t="shared" si="506"/>
        <v>#REF!</v>
      </c>
      <c r="W217" s="4"/>
      <c r="X217" s="5" t="e">
        <f t="shared" si="507"/>
        <v>#REF!</v>
      </c>
      <c r="Y217" s="4"/>
      <c r="Z217" s="5" t="e">
        <f t="shared" si="508"/>
        <v>#REF!</v>
      </c>
      <c r="AA217" s="4">
        <v>23828</v>
      </c>
      <c r="AB217" s="5" t="e">
        <f t="shared" si="867"/>
        <v>#REF!</v>
      </c>
      <c r="AC217" s="4"/>
      <c r="AD217" s="5" t="e">
        <f t="shared" si="868"/>
        <v>#REF!</v>
      </c>
      <c r="AE217" s="4"/>
      <c r="AF217" s="5" t="e">
        <f t="shared" si="869"/>
        <v>#REF!</v>
      </c>
      <c r="AG217" s="4"/>
      <c r="AH217" s="5" t="e">
        <f t="shared" si="870"/>
        <v>#REF!</v>
      </c>
      <c r="AI217" s="4"/>
      <c r="AJ217" s="5" t="e">
        <f t="shared" si="871"/>
        <v>#REF!</v>
      </c>
      <c r="AK217" s="4"/>
      <c r="AL217" s="5" t="e">
        <f t="shared" si="872"/>
        <v>#REF!</v>
      </c>
      <c r="AM217" s="4"/>
      <c r="AN217" s="5" t="e">
        <f t="shared" si="873"/>
        <v>#REF!</v>
      </c>
      <c r="AO217" s="4"/>
      <c r="AP217" s="5" t="e">
        <f t="shared" si="874"/>
        <v>#REF!</v>
      </c>
      <c r="AQ217" s="4"/>
      <c r="AR217" s="5" t="e">
        <f t="shared" si="875"/>
        <v>#REF!</v>
      </c>
      <c r="AS217" s="4"/>
      <c r="AT217" s="5" t="e">
        <f t="shared" si="876"/>
        <v>#REF!</v>
      </c>
      <c r="AU217" s="4"/>
      <c r="AV217" s="5" t="e">
        <f t="shared" si="877"/>
        <v>#REF!</v>
      </c>
      <c r="AW217" s="4"/>
      <c r="AX217" s="5" t="e">
        <f t="shared" si="878"/>
        <v>#REF!</v>
      </c>
      <c r="AY217" s="4"/>
      <c r="AZ217" s="5" t="e">
        <f t="shared" si="879"/>
        <v>#REF!</v>
      </c>
      <c r="BA217" s="4"/>
      <c r="BB217" s="5" t="e">
        <f t="shared" si="880"/>
        <v>#REF!</v>
      </c>
      <c r="BC217" s="4"/>
      <c r="BD217" s="5" t="e">
        <f t="shared" si="881"/>
        <v>#REF!</v>
      </c>
      <c r="BE217" s="4"/>
      <c r="BF217" s="5" t="e">
        <f t="shared" si="882"/>
        <v>#REF!</v>
      </c>
      <c r="BG217" s="4"/>
      <c r="BH217" s="5" t="e">
        <f t="shared" si="883"/>
        <v>#REF!</v>
      </c>
      <c r="BI217" s="4"/>
      <c r="BJ217" s="4"/>
      <c r="BK217" s="5" t="e">
        <f t="shared" si="884"/>
        <v>#REF!</v>
      </c>
      <c r="BL217" s="4" t="e">
        <f>BK217</f>
        <v>#REF!</v>
      </c>
      <c r="BM217" s="4"/>
      <c r="BN217" s="4">
        <f t="shared" si="509"/>
        <v>23828</v>
      </c>
      <c r="BO217" s="4">
        <f>BN217</f>
        <v>23828</v>
      </c>
      <c r="BP217" s="4"/>
      <c r="BQ217" s="4" t="e">
        <f t="shared" si="503"/>
        <v>#REF!</v>
      </c>
      <c r="BR217" s="4" t="e">
        <f>BQ217</f>
        <v>#REF!</v>
      </c>
      <c r="BS217" s="4"/>
      <c r="BT217" s="4" t="e">
        <f t="shared" si="789"/>
        <v>#REF!</v>
      </c>
      <c r="BU217" s="4"/>
      <c r="BV217" s="4" t="e">
        <f t="shared" si="510"/>
        <v>#REF!</v>
      </c>
      <c r="BW217" s="4" t="e">
        <f>BV217</f>
        <v>#REF!</v>
      </c>
      <c r="BX217" s="4"/>
      <c r="BY217" s="4"/>
      <c r="BZ217" s="5" t="e">
        <f t="shared" si="824"/>
        <v>#REF!</v>
      </c>
      <c r="CA217" s="4"/>
      <c r="CB217" s="5" t="e">
        <f t="shared" si="885"/>
        <v>#REF!</v>
      </c>
      <c r="CC217" s="4"/>
      <c r="CD217" s="5" t="e">
        <f t="shared" si="526"/>
        <v>#REF!</v>
      </c>
      <c r="CE217" s="4"/>
      <c r="CF217" s="5" t="e">
        <f t="shared" si="527"/>
        <v>#REF!</v>
      </c>
      <c r="CG217" s="4"/>
      <c r="CH217" s="5" t="e">
        <f t="shared" si="528"/>
        <v>#REF!</v>
      </c>
      <c r="CI217" s="4">
        <v>23828</v>
      </c>
      <c r="CJ217" s="5" t="e">
        <f t="shared" si="529"/>
        <v>#REF!</v>
      </c>
      <c r="CK217" s="4"/>
      <c r="CL217" s="5" t="e">
        <f t="shared" si="530"/>
        <v>#REF!</v>
      </c>
      <c r="CM217" s="4"/>
      <c r="CN217" s="5" t="e">
        <f t="shared" si="531"/>
        <v>#REF!</v>
      </c>
      <c r="CO217" s="4"/>
      <c r="CP217" s="5" t="e">
        <f t="shared" si="532"/>
        <v>#REF!</v>
      </c>
      <c r="CQ217" s="4"/>
      <c r="CR217" s="5" t="e">
        <f t="shared" si="533"/>
        <v>#REF!</v>
      </c>
      <c r="CS217" s="4"/>
      <c r="CT217" s="5" t="e">
        <f t="shared" si="783"/>
        <v>#REF!</v>
      </c>
      <c r="CU217" s="4"/>
      <c r="CV217" s="5" t="e">
        <f t="shared" si="784"/>
        <v>#REF!</v>
      </c>
      <c r="CW217" s="4"/>
      <c r="CX217" s="5" t="e">
        <f t="shared" si="536"/>
        <v>#REF!</v>
      </c>
      <c r="CY217" s="4"/>
      <c r="CZ217" s="5" t="e">
        <f t="shared" si="537"/>
        <v>#REF!</v>
      </c>
      <c r="DA217" s="4"/>
      <c r="DB217" s="5" t="e">
        <f t="shared" si="538"/>
        <v>#REF!</v>
      </c>
      <c r="DC217" s="4"/>
      <c r="DD217" s="5" t="e">
        <f t="shared" si="539"/>
        <v>#REF!</v>
      </c>
      <c r="DE217" s="4"/>
      <c r="DF217" s="5" t="e">
        <f t="shared" si="540"/>
        <v>#REF!</v>
      </c>
      <c r="DG217" s="4"/>
      <c r="DH217" s="5" t="e">
        <f t="shared" si="541"/>
        <v>#REF!</v>
      </c>
      <c r="DI217" s="4"/>
      <c r="DJ217" s="5" t="e">
        <f t="shared" si="542"/>
        <v>#REF!</v>
      </c>
      <c r="DK217" s="4"/>
      <c r="DL217" s="5" t="e">
        <f t="shared" si="543"/>
        <v>#REF!</v>
      </c>
      <c r="DM217" s="4"/>
      <c r="DN217" s="5" t="e">
        <f t="shared" si="544"/>
        <v>#REF!</v>
      </c>
      <c r="DO217" s="4"/>
      <c r="DP217" s="5"/>
      <c r="DQ217" s="5" t="e">
        <f t="shared" si="545"/>
        <v>#REF!</v>
      </c>
      <c r="DR217" s="4">
        <f t="shared" si="511"/>
        <v>23828</v>
      </c>
      <c r="DS217" s="4">
        <f>DR217</f>
        <v>23828</v>
      </c>
      <c r="DT217" s="4"/>
      <c r="DU217" s="4" t="e">
        <f t="shared" si="825"/>
        <v>#REF!</v>
      </c>
      <c r="DV217" s="4" t="e">
        <f>DU217</f>
        <v>#REF!</v>
      </c>
      <c r="DW217" s="4"/>
      <c r="DX217" s="4"/>
      <c r="DY217" s="4" t="e">
        <f t="shared" si="757"/>
        <v>#REF!</v>
      </c>
      <c r="DZ217" s="4"/>
      <c r="EA217" s="4" t="e">
        <f t="shared" si="758"/>
        <v>#REF!</v>
      </c>
      <c r="EB217" s="4"/>
      <c r="EC217" s="4" t="e">
        <f t="shared" si="759"/>
        <v>#REF!</v>
      </c>
      <c r="ED217" s="4">
        <v>23828</v>
      </c>
      <c r="EE217" s="4" t="e">
        <f t="shared" si="772"/>
        <v>#REF!</v>
      </c>
      <c r="EF217" s="4"/>
      <c r="EG217" s="4" t="e">
        <f t="shared" si="790"/>
        <v>#REF!</v>
      </c>
      <c r="EH217" s="4"/>
      <c r="EI217" s="4" t="e">
        <f t="shared" si="791"/>
        <v>#REF!</v>
      </c>
      <c r="EJ217" s="4"/>
      <c r="EK217" s="4" t="e">
        <f t="shared" si="792"/>
        <v>#REF!</v>
      </c>
      <c r="EL217" s="4"/>
      <c r="EM217" s="4" t="e">
        <f t="shared" si="793"/>
        <v>#REF!</v>
      </c>
      <c r="EN217" s="4"/>
      <c r="EO217" s="4" t="e">
        <f t="shared" si="794"/>
        <v>#REF!</v>
      </c>
      <c r="EP217" s="4"/>
      <c r="EQ217" s="4" t="e">
        <f t="shared" si="795"/>
        <v>#REF!</v>
      </c>
      <c r="ER217" s="4"/>
      <c r="ES217" s="4">
        <f>ER217</f>
        <v>0</v>
      </c>
      <c r="ET217" s="4"/>
      <c r="EU217" s="4" t="e">
        <f t="shared" si="512"/>
        <v>#REF!</v>
      </c>
      <c r="EV217" s="4"/>
      <c r="EW217" s="4" t="e">
        <f t="shared" si="796"/>
        <v>#REF!</v>
      </c>
      <c r="EX217" s="4"/>
      <c r="EY217" s="4" t="e">
        <f t="shared" si="797"/>
        <v>#REF!</v>
      </c>
      <c r="EZ217" s="4"/>
      <c r="FA217" s="4" t="e">
        <f t="shared" si="798"/>
        <v>#REF!</v>
      </c>
      <c r="FB217" s="4"/>
      <c r="FC217" s="4" t="e">
        <f t="shared" si="799"/>
        <v>#REF!</v>
      </c>
      <c r="FD217" s="4"/>
      <c r="FE217" s="4" t="e">
        <f t="shared" si="800"/>
        <v>#REF!</v>
      </c>
      <c r="FF217" s="4"/>
      <c r="FG217" s="4" t="e">
        <f t="shared" si="801"/>
        <v>#REF!</v>
      </c>
      <c r="FH217" s="4"/>
      <c r="FI217" s="4" t="e">
        <f t="shared" si="802"/>
        <v>#REF!</v>
      </c>
      <c r="FJ217" s="4">
        <f t="shared" si="513"/>
        <v>23828</v>
      </c>
      <c r="FK217" s="4">
        <f>FJ217</f>
        <v>23828</v>
      </c>
      <c r="FL217" s="4"/>
      <c r="FM217" s="4" t="e">
        <f t="shared" si="514"/>
        <v>#REF!</v>
      </c>
      <c r="FN217" s="4" t="e">
        <f>FM217</f>
        <v>#REF!</v>
      </c>
      <c r="FO217" s="4"/>
      <c r="FP217" s="4">
        <v>23828</v>
      </c>
      <c r="FQ217" s="4" t="e">
        <f t="shared" si="515"/>
        <v>#REF!</v>
      </c>
      <c r="FR217" s="4"/>
      <c r="FS217" s="4" t="e">
        <f t="shared" si="803"/>
        <v>#REF!</v>
      </c>
      <c r="FT217" s="4"/>
      <c r="FU217" s="4" t="e">
        <f t="shared" si="804"/>
        <v>#REF!</v>
      </c>
      <c r="FV217" s="4"/>
      <c r="FW217" s="4" t="e">
        <f t="shared" si="805"/>
        <v>#REF!</v>
      </c>
      <c r="FX217" s="4" t="e">
        <f t="shared" si="826"/>
        <v>#REF!</v>
      </c>
      <c r="FY217" s="4" t="e">
        <f>FX217</f>
        <v>#REF!</v>
      </c>
      <c r="FZ217" s="4"/>
      <c r="GA217" s="4"/>
      <c r="GB217" s="4" t="e">
        <f t="shared" si="854"/>
        <v>#REF!</v>
      </c>
      <c r="GC217" s="4"/>
      <c r="GD217" s="4" t="e">
        <f t="shared" si="806"/>
        <v>#REF!</v>
      </c>
      <c r="GE217" s="4"/>
      <c r="GF217" s="4" t="e">
        <f t="shared" si="807"/>
        <v>#REF!</v>
      </c>
      <c r="GG217" s="4"/>
      <c r="GH217" s="4" t="e">
        <f t="shared" si="828"/>
        <v>#REF!</v>
      </c>
      <c r="GI217" s="4"/>
      <c r="GJ217" s="4" t="e">
        <f t="shared" si="829"/>
        <v>#REF!</v>
      </c>
      <c r="GK217" s="4"/>
      <c r="GL217" s="4" t="e">
        <f t="shared" si="830"/>
        <v>#REF!</v>
      </c>
      <c r="GM217" s="4"/>
      <c r="GN217" s="4" t="e">
        <f t="shared" si="831"/>
        <v>#REF!</v>
      </c>
      <c r="GO217" s="4"/>
      <c r="GP217" s="4" t="e">
        <f t="shared" si="832"/>
        <v>#REF!</v>
      </c>
      <c r="GQ217" s="4"/>
      <c r="GR217" s="4" t="e">
        <f t="shared" si="833"/>
        <v>#REF!</v>
      </c>
      <c r="GS217" s="4"/>
      <c r="GT217" s="4" t="e">
        <f t="shared" si="834"/>
        <v>#REF!</v>
      </c>
      <c r="GU217" s="4"/>
      <c r="GV217" s="4" t="e">
        <f t="shared" si="835"/>
        <v>#REF!</v>
      </c>
      <c r="GW217" s="4"/>
      <c r="GX217" s="4" t="e">
        <f t="shared" si="836"/>
        <v>#REF!</v>
      </c>
      <c r="GY217" s="4"/>
      <c r="GZ217" s="4" t="e">
        <f t="shared" si="837"/>
        <v>#REF!</v>
      </c>
      <c r="HA217" s="4"/>
      <c r="HB217" s="4" t="e">
        <f t="shared" si="838"/>
        <v>#REF!</v>
      </c>
      <c r="HC217" s="4">
        <f t="shared" si="855"/>
        <v>23828</v>
      </c>
      <c r="HD217" s="4">
        <f>HC217</f>
        <v>23828</v>
      </c>
      <c r="HE217" s="4"/>
      <c r="HF217" s="4" t="e">
        <f t="shared" si="856"/>
        <v>#REF!</v>
      </c>
      <c r="HG217" s="4" t="e">
        <f>HF217</f>
        <v>#REF!</v>
      </c>
      <c r="HH217" s="4"/>
      <c r="HI217" s="4">
        <v>17661</v>
      </c>
      <c r="HJ217" s="4" t="e">
        <f t="shared" si="760"/>
        <v>#REF!</v>
      </c>
      <c r="HK217" s="4"/>
      <c r="HL217" s="4" t="e">
        <f t="shared" si="761"/>
        <v>#REF!</v>
      </c>
      <c r="HM217" s="4">
        <v>23000</v>
      </c>
      <c r="HN217" s="4" t="e">
        <f t="shared" si="516"/>
        <v>#REF!</v>
      </c>
      <c r="HO217" s="4" t="e">
        <f t="shared" si="857"/>
        <v>#REF!</v>
      </c>
      <c r="HP217" s="4" t="e">
        <f>HO217</f>
        <v>#REF!</v>
      </c>
      <c r="HQ217" s="4"/>
      <c r="HR217" s="4" t="e">
        <f t="shared" ref="HR217:HR270" si="891">HO217-HF217-HM217-HB217</f>
        <v>#REF!</v>
      </c>
      <c r="HS217" s="4"/>
      <c r="HT217" s="4" t="e">
        <f t="shared" ref="HT217:HT270" si="892">HN217-HS217</f>
        <v>#REF!</v>
      </c>
      <c r="HU217" s="4"/>
      <c r="HV217" s="4" t="e">
        <f t="shared" ref="HV217:HV270" si="893">HT217+HU217</f>
        <v>#REF!</v>
      </c>
      <c r="HW217" s="4" t="e">
        <f t="shared" ref="HW217:HW270" si="894">HO217+HU217</f>
        <v>#REF!</v>
      </c>
      <c r="HX217" s="4" t="e">
        <f>HW217</f>
        <v>#REF!</v>
      </c>
      <c r="HY217" s="4"/>
      <c r="HZ217" s="4">
        <v>285941</v>
      </c>
      <c r="IA217" s="4">
        <f>HZ217</f>
        <v>285941</v>
      </c>
      <c r="IB217" s="4"/>
      <c r="IC217" s="4"/>
      <c r="ID217" s="4" t="e">
        <f t="shared" si="861"/>
        <v>#REF!</v>
      </c>
      <c r="IE217" s="4"/>
      <c r="IF217" s="4" t="e">
        <f t="shared" si="845"/>
        <v>#REF!</v>
      </c>
      <c r="IG217" s="4"/>
      <c r="IH217" s="4" t="e">
        <f t="shared" si="846"/>
        <v>#REF!</v>
      </c>
      <c r="II217" s="4"/>
      <c r="IJ217" s="4" t="e">
        <f t="shared" si="847"/>
        <v>#REF!</v>
      </c>
      <c r="IK217" s="4"/>
      <c r="IL217" s="4" t="e">
        <f t="shared" si="862"/>
        <v>#REF!</v>
      </c>
      <c r="IN217" s="4">
        <v>285941</v>
      </c>
      <c r="IO217" s="4">
        <v>285941</v>
      </c>
    </row>
    <row r="218" spans="1:249" s="16" customFormat="1" ht="21" customHeight="1">
      <c r="A218" s="54" t="s">
        <v>109</v>
      </c>
      <c r="B218" s="7" t="s">
        <v>55</v>
      </c>
      <c r="C218" s="7" t="s">
        <v>14</v>
      </c>
      <c r="D218" s="7" t="s">
        <v>6</v>
      </c>
      <c r="E218" s="7" t="s">
        <v>283</v>
      </c>
      <c r="F218" s="7" t="s">
        <v>110</v>
      </c>
      <c r="G218" s="20"/>
      <c r="H218" s="14"/>
      <c r="I218" s="14"/>
      <c r="J218" s="4" t="e">
        <f>#REF!</f>
        <v>#REF!</v>
      </c>
      <c r="K218" s="4" t="e">
        <f t="shared" ref="K218:R218" si="895">K219</f>
        <v>#REF!</v>
      </c>
      <c r="L218" s="4">
        <f t="shared" si="895"/>
        <v>0</v>
      </c>
      <c r="M218" s="4" t="e">
        <f>#REF!+J218</f>
        <v>#REF!</v>
      </c>
      <c r="N218" s="4" t="e">
        <f t="shared" si="895"/>
        <v>#REF!</v>
      </c>
      <c r="O218" s="4">
        <f t="shared" si="895"/>
        <v>0</v>
      </c>
      <c r="P218" s="4" t="e">
        <f>#REF!</f>
        <v>#REF!</v>
      </c>
      <c r="Q218" s="4" t="e">
        <f t="shared" si="895"/>
        <v>#REF!</v>
      </c>
      <c r="R218" s="4">
        <f t="shared" si="895"/>
        <v>0</v>
      </c>
      <c r="S218" s="5" t="e">
        <f t="shared" si="788"/>
        <v>#REF!</v>
      </c>
      <c r="T218" s="5" t="e">
        <f>#REF!</f>
        <v>#REF!</v>
      </c>
      <c r="U218" s="4">
        <f>U222</f>
        <v>0</v>
      </c>
      <c r="V218" s="5" t="e">
        <f t="shared" si="506"/>
        <v>#REF!</v>
      </c>
      <c r="W218" s="4">
        <f>W222</f>
        <v>0</v>
      </c>
      <c r="X218" s="5" t="e">
        <f t="shared" si="507"/>
        <v>#REF!</v>
      </c>
      <c r="Y218" s="4">
        <f>Y222</f>
        <v>0</v>
      </c>
      <c r="Z218" s="5" t="e">
        <f t="shared" si="508"/>
        <v>#REF!</v>
      </c>
      <c r="AA218" s="4">
        <f>AA222</f>
        <v>0</v>
      </c>
      <c r="AB218" s="5" t="e">
        <f t="shared" si="867"/>
        <v>#REF!</v>
      </c>
      <c r="AC218" s="4">
        <f>AC222</f>
        <v>0</v>
      </c>
      <c r="AD218" s="5" t="e">
        <f t="shared" si="868"/>
        <v>#REF!</v>
      </c>
      <c r="AE218" s="4">
        <f>AE222</f>
        <v>0</v>
      </c>
      <c r="AF218" s="5" t="e">
        <f t="shared" si="869"/>
        <v>#REF!</v>
      </c>
      <c r="AG218" s="4">
        <f>AG222</f>
        <v>0</v>
      </c>
      <c r="AH218" s="5" t="e">
        <f t="shared" si="870"/>
        <v>#REF!</v>
      </c>
      <c r="AI218" s="4">
        <f>AI222</f>
        <v>0</v>
      </c>
      <c r="AJ218" s="5" t="e">
        <f t="shared" si="871"/>
        <v>#REF!</v>
      </c>
      <c r="AK218" s="4">
        <f>AK222</f>
        <v>0</v>
      </c>
      <c r="AL218" s="5" t="e">
        <f t="shared" si="872"/>
        <v>#REF!</v>
      </c>
      <c r="AM218" s="4">
        <f>AM222</f>
        <v>0</v>
      </c>
      <c r="AN218" s="5" t="e">
        <f t="shared" si="873"/>
        <v>#REF!</v>
      </c>
      <c r="AO218" s="4">
        <f>AO222</f>
        <v>0</v>
      </c>
      <c r="AP218" s="5" t="e">
        <f t="shared" si="874"/>
        <v>#REF!</v>
      </c>
      <c r="AQ218" s="4">
        <f>AQ222</f>
        <v>0</v>
      </c>
      <c r="AR218" s="5" t="e">
        <f t="shared" si="875"/>
        <v>#REF!</v>
      </c>
      <c r="AS218" s="4">
        <f>AS222</f>
        <v>0</v>
      </c>
      <c r="AT218" s="5" t="e">
        <f t="shared" si="876"/>
        <v>#REF!</v>
      </c>
      <c r="AU218" s="4">
        <f>AU222</f>
        <v>0</v>
      </c>
      <c r="AV218" s="5" t="e">
        <f t="shared" si="877"/>
        <v>#REF!</v>
      </c>
      <c r="AW218" s="4">
        <f>AW222</f>
        <v>0</v>
      </c>
      <c r="AX218" s="5" t="e">
        <f t="shared" si="878"/>
        <v>#REF!</v>
      </c>
      <c r="AY218" s="4">
        <f>AY222</f>
        <v>0</v>
      </c>
      <c r="AZ218" s="5" t="e">
        <f t="shared" si="879"/>
        <v>#REF!</v>
      </c>
      <c r="BA218" s="4">
        <f>BA222</f>
        <v>0</v>
      </c>
      <c r="BB218" s="5" t="e">
        <f t="shared" si="880"/>
        <v>#REF!</v>
      </c>
      <c r="BC218" s="4">
        <f>BC222</f>
        <v>0</v>
      </c>
      <c r="BD218" s="5" t="e">
        <f t="shared" si="881"/>
        <v>#REF!</v>
      </c>
      <c r="BE218" s="4">
        <f>BE222</f>
        <v>0</v>
      </c>
      <c r="BF218" s="5" t="e">
        <f t="shared" si="882"/>
        <v>#REF!</v>
      </c>
      <c r="BG218" s="4">
        <f>BG222</f>
        <v>0</v>
      </c>
      <c r="BH218" s="5" t="e">
        <f t="shared" si="883"/>
        <v>#REF!</v>
      </c>
      <c r="BI218" s="4">
        <f>BI222</f>
        <v>0</v>
      </c>
      <c r="BJ218" s="4">
        <f>BJ222</f>
        <v>0</v>
      </c>
      <c r="BK218" s="5" t="e">
        <f t="shared" si="884"/>
        <v>#REF!</v>
      </c>
      <c r="BL218" s="4" t="e">
        <f t="shared" ref="BL218:BM218" si="896">BL219</f>
        <v>#REF!</v>
      </c>
      <c r="BM218" s="4">
        <f t="shared" si="896"/>
        <v>0</v>
      </c>
      <c r="BN218" s="4">
        <f t="shared" si="509"/>
        <v>0</v>
      </c>
      <c r="BO218" s="4">
        <f t="shared" ref="BO218:BS218" si="897">BO219</f>
        <v>0</v>
      </c>
      <c r="BP218" s="4">
        <f t="shared" si="897"/>
        <v>0</v>
      </c>
      <c r="BQ218" s="4" t="e">
        <f t="shared" si="503"/>
        <v>#REF!</v>
      </c>
      <c r="BR218" s="4" t="e">
        <f t="shared" si="897"/>
        <v>#REF!</v>
      </c>
      <c r="BS218" s="4">
        <f t="shared" si="897"/>
        <v>0</v>
      </c>
      <c r="BT218" s="4" t="e">
        <f t="shared" si="789"/>
        <v>#REF!</v>
      </c>
      <c r="BU218" s="4">
        <f>BU222</f>
        <v>0</v>
      </c>
      <c r="BV218" s="4" t="e">
        <f t="shared" si="510"/>
        <v>#REF!</v>
      </c>
      <c r="BW218" s="4" t="e">
        <f t="shared" ref="BW218:BX218" si="898">BW219</f>
        <v>#REF!</v>
      </c>
      <c r="BX218" s="4">
        <f t="shared" si="898"/>
        <v>0</v>
      </c>
      <c r="BY218" s="4">
        <f>BY222</f>
        <v>0</v>
      </c>
      <c r="BZ218" s="5" t="e">
        <f t="shared" si="824"/>
        <v>#REF!</v>
      </c>
      <c r="CA218" s="4">
        <f>CA222</f>
        <v>0</v>
      </c>
      <c r="CB218" s="5" t="e">
        <f t="shared" si="885"/>
        <v>#REF!</v>
      </c>
      <c r="CC218" s="4">
        <f>CC222</f>
        <v>0</v>
      </c>
      <c r="CD218" s="5" t="e">
        <f t="shared" si="526"/>
        <v>#REF!</v>
      </c>
      <c r="CE218" s="4">
        <f>CE222</f>
        <v>0</v>
      </c>
      <c r="CF218" s="5" t="e">
        <f t="shared" si="527"/>
        <v>#REF!</v>
      </c>
      <c r="CG218" s="4">
        <f>CG222</f>
        <v>0</v>
      </c>
      <c r="CH218" s="5" t="e">
        <f t="shared" si="528"/>
        <v>#REF!</v>
      </c>
      <c r="CI218" s="4">
        <f>CI222</f>
        <v>0</v>
      </c>
      <c r="CJ218" s="5" t="e">
        <f t="shared" si="529"/>
        <v>#REF!</v>
      </c>
      <c r="CK218" s="4">
        <f>CK222</f>
        <v>0</v>
      </c>
      <c r="CL218" s="5" t="e">
        <f t="shared" si="530"/>
        <v>#REF!</v>
      </c>
      <c r="CM218" s="4">
        <f>CM222</f>
        <v>0</v>
      </c>
      <c r="CN218" s="5" t="e">
        <f t="shared" si="531"/>
        <v>#REF!</v>
      </c>
      <c r="CO218" s="4">
        <f>CO222</f>
        <v>0</v>
      </c>
      <c r="CP218" s="5" t="e">
        <f t="shared" si="532"/>
        <v>#REF!</v>
      </c>
      <c r="CQ218" s="4">
        <f>CQ222</f>
        <v>0</v>
      </c>
      <c r="CR218" s="5" t="e">
        <f t="shared" si="533"/>
        <v>#REF!</v>
      </c>
      <c r="CS218" s="4">
        <f>CS222</f>
        <v>0</v>
      </c>
      <c r="CT218" s="5" t="e">
        <f t="shared" si="783"/>
        <v>#REF!</v>
      </c>
      <c r="CU218" s="4">
        <f>CU222</f>
        <v>0</v>
      </c>
      <c r="CV218" s="5" t="e">
        <f t="shared" si="784"/>
        <v>#REF!</v>
      </c>
      <c r="CW218" s="4">
        <f>CW222</f>
        <v>0</v>
      </c>
      <c r="CX218" s="5" t="e">
        <f t="shared" si="536"/>
        <v>#REF!</v>
      </c>
      <c r="CY218" s="4">
        <f>CY222</f>
        <v>0</v>
      </c>
      <c r="CZ218" s="5" t="e">
        <f t="shared" si="537"/>
        <v>#REF!</v>
      </c>
      <c r="DA218" s="4">
        <f>DA222</f>
        <v>0</v>
      </c>
      <c r="DB218" s="5" t="e">
        <f t="shared" si="538"/>
        <v>#REF!</v>
      </c>
      <c r="DC218" s="4">
        <f>DC222</f>
        <v>0</v>
      </c>
      <c r="DD218" s="5" t="e">
        <f t="shared" si="539"/>
        <v>#REF!</v>
      </c>
      <c r="DE218" s="4">
        <f>DE222</f>
        <v>0</v>
      </c>
      <c r="DF218" s="5" t="e">
        <f t="shared" si="540"/>
        <v>#REF!</v>
      </c>
      <c r="DG218" s="4">
        <f>DG222</f>
        <v>0</v>
      </c>
      <c r="DH218" s="5" t="e">
        <f t="shared" si="541"/>
        <v>#REF!</v>
      </c>
      <c r="DI218" s="4">
        <f>DI222</f>
        <v>0</v>
      </c>
      <c r="DJ218" s="5" t="e">
        <f t="shared" si="542"/>
        <v>#REF!</v>
      </c>
      <c r="DK218" s="4">
        <f>DK222</f>
        <v>0</v>
      </c>
      <c r="DL218" s="5" t="e">
        <f t="shared" si="543"/>
        <v>#REF!</v>
      </c>
      <c r="DM218" s="4">
        <f>DM222</f>
        <v>0</v>
      </c>
      <c r="DN218" s="5" t="e">
        <f t="shared" si="544"/>
        <v>#REF!</v>
      </c>
      <c r="DO218" s="4">
        <f>DO222</f>
        <v>0</v>
      </c>
      <c r="DP218" s="5"/>
      <c r="DQ218" s="5" t="e">
        <f t="shared" si="545"/>
        <v>#REF!</v>
      </c>
      <c r="DR218" s="4">
        <f t="shared" si="511"/>
        <v>0</v>
      </c>
      <c r="DS218" s="4">
        <f t="shared" ref="DS218:DT218" si="899">DS219</f>
        <v>0</v>
      </c>
      <c r="DT218" s="4">
        <f t="shared" si="899"/>
        <v>0</v>
      </c>
      <c r="DU218" s="4" t="e">
        <f t="shared" si="825"/>
        <v>#REF!</v>
      </c>
      <c r="DV218" s="4" t="e">
        <f t="shared" ref="DV218:DW218" si="900">DV219</f>
        <v>#REF!</v>
      </c>
      <c r="DW218" s="4">
        <f t="shared" si="900"/>
        <v>0</v>
      </c>
      <c r="DX218" s="4">
        <f>DX222</f>
        <v>0</v>
      </c>
      <c r="DY218" s="4" t="e">
        <f t="shared" si="757"/>
        <v>#REF!</v>
      </c>
      <c r="DZ218" s="4">
        <f>DZ222</f>
        <v>0</v>
      </c>
      <c r="EA218" s="4" t="e">
        <f t="shared" si="758"/>
        <v>#REF!</v>
      </c>
      <c r="EB218" s="4">
        <f>EB222</f>
        <v>0</v>
      </c>
      <c r="EC218" s="4" t="e">
        <f t="shared" si="759"/>
        <v>#REF!</v>
      </c>
      <c r="ED218" s="4">
        <f>ED222</f>
        <v>0</v>
      </c>
      <c r="EE218" s="4" t="e">
        <f t="shared" si="772"/>
        <v>#REF!</v>
      </c>
      <c r="EF218" s="4">
        <f>EF222</f>
        <v>0</v>
      </c>
      <c r="EG218" s="4" t="e">
        <f t="shared" si="790"/>
        <v>#REF!</v>
      </c>
      <c r="EH218" s="4">
        <f>EH222</f>
        <v>0</v>
      </c>
      <c r="EI218" s="4" t="e">
        <f t="shared" si="791"/>
        <v>#REF!</v>
      </c>
      <c r="EJ218" s="4">
        <f>EJ222</f>
        <v>0</v>
      </c>
      <c r="EK218" s="4" t="e">
        <f t="shared" si="792"/>
        <v>#REF!</v>
      </c>
      <c r="EL218" s="4">
        <f>EL222</f>
        <v>0</v>
      </c>
      <c r="EM218" s="4" t="e">
        <f t="shared" si="793"/>
        <v>#REF!</v>
      </c>
      <c r="EN218" s="4">
        <f>EN222</f>
        <v>0</v>
      </c>
      <c r="EO218" s="4" t="e">
        <f t="shared" si="794"/>
        <v>#REF!</v>
      </c>
      <c r="EP218" s="4">
        <f>EP222</f>
        <v>0</v>
      </c>
      <c r="EQ218" s="4" t="e">
        <f t="shared" si="795"/>
        <v>#REF!</v>
      </c>
      <c r="ER218" s="4">
        <f>ER222</f>
        <v>0</v>
      </c>
      <c r="ES218" s="4">
        <f t="shared" ref="ES218:ET218" si="901">ES219</f>
        <v>0</v>
      </c>
      <c r="ET218" s="4">
        <f t="shared" si="901"/>
        <v>0</v>
      </c>
      <c r="EU218" s="4" t="e">
        <f t="shared" si="512"/>
        <v>#REF!</v>
      </c>
      <c r="EV218" s="4">
        <f>EV222</f>
        <v>0</v>
      </c>
      <c r="EW218" s="4" t="e">
        <f t="shared" si="796"/>
        <v>#REF!</v>
      </c>
      <c r="EX218" s="4">
        <f>EX222</f>
        <v>0</v>
      </c>
      <c r="EY218" s="4" t="e">
        <f t="shared" si="797"/>
        <v>#REF!</v>
      </c>
      <c r="EZ218" s="4">
        <f>EZ222</f>
        <v>0</v>
      </c>
      <c r="FA218" s="4" t="e">
        <f t="shared" si="798"/>
        <v>#REF!</v>
      </c>
      <c r="FB218" s="4">
        <f>FB222</f>
        <v>0</v>
      </c>
      <c r="FC218" s="4" t="e">
        <f t="shared" si="799"/>
        <v>#REF!</v>
      </c>
      <c r="FD218" s="4">
        <f>FD222</f>
        <v>0</v>
      </c>
      <c r="FE218" s="4" t="e">
        <f t="shared" si="800"/>
        <v>#REF!</v>
      </c>
      <c r="FF218" s="4">
        <f>FF222</f>
        <v>0</v>
      </c>
      <c r="FG218" s="4" t="e">
        <f t="shared" si="801"/>
        <v>#REF!</v>
      </c>
      <c r="FH218" s="4">
        <f>FH222</f>
        <v>0</v>
      </c>
      <c r="FI218" s="4" t="e">
        <f t="shared" si="802"/>
        <v>#REF!</v>
      </c>
      <c r="FJ218" s="4">
        <f t="shared" si="513"/>
        <v>0</v>
      </c>
      <c r="FK218" s="4">
        <f t="shared" ref="FK218:FL218" si="902">FK219</f>
        <v>0</v>
      </c>
      <c r="FL218" s="4">
        <f t="shared" si="902"/>
        <v>0</v>
      </c>
      <c r="FM218" s="4" t="e">
        <f t="shared" si="514"/>
        <v>#REF!</v>
      </c>
      <c r="FN218" s="4" t="e">
        <f t="shared" ref="FN218:FO218" si="903">FN219</f>
        <v>#REF!</v>
      </c>
      <c r="FO218" s="4">
        <f t="shared" si="903"/>
        <v>0</v>
      </c>
      <c r="FP218" s="4">
        <f>FP222</f>
        <v>0</v>
      </c>
      <c r="FQ218" s="4" t="e">
        <f t="shared" si="515"/>
        <v>#REF!</v>
      </c>
      <c r="FR218" s="4">
        <f>FR222</f>
        <v>0</v>
      </c>
      <c r="FS218" s="4" t="e">
        <f t="shared" si="803"/>
        <v>#REF!</v>
      </c>
      <c r="FT218" s="4">
        <f>FT222</f>
        <v>0</v>
      </c>
      <c r="FU218" s="4" t="e">
        <f t="shared" si="804"/>
        <v>#REF!</v>
      </c>
      <c r="FV218" s="4">
        <f>FV222</f>
        <v>0</v>
      </c>
      <c r="FW218" s="4" t="e">
        <f t="shared" si="805"/>
        <v>#REF!</v>
      </c>
      <c r="FX218" s="4" t="e">
        <f t="shared" si="826"/>
        <v>#REF!</v>
      </c>
      <c r="FY218" s="4" t="e">
        <f t="shared" ref="FY218:FZ218" si="904">FY219</f>
        <v>#REF!</v>
      </c>
      <c r="FZ218" s="4">
        <f t="shared" si="904"/>
        <v>0</v>
      </c>
      <c r="GA218" s="4">
        <f>GA222</f>
        <v>0</v>
      </c>
      <c r="GB218" s="4" t="e">
        <f t="shared" si="854"/>
        <v>#REF!</v>
      </c>
      <c r="GC218" s="4">
        <f>GC222</f>
        <v>0</v>
      </c>
      <c r="GD218" s="4" t="e">
        <f t="shared" si="806"/>
        <v>#REF!</v>
      </c>
      <c r="GE218" s="4">
        <f>GE222</f>
        <v>0</v>
      </c>
      <c r="GF218" s="4" t="e">
        <f t="shared" si="807"/>
        <v>#REF!</v>
      </c>
      <c r="GG218" s="4">
        <f>GG222</f>
        <v>0</v>
      </c>
      <c r="GH218" s="4" t="e">
        <f t="shared" si="828"/>
        <v>#REF!</v>
      </c>
      <c r="GI218" s="4">
        <f>GI222</f>
        <v>0</v>
      </c>
      <c r="GJ218" s="4" t="e">
        <f t="shared" si="829"/>
        <v>#REF!</v>
      </c>
      <c r="GK218" s="4">
        <f>GK222</f>
        <v>0</v>
      </c>
      <c r="GL218" s="4" t="e">
        <f t="shared" si="830"/>
        <v>#REF!</v>
      </c>
      <c r="GM218" s="4">
        <f>GM222</f>
        <v>0</v>
      </c>
      <c r="GN218" s="4" t="e">
        <f t="shared" si="831"/>
        <v>#REF!</v>
      </c>
      <c r="GO218" s="4">
        <f>GO222</f>
        <v>0</v>
      </c>
      <c r="GP218" s="4" t="e">
        <f t="shared" si="832"/>
        <v>#REF!</v>
      </c>
      <c r="GQ218" s="4">
        <f>GQ222</f>
        <v>0</v>
      </c>
      <c r="GR218" s="4" t="e">
        <f t="shared" si="833"/>
        <v>#REF!</v>
      </c>
      <c r="GS218" s="4">
        <f>GS222</f>
        <v>0</v>
      </c>
      <c r="GT218" s="4" t="e">
        <f t="shared" si="834"/>
        <v>#REF!</v>
      </c>
      <c r="GU218" s="4">
        <f>GU222</f>
        <v>0</v>
      </c>
      <c r="GV218" s="4" t="e">
        <f t="shared" si="835"/>
        <v>#REF!</v>
      </c>
      <c r="GW218" s="4">
        <f>GW222</f>
        <v>0</v>
      </c>
      <c r="GX218" s="4" t="e">
        <f t="shared" si="836"/>
        <v>#REF!</v>
      </c>
      <c r="GY218" s="4">
        <f>GY222</f>
        <v>0</v>
      </c>
      <c r="GZ218" s="4" t="e">
        <f t="shared" si="837"/>
        <v>#REF!</v>
      </c>
      <c r="HA218" s="4">
        <f>HA222</f>
        <v>0</v>
      </c>
      <c r="HB218" s="4" t="e">
        <f t="shared" si="838"/>
        <v>#REF!</v>
      </c>
      <c r="HC218" s="4">
        <f t="shared" si="855"/>
        <v>0</v>
      </c>
      <c r="HD218" s="4">
        <f t="shared" ref="HD218:HE218" si="905">HD219</f>
        <v>0</v>
      </c>
      <c r="HE218" s="4">
        <f t="shared" si="905"/>
        <v>0</v>
      </c>
      <c r="HF218" s="4" t="e">
        <f t="shared" si="856"/>
        <v>#REF!</v>
      </c>
      <c r="HG218" s="4" t="e">
        <f t="shared" ref="HG218:HH218" si="906">HG219</f>
        <v>#REF!</v>
      </c>
      <c r="HH218" s="4">
        <f t="shared" si="906"/>
        <v>0</v>
      </c>
      <c r="HI218" s="4">
        <f>HI222</f>
        <v>0</v>
      </c>
      <c r="HJ218" s="4" t="e">
        <f t="shared" si="760"/>
        <v>#REF!</v>
      </c>
      <c r="HK218" s="4">
        <f>HK222</f>
        <v>0</v>
      </c>
      <c r="HL218" s="4" t="e">
        <f t="shared" si="761"/>
        <v>#REF!</v>
      </c>
      <c r="HM218" s="4">
        <f>HM222</f>
        <v>0</v>
      </c>
      <c r="HN218" s="4" t="e">
        <f t="shared" si="516"/>
        <v>#REF!</v>
      </c>
      <c r="HO218" s="4" t="e">
        <f t="shared" si="857"/>
        <v>#REF!</v>
      </c>
      <c r="HP218" s="4" t="e">
        <f t="shared" ref="HP218:HQ218" si="907">HP219</f>
        <v>#REF!</v>
      </c>
      <c r="HQ218" s="4">
        <f t="shared" si="907"/>
        <v>0</v>
      </c>
      <c r="HR218" s="4" t="e">
        <f t="shared" si="891"/>
        <v>#REF!</v>
      </c>
      <c r="HS218" s="4">
        <f>HS222</f>
        <v>0</v>
      </c>
      <c r="HT218" s="4" t="e">
        <f t="shared" si="892"/>
        <v>#REF!</v>
      </c>
      <c r="HU218" s="4">
        <f>HU222</f>
        <v>0</v>
      </c>
      <c r="HV218" s="4" t="e">
        <f t="shared" si="893"/>
        <v>#REF!</v>
      </c>
      <c r="HW218" s="4" t="e">
        <f t="shared" si="894"/>
        <v>#REF!</v>
      </c>
      <c r="HX218" s="4" t="e">
        <f t="shared" ref="HX218:HY218" si="908">HX219</f>
        <v>#REF!</v>
      </c>
      <c r="HY218" s="4">
        <f t="shared" si="908"/>
        <v>0</v>
      </c>
      <c r="HZ218" s="4">
        <f>HZ222</f>
        <v>150000</v>
      </c>
      <c r="IA218" s="4">
        <f t="shared" ref="IA218:IB218" si="909">IA219</f>
        <v>150000</v>
      </c>
      <c r="IB218" s="4">
        <f t="shared" si="909"/>
        <v>0</v>
      </c>
      <c r="IC218" s="4">
        <f>IC222</f>
        <v>0</v>
      </c>
      <c r="ID218" s="4" t="e">
        <f t="shared" si="861"/>
        <v>#REF!</v>
      </c>
      <c r="IE218" s="4">
        <f>IE222</f>
        <v>0</v>
      </c>
      <c r="IF218" s="4" t="e">
        <f t="shared" si="845"/>
        <v>#REF!</v>
      </c>
      <c r="IG218" s="4">
        <f>IG222</f>
        <v>0</v>
      </c>
      <c r="IH218" s="4" t="e">
        <f t="shared" si="846"/>
        <v>#REF!</v>
      </c>
      <c r="II218" s="4">
        <f>II222</f>
        <v>0</v>
      </c>
      <c r="IJ218" s="4" t="e">
        <f t="shared" si="847"/>
        <v>#REF!</v>
      </c>
      <c r="IK218" s="4">
        <f>IK222</f>
        <v>0</v>
      </c>
      <c r="IL218" s="4" t="e">
        <f t="shared" si="862"/>
        <v>#REF!</v>
      </c>
      <c r="IM218" s="1"/>
      <c r="IN218" s="4">
        <f>IN222</f>
        <v>150000</v>
      </c>
      <c r="IO218" s="4">
        <f>IO222</f>
        <v>150000</v>
      </c>
    </row>
    <row r="219" spans="1:249" ht="21.75" hidden="1" customHeight="1">
      <c r="A219" s="54" t="s">
        <v>162</v>
      </c>
      <c r="B219" s="7" t="s">
        <v>55</v>
      </c>
      <c r="C219" s="7" t="s">
        <v>14</v>
      </c>
      <c r="D219" s="7" t="s">
        <v>6</v>
      </c>
      <c r="E219" s="7" t="s">
        <v>283</v>
      </c>
      <c r="F219" s="7" t="s">
        <v>110</v>
      </c>
      <c r="G219" s="20" t="s">
        <v>174</v>
      </c>
      <c r="H219" s="14"/>
      <c r="I219" s="14"/>
      <c r="J219" s="4" t="e">
        <f>#REF!</f>
        <v>#REF!</v>
      </c>
      <c r="K219" s="4" t="e">
        <f>K222</f>
        <v>#REF!</v>
      </c>
      <c r="L219" s="4">
        <f>L222</f>
        <v>0</v>
      </c>
      <c r="M219" s="4" t="e">
        <f>#REF!+J219</f>
        <v>#REF!</v>
      </c>
      <c r="N219" s="4" t="e">
        <f>N222</f>
        <v>#REF!</v>
      </c>
      <c r="O219" s="4">
        <f>O222</f>
        <v>0</v>
      </c>
      <c r="P219" s="4" t="e">
        <f>#REF!</f>
        <v>#REF!</v>
      </c>
      <c r="Q219" s="4" t="e">
        <f>Q222</f>
        <v>#REF!</v>
      </c>
      <c r="R219" s="4">
        <f>R222</f>
        <v>0</v>
      </c>
      <c r="S219" s="5" t="e">
        <f t="shared" si="788"/>
        <v>#REF!</v>
      </c>
      <c r="T219" s="5" t="e">
        <f>#REF!</f>
        <v>#REF!</v>
      </c>
      <c r="U219" s="4">
        <f>U222</f>
        <v>0</v>
      </c>
      <c r="V219" s="5" t="e">
        <f t="shared" si="506"/>
        <v>#REF!</v>
      </c>
      <c r="W219" s="4">
        <f>W222</f>
        <v>0</v>
      </c>
      <c r="X219" s="5" t="e">
        <f t="shared" si="507"/>
        <v>#REF!</v>
      </c>
      <c r="Y219" s="4">
        <f>Y222</f>
        <v>0</v>
      </c>
      <c r="Z219" s="5" t="e">
        <f t="shared" si="508"/>
        <v>#REF!</v>
      </c>
      <c r="AA219" s="4">
        <f>AA222</f>
        <v>0</v>
      </c>
      <c r="AB219" s="5" t="e">
        <f t="shared" si="867"/>
        <v>#REF!</v>
      </c>
      <c r="AC219" s="4">
        <f>AC222</f>
        <v>0</v>
      </c>
      <c r="AD219" s="5" t="e">
        <f t="shared" si="868"/>
        <v>#REF!</v>
      </c>
      <c r="AE219" s="4">
        <f>AE222</f>
        <v>0</v>
      </c>
      <c r="AF219" s="5" t="e">
        <f t="shared" si="869"/>
        <v>#REF!</v>
      </c>
      <c r="AG219" s="4">
        <f>AG222</f>
        <v>0</v>
      </c>
      <c r="AH219" s="5" t="e">
        <f t="shared" si="870"/>
        <v>#REF!</v>
      </c>
      <c r="AI219" s="4">
        <f>AI222</f>
        <v>0</v>
      </c>
      <c r="AJ219" s="5" t="e">
        <f t="shared" si="871"/>
        <v>#REF!</v>
      </c>
      <c r="AK219" s="4">
        <f>AK222</f>
        <v>0</v>
      </c>
      <c r="AL219" s="5" t="e">
        <f t="shared" si="872"/>
        <v>#REF!</v>
      </c>
      <c r="AM219" s="4">
        <f>AM222</f>
        <v>0</v>
      </c>
      <c r="AN219" s="5" t="e">
        <f t="shared" si="873"/>
        <v>#REF!</v>
      </c>
      <c r="AO219" s="4">
        <f>AO222</f>
        <v>0</v>
      </c>
      <c r="AP219" s="5" t="e">
        <f t="shared" si="874"/>
        <v>#REF!</v>
      </c>
      <c r="AQ219" s="4">
        <f>AQ222</f>
        <v>0</v>
      </c>
      <c r="AR219" s="5" t="e">
        <f t="shared" si="875"/>
        <v>#REF!</v>
      </c>
      <c r="AS219" s="4">
        <f>AS222</f>
        <v>0</v>
      </c>
      <c r="AT219" s="5" t="e">
        <f t="shared" si="876"/>
        <v>#REF!</v>
      </c>
      <c r="AU219" s="4">
        <f>AU222</f>
        <v>0</v>
      </c>
      <c r="AV219" s="5" t="e">
        <f t="shared" si="877"/>
        <v>#REF!</v>
      </c>
      <c r="AW219" s="4">
        <f>AW222</f>
        <v>0</v>
      </c>
      <c r="AX219" s="5" t="e">
        <f t="shared" si="878"/>
        <v>#REF!</v>
      </c>
      <c r="AY219" s="4">
        <f>AY222</f>
        <v>0</v>
      </c>
      <c r="AZ219" s="5" t="e">
        <f t="shared" si="879"/>
        <v>#REF!</v>
      </c>
      <c r="BA219" s="4">
        <f>BA222</f>
        <v>0</v>
      </c>
      <c r="BB219" s="5" t="e">
        <f t="shared" si="880"/>
        <v>#REF!</v>
      </c>
      <c r="BC219" s="4">
        <f>BC222</f>
        <v>0</v>
      </c>
      <c r="BD219" s="5" t="e">
        <f t="shared" si="881"/>
        <v>#REF!</v>
      </c>
      <c r="BE219" s="4">
        <f>BE222</f>
        <v>0</v>
      </c>
      <c r="BF219" s="5" t="e">
        <f t="shared" si="882"/>
        <v>#REF!</v>
      </c>
      <c r="BG219" s="4">
        <f>BG222</f>
        <v>0</v>
      </c>
      <c r="BH219" s="5" t="e">
        <f t="shared" si="883"/>
        <v>#REF!</v>
      </c>
      <c r="BI219" s="4">
        <f>BI222</f>
        <v>0</v>
      </c>
      <c r="BJ219" s="4">
        <f>BJ222</f>
        <v>0</v>
      </c>
      <c r="BK219" s="5" t="e">
        <f t="shared" si="884"/>
        <v>#REF!</v>
      </c>
      <c r="BL219" s="4" t="e">
        <f>BL222</f>
        <v>#REF!</v>
      </c>
      <c r="BM219" s="4">
        <f>BM222</f>
        <v>0</v>
      </c>
      <c r="BN219" s="4">
        <f t="shared" si="509"/>
        <v>0</v>
      </c>
      <c r="BO219" s="4">
        <f>BO222</f>
        <v>0</v>
      </c>
      <c r="BP219" s="4">
        <f>BP222</f>
        <v>0</v>
      </c>
      <c r="BQ219" s="4" t="e">
        <f t="shared" si="503"/>
        <v>#REF!</v>
      </c>
      <c r="BR219" s="4" t="e">
        <f>BR222</f>
        <v>#REF!</v>
      </c>
      <c r="BS219" s="4">
        <f>BS222</f>
        <v>0</v>
      </c>
      <c r="BT219" s="4" t="e">
        <f t="shared" si="789"/>
        <v>#REF!</v>
      </c>
      <c r="BU219" s="4">
        <f>BU222</f>
        <v>0</v>
      </c>
      <c r="BV219" s="4" t="e">
        <f t="shared" si="510"/>
        <v>#REF!</v>
      </c>
      <c r="BW219" s="4" t="e">
        <f>BW222</f>
        <v>#REF!</v>
      </c>
      <c r="BX219" s="4">
        <f>BX222</f>
        <v>0</v>
      </c>
      <c r="BY219" s="4">
        <f>BY222</f>
        <v>0</v>
      </c>
      <c r="BZ219" s="5" t="e">
        <f t="shared" si="824"/>
        <v>#REF!</v>
      </c>
      <c r="CA219" s="4">
        <f>CA222</f>
        <v>0</v>
      </c>
      <c r="CB219" s="5" t="e">
        <f t="shared" si="885"/>
        <v>#REF!</v>
      </c>
      <c r="CC219" s="4">
        <f>CC222</f>
        <v>0</v>
      </c>
      <c r="CD219" s="5" t="e">
        <f t="shared" si="526"/>
        <v>#REF!</v>
      </c>
      <c r="CE219" s="4">
        <f>CE222</f>
        <v>0</v>
      </c>
      <c r="CF219" s="5" t="e">
        <f t="shared" si="527"/>
        <v>#REF!</v>
      </c>
      <c r="CG219" s="4">
        <f>CG222</f>
        <v>0</v>
      </c>
      <c r="CH219" s="5" t="e">
        <f t="shared" si="528"/>
        <v>#REF!</v>
      </c>
      <c r="CI219" s="4">
        <f>CI222</f>
        <v>0</v>
      </c>
      <c r="CJ219" s="5" t="e">
        <f t="shared" si="529"/>
        <v>#REF!</v>
      </c>
      <c r="CK219" s="4">
        <f>CK222</f>
        <v>0</v>
      </c>
      <c r="CL219" s="5" t="e">
        <f t="shared" si="530"/>
        <v>#REF!</v>
      </c>
      <c r="CM219" s="4">
        <f>CM222</f>
        <v>0</v>
      </c>
      <c r="CN219" s="5" t="e">
        <f t="shared" si="531"/>
        <v>#REF!</v>
      </c>
      <c r="CO219" s="4">
        <f>CO222</f>
        <v>0</v>
      </c>
      <c r="CP219" s="5" t="e">
        <f t="shared" si="532"/>
        <v>#REF!</v>
      </c>
      <c r="CQ219" s="4">
        <f>CQ222</f>
        <v>0</v>
      </c>
      <c r="CR219" s="5" t="e">
        <f t="shared" si="533"/>
        <v>#REF!</v>
      </c>
      <c r="CS219" s="4">
        <f>CS222</f>
        <v>0</v>
      </c>
      <c r="CT219" s="5" t="e">
        <f t="shared" si="783"/>
        <v>#REF!</v>
      </c>
      <c r="CU219" s="4">
        <f>CU222</f>
        <v>0</v>
      </c>
      <c r="CV219" s="5" t="e">
        <f t="shared" si="784"/>
        <v>#REF!</v>
      </c>
      <c r="CW219" s="4">
        <f>CW222</f>
        <v>0</v>
      </c>
      <c r="CX219" s="5" t="e">
        <f t="shared" si="536"/>
        <v>#REF!</v>
      </c>
      <c r="CY219" s="4">
        <f>CY222</f>
        <v>0</v>
      </c>
      <c r="CZ219" s="5" t="e">
        <f t="shared" si="537"/>
        <v>#REF!</v>
      </c>
      <c r="DA219" s="4">
        <f>DA222</f>
        <v>0</v>
      </c>
      <c r="DB219" s="5" t="e">
        <f t="shared" si="538"/>
        <v>#REF!</v>
      </c>
      <c r="DC219" s="4">
        <f>DC222</f>
        <v>0</v>
      </c>
      <c r="DD219" s="5" t="e">
        <f t="shared" si="539"/>
        <v>#REF!</v>
      </c>
      <c r="DE219" s="4">
        <f>DE222</f>
        <v>0</v>
      </c>
      <c r="DF219" s="5" t="e">
        <f t="shared" si="540"/>
        <v>#REF!</v>
      </c>
      <c r="DG219" s="4">
        <f>DG222</f>
        <v>0</v>
      </c>
      <c r="DH219" s="5" t="e">
        <f t="shared" si="541"/>
        <v>#REF!</v>
      </c>
      <c r="DI219" s="4">
        <f>DI222</f>
        <v>0</v>
      </c>
      <c r="DJ219" s="5" t="e">
        <f t="shared" si="542"/>
        <v>#REF!</v>
      </c>
      <c r="DK219" s="4">
        <f>DK222</f>
        <v>0</v>
      </c>
      <c r="DL219" s="5" t="e">
        <f t="shared" si="543"/>
        <v>#REF!</v>
      </c>
      <c r="DM219" s="4">
        <f>DM222</f>
        <v>0</v>
      </c>
      <c r="DN219" s="5" t="e">
        <f t="shared" si="544"/>
        <v>#REF!</v>
      </c>
      <c r="DO219" s="4">
        <f>DO222</f>
        <v>0</v>
      </c>
      <c r="DP219" s="5"/>
      <c r="DQ219" s="5" t="e">
        <f t="shared" si="545"/>
        <v>#REF!</v>
      </c>
      <c r="DR219" s="4">
        <f t="shared" si="511"/>
        <v>0</v>
      </c>
      <c r="DS219" s="4">
        <f>DS222</f>
        <v>0</v>
      </c>
      <c r="DT219" s="4">
        <f>DT222</f>
        <v>0</v>
      </c>
      <c r="DU219" s="4" t="e">
        <f t="shared" si="825"/>
        <v>#REF!</v>
      </c>
      <c r="DV219" s="4" t="e">
        <f>DV222</f>
        <v>#REF!</v>
      </c>
      <c r="DW219" s="4">
        <f>DW222</f>
        <v>0</v>
      </c>
      <c r="DX219" s="4">
        <f>DX222</f>
        <v>0</v>
      </c>
      <c r="DY219" s="4" t="e">
        <f t="shared" si="757"/>
        <v>#REF!</v>
      </c>
      <c r="DZ219" s="4">
        <f>DZ222</f>
        <v>0</v>
      </c>
      <c r="EA219" s="4" t="e">
        <f t="shared" si="758"/>
        <v>#REF!</v>
      </c>
      <c r="EB219" s="4">
        <f>EB222</f>
        <v>0</v>
      </c>
      <c r="EC219" s="4" t="e">
        <f t="shared" si="759"/>
        <v>#REF!</v>
      </c>
      <c r="ED219" s="4">
        <f>ED222</f>
        <v>0</v>
      </c>
      <c r="EE219" s="4" t="e">
        <f t="shared" si="772"/>
        <v>#REF!</v>
      </c>
      <c r="EF219" s="4">
        <f>EF222</f>
        <v>0</v>
      </c>
      <c r="EG219" s="4" t="e">
        <f t="shared" si="790"/>
        <v>#REF!</v>
      </c>
      <c r="EH219" s="4">
        <f>EH222</f>
        <v>0</v>
      </c>
      <c r="EI219" s="4" t="e">
        <f t="shared" si="791"/>
        <v>#REF!</v>
      </c>
      <c r="EJ219" s="4">
        <f>EJ222</f>
        <v>0</v>
      </c>
      <c r="EK219" s="4" t="e">
        <f t="shared" si="792"/>
        <v>#REF!</v>
      </c>
      <c r="EL219" s="4">
        <f>EL222</f>
        <v>0</v>
      </c>
      <c r="EM219" s="4" t="e">
        <f t="shared" si="793"/>
        <v>#REF!</v>
      </c>
      <c r="EN219" s="4">
        <f>EN222</f>
        <v>0</v>
      </c>
      <c r="EO219" s="4" t="e">
        <f t="shared" si="794"/>
        <v>#REF!</v>
      </c>
      <c r="EP219" s="4">
        <f>EP222</f>
        <v>0</v>
      </c>
      <c r="EQ219" s="4" t="e">
        <f t="shared" si="795"/>
        <v>#REF!</v>
      </c>
      <c r="ER219" s="4">
        <f>ER222</f>
        <v>0</v>
      </c>
      <c r="ES219" s="4">
        <f>ES222</f>
        <v>0</v>
      </c>
      <c r="ET219" s="4">
        <f>ET222</f>
        <v>0</v>
      </c>
      <c r="EU219" s="4" t="e">
        <f t="shared" si="512"/>
        <v>#REF!</v>
      </c>
      <c r="EV219" s="4">
        <f>EV222</f>
        <v>0</v>
      </c>
      <c r="EW219" s="4" t="e">
        <f t="shared" si="796"/>
        <v>#REF!</v>
      </c>
      <c r="EX219" s="4">
        <f>EX222</f>
        <v>0</v>
      </c>
      <c r="EY219" s="4" t="e">
        <f t="shared" si="797"/>
        <v>#REF!</v>
      </c>
      <c r="EZ219" s="4">
        <f>EZ222</f>
        <v>0</v>
      </c>
      <c r="FA219" s="4" t="e">
        <f t="shared" si="798"/>
        <v>#REF!</v>
      </c>
      <c r="FB219" s="4">
        <f>FB222</f>
        <v>0</v>
      </c>
      <c r="FC219" s="4" t="e">
        <f t="shared" si="799"/>
        <v>#REF!</v>
      </c>
      <c r="FD219" s="4">
        <f>FD222</f>
        <v>0</v>
      </c>
      <c r="FE219" s="4" t="e">
        <f t="shared" si="800"/>
        <v>#REF!</v>
      </c>
      <c r="FF219" s="4">
        <f>FF222</f>
        <v>0</v>
      </c>
      <c r="FG219" s="4" t="e">
        <f t="shared" si="801"/>
        <v>#REF!</v>
      </c>
      <c r="FH219" s="4">
        <f>FH222</f>
        <v>0</v>
      </c>
      <c r="FI219" s="4" t="e">
        <f t="shared" si="802"/>
        <v>#REF!</v>
      </c>
      <c r="FJ219" s="4">
        <f t="shared" si="513"/>
        <v>0</v>
      </c>
      <c r="FK219" s="4">
        <f>FK222</f>
        <v>0</v>
      </c>
      <c r="FL219" s="4">
        <f>FL222</f>
        <v>0</v>
      </c>
      <c r="FM219" s="4" t="e">
        <f t="shared" si="514"/>
        <v>#REF!</v>
      </c>
      <c r="FN219" s="4" t="e">
        <f>FN222</f>
        <v>#REF!</v>
      </c>
      <c r="FO219" s="4">
        <f>FO222</f>
        <v>0</v>
      </c>
      <c r="FP219" s="4">
        <f>FP222</f>
        <v>0</v>
      </c>
      <c r="FQ219" s="4" t="e">
        <f t="shared" si="515"/>
        <v>#REF!</v>
      </c>
      <c r="FR219" s="4">
        <f>FR222</f>
        <v>0</v>
      </c>
      <c r="FS219" s="4" t="e">
        <f t="shared" si="803"/>
        <v>#REF!</v>
      </c>
      <c r="FT219" s="4">
        <f>FT222</f>
        <v>0</v>
      </c>
      <c r="FU219" s="4" t="e">
        <f t="shared" si="804"/>
        <v>#REF!</v>
      </c>
      <c r="FV219" s="4">
        <f>FV222</f>
        <v>0</v>
      </c>
      <c r="FW219" s="4" t="e">
        <f t="shared" si="805"/>
        <v>#REF!</v>
      </c>
      <c r="FX219" s="4" t="e">
        <f t="shared" si="826"/>
        <v>#REF!</v>
      </c>
      <c r="FY219" s="4" t="e">
        <f>FY222</f>
        <v>#REF!</v>
      </c>
      <c r="FZ219" s="4">
        <f>FZ222</f>
        <v>0</v>
      </c>
      <c r="GA219" s="4">
        <f>GA222</f>
        <v>0</v>
      </c>
      <c r="GB219" s="4" t="e">
        <f t="shared" si="854"/>
        <v>#REF!</v>
      </c>
      <c r="GC219" s="4">
        <f>GC222</f>
        <v>0</v>
      </c>
      <c r="GD219" s="4" t="e">
        <f t="shared" si="806"/>
        <v>#REF!</v>
      </c>
      <c r="GE219" s="4">
        <f>GE222</f>
        <v>0</v>
      </c>
      <c r="GF219" s="4" t="e">
        <f t="shared" si="807"/>
        <v>#REF!</v>
      </c>
      <c r="GG219" s="4">
        <f>GG222</f>
        <v>0</v>
      </c>
      <c r="GH219" s="4" t="e">
        <f t="shared" si="828"/>
        <v>#REF!</v>
      </c>
      <c r="GI219" s="4">
        <f>GI222</f>
        <v>0</v>
      </c>
      <c r="GJ219" s="4" t="e">
        <f t="shared" si="829"/>
        <v>#REF!</v>
      </c>
      <c r="GK219" s="4">
        <f>GK222</f>
        <v>0</v>
      </c>
      <c r="GL219" s="4" t="e">
        <f t="shared" si="830"/>
        <v>#REF!</v>
      </c>
      <c r="GM219" s="4">
        <f>GM222</f>
        <v>0</v>
      </c>
      <c r="GN219" s="4" t="e">
        <f t="shared" si="831"/>
        <v>#REF!</v>
      </c>
      <c r="GO219" s="4">
        <f>GO222</f>
        <v>0</v>
      </c>
      <c r="GP219" s="4" t="e">
        <f t="shared" si="832"/>
        <v>#REF!</v>
      </c>
      <c r="GQ219" s="4">
        <f>GQ222</f>
        <v>0</v>
      </c>
      <c r="GR219" s="4" t="e">
        <f t="shared" si="833"/>
        <v>#REF!</v>
      </c>
      <c r="GS219" s="4">
        <f>GS222</f>
        <v>0</v>
      </c>
      <c r="GT219" s="4" t="e">
        <f t="shared" si="834"/>
        <v>#REF!</v>
      </c>
      <c r="GU219" s="4">
        <f>GU222</f>
        <v>0</v>
      </c>
      <c r="GV219" s="4" t="e">
        <f t="shared" si="835"/>
        <v>#REF!</v>
      </c>
      <c r="GW219" s="4">
        <f>GW222</f>
        <v>0</v>
      </c>
      <c r="GX219" s="4" t="e">
        <f t="shared" si="836"/>
        <v>#REF!</v>
      </c>
      <c r="GY219" s="4">
        <f>GY222</f>
        <v>0</v>
      </c>
      <c r="GZ219" s="4" t="e">
        <f t="shared" si="837"/>
        <v>#REF!</v>
      </c>
      <c r="HA219" s="4">
        <f>HA222</f>
        <v>0</v>
      </c>
      <c r="HB219" s="4" t="e">
        <f t="shared" si="838"/>
        <v>#REF!</v>
      </c>
      <c r="HC219" s="4">
        <f t="shared" si="855"/>
        <v>0</v>
      </c>
      <c r="HD219" s="4">
        <f>HD222</f>
        <v>0</v>
      </c>
      <c r="HE219" s="4">
        <f>HE222</f>
        <v>0</v>
      </c>
      <c r="HF219" s="4" t="e">
        <f t="shared" si="856"/>
        <v>#REF!</v>
      </c>
      <c r="HG219" s="4" t="e">
        <f>HG222</f>
        <v>#REF!</v>
      </c>
      <c r="HH219" s="4">
        <f>HH222</f>
        <v>0</v>
      </c>
      <c r="HI219" s="4">
        <f>HI222</f>
        <v>0</v>
      </c>
      <c r="HJ219" s="4" t="e">
        <f t="shared" si="760"/>
        <v>#REF!</v>
      </c>
      <c r="HK219" s="4">
        <f>HK222</f>
        <v>0</v>
      </c>
      <c r="HL219" s="4" t="e">
        <f t="shared" si="761"/>
        <v>#REF!</v>
      </c>
      <c r="HM219" s="4">
        <f>HM222</f>
        <v>0</v>
      </c>
      <c r="HN219" s="4" t="e">
        <f t="shared" si="516"/>
        <v>#REF!</v>
      </c>
      <c r="HO219" s="4" t="e">
        <f t="shared" si="857"/>
        <v>#REF!</v>
      </c>
      <c r="HP219" s="4" t="e">
        <f>HP222</f>
        <v>#REF!</v>
      </c>
      <c r="HQ219" s="4">
        <f>HQ222</f>
        <v>0</v>
      </c>
      <c r="HR219" s="4" t="e">
        <f t="shared" si="891"/>
        <v>#REF!</v>
      </c>
      <c r="HS219" s="4">
        <f>HS222</f>
        <v>0</v>
      </c>
      <c r="HT219" s="4" t="e">
        <f t="shared" si="892"/>
        <v>#REF!</v>
      </c>
      <c r="HU219" s="4">
        <f>HU222</f>
        <v>0</v>
      </c>
      <c r="HV219" s="4" t="e">
        <f t="shared" si="893"/>
        <v>#REF!</v>
      </c>
      <c r="HW219" s="4" t="e">
        <f t="shared" si="894"/>
        <v>#REF!</v>
      </c>
      <c r="HX219" s="4" t="e">
        <f t="shared" ref="HX219:IC219" si="910">HX222</f>
        <v>#REF!</v>
      </c>
      <c r="HY219" s="4">
        <f t="shared" si="910"/>
        <v>0</v>
      </c>
      <c r="HZ219" s="4">
        <f t="shared" si="910"/>
        <v>150000</v>
      </c>
      <c r="IA219" s="4">
        <f t="shared" si="910"/>
        <v>150000</v>
      </c>
      <c r="IB219" s="4">
        <f t="shared" si="910"/>
        <v>0</v>
      </c>
      <c r="IC219" s="4">
        <f t="shared" si="910"/>
        <v>0</v>
      </c>
      <c r="ID219" s="4" t="e">
        <f t="shared" si="861"/>
        <v>#REF!</v>
      </c>
      <c r="IE219" s="4">
        <f>IE222</f>
        <v>0</v>
      </c>
      <c r="IF219" s="4" t="e">
        <f t="shared" si="845"/>
        <v>#REF!</v>
      </c>
      <c r="IG219" s="4">
        <f>IG222</f>
        <v>0</v>
      </c>
      <c r="IH219" s="4" t="e">
        <f t="shared" si="846"/>
        <v>#REF!</v>
      </c>
      <c r="II219" s="4">
        <f>II222</f>
        <v>0</v>
      </c>
      <c r="IJ219" s="4" t="e">
        <f t="shared" si="847"/>
        <v>#REF!</v>
      </c>
      <c r="IK219" s="4">
        <f>IK222</f>
        <v>0</v>
      </c>
      <c r="IL219" s="4" t="e">
        <f t="shared" si="862"/>
        <v>#REF!</v>
      </c>
      <c r="IN219" s="4">
        <f>IN222</f>
        <v>150000</v>
      </c>
      <c r="IO219" s="4">
        <f>IO222</f>
        <v>150000</v>
      </c>
    </row>
    <row r="220" spans="1:249" ht="31.5" customHeight="1">
      <c r="A220" s="54" t="s">
        <v>162</v>
      </c>
      <c r="B220" s="7" t="s">
        <v>55</v>
      </c>
      <c r="C220" s="7" t="s">
        <v>14</v>
      </c>
      <c r="D220" s="7" t="s">
        <v>6</v>
      </c>
      <c r="E220" s="7" t="s">
        <v>283</v>
      </c>
      <c r="F220" s="7" t="s">
        <v>110</v>
      </c>
      <c r="G220" s="20" t="s">
        <v>45</v>
      </c>
      <c r="H220" s="14"/>
      <c r="I220" s="14"/>
      <c r="J220" s="4"/>
      <c r="K220" s="4"/>
      <c r="L220" s="4"/>
      <c r="M220" s="4"/>
      <c r="N220" s="4"/>
      <c r="O220" s="4"/>
      <c r="P220" s="4"/>
      <c r="Q220" s="4"/>
      <c r="R220" s="4"/>
      <c r="S220" s="5"/>
      <c r="T220" s="5"/>
      <c r="U220" s="4"/>
      <c r="V220" s="5"/>
      <c r="W220" s="4"/>
      <c r="X220" s="5"/>
      <c r="Y220" s="4"/>
      <c r="Z220" s="5"/>
      <c r="AA220" s="4"/>
      <c r="AB220" s="5"/>
      <c r="AC220" s="4"/>
      <c r="AD220" s="5"/>
      <c r="AE220" s="4"/>
      <c r="AF220" s="5"/>
      <c r="AG220" s="4"/>
      <c r="AH220" s="5"/>
      <c r="AI220" s="4"/>
      <c r="AJ220" s="5"/>
      <c r="AK220" s="4"/>
      <c r="AL220" s="5"/>
      <c r="AM220" s="4"/>
      <c r="AN220" s="5"/>
      <c r="AO220" s="4"/>
      <c r="AP220" s="5"/>
      <c r="AQ220" s="4"/>
      <c r="AR220" s="5"/>
      <c r="AS220" s="4"/>
      <c r="AT220" s="5"/>
      <c r="AU220" s="4"/>
      <c r="AV220" s="5"/>
      <c r="AW220" s="4"/>
      <c r="AX220" s="5"/>
      <c r="AY220" s="4"/>
      <c r="AZ220" s="5"/>
      <c r="BA220" s="4"/>
      <c r="BB220" s="5"/>
      <c r="BC220" s="4"/>
      <c r="BD220" s="5"/>
      <c r="BE220" s="4"/>
      <c r="BF220" s="5"/>
      <c r="BG220" s="4"/>
      <c r="BH220" s="5"/>
      <c r="BI220" s="4"/>
      <c r="BJ220" s="4"/>
      <c r="BK220" s="5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5"/>
      <c r="CA220" s="4"/>
      <c r="CB220" s="5"/>
      <c r="CC220" s="4"/>
      <c r="CD220" s="5"/>
      <c r="CE220" s="4"/>
      <c r="CF220" s="5"/>
      <c r="CG220" s="4"/>
      <c r="CH220" s="5"/>
      <c r="CI220" s="4"/>
      <c r="CJ220" s="5"/>
      <c r="CK220" s="4"/>
      <c r="CL220" s="5"/>
      <c r="CM220" s="4"/>
      <c r="CN220" s="5"/>
      <c r="CO220" s="4"/>
      <c r="CP220" s="5"/>
      <c r="CQ220" s="4"/>
      <c r="CR220" s="5"/>
      <c r="CS220" s="4"/>
      <c r="CT220" s="5"/>
      <c r="CU220" s="4"/>
      <c r="CV220" s="5"/>
      <c r="CW220" s="4"/>
      <c r="CX220" s="5"/>
      <c r="CY220" s="4"/>
      <c r="CZ220" s="5"/>
      <c r="DA220" s="4"/>
      <c r="DB220" s="5"/>
      <c r="DC220" s="4"/>
      <c r="DD220" s="5"/>
      <c r="DE220" s="4"/>
      <c r="DF220" s="5"/>
      <c r="DG220" s="4"/>
      <c r="DH220" s="5"/>
      <c r="DI220" s="4"/>
      <c r="DJ220" s="5"/>
      <c r="DK220" s="4"/>
      <c r="DL220" s="5"/>
      <c r="DM220" s="4"/>
      <c r="DN220" s="5"/>
      <c r="DO220" s="4"/>
      <c r="DP220" s="5"/>
      <c r="DQ220" s="5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  <c r="FM220" s="4"/>
      <c r="FN220" s="4"/>
      <c r="FO220" s="4"/>
      <c r="FP220" s="4"/>
      <c r="FQ220" s="4"/>
      <c r="FR220" s="4"/>
      <c r="FS220" s="4"/>
      <c r="FT220" s="4"/>
      <c r="FU220" s="4"/>
      <c r="FV220" s="4"/>
      <c r="FW220" s="4"/>
      <c r="FX220" s="4"/>
      <c r="FY220" s="4"/>
      <c r="FZ220" s="4"/>
      <c r="GA220" s="4"/>
      <c r="GB220" s="4"/>
      <c r="GC220" s="4"/>
      <c r="GD220" s="4"/>
      <c r="GE220" s="4"/>
      <c r="GF220" s="4"/>
      <c r="GG220" s="4"/>
      <c r="GH220" s="4"/>
      <c r="GI220" s="4"/>
      <c r="GJ220" s="4"/>
      <c r="GK220" s="4"/>
      <c r="GL220" s="4"/>
      <c r="GM220" s="4"/>
      <c r="GN220" s="4"/>
      <c r="GO220" s="4"/>
      <c r="GP220" s="4"/>
      <c r="GQ220" s="4"/>
      <c r="GR220" s="4"/>
      <c r="GS220" s="4"/>
      <c r="GT220" s="4"/>
      <c r="GU220" s="4"/>
      <c r="GV220" s="4"/>
      <c r="GW220" s="4"/>
      <c r="GX220" s="4"/>
      <c r="GY220" s="4"/>
      <c r="GZ220" s="4"/>
      <c r="HA220" s="4"/>
      <c r="HB220" s="4"/>
      <c r="HC220" s="4"/>
      <c r="HD220" s="4"/>
      <c r="HE220" s="4"/>
      <c r="HF220" s="4"/>
      <c r="HG220" s="4"/>
      <c r="HH220" s="4"/>
      <c r="HI220" s="4"/>
      <c r="HJ220" s="4"/>
      <c r="HK220" s="4"/>
      <c r="HL220" s="4"/>
      <c r="HM220" s="4"/>
      <c r="HN220" s="4"/>
      <c r="HO220" s="4"/>
      <c r="HP220" s="4"/>
      <c r="HQ220" s="4"/>
      <c r="HR220" s="4"/>
      <c r="HS220" s="4"/>
      <c r="HT220" s="4"/>
      <c r="HU220" s="4"/>
      <c r="HV220" s="4"/>
      <c r="HW220" s="4"/>
      <c r="HX220" s="4"/>
      <c r="HY220" s="4"/>
      <c r="HZ220" s="4">
        <f>HZ221</f>
        <v>150000</v>
      </c>
      <c r="IA220" s="4">
        <f t="shared" ref="IA220:IO220" si="911">IA221</f>
        <v>150000</v>
      </c>
      <c r="IB220" s="4">
        <f t="shared" si="911"/>
        <v>0</v>
      </c>
      <c r="IC220" s="4">
        <f t="shared" si="911"/>
        <v>0</v>
      </c>
      <c r="ID220" s="4" t="e">
        <f t="shared" si="911"/>
        <v>#REF!</v>
      </c>
      <c r="IE220" s="4">
        <f t="shared" si="911"/>
        <v>0</v>
      </c>
      <c r="IF220" s="4" t="e">
        <f t="shared" si="911"/>
        <v>#REF!</v>
      </c>
      <c r="IG220" s="4">
        <f t="shared" si="911"/>
        <v>0</v>
      </c>
      <c r="IH220" s="4" t="e">
        <f t="shared" si="911"/>
        <v>#REF!</v>
      </c>
      <c r="II220" s="4">
        <f t="shared" si="911"/>
        <v>0</v>
      </c>
      <c r="IJ220" s="4" t="e">
        <f t="shared" si="911"/>
        <v>#REF!</v>
      </c>
      <c r="IK220" s="4">
        <f t="shared" si="911"/>
        <v>0</v>
      </c>
      <c r="IL220" s="4" t="e">
        <f t="shared" si="911"/>
        <v>#REF!</v>
      </c>
      <c r="IM220" s="4">
        <f t="shared" si="911"/>
        <v>0</v>
      </c>
      <c r="IN220" s="4">
        <f t="shared" si="911"/>
        <v>150000</v>
      </c>
      <c r="IO220" s="4">
        <f t="shared" si="911"/>
        <v>150000</v>
      </c>
    </row>
    <row r="221" spans="1:249" ht="30" customHeight="1">
      <c r="A221" s="54" t="s">
        <v>133</v>
      </c>
      <c r="B221" s="7" t="s">
        <v>55</v>
      </c>
      <c r="C221" s="7" t="s">
        <v>14</v>
      </c>
      <c r="D221" s="7" t="s">
        <v>6</v>
      </c>
      <c r="E221" s="7" t="s">
        <v>283</v>
      </c>
      <c r="F221" s="7" t="s">
        <v>110</v>
      </c>
      <c r="G221" s="20" t="s">
        <v>48</v>
      </c>
      <c r="H221" s="14"/>
      <c r="I221" s="14"/>
      <c r="J221" s="4"/>
      <c r="K221" s="4"/>
      <c r="L221" s="4"/>
      <c r="M221" s="4"/>
      <c r="N221" s="4"/>
      <c r="O221" s="4"/>
      <c r="P221" s="4"/>
      <c r="Q221" s="4"/>
      <c r="R221" s="4"/>
      <c r="S221" s="5"/>
      <c r="T221" s="5"/>
      <c r="U221" s="4"/>
      <c r="V221" s="5"/>
      <c r="W221" s="4"/>
      <c r="X221" s="5"/>
      <c r="Y221" s="4"/>
      <c r="Z221" s="5"/>
      <c r="AA221" s="4"/>
      <c r="AB221" s="5"/>
      <c r="AC221" s="4"/>
      <c r="AD221" s="5"/>
      <c r="AE221" s="4"/>
      <c r="AF221" s="5"/>
      <c r="AG221" s="4"/>
      <c r="AH221" s="5"/>
      <c r="AI221" s="4"/>
      <c r="AJ221" s="5"/>
      <c r="AK221" s="4"/>
      <c r="AL221" s="5"/>
      <c r="AM221" s="4"/>
      <c r="AN221" s="5"/>
      <c r="AO221" s="4"/>
      <c r="AP221" s="5"/>
      <c r="AQ221" s="4"/>
      <c r="AR221" s="5"/>
      <c r="AS221" s="4"/>
      <c r="AT221" s="5"/>
      <c r="AU221" s="4"/>
      <c r="AV221" s="5"/>
      <c r="AW221" s="4"/>
      <c r="AX221" s="5"/>
      <c r="AY221" s="4"/>
      <c r="AZ221" s="5"/>
      <c r="BA221" s="4"/>
      <c r="BB221" s="5"/>
      <c r="BC221" s="4"/>
      <c r="BD221" s="5"/>
      <c r="BE221" s="4"/>
      <c r="BF221" s="5"/>
      <c r="BG221" s="4"/>
      <c r="BH221" s="5"/>
      <c r="BI221" s="4"/>
      <c r="BJ221" s="4"/>
      <c r="BK221" s="5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5"/>
      <c r="CA221" s="4"/>
      <c r="CB221" s="5"/>
      <c r="CC221" s="4"/>
      <c r="CD221" s="5"/>
      <c r="CE221" s="4"/>
      <c r="CF221" s="5"/>
      <c r="CG221" s="4"/>
      <c r="CH221" s="5"/>
      <c r="CI221" s="4"/>
      <c r="CJ221" s="5"/>
      <c r="CK221" s="4"/>
      <c r="CL221" s="5"/>
      <c r="CM221" s="4"/>
      <c r="CN221" s="5"/>
      <c r="CO221" s="4"/>
      <c r="CP221" s="5"/>
      <c r="CQ221" s="4"/>
      <c r="CR221" s="5"/>
      <c r="CS221" s="4"/>
      <c r="CT221" s="5"/>
      <c r="CU221" s="4"/>
      <c r="CV221" s="5"/>
      <c r="CW221" s="4"/>
      <c r="CX221" s="5"/>
      <c r="CY221" s="4"/>
      <c r="CZ221" s="5"/>
      <c r="DA221" s="4"/>
      <c r="DB221" s="5"/>
      <c r="DC221" s="4"/>
      <c r="DD221" s="5"/>
      <c r="DE221" s="4"/>
      <c r="DF221" s="5"/>
      <c r="DG221" s="4"/>
      <c r="DH221" s="5"/>
      <c r="DI221" s="4"/>
      <c r="DJ221" s="5"/>
      <c r="DK221" s="4"/>
      <c r="DL221" s="5"/>
      <c r="DM221" s="4"/>
      <c r="DN221" s="5"/>
      <c r="DO221" s="4"/>
      <c r="DP221" s="5"/>
      <c r="DQ221" s="5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  <c r="FM221" s="4"/>
      <c r="FN221" s="4"/>
      <c r="FO221" s="4"/>
      <c r="FP221" s="4"/>
      <c r="FQ221" s="4"/>
      <c r="FR221" s="4"/>
      <c r="FS221" s="4"/>
      <c r="FT221" s="4"/>
      <c r="FU221" s="4"/>
      <c r="FV221" s="4"/>
      <c r="FW221" s="4"/>
      <c r="FX221" s="4"/>
      <c r="FY221" s="4"/>
      <c r="FZ221" s="4"/>
      <c r="GA221" s="4"/>
      <c r="GB221" s="4"/>
      <c r="GC221" s="4"/>
      <c r="GD221" s="4"/>
      <c r="GE221" s="4"/>
      <c r="GF221" s="4"/>
      <c r="GG221" s="4"/>
      <c r="GH221" s="4"/>
      <c r="GI221" s="4"/>
      <c r="GJ221" s="4"/>
      <c r="GK221" s="4"/>
      <c r="GL221" s="4"/>
      <c r="GM221" s="4"/>
      <c r="GN221" s="4"/>
      <c r="GO221" s="4"/>
      <c r="GP221" s="4"/>
      <c r="GQ221" s="4"/>
      <c r="GR221" s="4"/>
      <c r="GS221" s="4"/>
      <c r="GT221" s="4"/>
      <c r="GU221" s="4"/>
      <c r="GV221" s="4"/>
      <c r="GW221" s="4"/>
      <c r="GX221" s="4"/>
      <c r="GY221" s="4"/>
      <c r="GZ221" s="4"/>
      <c r="HA221" s="4"/>
      <c r="HB221" s="4"/>
      <c r="HC221" s="4"/>
      <c r="HD221" s="4"/>
      <c r="HE221" s="4"/>
      <c r="HF221" s="4"/>
      <c r="HG221" s="4"/>
      <c r="HH221" s="4"/>
      <c r="HI221" s="4"/>
      <c r="HJ221" s="4"/>
      <c r="HK221" s="4"/>
      <c r="HL221" s="4"/>
      <c r="HM221" s="4"/>
      <c r="HN221" s="4"/>
      <c r="HO221" s="4"/>
      <c r="HP221" s="4"/>
      <c r="HQ221" s="4"/>
      <c r="HR221" s="4"/>
      <c r="HS221" s="4"/>
      <c r="HT221" s="4"/>
      <c r="HU221" s="4"/>
      <c r="HV221" s="4"/>
      <c r="HW221" s="4"/>
      <c r="HX221" s="4"/>
      <c r="HY221" s="4"/>
      <c r="HZ221" s="4">
        <f>HZ222</f>
        <v>150000</v>
      </c>
      <c r="IA221" s="4">
        <f t="shared" ref="IA221:IO221" si="912">IA222</f>
        <v>150000</v>
      </c>
      <c r="IB221" s="4">
        <f t="shared" si="912"/>
        <v>0</v>
      </c>
      <c r="IC221" s="4">
        <f t="shared" si="912"/>
        <v>0</v>
      </c>
      <c r="ID221" s="4" t="e">
        <f t="shared" si="912"/>
        <v>#REF!</v>
      </c>
      <c r="IE221" s="4">
        <f t="shared" si="912"/>
        <v>0</v>
      </c>
      <c r="IF221" s="4" t="e">
        <f t="shared" si="912"/>
        <v>#REF!</v>
      </c>
      <c r="IG221" s="4">
        <f t="shared" si="912"/>
        <v>0</v>
      </c>
      <c r="IH221" s="4" t="e">
        <f t="shared" si="912"/>
        <v>#REF!</v>
      </c>
      <c r="II221" s="4">
        <f t="shared" si="912"/>
        <v>0</v>
      </c>
      <c r="IJ221" s="4" t="e">
        <f t="shared" si="912"/>
        <v>#REF!</v>
      </c>
      <c r="IK221" s="4">
        <f t="shared" si="912"/>
        <v>0</v>
      </c>
      <c r="IL221" s="4" t="e">
        <f t="shared" si="912"/>
        <v>#REF!</v>
      </c>
      <c r="IM221" s="4">
        <f t="shared" si="912"/>
        <v>0</v>
      </c>
      <c r="IN221" s="4">
        <f t="shared" si="912"/>
        <v>150000</v>
      </c>
      <c r="IO221" s="4">
        <f t="shared" si="912"/>
        <v>150000</v>
      </c>
    </row>
    <row r="222" spans="1:249" ht="33.75" customHeight="1">
      <c r="A222" s="54" t="s">
        <v>133</v>
      </c>
      <c r="B222" s="7" t="s">
        <v>55</v>
      </c>
      <c r="C222" s="7" t="s">
        <v>14</v>
      </c>
      <c r="D222" s="7" t="s">
        <v>6</v>
      </c>
      <c r="E222" s="7" t="s">
        <v>283</v>
      </c>
      <c r="F222" s="7" t="s">
        <v>110</v>
      </c>
      <c r="G222" s="20" t="s">
        <v>174</v>
      </c>
      <c r="H222" s="14">
        <v>12250</v>
      </c>
      <c r="I222" s="14"/>
      <c r="J222" s="4" t="e">
        <f>#REF!</f>
        <v>#REF!</v>
      </c>
      <c r="K222" s="4" t="e">
        <f>J222</f>
        <v>#REF!</v>
      </c>
      <c r="L222" s="4"/>
      <c r="M222" s="4" t="e">
        <f>#REF!+J222</f>
        <v>#REF!</v>
      </c>
      <c r="N222" s="4" t="e">
        <f>M222</f>
        <v>#REF!</v>
      </c>
      <c r="O222" s="4"/>
      <c r="P222" s="4" t="e">
        <f>#REF!</f>
        <v>#REF!</v>
      </c>
      <c r="Q222" s="4" t="e">
        <f>P222</f>
        <v>#REF!</v>
      </c>
      <c r="R222" s="4"/>
      <c r="S222" s="5" t="e">
        <f t="shared" si="788"/>
        <v>#REF!</v>
      </c>
      <c r="T222" s="5" t="e">
        <f>#REF!</f>
        <v>#REF!</v>
      </c>
      <c r="U222" s="4"/>
      <c r="V222" s="5" t="e">
        <f t="shared" si="506"/>
        <v>#REF!</v>
      </c>
      <c r="W222" s="4"/>
      <c r="X222" s="5" t="e">
        <f t="shared" si="507"/>
        <v>#REF!</v>
      </c>
      <c r="Y222" s="4"/>
      <c r="Z222" s="5" t="e">
        <f t="shared" si="508"/>
        <v>#REF!</v>
      </c>
      <c r="AA222" s="4"/>
      <c r="AB222" s="5" t="e">
        <f t="shared" si="867"/>
        <v>#REF!</v>
      </c>
      <c r="AC222" s="4"/>
      <c r="AD222" s="5" t="e">
        <f t="shared" si="868"/>
        <v>#REF!</v>
      </c>
      <c r="AE222" s="4"/>
      <c r="AF222" s="5" t="e">
        <f t="shared" si="869"/>
        <v>#REF!</v>
      </c>
      <c r="AG222" s="4"/>
      <c r="AH222" s="5" t="e">
        <f t="shared" si="870"/>
        <v>#REF!</v>
      </c>
      <c r="AI222" s="4"/>
      <c r="AJ222" s="5" t="e">
        <f t="shared" si="871"/>
        <v>#REF!</v>
      </c>
      <c r="AK222" s="4"/>
      <c r="AL222" s="5" t="e">
        <f t="shared" si="872"/>
        <v>#REF!</v>
      </c>
      <c r="AM222" s="4"/>
      <c r="AN222" s="5" t="e">
        <f t="shared" si="873"/>
        <v>#REF!</v>
      </c>
      <c r="AO222" s="4"/>
      <c r="AP222" s="5" t="e">
        <f t="shared" si="874"/>
        <v>#REF!</v>
      </c>
      <c r="AQ222" s="4"/>
      <c r="AR222" s="5" t="e">
        <f t="shared" si="875"/>
        <v>#REF!</v>
      </c>
      <c r="AS222" s="4"/>
      <c r="AT222" s="5" t="e">
        <f t="shared" si="876"/>
        <v>#REF!</v>
      </c>
      <c r="AU222" s="4"/>
      <c r="AV222" s="5" t="e">
        <f t="shared" si="877"/>
        <v>#REF!</v>
      </c>
      <c r="AW222" s="4"/>
      <c r="AX222" s="5" t="e">
        <f t="shared" si="878"/>
        <v>#REF!</v>
      </c>
      <c r="AY222" s="4"/>
      <c r="AZ222" s="5" t="e">
        <f t="shared" si="879"/>
        <v>#REF!</v>
      </c>
      <c r="BA222" s="4"/>
      <c r="BB222" s="5" t="e">
        <f t="shared" si="880"/>
        <v>#REF!</v>
      </c>
      <c r="BC222" s="4"/>
      <c r="BD222" s="5" t="e">
        <f t="shared" si="881"/>
        <v>#REF!</v>
      </c>
      <c r="BE222" s="4"/>
      <c r="BF222" s="5" t="e">
        <f t="shared" si="882"/>
        <v>#REF!</v>
      </c>
      <c r="BG222" s="4"/>
      <c r="BH222" s="5" t="e">
        <f t="shared" si="883"/>
        <v>#REF!</v>
      </c>
      <c r="BI222" s="4"/>
      <c r="BJ222" s="4"/>
      <c r="BK222" s="5" t="e">
        <f t="shared" si="884"/>
        <v>#REF!</v>
      </c>
      <c r="BL222" s="4" t="e">
        <f>BK222</f>
        <v>#REF!</v>
      </c>
      <c r="BM222" s="4"/>
      <c r="BN222" s="4">
        <f t="shared" si="509"/>
        <v>0</v>
      </c>
      <c r="BO222" s="4">
        <f>BN222</f>
        <v>0</v>
      </c>
      <c r="BP222" s="4"/>
      <c r="BQ222" s="4" t="e">
        <f t="shared" si="503"/>
        <v>#REF!</v>
      </c>
      <c r="BR222" s="4" t="e">
        <f>BQ222</f>
        <v>#REF!</v>
      </c>
      <c r="BS222" s="4"/>
      <c r="BT222" s="4" t="e">
        <f t="shared" si="789"/>
        <v>#REF!</v>
      </c>
      <c r="BU222" s="4"/>
      <c r="BV222" s="4" t="e">
        <f t="shared" si="510"/>
        <v>#REF!</v>
      </c>
      <c r="BW222" s="4" t="e">
        <f>BV222</f>
        <v>#REF!</v>
      </c>
      <c r="BX222" s="4"/>
      <c r="BY222" s="4"/>
      <c r="BZ222" s="5" t="e">
        <f t="shared" si="824"/>
        <v>#REF!</v>
      </c>
      <c r="CA222" s="4"/>
      <c r="CB222" s="5" t="e">
        <f t="shared" si="885"/>
        <v>#REF!</v>
      </c>
      <c r="CC222" s="4"/>
      <c r="CD222" s="5" t="e">
        <f t="shared" si="526"/>
        <v>#REF!</v>
      </c>
      <c r="CE222" s="4"/>
      <c r="CF222" s="5" t="e">
        <f t="shared" si="527"/>
        <v>#REF!</v>
      </c>
      <c r="CG222" s="4"/>
      <c r="CH222" s="5" t="e">
        <f t="shared" si="528"/>
        <v>#REF!</v>
      </c>
      <c r="CI222" s="4"/>
      <c r="CJ222" s="5" t="e">
        <f t="shared" si="529"/>
        <v>#REF!</v>
      </c>
      <c r="CK222" s="4"/>
      <c r="CL222" s="5" t="e">
        <f t="shared" si="530"/>
        <v>#REF!</v>
      </c>
      <c r="CM222" s="4"/>
      <c r="CN222" s="5" t="e">
        <f t="shared" si="531"/>
        <v>#REF!</v>
      </c>
      <c r="CO222" s="4"/>
      <c r="CP222" s="5" t="e">
        <f t="shared" si="532"/>
        <v>#REF!</v>
      </c>
      <c r="CQ222" s="4"/>
      <c r="CR222" s="5" t="e">
        <f t="shared" si="533"/>
        <v>#REF!</v>
      </c>
      <c r="CS222" s="4"/>
      <c r="CT222" s="5" t="e">
        <f t="shared" si="783"/>
        <v>#REF!</v>
      </c>
      <c r="CU222" s="4"/>
      <c r="CV222" s="5" t="e">
        <f t="shared" si="784"/>
        <v>#REF!</v>
      </c>
      <c r="CW222" s="4"/>
      <c r="CX222" s="5" t="e">
        <f t="shared" si="536"/>
        <v>#REF!</v>
      </c>
      <c r="CY222" s="4"/>
      <c r="CZ222" s="5" t="e">
        <f t="shared" si="537"/>
        <v>#REF!</v>
      </c>
      <c r="DA222" s="4"/>
      <c r="DB222" s="5" t="e">
        <f t="shared" si="538"/>
        <v>#REF!</v>
      </c>
      <c r="DC222" s="4"/>
      <c r="DD222" s="5" t="e">
        <f t="shared" si="539"/>
        <v>#REF!</v>
      </c>
      <c r="DE222" s="4"/>
      <c r="DF222" s="5" t="e">
        <f t="shared" si="540"/>
        <v>#REF!</v>
      </c>
      <c r="DG222" s="4"/>
      <c r="DH222" s="5" t="e">
        <f t="shared" si="541"/>
        <v>#REF!</v>
      </c>
      <c r="DI222" s="4"/>
      <c r="DJ222" s="5" t="e">
        <f t="shared" si="542"/>
        <v>#REF!</v>
      </c>
      <c r="DK222" s="4"/>
      <c r="DL222" s="5" t="e">
        <f t="shared" si="543"/>
        <v>#REF!</v>
      </c>
      <c r="DM222" s="4"/>
      <c r="DN222" s="5" t="e">
        <f t="shared" si="544"/>
        <v>#REF!</v>
      </c>
      <c r="DO222" s="4"/>
      <c r="DP222" s="5"/>
      <c r="DQ222" s="5" t="e">
        <f t="shared" si="545"/>
        <v>#REF!</v>
      </c>
      <c r="DR222" s="4">
        <f t="shared" si="511"/>
        <v>0</v>
      </c>
      <c r="DS222" s="4">
        <f>DR222</f>
        <v>0</v>
      </c>
      <c r="DT222" s="4"/>
      <c r="DU222" s="4" t="e">
        <f t="shared" si="825"/>
        <v>#REF!</v>
      </c>
      <c r="DV222" s="4" t="e">
        <f>DU222</f>
        <v>#REF!</v>
      </c>
      <c r="DW222" s="4"/>
      <c r="DX222" s="4"/>
      <c r="DY222" s="4" t="e">
        <f t="shared" si="757"/>
        <v>#REF!</v>
      </c>
      <c r="DZ222" s="4"/>
      <c r="EA222" s="4" t="e">
        <f t="shared" si="758"/>
        <v>#REF!</v>
      </c>
      <c r="EB222" s="4"/>
      <c r="EC222" s="4" t="e">
        <f t="shared" si="759"/>
        <v>#REF!</v>
      </c>
      <c r="ED222" s="4"/>
      <c r="EE222" s="4" t="e">
        <f t="shared" si="772"/>
        <v>#REF!</v>
      </c>
      <c r="EF222" s="4"/>
      <c r="EG222" s="4" t="e">
        <f t="shared" si="790"/>
        <v>#REF!</v>
      </c>
      <c r="EH222" s="4"/>
      <c r="EI222" s="4" t="e">
        <f t="shared" si="791"/>
        <v>#REF!</v>
      </c>
      <c r="EJ222" s="4"/>
      <c r="EK222" s="4" t="e">
        <f t="shared" si="792"/>
        <v>#REF!</v>
      </c>
      <c r="EL222" s="4"/>
      <c r="EM222" s="4" t="e">
        <f t="shared" si="793"/>
        <v>#REF!</v>
      </c>
      <c r="EN222" s="4"/>
      <c r="EO222" s="4" t="e">
        <f t="shared" si="794"/>
        <v>#REF!</v>
      </c>
      <c r="EP222" s="4"/>
      <c r="EQ222" s="4" t="e">
        <f t="shared" si="795"/>
        <v>#REF!</v>
      </c>
      <c r="ER222" s="4"/>
      <c r="ES222" s="4">
        <f>ER222</f>
        <v>0</v>
      </c>
      <c r="ET222" s="4"/>
      <c r="EU222" s="4" t="e">
        <f t="shared" si="512"/>
        <v>#REF!</v>
      </c>
      <c r="EV222" s="4"/>
      <c r="EW222" s="4" t="e">
        <f t="shared" si="796"/>
        <v>#REF!</v>
      </c>
      <c r="EX222" s="4"/>
      <c r="EY222" s="4" t="e">
        <f t="shared" si="797"/>
        <v>#REF!</v>
      </c>
      <c r="EZ222" s="4"/>
      <c r="FA222" s="4" t="e">
        <f t="shared" si="798"/>
        <v>#REF!</v>
      </c>
      <c r="FB222" s="4"/>
      <c r="FC222" s="4" t="e">
        <f t="shared" si="799"/>
        <v>#REF!</v>
      </c>
      <c r="FD222" s="4"/>
      <c r="FE222" s="4" t="e">
        <f t="shared" si="800"/>
        <v>#REF!</v>
      </c>
      <c r="FF222" s="4"/>
      <c r="FG222" s="4" t="e">
        <f t="shared" si="801"/>
        <v>#REF!</v>
      </c>
      <c r="FH222" s="4"/>
      <c r="FI222" s="4" t="e">
        <f t="shared" si="802"/>
        <v>#REF!</v>
      </c>
      <c r="FJ222" s="4">
        <f t="shared" si="513"/>
        <v>0</v>
      </c>
      <c r="FK222" s="4">
        <f>FJ222</f>
        <v>0</v>
      </c>
      <c r="FL222" s="4"/>
      <c r="FM222" s="4" t="e">
        <f t="shared" si="514"/>
        <v>#REF!</v>
      </c>
      <c r="FN222" s="4" t="e">
        <f>FM222</f>
        <v>#REF!</v>
      </c>
      <c r="FO222" s="4"/>
      <c r="FP222" s="4"/>
      <c r="FQ222" s="4" t="e">
        <f t="shared" si="515"/>
        <v>#REF!</v>
      </c>
      <c r="FR222" s="4"/>
      <c r="FS222" s="4" t="e">
        <f t="shared" si="803"/>
        <v>#REF!</v>
      </c>
      <c r="FT222" s="4"/>
      <c r="FU222" s="4" t="e">
        <f t="shared" si="804"/>
        <v>#REF!</v>
      </c>
      <c r="FV222" s="4"/>
      <c r="FW222" s="4" t="e">
        <f t="shared" si="805"/>
        <v>#REF!</v>
      </c>
      <c r="FX222" s="4" t="e">
        <f t="shared" si="826"/>
        <v>#REF!</v>
      </c>
      <c r="FY222" s="4" t="e">
        <f>FX222</f>
        <v>#REF!</v>
      </c>
      <c r="FZ222" s="4"/>
      <c r="GA222" s="4"/>
      <c r="GB222" s="4" t="e">
        <f t="shared" si="854"/>
        <v>#REF!</v>
      </c>
      <c r="GC222" s="4"/>
      <c r="GD222" s="4" t="e">
        <f t="shared" si="806"/>
        <v>#REF!</v>
      </c>
      <c r="GE222" s="4"/>
      <c r="GF222" s="4" t="e">
        <f t="shared" si="807"/>
        <v>#REF!</v>
      </c>
      <c r="GG222" s="4"/>
      <c r="GH222" s="4" t="e">
        <f t="shared" si="828"/>
        <v>#REF!</v>
      </c>
      <c r="GI222" s="4"/>
      <c r="GJ222" s="4" t="e">
        <f t="shared" si="829"/>
        <v>#REF!</v>
      </c>
      <c r="GK222" s="4"/>
      <c r="GL222" s="4" t="e">
        <f t="shared" si="830"/>
        <v>#REF!</v>
      </c>
      <c r="GM222" s="4"/>
      <c r="GN222" s="4" t="e">
        <f t="shared" si="831"/>
        <v>#REF!</v>
      </c>
      <c r="GO222" s="4"/>
      <c r="GP222" s="4" t="e">
        <f t="shared" si="832"/>
        <v>#REF!</v>
      </c>
      <c r="GQ222" s="4"/>
      <c r="GR222" s="4" t="e">
        <f t="shared" si="833"/>
        <v>#REF!</v>
      </c>
      <c r="GS222" s="4"/>
      <c r="GT222" s="4" t="e">
        <f t="shared" si="834"/>
        <v>#REF!</v>
      </c>
      <c r="GU222" s="4"/>
      <c r="GV222" s="4" t="e">
        <f t="shared" si="835"/>
        <v>#REF!</v>
      </c>
      <c r="GW222" s="4"/>
      <c r="GX222" s="4" t="e">
        <f t="shared" si="836"/>
        <v>#REF!</v>
      </c>
      <c r="GY222" s="4"/>
      <c r="GZ222" s="4" t="e">
        <f t="shared" si="837"/>
        <v>#REF!</v>
      </c>
      <c r="HA222" s="4"/>
      <c r="HB222" s="4" t="e">
        <f t="shared" si="838"/>
        <v>#REF!</v>
      </c>
      <c r="HC222" s="4">
        <f t="shared" si="855"/>
        <v>0</v>
      </c>
      <c r="HD222" s="4">
        <f>HC222</f>
        <v>0</v>
      </c>
      <c r="HE222" s="4"/>
      <c r="HF222" s="4" t="e">
        <f t="shared" si="856"/>
        <v>#REF!</v>
      </c>
      <c r="HG222" s="4" t="e">
        <f>HF222</f>
        <v>#REF!</v>
      </c>
      <c r="HH222" s="4"/>
      <c r="HI222" s="4"/>
      <c r="HJ222" s="4" t="e">
        <f t="shared" si="760"/>
        <v>#REF!</v>
      </c>
      <c r="HK222" s="4"/>
      <c r="HL222" s="4" t="e">
        <f t="shared" si="761"/>
        <v>#REF!</v>
      </c>
      <c r="HM222" s="4"/>
      <c r="HN222" s="4" t="e">
        <f t="shared" si="516"/>
        <v>#REF!</v>
      </c>
      <c r="HO222" s="4" t="e">
        <f t="shared" si="857"/>
        <v>#REF!</v>
      </c>
      <c r="HP222" s="4" t="e">
        <f>HO222</f>
        <v>#REF!</v>
      </c>
      <c r="HQ222" s="4"/>
      <c r="HR222" s="4" t="e">
        <f t="shared" si="891"/>
        <v>#REF!</v>
      </c>
      <c r="HS222" s="4"/>
      <c r="HT222" s="4" t="e">
        <f t="shared" si="892"/>
        <v>#REF!</v>
      </c>
      <c r="HU222" s="4"/>
      <c r="HV222" s="4" t="e">
        <f t="shared" si="893"/>
        <v>#REF!</v>
      </c>
      <c r="HW222" s="4" t="e">
        <f t="shared" si="894"/>
        <v>#REF!</v>
      </c>
      <c r="HX222" s="4" t="e">
        <f>HW222</f>
        <v>#REF!</v>
      </c>
      <c r="HY222" s="4"/>
      <c r="HZ222" s="4">
        <v>150000</v>
      </c>
      <c r="IA222" s="4">
        <f>HZ222</f>
        <v>150000</v>
      </c>
      <c r="IB222" s="4"/>
      <c r="IC222" s="4"/>
      <c r="ID222" s="4" t="e">
        <f t="shared" si="861"/>
        <v>#REF!</v>
      </c>
      <c r="IE222" s="4"/>
      <c r="IF222" s="4" t="e">
        <f t="shared" si="845"/>
        <v>#REF!</v>
      </c>
      <c r="IG222" s="4"/>
      <c r="IH222" s="4" t="e">
        <f t="shared" si="846"/>
        <v>#REF!</v>
      </c>
      <c r="II222" s="4"/>
      <c r="IJ222" s="4" t="e">
        <f t="shared" si="847"/>
        <v>#REF!</v>
      </c>
      <c r="IK222" s="4"/>
      <c r="IL222" s="4" t="e">
        <f t="shared" si="862"/>
        <v>#REF!</v>
      </c>
      <c r="IN222" s="4">
        <v>150000</v>
      </c>
      <c r="IO222" s="4">
        <v>150000</v>
      </c>
    </row>
    <row r="223" spans="1:249" ht="16.5" customHeight="1">
      <c r="A223" s="54" t="s">
        <v>544</v>
      </c>
      <c r="B223" s="7" t="s">
        <v>55</v>
      </c>
      <c r="C223" s="7" t="s">
        <v>17</v>
      </c>
      <c r="D223" s="7"/>
      <c r="E223" s="7"/>
      <c r="F223" s="7"/>
      <c r="G223" s="20"/>
      <c r="H223" s="14"/>
      <c r="I223" s="14"/>
      <c r="J223" s="4"/>
      <c r="K223" s="4"/>
      <c r="L223" s="4"/>
      <c r="M223" s="4"/>
      <c r="N223" s="4"/>
      <c r="O223" s="4"/>
      <c r="P223" s="4"/>
      <c r="Q223" s="4"/>
      <c r="R223" s="4"/>
      <c r="S223" s="5"/>
      <c r="T223" s="5"/>
      <c r="U223" s="4"/>
      <c r="V223" s="5"/>
      <c r="W223" s="4"/>
      <c r="X223" s="5"/>
      <c r="Y223" s="4"/>
      <c r="Z223" s="5"/>
      <c r="AA223" s="4"/>
      <c r="AB223" s="5"/>
      <c r="AC223" s="4"/>
      <c r="AD223" s="5"/>
      <c r="AE223" s="4"/>
      <c r="AF223" s="5"/>
      <c r="AG223" s="4"/>
      <c r="AH223" s="5"/>
      <c r="AI223" s="4"/>
      <c r="AJ223" s="5"/>
      <c r="AK223" s="4"/>
      <c r="AL223" s="5"/>
      <c r="AM223" s="4"/>
      <c r="AN223" s="5"/>
      <c r="AO223" s="4"/>
      <c r="AP223" s="5"/>
      <c r="AQ223" s="4"/>
      <c r="AR223" s="5"/>
      <c r="AS223" s="4"/>
      <c r="AT223" s="5"/>
      <c r="AU223" s="4"/>
      <c r="AV223" s="5"/>
      <c r="AW223" s="4"/>
      <c r="AX223" s="5"/>
      <c r="AY223" s="4"/>
      <c r="AZ223" s="5"/>
      <c r="BA223" s="4"/>
      <c r="BB223" s="5"/>
      <c r="BC223" s="4"/>
      <c r="BD223" s="5"/>
      <c r="BE223" s="4"/>
      <c r="BF223" s="5"/>
      <c r="BG223" s="4"/>
      <c r="BH223" s="5"/>
      <c r="BI223" s="4"/>
      <c r="BJ223" s="4"/>
      <c r="BK223" s="5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5"/>
      <c r="CA223" s="4"/>
      <c r="CB223" s="5"/>
      <c r="CC223" s="4"/>
      <c r="CD223" s="5"/>
      <c r="CE223" s="4"/>
      <c r="CF223" s="5"/>
      <c r="CG223" s="4"/>
      <c r="CH223" s="5"/>
      <c r="CI223" s="4"/>
      <c r="CJ223" s="5"/>
      <c r="CK223" s="4"/>
      <c r="CL223" s="5"/>
      <c r="CM223" s="4"/>
      <c r="CN223" s="5"/>
      <c r="CO223" s="4"/>
      <c r="CP223" s="5"/>
      <c r="CQ223" s="4"/>
      <c r="CR223" s="5"/>
      <c r="CS223" s="4"/>
      <c r="CT223" s="5"/>
      <c r="CU223" s="4"/>
      <c r="CV223" s="5"/>
      <c r="CW223" s="4"/>
      <c r="CX223" s="5"/>
      <c r="CY223" s="4"/>
      <c r="CZ223" s="5"/>
      <c r="DA223" s="4"/>
      <c r="DB223" s="5"/>
      <c r="DC223" s="4"/>
      <c r="DD223" s="5"/>
      <c r="DE223" s="4"/>
      <c r="DF223" s="5"/>
      <c r="DG223" s="4"/>
      <c r="DH223" s="5"/>
      <c r="DI223" s="4"/>
      <c r="DJ223" s="5"/>
      <c r="DK223" s="4"/>
      <c r="DL223" s="5"/>
      <c r="DM223" s="4"/>
      <c r="DN223" s="5"/>
      <c r="DO223" s="4"/>
      <c r="DP223" s="5"/>
      <c r="DQ223" s="5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  <c r="FM223" s="4"/>
      <c r="FN223" s="4"/>
      <c r="FO223" s="4"/>
      <c r="FP223" s="4"/>
      <c r="FQ223" s="4"/>
      <c r="FR223" s="4"/>
      <c r="FS223" s="4"/>
      <c r="FT223" s="4"/>
      <c r="FU223" s="4"/>
      <c r="FV223" s="4"/>
      <c r="FW223" s="4"/>
      <c r="FX223" s="4"/>
      <c r="FY223" s="4"/>
      <c r="FZ223" s="4"/>
      <c r="GA223" s="4"/>
      <c r="GB223" s="4"/>
      <c r="GC223" s="4"/>
      <c r="GD223" s="4"/>
      <c r="GE223" s="4"/>
      <c r="GF223" s="4"/>
      <c r="GG223" s="4"/>
      <c r="GH223" s="4"/>
      <c r="GI223" s="4"/>
      <c r="GJ223" s="4"/>
      <c r="GK223" s="4"/>
      <c r="GL223" s="4"/>
      <c r="GM223" s="4"/>
      <c r="GN223" s="4"/>
      <c r="GO223" s="4"/>
      <c r="GP223" s="4"/>
      <c r="GQ223" s="4"/>
      <c r="GR223" s="4"/>
      <c r="GS223" s="4"/>
      <c r="GT223" s="4"/>
      <c r="GU223" s="4"/>
      <c r="GV223" s="4"/>
      <c r="GW223" s="4"/>
      <c r="GX223" s="4"/>
      <c r="GY223" s="4"/>
      <c r="GZ223" s="4"/>
      <c r="HA223" s="4"/>
      <c r="HB223" s="4"/>
      <c r="HC223" s="4"/>
      <c r="HD223" s="4"/>
      <c r="HE223" s="4"/>
      <c r="HF223" s="4"/>
      <c r="HG223" s="4"/>
      <c r="HH223" s="4"/>
      <c r="HI223" s="4"/>
      <c r="HJ223" s="4"/>
      <c r="HK223" s="4"/>
      <c r="HL223" s="4"/>
      <c r="HM223" s="4"/>
      <c r="HN223" s="4"/>
      <c r="HO223" s="4"/>
      <c r="HP223" s="4"/>
      <c r="HQ223" s="4"/>
      <c r="HR223" s="4"/>
      <c r="HS223" s="4"/>
      <c r="HT223" s="4"/>
      <c r="HU223" s="4"/>
      <c r="HV223" s="4"/>
      <c r="HW223" s="4"/>
      <c r="HX223" s="4"/>
      <c r="HY223" s="4"/>
      <c r="HZ223" s="4">
        <f>HZ224+HZ254+HZ313+HZ331+HZ340</f>
        <v>104452750</v>
      </c>
      <c r="IA223" s="4" t="e">
        <f t="shared" ref="IA223:IO223" si="913">IA224+IA254+IA313+IA331+IA340</f>
        <v>#REF!</v>
      </c>
      <c r="IB223" s="4" t="e">
        <f t="shared" si="913"/>
        <v>#REF!</v>
      </c>
      <c r="IC223" s="4" t="e">
        <f t="shared" si="913"/>
        <v>#REF!</v>
      </c>
      <c r="ID223" s="4" t="e">
        <f t="shared" si="913"/>
        <v>#REF!</v>
      </c>
      <c r="IE223" s="4" t="e">
        <f t="shared" si="913"/>
        <v>#REF!</v>
      </c>
      <c r="IF223" s="4" t="e">
        <f t="shared" si="913"/>
        <v>#REF!</v>
      </c>
      <c r="IG223" s="4" t="e">
        <f t="shared" si="913"/>
        <v>#REF!</v>
      </c>
      <c r="IH223" s="4" t="e">
        <f t="shared" si="913"/>
        <v>#REF!</v>
      </c>
      <c r="II223" s="4" t="e">
        <f t="shared" si="913"/>
        <v>#REF!</v>
      </c>
      <c r="IJ223" s="4" t="e">
        <f t="shared" si="913"/>
        <v>#REF!</v>
      </c>
      <c r="IK223" s="4" t="e">
        <f t="shared" si="913"/>
        <v>#REF!</v>
      </c>
      <c r="IL223" s="4" t="e">
        <f t="shared" si="913"/>
        <v>#REF!</v>
      </c>
      <c r="IM223" s="4">
        <f t="shared" si="913"/>
        <v>0</v>
      </c>
      <c r="IN223" s="4">
        <f t="shared" si="913"/>
        <v>111538090</v>
      </c>
      <c r="IO223" s="4">
        <f t="shared" si="913"/>
        <v>111218090</v>
      </c>
    </row>
    <row r="224" spans="1:249" ht="19.5" customHeight="1">
      <c r="A224" s="54" t="s">
        <v>545</v>
      </c>
      <c r="B224" s="7" t="s">
        <v>55</v>
      </c>
      <c r="C224" s="7" t="s">
        <v>17</v>
      </c>
      <c r="D224" s="7" t="s">
        <v>5</v>
      </c>
      <c r="E224" s="7"/>
      <c r="F224" s="7"/>
      <c r="G224" s="20"/>
      <c r="H224" s="14"/>
      <c r="I224" s="14"/>
      <c r="J224" s="4"/>
      <c r="K224" s="4"/>
      <c r="L224" s="4"/>
      <c r="M224" s="4"/>
      <c r="N224" s="4"/>
      <c r="O224" s="4"/>
      <c r="P224" s="4"/>
      <c r="Q224" s="4"/>
      <c r="R224" s="4"/>
      <c r="S224" s="5"/>
      <c r="T224" s="5"/>
      <c r="U224" s="4"/>
      <c r="V224" s="5"/>
      <c r="W224" s="4"/>
      <c r="X224" s="5"/>
      <c r="Y224" s="4"/>
      <c r="Z224" s="5"/>
      <c r="AA224" s="4"/>
      <c r="AB224" s="5"/>
      <c r="AC224" s="4"/>
      <c r="AD224" s="5"/>
      <c r="AE224" s="4"/>
      <c r="AF224" s="5"/>
      <c r="AG224" s="4"/>
      <c r="AH224" s="5"/>
      <c r="AI224" s="4"/>
      <c r="AJ224" s="5"/>
      <c r="AK224" s="4"/>
      <c r="AL224" s="5"/>
      <c r="AM224" s="4"/>
      <c r="AN224" s="5"/>
      <c r="AO224" s="4"/>
      <c r="AP224" s="5"/>
      <c r="AQ224" s="4"/>
      <c r="AR224" s="5"/>
      <c r="AS224" s="4"/>
      <c r="AT224" s="5"/>
      <c r="AU224" s="4"/>
      <c r="AV224" s="5"/>
      <c r="AW224" s="4"/>
      <c r="AX224" s="5"/>
      <c r="AY224" s="4"/>
      <c r="AZ224" s="5"/>
      <c r="BA224" s="4"/>
      <c r="BB224" s="5"/>
      <c r="BC224" s="4"/>
      <c r="BD224" s="5"/>
      <c r="BE224" s="4"/>
      <c r="BF224" s="5"/>
      <c r="BG224" s="4"/>
      <c r="BH224" s="5"/>
      <c r="BI224" s="4"/>
      <c r="BJ224" s="4"/>
      <c r="BK224" s="5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5"/>
      <c r="CA224" s="4"/>
      <c r="CB224" s="5"/>
      <c r="CC224" s="4"/>
      <c r="CD224" s="5"/>
      <c r="CE224" s="4"/>
      <c r="CF224" s="5"/>
      <c r="CG224" s="4"/>
      <c r="CH224" s="5"/>
      <c r="CI224" s="4"/>
      <c r="CJ224" s="5"/>
      <c r="CK224" s="4"/>
      <c r="CL224" s="5"/>
      <c r="CM224" s="4"/>
      <c r="CN224" s="5"/>
      <c r="CO224" s="4"/>
      <c r="CP224" s="5"/>
      <c r="CQ224" s="4"/>
      <c r="CR224" s="5"/>
      <c r="CS224" s="4"/>
      <c r="CT224" s="5"/>
      <c r="CU224" s="4"/>
      <c r="CV224" s="5"/>
      <c r="CW224" s="4"/>
      <c r="CX224" s="5"/>
      <c r="CY224" s="4"/>
      <c r="CZ224" s="5"/>
      <c r="DA224" s="4"/>
      <c r="DB224" s="5"/>
      <c r="DC224" s="4"/>
      <c r="DD224" s="5"/>
      <c r="DE224" s="4"/>
      <c r="DF224" s="5"/>
      <c r="DG224" s="4"/>
      <c r="DH224" s="5"/>
      <c r="DI224" s="4"/>
      <c r="DJ224" s="5"/>
      <c r="DK224" s="4"/>
      <c r="DL224" s="5"/>
      <c r="DM224" s="4"/>
      <c r="DN224" s="5"/>
      <c r="DO224" s="4"/>
      <c r="DP224" s="5"/>
      <c r="DQ224" s="5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  <c r="FM224" s="4"/>
      <c r="FN224" s="4"/>
      <c r="FO224" s="4"/>
      <c r="FP224" s="4"/>
      <c r="FQ224" s="4"/>
      <c r="FR224" s="4"/>
      <c r="FS224" s="4"/>
      <c r="FT224" s="4"/>
      <c r="FU224" s="4"/>
      <c r="FV224" s="4"/>
      <c r="FW224" s="4"/>
      <c r="FX224" s="4"/>
      <c r="FY224" s="4"/>
      <c r="FZ224" s="4"/>
      <c r="GA224" s="4"/>
      <c r="GB224" s="4"/>
      <c r="GC224" s="4"/>
      <c r="GD224" s="4"/>
      <c r="GE224" s="4"/>
      <c r="GF224" s="4"/>
      <c r="GG224" s="4"/>
      <c r="GH224" s="4"/>
      <c r="GI224" s="4"/>
      <c r="GJ224" s="4"/>
      <c r="GK224" s="4"/>
      <c r="GL224" s="4"/>
      <c r="GM224" s="4"/>
      <c r="GN224" s="4"/>
      <c r="GO224" s="4"/>
      <c r="GP224" s="4"/>
      <c r="GQ224" s="4"/>
      <c r="GR224" s="4"/>
      <c r="GS224" s="4"/>
      <c r="GT224" s="4"/>
      <c r="GU224" s="4"/>
      <c r="GV224" s="4"/>
      <c r="GW224" s="4"/>
      <c r="GX224" s="4"/>
      <c r="GY224" s="4"/>
      <c r="GZ224" s="4"/>
      <c r="HA224" s="4"/>
      <c r="HB224" s="4"/>
      <c r="HC224" s="4"/>
      <c r="HD224" s="4"/>
      <c r="HE224" s="4"/>
      <c r="HF224" s="4"/>
      <c r="HG224" s="4"/>
      <c r="HH224" s="4"/>
      <c r="HI224" s="4"/>
      <c r="HJ224" s="4"/>
      <c r="HK224" s="4"/>
      <c r="HL224" s="4"/>
      <c r="HM224" s="4"/>
      <c r="HN224" s="4"/>
      <c r="HO224" s="4"/>
      <c r="HP224" s="4"/>
      <c r="HQ224" s="4"/>
      <c r="HR224" s="4"/>
      <c r="HS224" s="4"/>
      <c r="HT224" s="4"/>
      <c r="HU224" s="4"/>
      <c r="HV224" s="4"/>
      <c r="HW224" s="4"/>
      <c r="HX224" s="4"/>
      <c r="HY224" s="4"/>
      <c r="HZ224" s="4">
        <f>HZ225+HZ241+HZ248</f>
        <v>37469402</v>
      </c>
      <c r="IA224" s="4">
        <f t="shared" ref="IA224:IO224" si="914">IA225+IA241+IA248</f>
        <v>9010000</v>
      </c>
      <c r="IB224" s="4">
        <f t="shared" si="914"/>
        <v>28459402</v>
      </c>
      <c r="IC224" s="4">
        <f t="shared" si="914"/>
        <v>1800000</v>
      </c>
      <c r="ID224" s="4" t="e">
        <f t="shared" si="914"/>
        <v>#REF!</v>
      </c>
      <c r="IE224" s="4">
        <f t="shared" si="914"/>
        <v>0</v>
      </c>
      <c r="IF224" s="4" t="e">
        <f t="shared" si="914"/>
        <v>#REF!</v>
      </c>
      <c r="IG224" s="4">
        <f t="shared" si="914"/>
        <v>2137.9899999999998</v>
      </c>
      <c r="IH224" s="4" t="e">
        <f t="shared" si="914"/>
        <v>#REF!</v>
      </c>
      <c r="II224" s="4">
        <f t="shared" si="914"/>
        <v>0</v>
      </c>
      <c r="IJ224" s="4" t="e">
        <f t="shared" si="914"/>
        <v>#REF!</v>
      </c>
      <c r="IK224" s="4">
        <f t="shared" si="914"/>
        <v>0</v>
      </c>
      <c r="IL224" s="4" t="e">
        <f t="shared" si="914"/>
        <v>#REF!</v>
      </c>
      <c r="IM224" s="4">
        <f t="shared" si="914"/>
        <v>0</v>
      </c>
      <c r="IN224" s="4">
        <f t="shared" si="914"/>
        <v>38929402</v>
      </c>
      <c r="IO224" s="4">
        <f t="shared" si="914"/>
        <v>38798402</v>
      </c>
    </row>
    <row r="225" spans="1:250" s="16" customFormat="1" ht="18" customHeight="1">
      <c r="A225" s="54" t="s">
        <v>91</v>
      </c>
      <c r="B225" s="7" t="s">
        <v>55</v>
      </c>
      <c r="C225" s="7" t="s">
        <v>17</v>
      </c>
      <c r="D225" s="7" t="s">
        <v>5</v>
      </c>
      <c r="E225" s="7" t="s">
        <v>122</v>
      </c>
      <c r="F225" s="7" t="s">
        <v>18</v>
      </c>
      <c r="G225" s="20"/>
      <c r="H225" s="14"/>
      <c r="I225" s="14"/>
      <c r="J225" s="4" t="e">
        <f>#REF!</f>
        <v>#REF!</v>
      </c>
      <c r="K225" s="4" t="e">
        <f>K228</f>
        <v>#REF!</v>
      </c>
      <c r="L225" s="4" t="e">
        <f>L228</f>
        <v>#REF!</v>
      </c>
      <c r="M225" s="4" t="e">
        <f>#REF!+J225</f>
        <v>#REF!</v>
      </c>
      <c r="N225" s="4" t="e">
        <f>N228</f>
        <v>#REF!</v>
      </c>
      <c r="O225" s="4" t="e">
        <f>O228</f>
        <v>#REF!</v>
      </c>
      <c r="P225" s="4" t="e">
        <f>#REF!</f>
        <v>#REF!</v>
      </c>
      <c r="Q225" s="4" t="e">
        <f>Q228</f>
        <v>#REF!</v>
      </c>
      <c r="R225" s="4" t="e">
        <f>R228</f>
        <v>#REF!</v>
      </c>
      <c r="S225" s="5" t="e">
        <f t="shared" si="788"/>
        <v>#REF!</v>
      </c>
      <c r="T225" s="5" t="e">
        <f>#REF!</f>
        <v>#REF!</v>
      </c>
      <c r="U225" s="4" t="e">
        <f>U228</f>
        <v>#REF!</v>
      </c>
      <c r="V225" s="5" t="e">
        <f t="shared" si="506"/>
        <v>#REF!</v>
      </c>
      <c r="W225" s="4" t="e">
        <f>W228</f>
        <v>#REF!</v>
      </c>
      <c r="X225" s="5" t="e">
        <f t="shared" si="507"/>
        <v>#REF!</v>
      </c>
      <c r="Y225" s="4" t="e">
        <f>Y228</f>
        <v>#REF!</v>
      </c>
      <c r="Z225" s="5" t="e">
        <f t="shared" si="508"/>
        <v>#REF!</v>
      </c>
      <c r="AA225" s="4" t="e">
        <f>AA228</f>
        <v>#REF!</v>
      </c>
      <c r="AB225" s="5" t="e">
        <f t="shared" si="867"/>
        <v>#REF!</v>
      </c>
      <c r="AC225" s="4" t="e">
        <f>AC228</f>
        <v>#REF!</v>
      </c>
      <c r="AD225" s="5" t="e">
        <f t="shared" si="868"/>
        <v>#REF!</v>
      </c>
      <c r="AE225" s="4" t="e">
        <f>AE228</f>
        <v>#REF!</v>
      </c>
      <c r="AF225" s="5" t="e">
        <f t="shared" si="869"/>
        <v>#REF!</v>
      </c>
      <c r="AG225" s="4" t="e">
        <f>AG228</f>
        <v>#REF!</v>
      </c>
      <c r="AH225" s="5" t="e">
        <f t="shared" si="870"/>
        <v>#REF!</v>
      </c>
      <c r="AI225" s="4" t="e">
        <f>AI228</f>
        <v>#REF!</v>
      </c>
      <c r="AJ225" s="5" t="e">
        <f t="shared" si="871"/>
        <v>#REF!</v>
      </c>
      <c r="AK225" s="4" t="e">
        <f>AK228</f>
        <v>#REF!</v>
      </c>
      <c r="AL225" s="5" t="e">
        <f t="shared" si="872"/>
        <v>#REF!</v>
      </c>
      <c r="AM225" s="4" t="e">
        <f>AM228</f>
        <v>#REF!</v>
      </c>
      <c r="AN225" s="5" t="e">
        <f t="shared" si="873"/>
        <v>#REF!</v>
      </c>
      <c r="AO225" s="4" t="e">
        <f>AO228</f>
        <v>#REF!</v>
      </c>
      <c r="AP225" s="5" t="e">
        <f t="shared" si="874"/>
        <v>#REF!</v>
      </c>
      <c r="AQ225" s="4" t="e">
        <f>AQ228</f>
        <v>#REF!</v>
      </c>
      <c r="AR225" s="5" t="e">
        <f t="shared" si="875"/>
        <v>#REF!</v>
      </c>
      <c r="AS225" s="4" t="e">
        <f>AS228</f>
        <v>#REF!</v>
      </c>
      <c r="AT225" s="5" t="e">
        <f t="shared" si="876"/>
        <v>#REF!</v>
      </c>
      <c r="AU225" s="4" t="e">
        <f>AU228</f>
        <v>#REF!</v>
      </c>
      <c r="AV225" s="5" t="e">
        <f t="shared" si="877"/>
        <v>#REF!</v>
      </c>
      <c r="AW225" s="4" t="e">
        <f>AW228</f>
        <v>#REF!</v>
      </c>
      <c r="AX225" s="5" t="e">
        <f t="shared" si="878"/>
        <v>#REF!</v>
      </c>
      <c r="AY225" s="4" t="e">
        <f>AY228</f>
        <v>#REF!</v>
      </c>
      <c r="AZ225" s="5" t="e">
        <f t="shared" si="879"/>
        <v>#REF!</v>
      </c>
      <c r="BA225" s="4" t="e">
        <f>BA228</f>
        <v>#REF!</v>
      </c>
      <c r="BB225" s="5" t="e">
        <f t="shared" si="880"/>
        <v>#REF!</v>
      </c>
      <c r="BC225" s="4" t="e">
        <f>BC228</f>
        <v>#REF!</v>
      </c>
      <c r="BD225" s="5" t="e">
        <f t="shared" si="881"/>
        <v>#REF!</v>
      </c>
      <c r="BE225" s="4" t="e">
        <f>BE228</f>
        <v>#REF!</v>
      </c>
      <c r="BF225" s="5" t="e">
        <f t="shared" si="882"/>
        <v>#REF!</v>
      </c>
      <c r="BG225" s="4" t="e">
        <f>BG228</f>
        <v>#REF!</v>
      </c>
      <c r="BH225" s="5" t="e">
        <f t="shared" si="883"/>
        <v>#REF!</v>
      </c>
      <c r="BI225" s="4" t="e">
        <f>BI228</f>
        <v>#REF!</v>
      </c>
      <c r="BJ225" s="4" t="e">
        <f>BJ228</f>
        <v>#REF!</v>
      </c>
      <c r="BK225" s="5" t="e">
        <f t="shared" si="884"/>
        <v>#REF!</v>
      </c>
      <c r="BL225" s="4" t="e">
        <f>BL228</f>
        <v>#REF!</v>
      </c>
      <c r="BM225" s="4" t="e">
        <f>BM228</f>
        <v>#REF!</v>
      </c>
      <c r="BN225" s="4" t="e">
        <f t="shared" si="509"/>
        <v>#REF!</v>
      </c>
      <c r="BO225" s="4" t="e">
        <f>BO228</f>
        <v>#REF!</v>
      </c>
      <c r="BP225" s="4" t="e">
        <f>BP228</f>
        <v>#REF!</v>
      </c>
      <c r="BQ225" s="4" t="e">
        <f t="shared" si="503"/>
        <v>#REF!</v>
      </c>
      <c r="BR225" s="4" t="e">
        <f>BR228</f>
        <v>#REF!</v>
      </c>
      <c r="BS225" s="4" t="e">
        <f>BS228</f>
        <v>#REF!</v>
      </c>
      <c r="BT225" s="4" t="e">
        <f t="shared" si="789"/>
        <v>#REF!</v>
      </c>
      <c r="BU225" s="4" t="e">
        <f>BU228</f>
        <v>#REF!</v>
      </c>
      <c r="BV225" s="4" t="e">
        <f t="shared" si="510"/>
        <v>#REF!</v>
      </c>
      <c r="BW225" s="4" t="e">
        <f t="shared" ref="BW225:BY225" si="915">BW228</f>
        <v>#REF!</v>
      </c>
      <c r="BX225" s="4" t="e">
        <f t="shared" si="915"/>
        <v>#REF!</v>
      </c>
      <c r="BY225" s="4" t="e">
        <f t="shared" si="915"/>
        <v>#REF!</v>
      </c>
      <c r="BZ225" s="5" t="e">
        <f t="shared" si="824"/>
        <v>#REF!</v>
      </c>
      <c r="CA225" s="4" t="e">
        <f>CA228</f>
        <v>#REF!</v>
      </c>
      <c r="CB225" s="5" t="e">
        <f t="shared" si="885"/>
        <v>#REF!</v>
      </c>
      <c r="CC225" s="4" t="e">
        <f>CC228</f>
        <v>#REF!</v>
      </c>
      <c r="CD225" s="5" t="e">
        <f t="shared" si="526"/>
        <v>#REF!</v>
      </c>
      <c r="CE225" s="4" t="e">
        <f>CE228</f>
        <v>#REF!</v>
      </c>
      <c r="CF225" s="5" t="e">
        <f t="shared" si="527"/>
        <v>#REF!</v>
      </c>
      <c r="CG225" s="4" t="e">
        <f>CG228</f>
        <v>#REF!</v>
      </c>
      <c r="CH225" s="5" t="e">
        <f t="shared" si="528"/>
        <v>#REF!</v>
      </c>
      <c r="CI225" s="4" t="e">
        <f>CI228</f>
        <v>#REF!</v>
      </c>
      <c r="CJ225" s="5" t="e">
        <f t="shared" si="529"/>
        <v>#REF!</v>
      </c>
      <c r="CK225" s="4" t="e">
        <f>CK228</f>
        <v>#REF!</v>
      </c>
      <c r="CL225" s="5" t="e">
        <f t="shared" si="530"/>
        <v>#REF!</v>
      </c>
      <c r="CM225" s="4" t="e">
        <f>CM228</f>
        <v>#REF!</v>
      </c>
      <c r="CN225" s="5" t="e">
        <f t="shared" si="531"/>
        <v>#REF!</v>
      </c>
      <c r="CO225" s="4" t="e">
        <f>CO228</f>
        <v>#REF!</v>
      </c>
      <c r="CP225" s="5" t="e">
        <f t="shared" si="532"/>
        <v>#REF!</v>
      </c>
      <c r="CQ225" s="4" t="e">
        <f>CQ228</f>
        <v>#REF!</v>
      </c>
      <c r="CR225" s="5" t="e">
        <f t="shared" si="533"/>
        <v>#REF!</v>
      </c>
      <c r="CS225" s="4" t="e">
        <f>CS228</f>
        <v>#REF!</v>
      </c>
      <c r="CT225" s="5" t="e">
        <f t="shared" si="783"/>
        <v>#REF!</v>
      </c>
      <c r="CU225" s="4" t="e">
        <f>CU228</f>
        <v>#REF!</v>
      </c>
      <c r="CV225" s="5" t="e">
        <f t="shared" si="784"/>
        <v>#REF!</v>
      </c>
      <c r="CW225" s="4" t="e">
        <f>CW228</f>
        <v>#REF!</v>
      </c>
      <c r="CX225" s="5" t="e">
        <f t="shared" si="536"/>
        <v>#REF!</v>
      </c>
      <c r="CY225" s="4" t="e">
        <f>CY228</f>
        <v>#REF!</v>
      </c>
      <c r="CZ225" s="5" t="e">
        <f t="shared" si="537"/>
        <v>#REF!</v>
      </c>
      <c r="DA225" s="4" t="e">
        <f>DA228</f>
        <v>#REF!</v>
      </c>
      <c r="DB225" s="5" t="e">
        <f t="shared" si="538"/>
        <v>#REF!</v>
      </c>
      <c r="DC225" s="4" t="e">
        <f>DC228</f>
        <v>#REF!</v>
      </c>
      <c r="DD225" s="5" t="e">
        <f t="shared" si="539"/>
        <v>#REF!</v>
      </c>
      <c r="DE225" s="4" t="e">
        <f>DE228</f>
        <v>#REF!</v>
      </c>
      <c r="DF225" s="5" t="e">
        <f t="shared" si="540"/>
        <v>#REF!</v>
      </c>
      <c r="DG225" s="4" t="e">
        <f>DG228</f>
        <v>#REF!</v>
      </c>
      <c r="DH225" s="5" t="e">
        <f t="shared" si="541"/>
        <v>#REF!</v>
      </c>
      <c r="DI225" s="4" t="e">
        <f>DI228</f>
        <v>#REF!</v>
      </c>
      <c r="DJ225" s="5" t="e">
        <f t="shared" si="542"/>
        <v>#REF!</v>
      </c>
      <c r="DK225" s="4" t="e">
        <f>DK228</f>
        <v>#REF!</v>
      </c>
      <c r="DL225" s="5" t="e">
        <f t="shared" si="543"/>
        <v>#REF!</v>
      </c>
      <c r="DM225" s="4" t="e">
        <f>DM228</f>
        <v>#REF!</v>
      </c>
      <c r="DN225" s="5" t="e">
        <f t="shared" si="544"/>
        <v>#REF!</v>
      </c>
      <c r="DO225" s="4" t="e">
        <f>DO228</f>
        <v>#REF!</v>
      </c>
      <c r="DP225" s="5"/>
      <c r="DQ225" s="5" t="e">
        <f t="shared" si="545"/>
        <v>#REF!</v>
      </c>
      <c r="DR225" s="4" t="e">
        <f t="shared" si="511"/>
        <v>#REF!</v>
      </c>
      <c r="DS225" s="4" t="e">
        <f>DS228</f>
        <v>#REF!</v>
      </c>
      <c r="DT225" s="4" t="e">
        <f>DT228</f>
        <v>#REF!</v>
      </c>
      <c r="DU225" s="4" t="e">
        <f t="shared" si="825"/>
        <v>#REF!</v>
      </c>
      <c r="DV225" s="4" t="e">
        <f>DV228</f>
        <v>#REF!</v>
      </c>
      <c r="DW225" s="4" t="e">
        <f>DW228</f>
        <v>#REF!</v>
      </c>
      <c r="DX225" s="4" t="e">
        <f>DX228</f>
        <v>#REF!</v>
      </c>
      <c r="DY225" s="4" t="e">
        <f t="shared" si="757"/>
        <v>#REF!</v>
      </c>
      <c r="DZ225" s="4" t="e">
        <f>DZ228</f>
        <v>#REF!</v>
      </c>
      <c r="EA225" s="4" t="e">
        <f t="shared" si="758"/>
        <v>#REF!</v>
      </c>
      <c r="EB225" s="4" t="e">
        <f>EB228</f>
        <v>#REF!</v>
      </c>
      <c r="EC225" s="4" t="e">
        <f t="shared" si="759"/>
        <v>#REF!</v>
      </c>
      <c r="ED225" s="4" t="e">
        <f>ED228</f>
        <v>#REF!</v>
      </c>
      <c r="EE225" s="4" t="e">
        <f t="shared" si="772"/>
        <v>#REF!</v>
      </c>
      <c r="EF225" s="4" t="e">
        <f>EF228</f>
        <v>#REF!</v>
      </c>
      <c r="EG225" s="4" t="e">
        <f t="shared" si="790"/>
        <v>#REF!</v>
      </c>
      <c r="EH225" s="4" t="e">
        <f>EH228</f>
        <v>#REF!</v>
      </c>
      <c r="EI225" s="4" t="e">
        <f t="shared" si="791"/>
        <v>#REF!</v>
      </c>
      <c r="EJ225" s="4" t="e">
        <f>EJ228</f>
        <v>#REF!</v>
      </c>
      <c r="EK225" s="4" t="e">
        <f t="shared" si="792"/>
        <v>#REF!</v>
      </c>
      <c r="EL225" s="4" t="e">
        <f>EL228</f>
        <v>#REF!</v>
      </c>
      <c r="EM225" s="4" t="e">
        <f t="shared" si="793"/>
        <v>#REF!</v>
      </c>
      <c r="EN225" s="4" t="e">
        <f>EN228</f>
        <v>#REF!</v>
      </c>
      <c r="EO225" s="4" t="e">
        <f t="shared" si="794"/>
        <v>#REF!</v>
      </c>
      <c r="EP225" s="4" t="e">
        <f>EP228</f>
        <v>#REF!</v>
      </c>
      <c r="EQ225" s="4" t="e">
        <f t="shared" si="795"/>
        <v>#REF!</v>
      </c>
      <c r="ER225" s="4" t="e">
        <f>ER228</f>
        <v>#REF!</v>
      </c>
      <c r="ES225" s="4" t="e">
        <f>ES228</f>
        <v>#REF!</v>
      </c>
      <c r="ET225" s="4" t="e">
        <f>ET228</f>
        <v>#REF!</v>
      </c>
      <c r="EU225" s="4" t="e">
        <f t="shared" si="512"/>
        <v>#REF!</v>
      </c>
      <c r="EV225" s="4" t="e">
        <f>EV228</f>
        <v>#REF!</v>
      </c>
      <c r="EW225" s="4" t="e">
        <f t="shared" si="796"/>
        <v>#REF!</v>
      </c>
      <c r="EX225" s="4" t="e">
        <f>EX228</f>
        <v>#REF!</v>
      </c>
      <c r="EY225" s="4" t="e">
        <f t="shared" si="797"/>
        <v>#REF!</v>
      </c>
      <c r="EZ225" s="4" t="e">
        <f>EZ228</f>
        <v>#REF!</v>
      </c>
      <c r="FA225" s="4" t="e">
        <f t="shared" si="798"/>
        <v>#REF!</v>
      </c>
      <c r="FB225" s="4" t="e">
        <f>FB228</f>
        <v>#REF!</v>
      </c>
      <c r="FC225" s="4" t="e">
        <f t="shared" si="799"/>
        <v>#REF!</v>
      </c>
      <c r="FD225" s="4" t="e">
        <f>FD228</f>
        <v>#REF!</v>
      </c>
      <c r="FE225" s="4" t="e">
        <f t="shared" si="800"/>
        <v>#REF!</v>
      </c>
      <c r="FF225" s="4" t="e">
        <f>FF228</f>
        <v>#REF!</v>
      </c>
      <c r="FG225" s="4" t="e">
        <f t="shared" si="801"/>
        <v>#REF!</v>
      </c>
      <c r="FH225" s="4" t="e">
        <f>FH228</f>
        <v>#REF!</v>
      </c>
      <c r="FI225" s="4" t="e">
        <f t="shared" si="802"/>
        <v>#REF!</v>
      </c>
      <c r="FJ225" s="4" t="e">
        <f t="shared" si="513"/>
        <v>#REF!</v>
      </c>
      <c r="FK225" s="4" t="e">
        <f>FK228</f>
        <v>#REF!</v>
      </c>
      <c r="FL225" s="4" t="e">
        <f>FL228</f>
        <v>#REF!</v>
      </c>
      <c r="FM225" s="4" t="e">
        <f t="shared" si="514"/>
        <v>#REF!</v>
      </c>
      <c r="FN225" s="4" t="e">
        <f>FN228</f>
        <v>#REF!</v>
      </c>
      <c r="FO225" s="4" t="e">
        <f>FO228</f>
        <v>#REF!</v>
      </c>
      <c r="FP225" s="4" t="e">
        <f>FP228</f>
        <v>#REF!</v>
      </c>
      <c r="FQ225" s="4" t="e">
        <f t="shared" si="515"/>
        <v>#REF!</v>
      </c>
      <c r="FR225" s="4" t="e">
        <f>FR228</f>
        <v>#REF!</v>
      </c>
      <c r="FS225" s="4" t="e">
        <f t="shared" si="803"/>
        <v>#REF!</v>
      </c>
      <c r="FT225" s="4" t="e">
        <f>FT228</f>
        <v>#REF!</v>
      </c>
      <c r="FU225" s="4" t="e">
        <f t="shared" si="804"/>
        <v>#REF!</v>
      </c>
      <c r="FV225" s="4" t="e">
        <f>FV228</f>
        <v>#REF!</v>
      </c>
      <c r="FW225" s="4" t="e">
        <f t="shared" si="805"/>
        <v>#REF!</v>
      </c>
      <c r="FX225" s="4" t="e">
        <f t="shared" si="826"/>
        <v>#REF!</v>
      </c>
      <c r="FY225" s="4" t="e">
        <f>FY228</f>
        <v>#REF!</v>
      </c>
      <c r="FZ225" s="4" t="e">
        <f>FZ228</f>
        <v>#REF!</v>
      </c>
      <c r="GA225" s="4" t="e">
        <f t="shared" ref="GA225" si="916">GA228</f>
        <v>#REF!</v>
      </c>
      <c r="GB225" s="4" t="e">
        <f t="shared" si="854"/>
        <v>#REF!</v>
      </c>
      <c r="GC225" s="4" t="e">
        <f>GC228</f>
        <v>#REF!</v>
      </c>
      <c r="GD225" s="4" t="e">
        <f t="shared" si="806"/>
        <v>#REF!</v>
      </c>
      <c r="GE225" s="4" t="e">
        <f>GE228</f>
        <v>#REF!</v>
      </c>
      <c r="GF225" s="4" t="e">
        <f t="shared" si="807"/>
        <v>#REF!</v>
      </c>
      <c r="GG225" s="4" t="e">
        <f>GG228</f>
        <v>#REF!</v>
      </c>
      <c r="GH225" s="4" t="e">
        <f t="shared" si="828"/>
        <v>#REF!</v>
      </c>
      <c r="GI225" s="4" t="e">
        <f>GI228</f>
        <v>#REF!</v>
      </c>
      <c r="GJ225" s="4" t="e">
        <f t="shared" si="829"/>
        <v>#REF!</v>
      </c>
      <c r="GK225" s="4" t="e">
        <f>GK228</f>
        <v>#REF!</v>
      </c>
      <c r="GL225" s="4" t="e">
        <f t="shared" si="830"/>
        <v>#REF!</v>
      </c>
      <c r="GM225" s="4" t="e">
        <f>GM228</f>
        <v>#REF!</v>
      </c>
      <c r="GN225" s="4" t="e">
        <f t="shared" si="831"/>
        <v>#REF!</v>
      </c>
      <c r="GO225" s="4" t="e">
        <f>GO228</f>
        <v>#REF!</v>
      </c>
      <c r="GP225" s="4" t="e">
        <f t="shared" si="832"/>
        <v>#REF!</v>
      </c>
      <c r="GQ225" s="4" t="e">
        <f>GQ228</f>
        <v>#REF!</v>
      </c>
      <c r="GR225" s="4" t="e">
        <f t="shared" si="833"/>
        <v>#REF!</v>
      </c>
      <c r="GS225" s="4" t="e">
        <f>GS228</f>
        <v>#REF!</v>
      </c>
      <c r="GT225" s="4" t="e">
        <f t="shared" si="834"/>
        <v>#REF!</v>
      </c>
      <c r="GU225" s="4" t="e">
        <f>GU228</f>
        <v>#REF!</v>
      </c>
      <c r="GV225" s="4" t="e">
        <f t="shared" si="835"/>
        <v>#REF!</v>
      </c>
      <c r="GW225" s="4" t="e">
        <f>GW228</f>
        <v>#REF!</v>
      </c>
      <c r="GX225" s="4" t="e">
        <f t="shared" si="836"/>
        <v>#REF!</v>
      </c>
      <c r="GY225" s="4" t="e">
        <f>GY228</f>
        <v>#REF!</v>
      </c>
      <c r="GZ225" s="4" t="e">
        <f t="shared" si="837"/>
        <v>#REF!</v>
      </c>
      <c r="HA225" s="4" t="e">
        <f>HA228</f>
        <v>#REF!</v>
      </c>
      <c r="HB225" s="4" t="e">
        <f t="shared" si="838"/>
        <v>#REF!</v>
      </c>
      <c r="HC225" s="4" t="e">
        <f t="shared" si="855"/>
        <v>#REF!</v>
      </c>
      <c r="HD225" s="4" t="e">
        <f>HD228</f>
        <v>#REF!</v>
      </c>
      <c r="HE225" s="4" t="e">
        <f>HE228</f>
        <v>#REF!</v>
      </c>
      <c r="HF225" s="4" t="e">
        <f t="shared" si="856"/>
        <v>#REF!</v>
      </c>
      <c r="HG225" s="4" t="e">
        <f>HG228</f>
        <v>#REF!</v>
      </c>
      <c r="HH225" s="4" t="e">
        <f>HH228</f>
        <v>#REF!</v>
      </c>
      <c r="HI225" s="4" t="e">
        <f>HI228</f>
        <v>#REF!</v>
      </c>
      <c r="HJ225" s="4" t="e">
        <f t="shared" si="760"/>
        <v>#REF!</v>
      </c>
      <c r="HK225" s="4" t="e">
        <f>HK228</f>
        <v>#REF!</v>
      </c>
      <c r="HL225" s="4" t="e">
        <f t="shared" si="761"/>
        <v>#REF!</v>
      </c>
      <c r="HM225" s="4" t="e">
        <f>HM228</f>
        <v>#REF!</v>
      </c>
      <c r="HN225" s="4" t="e">
        <f t="shared" ref="HN225:HN270" si="917">HL225+HM225</f>
        <v>#REF!</v>
      </c>
      <c r="HO225" s="4" t="e">
        <f t="shared" si="857"/>
        <v>#REF!</v>
      </c>
      <c r="HP225" s="4" t="e">
        <f>HP228</f>
        <v>#REF!</v>
      </c>
      <c r="HQ225" s="4" t="e">
        <f>HQ228</f>
        <v>#REF!</v>
      </c>
      <c r="HR225" s="4" t="e">
        <f t="shared" si="891"/>
        <v>#REF!</v>
      </c>
      <c r="HS225" s="4" t="e">
        <f>HS228</f>
        <v>#REF!</v>
      </c>
      <c r="HT225" s="4" t="e">
        <f t="shared" si="892"/>
        <v>#REF!</v>
      </c>
      <c r="HU225" s="4" t="e">
        <f>HU228</f>
        <v>#REF!</v>
      </c>
      <c r="HV225" s="4" t="e">
        <f t="shared" si="893"/>
        <v>#REF!</v>
      </c>
      <c r="HW225" s="4" t="e">
        <f t="shared" si="894"/>
        <v>#REF!</v>
      </c>
      <c r="HX225" s="4" t="e">
        <f>HX228</f>
        <v>#REF!</v>
      </c>
      <c r="HY225" s="4" t="e">
        <f>HY228</f>
        <v>#REF!</v>
      </c>
      <c r="HZ225" s="4">
        <f>HZ226</f>
        <v>8835000</v>
      </c>
      <c r="IA225" s="4">
        <f t="shared" ref="IA225:IO225" si="918">IA226</f>
        <v>8835000</v>
      </c>
      <c r="IB225" s="4">
        <f t="shared" si="918"/>
        <v>0</v>
      </c>
      <c r="IC225" s="4">
        <f t="shared" si="918"/>
        <v>0</v>
      </c>
      <c r="ID225" s="4" t="e">
        <f t="shared" si="918"/>
        <v>#REF!</v>
      </c>
      <c r="IE225" s="4">
        <f t="shared" si="918"/>
        <v>0</v>
      </c>
      <c r="IF225" s="4" t="e">
        <f t="shared" si="918"/>
        <v>#REF!</v>
      </c>
      <c r="IG225" s="4">
        <f t="shared" si="918"/>
        <v>2137.9899999999998</v>
      </c>
      <c r="IH225" s="4" t="e">
        <f t="shared" si="918"/>
        <v>#REF!</v>
      </c>
      <c r="II225" s="4">
        <f t="shared" si="918"/>
        <v>0</v>
      </c>
      <c r="IJ225" s="4" t="e">
        <f t="shared" si="918"/>
        <v>#REF!</v>
      </c>
      <c r="IK225" s="4">
        <f t="shared" si="918"/>
        <v>0</v>
      </c>
      <c r="IL225" s="4" t="e">
        <f t="shared" si="918"/>
        <v>#REF!</v>
      </c>
      <c r="IM225" s="4">
        <f t="shared" si="918"/>
        <v>0</v>
      </c>
      <c r="IN225" s="4">
        <f t="shared" si="918"/>
        <v>10245000</v>
      </c>
      <c r="IO225" s="4">
        <f t="shared" si="918"/>
        <v>10114000</v>
      </c>
    </row>
    <row r="226" spans="1:250" s="16" customFormat="1" ht="33" customHeight="1">
      <c r="A226" s="54" t="s">
        <v>512</v>
      </c>
      <c r="B226" s="7" t="s">
        <v>55</v>
      </c>
      <c r="C226" s="7" t="s">
        <v>17</v>
      </c>
      <c r="D226" s="7" t="s">
        <v>5</v>
      </c>
      <c r="E226" s="7" t="s">
        <v>122</v>
      </c>
      <c r="F226" s="7" t="s">
        <v>513</v>
      </c>
      <c r="G226" s="20" t="s">
        <v>514</v>
      </c>
      <c r="H226" s="14"/>
      <c r="I226" s="14"/>
      <c r="J226" s="4"/>
      <c r="K226" s="4"/>
      <c r="L226" s="4"/>
      <c r="M226" s="4"/>
      <c r="N226" s="4"/>
      <c r="O226" s="4"/>
      <c r="P226" s="4"/>
      <c r="Q226" s="4"/>
      <c r="R226" s="4"/>
      <c r="S226" s="5"/>
      <c r="T226" s="5"/>
      <c r="U226" s="4"/>
      <c r="V226" s="5"/>
      <c r="W226" s="4"/>
      <c r="X226" s="5"/>
      <c r="Y226" s="4"/>
      <c r="Z226" s="5"/>
      <c r="AA226" s="4"/>
      <c r="AB226" s="5"/>
      <c r="AC226" s="4"/>
      <c r="AD226" s="5"/>
      <c r="AE226" s="4"/>
      <c r="AF226" s="5"/>
      <c r="AG226" s="4"/>
      <c r="AH226" s="5"/>
      <c r="AI226" s="4"/>
      <c r="AJ226" s="5"/>
      <c r="AK226" s="4"/>
      <c r="AL226" s="5"/>
      <c r="AM226" s="4"/>
      <c r="AN226" s="5"/>
      <c r="AO226" s="4"/>
      <c r="AP226" s="5"/>
      <c r="AQ226" s="4"/>
      <c r="AR226" s="5"/>
      <c r="AS226" s="4"/>
      <c r="AT226" s="5"/>
      <c r="AU226" s="4"/>
      <c r="AV226" s="5"/>
      <c r="AW226" s="4"/>
      <c r="AX226" s="5"/>
      <c r="AY226" s="4"/>
      <c r="AZ226" s="5"/>
      <c r="BA226" s="4"/>
      <c r="BB226" s="5"/>
      <c r="BC226" s="4"/>
      <c r="BD226" s="5"/>
      <c r="BE226" s="4"/>
      <c r="BF226" s="5"/>
      <c r="BG226" s="4"/>
      <c r="BH226" s="5"/>
      <c r="BI226" s="4"/>
      <c r="BJ226" s="4"/>
      <c r="BK226" s="5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5"/>
      <c r="CA226" s="4"/>
      <c r="CB226" s="5"/>
      <c r="CC226" s="4"/>
      <c r="CD226" s="5"/>
      <c r="CE226" s="4"/>
      <c r="CF226" s="5"/>
      <c r="CG226" s="4"/>
      <c r="CH226" s="5"/>
      <c r="CI226" s="4"/>
      <c r="CJ226" s="5"/>
      <c r="CK226" s="4"/>
      <c r="CL226" s="5"/>
      <c r="CM226" s="4"/>
      <c r="CN226" s="5"/>
      <c r="CO226" s="4"/>
      <c r="CP226" s="5"/>
      <c r="CQ226" s="4"/>
      <c r="CR226" s="5"/>
      <c r="CS226" s="4"/>
      <c r="CT226" s="5"/>
      <c r="CU226" s="4"/>
      <c r="CV226" s="5"/>
      <c r="CW226" s="4"/>
      <c r="CX226" s="5"/>
      <c r="CY226" s="4"/>
      <c r="CZ226" s="5"/>
      <c r="DA226" s="4"/>
      <c r="DB226" s="5"/>
      <c r="DC226" s="4"/>
      <c r="DD226" s="5"/>
      <c r="DE226" s="4"/>
      <c r="DF226" s="5"/>
      <c r="DG226" s="4"/>
      <c r="DH226" s="5"/>
      <c r="DI226" s="4"/>
      <c r="DJ226" s="5"/>
      <c r="DK226" s="4"/>
      <c r="DL226" s="5"/>
      <c r="DM226" s="4"/>
      <c r="DN226" s="5"/>
      <c r="DO226" s="4"/>
      <c r="DP226" s="5"/>
      <c r="DQ226" s="5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  <c r="FM226" s="4"/>
      <c r="FN226" s="4"/>
      <c r="FO226" s="4"/>
      <c r="FP226" s="4"/>
      <c r="FQ226" s="4"/>
      <c r="FR226" s="4"/>
      <c r="FS226" s="4"/>
      <c r="FT226" s="4"/>
      <c r="FU226" s="4"/>
      <c r="FV226" s="4"/>
      <c r="FW226" s="4"/>
      <c r="FX226" s="4"/>
      <c r="FY226" s="4"/>
      <c r="FZ226" s="4"/>
      <c r="GA226" s="4"/>
      <c r="GB226" s="4"/>
      <c r="GC226" s="4"/>
      <c r="GD226" s="4"/>
      <c r="GE226" s="4"/>
      <c r="GF226" s="4"/>
      <c r="GG226" s="4"/>
      <c r="GH226" s="4"/>
      <c r="GI226" s="4"/>
      <c r="GJ226" s="4"/>
      <c r="GK226" s="4"/>
      <c r="GL226" s="4"/>
      <c r="GM226" s="4"/>
      <c r="GN226" s="4"/>
      <c r="GO226" s="4"/>
      <c r="GP226" s="4"/>
      <c r="GQ226" s="4"/>
      <c r="GR226" s="4"/>
      <c r="GS226" s="4"/>
      <c r="GT226" s="4"/>
      <c r="GU226" s="4"/>
      <c r="GV226" s="4"/>
      <c r="GW226" s="4"/>
      <c r="GX226" s="4"/>
      <c r="GY226" s="4"/>
      <c r="GZ226" s="4"/>
      <c r="HA226" s="4"/>
      <c r="HB226" s="4"/>
      <c r="HC226" s="4"/>
      <c r="HD226" s="4"/>
      <c r="HE226" s="4"/>
      <c r="HF226" s="4"/>
      <c r="HG226" s="4"/>
      <c r="HH226" s="4"/>
      <c r="HI226" s="4"/>
      <c r="HJ226" s="4"/>
      <c r="HK226" s="4"/>
      <c r="HL226" s="4"/>
      <c r="HM226" s="4"/>
      <c r="HN226" s="4"/>
      <c r="HO226" s="4"/>
      <c r="HP226" s="4"/>
      <c r="HQ226" s="4"/>
      <c r="HR226" s="4"/>
      <c r="HS226" s="4"/>
      <c r="HT226" s="4"/>
      <c r="HU226" s="4"/>
      <c r="HV226" s="4"/>
      <c r="HW226" s="4"/>
      <c r="HX226" s="4"/>
      <c r="HY226" s="4"/>
      <c r="HZ226" s="4">
        <f>HZ227</f>
        <v>8835000</v>
      </c>
      <c r="IA226" s="4">
        <f t="shared" ref="IA226:IO226" si="919">IA227</f>
        <v>8835000</v>
      </c>
      <c r="IB226" s="4">
        <f t="shared" si="919"/>
        <v>0</v>
      </c>
      <c r="IC226" s="4">
        <f t="shared" si="919"/>
        <v>0</v>
      </c>
      <c r="ID226" s="4" t="e">
        <f t="shared" si="919"/>
        <v>#REF!</v>
      </c>
      <c r="IE226" s="4">
        <f t="shared" si="919"/>
        <v>0</v>
      </c>
      <c r="IF226" s="4" t="e">
        <f t="shared" si="919"/>
        <v>#REF!</v>
      </c>
      <c r="IG226" s="4">
        <f t="shared" si="919"/>
        <v>2137.9899999999998</v>
      </c>
      <c r="IH226" s="4" t="e">
        <f t="shared" si="919"/>
        <v>#REF!</v>
      </c>
      <c r="II226" s="4">
        <f t="shared" si="919"/>
        <v>0</v>
      </c>
      <c r="IJ226" s="4" t="e">
        <f t="shared" si="919"/>
        <v>#REF!</v>
      </c>
      <c r="IK226" s="4">
        <f t="shared" si="919"/>
        <v>0</v>
      </c>
      <c r="IL226" s="4" t="e">
        <f t="shared" si="919"/>
        <v>#REF!</v>
      </c>
      <c r="IM226" s="4">
        <f t="shared" si="919"/>
        <v>0</v>
      </c>
      <c r="IN226" s="4">
        <f t="shared" si="919"/>
        <v>10245000</v>
      </c>
      <c r="IO226" s="4">
        <f t="shared" si="919"/>
        <v>10114000</v>
      </c>
    </row>
    <row r="227" spans="1:250" s="16" customFormat="1" ht="18" customHeight="1">
      <c r="A227" s="54" t="s">
        <v>515</v>
      </c>
      <c r="B227" s="7" t="s">
        <v>55</v>
      </c>
      <c r="C227" s="7" t="s">
        <v>17</v>
      </c>
      <c r="D227" s="7" t="s">
        <v>5</v>
      </c>
      <c r="E227" s="7" t="s">
        <v>122</v>
      </c>
      <c r="F227" s="7" t="s">
        <v>513</v>
      </c>
      <c r="G227" s="20" t="s">
        <v>516</v>
      </c>
      <c r="H227" s="14"/>
      <c r="I227" s="14"/>
      <c r="J227" s="4"/>
      <c r="K227" s="4"/>
      <c r="L227" s="4"/>
      <c r="M227" s="4"/>
      <c r="N227" s="4"/>
      <c r="O227" s="4"/>
      <c r="P227" s="4"/>
      <c r="Q227" s="4"/>
      <c r="R227" s="4"/>
      <c r="S227" s="5"/>
      <c r="T227" s="5"/>
      <c r="U227" s="4"/>
      <c r="V227" s="5"/>
      <c r="W227" s="4"/>
      <c r="X227" s="5"/>
      <c r="Y227" s="4"/>
      <c r="Z227" s="5"/>
      <c r="AA227" s="4"/>
      <c r="AB227" s="5"/>
      <c r="AC227" s="4"/>
      <c r="AD227" s="5"/>
      <c r="AE227" s="4"/>
      <c r="AF227" s="5"/>
      <c r="AG227" s="4"/>
      <c r="AH227" s="5"/>
      <c r="AI227" s="4"/>
      <c r="AJ227" s="5"/>
      <c r="AK227" s="4"/>
      <c r="AL227" s="5"/>
      <c r="AM227" s="4"/>
      <c r="AN227" s="5"/>
      <c r="AO227" s="4"/>
      <c r="AP227" s="5"/>
      <c r="AQ227" s="4"/>
      <c r="AR227" s="5"/>
      <c r="AS227" s="4"/>
      <c r="AT227" s="5"/>
      <c r="AU227" s="4"/>
      <c r="AV227" s="5"/>
      <c r="AW227" s="4"/>
      <c r="AX227" s="5"/>
      <c r="AY227" s="4"/>
      <c r="AZ227" s="5"/>
      <c r="BA227" s="4"/>
      <c r="BB227" s="5"/>
      <c r="BC227" s="4"/>
      <c r="BD227" s="5"/>
      <c r="BE227" s="4"/>
      <c r="BF227" s="5"/>
      <c r="BG227" s="4"/>
      <c r="BH227" s="5"/>
      <c r="BI227" s="4"/>
      <c r="BJ227" s="4"/>
      <c r="BK227" s="5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5"/>
      <c r="CA227" s="4"/>
      <c r="CB227" s="5"/>
      <c r="CC227" s="4"/>
      <c r="CD227" s="5"/>
      <c r="CE227" s="4"/>
      <c r="CF227" s="5"/>
      <c r="CG227" s="4"/>
      <c r="CH227" s="5"/>
      <c r="CI227" s="4"/>
      <c r="CJ227" s="5"/>
      <c r="CK227" s="4"/>
      <c r="CL227" s="5"/>
      <c r="CM227" s="4"/>
      <c r="CN227" s="5"/>
      <c r="CO227" s="4"/>
      <c r="CP227" s="5"/>
      <c r="CQ227" s="4"/>
      <c r="CR227" s="5"/>
      <c r="CS227" s="4"/>
      <c r="CT227" s="5"/>
      <c r="CU227" s="4"/>
      <c r="CV227" s="5"/>
      <c r="CW227" s="4"/>
      <c r="CX227" s="5"/>
      <c r="CY227" s="4"/>
      <c r="CZ227" s="5"/>
      <c r="DA227" s="4"/>
      <c r="DB227" s="5"/>
      <c r="DC227" s="4"/>
      <c r="DD227" s="5"/>
      <c r="DE227" s="4"/>
      <c r="DF227" s="5"/>
      <c r="DG227" s="4"/>
      <c r="DH227" s="5"/>
      <c r="DI227" s="4"/>
      <c r="DJ227" s="5"/>
      <c r="DK227" s="4"/>
      <c r="DL227" s="5"/>
      <c r="DM227" s="4"/>
      <c r="DN227" s="5"/>
      <c r="DO227" s="4"/>
      <c r="DP227" s="5"/>
      <c r="DQ227" s="5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  <c r="FM227" s="4"/>
      <c r="FN227" s="4"/>
      <c r="FO227" s="4"/>
      <c r="FP227" s="4"/>
      <c r="FQ227" s="4"/>
      <c r="FR227" s="4"/>
      <c r="FS227" s="4"/>
      <c r="FT227" s="4"/>
      <c r="FU227" s="4"/>
      <c r="FV227" s="4"/>
      <c r="FW227" s="4"/>
      <c r="FX227" s="4"/>
      <c r="FY227" s="4"/>
      <c r="FZ227" s="4"/>
      <c r="GA227" s="4"/>
      <c r="GB227" s="4"/>
      <c r="GC227" s="4"/>
      <c r="GD227" s="4"/>
      <c r="GE227" s="4"/>
      <c r="GF227" s="4"/>
      <c r="GG227" s="4"/>
      <c r="GH227" s="4"/>
      <c r="GI227" s="4"/>
      <c r="GJ227" s="4"/>
      <c r="GK227" s="4"/>
      <c r="GL227" s="4"/>
      <c r="GM227" s="4"/>
      <c r="GN227" s="4"/>
      <c r="GO227" s="4"/>
      <c r="GP227" s="4"/>
      <c r="GQ227" s="4"/>
      <c r="GR227" s="4"/>
      <c r="GS227" s="4"/>
      <c r="GT227" s="4"/>
      <c r="GU227" s="4"/>
      <c r="GV227" s="4"/>
      <c r="GW227" s="4"/>
      <c r="GX227" s="4"/>
      <c r="GY227" s="4"/>
      <c r="GZ227" s="4"/>
      <c r="HA227" s="4"/>
      <c r="HB227" s="4"/>
      <c r="HC227" s="4"/>
      <c r="HD227" s="4"/>
      <c r="HE227" s="4"/>
      <c r="HF227" s="4"/>
      <c r="HG227" s="4"/>
      <c r="HH227" s="4"/>
      <c r="HI227" s="4"/>
      <c r="HJ227" s="4"/>
      <c r="HK227" s="4"/>
      <c r="HL227" s="4"/>
      <c r="HM227" s="4"/>
      <c r="HN227" s="4"/>
      <c r="HO227" s="4"/>
      <c r="HP227" s="4"/>
      <c r="HQ227" s="4"/>
      <c r="HR227" s="4"/>
      <c r="HS227" s="4"/>
      <c r="HT227" s="4"/>
      <c r="HU227" s="4"/>
      <c r="HV227" s="4"/>
      <c r="HW227" s="4"/>
      <c r="HX227" s="4"/>
      <c r="HY227" s="4"/>
      <c r="HZ227" s="4">
        <f>HZ228</f>
        <v>8835000</v>
      </c>
      <c r="IA227" s="4">
        <f t="shared" ref="IA227:IP227" si="920">IA228</f>
        <v>8835000</v>
      </c>
      <c r="IB227" s="4">
        <f t="shared" si="920"/>
        <v>0</v>
      </c>
      <c r="IC227" s="4">
        <f t="shared" si="920"/>
        <v>0</v>
      </c>
      <c r="ID227" s="4" t="e">
        <f t="shared" si="920"/>
        <v>#REF!</v>
      </c>
      <c r="IE227" s="4">
        <f t="shared" si="920"/>
        <v>0</v>
      </c>
      <c r="IF227" s="4" t="e">
        <f t="shared" si="920"/>
        <v>#REF!</v>
      </c>
      <c r="IG227" s="4">
        <f t="shared" si="920"/>
        <v>2137.9899999999998</v>
      </c>
      <c r="IH227" s="4" t="e">
        <f t="shared" si="920"/>
        <v>#REF!</v>
      </c>
      <c r="II227" s="4">
        <f t="shared" si="920"/>
        <v>0</v>
      </c>
      <c r="IJ227" s="4" t="e">
        <f t="shared" si="920"/>
        <v>#REF!</v>
      </c>
      <c r="IK227" s="4">
        <f t="shared" si="920"/>
        <v>0</v>
      </c>
      <c r="IL227" s="4" t="e">
        <f t="shared" si="920"/>
        <v>#REF!</v>
      </c>
      <c r="IM227" s="4">
        <f t="shared" si="920"/>
        <v>0</v>
      </c>
      <c r="IN227" s="4">
        <f t="shared" si="920"/>
        <v>10245000</v>
      </c>
      <c r="IO227" s="4">
        <f t="shared" si="920"/>
        <v>10114000</v>
      </c>
      <c r="IP227" s="4">
        <f t="shared" si="920"/>
        <v>0</v>
      </c>
    </row>
    <row r="228" spans="1:250" ht="29.25" customHeight="1">
      <c r="A228" s="54" t="s">
        <v>183</v>
      </c>
      <c r="B228" s="7" t="s">
        <v>55</v>
      </c>
      <c r="C228" s="7" t="s">
        <v>17</v>
      </c>
      <c r="D228" s="7" t="s">
        <v>5</v>
      </c>
      <c r="E228" s="7" t="s">
        <v>122</v>
      </c>
      <c r="F228" s="7"/>
      <c r="G228" s="20" t="s">
        <v>181</v>
      </c>
      <c r="H228" s="14" t="s">
        <v>182</v>
      </c>
      <c r="I228" s="14"/>
      <c r="J228" s="4" t="e">
        <f>#REF!</f>
        <v>#REF!</v>
      </c>
      <c r="K228" s="4" t="e">
        <f>SUM(K229:K238)-#REF!</f>
        <v>#REF!</v>
      </c>
      <c r="L228" s="4" t="e">
        <f>SUM(L229:L238)-#REF!</f>
        <v>#REF!</v>
      </c>
      <c r="M228" s="4" t="e">
        <f>#REF!+J228</f>
        <v>#REF!</v>
      </c>
      <c r="N228" s="4" t="e">
        <f>SUM(N229:N238)-#REF!</f>
        <v>#REF!</v>
      </c>
      <c r="O228" s="4" t="e">
        <f>SUM(O229:O238)-#REF!</f>
        <v>#REF!</v>
      </c>
      <c r="P228" s="4" t="e">
        <f>#REF!</f>
        <v>#REF!</v>
      </c>
      <c r="Q228" s="4" t="e">
        <f>SUM(Q229:Q238)-#REF!</f>
        <v>#REF!</v>
      </c>
      <c r="R228" s="4" t="e">
        <f>SUM(R229:R238)-#REF!</f>
        <v>#REF!</v>
      </c>
      <c r="S228" s="5" t="e">
        <f t="shared" si="788"/>
        <v>#REF!</v>
      </c>
      <c r="T228" s="5" t="e">
        <f>#REF!</f>
        <v>#REF!</v>
      </c>
      <c r="U228" s="4" t="e">
        <f>SUM(U229:U238)-#REF!</f>
        <v>#REF!</v>
      </c>
      <c r="V228" s="5" t="e">
        <f t="shared" si="506"/>
        <v>#REF!</v>
      </c>
      <c r="W228" s="4" t="e">
        <f>SUM(W229:W238)-#REF!</f>
        <v>#REF!</v>
      </c>
      <c r="X228" s="5" t="e">
        <f t="shared" si="507"/>
        <v>#REF!</v>
      </c>
      <c r="Y228" s="4" t="e">
        <f>SUM(Y229:Y238)-#REF!</f>
        <v>#REF!</v>
      </c>
      <c r="Z228" s="5" t="e">
        <f t="shared" si="508"/>
        <v>#REF!</v>
      </c>
      <c r="AA228" s="4" t="e">
        <f>SUM(AA229:AA238)-#REF!</f>
        <v>#REF!</v>
      </c>
      <c r="AB228" s="5" t="e">
        <f t="shared" si="867"/>
        <v>#REF!</v>
      </c>
      <c r="AC228" s="4" t="e">
        <f>SUM(AC229:AC238)-#REF!</f>
        <v>#REF!</v>
      </c>
      <c r="AD228" s="5" t="e">
        <f t="shared" si="868"/>
        <v>#REF!</v>
      </c>
      <c r="AE228" s="4" t="e">
        <f>SUM(AE229:AE238)-#REF!</f>
        <v>#REF!</v>
      </c>
      <c r="AF228" s="5" t="e">
        <f t="shared" si="869"/>
        <v>#REF!</v>
      </c>
      <c r="AG228" s="4" t="e">
        <f>SUM(AG229:AG238)-#REF!</f>
        <v>#REF!</v>
      </c>
      <c r="AH228" s="5" t="e">
        <f t="shared" si="870"/>
        <v>#REF!</v>
      </c>
      <c r="AI228" s="4" t="e">
        <f>SUM(AI229:AI238)-#REF!</f>
        <v>#REF!</v>
      </c>
      <c r="AJ228" s="5" t="e">
        <f t="shared" si="871"/>
        <v>#REF!</v>
      </c>
      <c r="AK228" s="4" t="e">
        <f>SUM(AK229:AK238)-#REF!</f>
        <v>#REF!</v>
      </c>
      <c r="AL228" s="5" t="e">
        <f t="shared" si="872"/>
        <v>#REF!</v>
      </c>
      <c r="AM228" s="4" t="e">
        <f>SUM(AM229:AM238)-#REF!</f>
        <v>#REF!</v>
      </c>
      <c r="AN228" s="5" t="e">
        <f t="shared" si="873"/>
        <v>#REF!</v>
      </c>
      <c r="AO228" s="4" t="e">
        <f>SUM(AO229:AO238)-#REF!</f>
        <v>#REF!</v>
      </c>
      <c r="AP228" s="5" t="e">
        <f t="shared" si="874"/>
        <v>#REF!</v>
      </c>
      <c r="AQ228" s="4" t="e">
        <f>SUM(AQ229:AQ238)-#REF!</f>
        <v>#REF!</v>
      </c>
      <c r="AR228" s="5" t="e">
        <f t="shared" si="875"/>
        <v>#REF!</v>
      </c>
      <c r="AS228" s="4" t="e">
        <f>SUM(AS229:AS238)-#REF!</f>
        <v>#REF!</v>
      </c>
      <c r="AT228" s="5" t="e">
        <f t="shared" si="876"/>
        <v>#REF!</v>
      </c>
      <c r="AU228" s="4" t="e">
        <f>SUM(AU229:AU238)-#REF!</f>
        <v>#REF!</v>
      </c>
      <c r="AV228" s="5" t="e">
        <f t="shared" si="877"/>
        <v>#REF!</v>
      </c>
      <c r="AW228" s="4" t="e">
        <f>SUM(AW229:AW238)-#REF!</f>
        <v>#REF!</v>
      </c>
      <c r="AX228" s="5" t="e">
        <f t="shared" si="878"/>
        <v>#REF!</v>
      </c>
      <c r="AY228" s="4" t="e">
        <f>SUM(AY229:AY238)-#REF!</f>
        <v>#REF!</v>
      </c>
      <c r="AZ228" s="5" t="e">
        <f t="shared" si="879"/>
        <v>#REF!</v>
      </c>
      <c r="BA228" s="4" t="e">
        <f>SUM(BA229:BA238)-#REF!</f>
        <v>#REF!</v>
      </c>
      <c r="BB228" s="5" t="e">
        <f t="shared" si="880"/>
        <v>#REF!</v>
      </c>
      <c r="BC228" s="4" t="e">
        <f>SUM(BC229:BC238)-#REF!</f>
        <v>#REF!</v>
      </c>
      <c r="BD228" s="5" t="e">
        <f t="shared" si="881"/>
        <v>#REF!</v>
      </c>
      <c r="BE228" s="4" t="e">
        <f>SUM(BE229:BE238)-#REF!</f>
        <v>#REF!</v>
      </c>
      <c r="BF228" s="5" t="e">
        <f t="shared" si="882"/>
        <v>#REF!</v>
      </c>
      <c r="BG228" s="4" t="e">
        <f>SUM(BG229:BG238)-#REF!</f>
        <v>#REF!</v>
      </c>
      <c r="BH228" s="5" t="e">
        <f t="shared" si="883"/>
        <v>#REF!</v>
      </c>
      <c r="BI228" s="4" t="e">
        <f>SUM(BI229:BI238)-#REF!</f>
        <v>#REF!</v>
      </c>
      <c r="BJ228" s="4" t="e">
        <f>SUM(BJ229:BJ238)-#REF!</f>
        <v>#REF!</v>
      </c>
      <c r="BK228" s="5" t="e">
        <f t="shared" si="884"/>
        <v>#REF!</v>
      </c>
      <c r="BL228" s="4" t="e">
        <f>SUM(BL229:BL238)-#REF!</f>
        <v>#REF!</v>
      </c>
      <c r="BM228" s="4" t="e">
        <f>SUM(BM229:BM238)-#REF!</f>
        <v>#REF!</v>
      </c>
      <c r="BN228" s="4" t="e">
        <f t="shared" si="509"/>
        <v>#REF!</v>
      </c>
      <c r="BO228" s="4" t="e">
        <f>SUM(BO229:BO238)-#REF!</f>
        <v>#REF!</v>
      </c>
      <c r="BP228" s="4" t="e">
        <f>SUM(BP229:BP238)-#REF!</f>
        <v>#REF!</v>
      </c>
      <c r="BQ228" s="4" t="e">
        <f t="shared" si="503"/>
        <v>#REF!</v>
      </c>
      <c r="BR228" s="4" t="e">
        <f>SUM(BR229:BR238)-#REF!</f>
        <v>#REF!</v>
      </c>
      <c r="BS228" s="4" t="e">
        <f>SUM(BS229:BS238)-#REF!</f>
        <v>#REF!</v>
      </c>
      <c r="BT228" s="4" t="e">
        <f t="shared" si="789"/>
        <v>#REF!</v>
      </c>
      <c r="BU228" s="4" t="e">
        <f>SUM(BU229:BU238)-#REF!</f>
        <v>#REF!</v>
      </c>
      <c r="BV228" s="4" t="e">
        <f t="shared" si="510"/>
        <v>#REF!</v>
      </c>
      <c r="BW228" s="4" t="e">
        <f>SUM(BW229:BW238)-#REF!</f>
        <v>#REF!</v>
      </c>
      <c r="BX228" s="4" t="e">
        <f>SUM(BX229:BX238)-#REF!</f>
        <v>#REF!</v>
      </c>
      <c r="BY228" s="4" t="e">
        <f>SUM(BY229:BY238)-#REF!</f>
        <v>#REF!</v>
      </c>
      <c r="BZ228" s="5" t="e">
        <f t="shared" si="824"/>
        <v>#REF!</v>
      </c>
      <c r="CA228" s="4" t="e">
        <f>SUM(CA229:CA238)-#REF!</f>
        <v>#REF!</v>
      </c>
      <c r="CB228" s="5" t="e">
        <f t="shared" si="885"/>
        <v>#REF!</v>
      </c>
      <c r="CC228" s="4" t="e">
        <f>SUM(CC229:CC238)-#REF!</f>
        <v>#REF!</v>
      </c>
      <c r="CD228" s="5" t="e">
        <f t="shared" si="526"/>
        <v>#REF!</v>
      </c>
      <c r="CE228" s="4" t="e">
        <f>SUM(CE229:CE238)-#REF!</f>
        <v>#REF!</v>
      </c>
      <c r="CF228" s="5" t="e">
        <f t="shared" si="527"/>
        <v>#REF!</v>
      </c>
      <c r="CG228" s="4" t="e">
        <f>SUM(CG229:CG238)-#REF!</f>
        <v>#REF!</v>
      </c>
      <c r="CH228" s="5" t="e">
        <f t="shared" si="528"/>
        <v>#REF!</v>
      </c>
      <c r="CI228" s="4" t="e">
        <f>SUM(CI229:CI238)-#REF!</f>
        <v>#REF!</v>
      </c>
      <c r="CJ228" s="5" t="e">
        <f t="shared" si="529"/>
        <v>#REF!</v>
      </c>
      <c r="CK228" s="4" t="e">
        <f>SUM(CK229:CK238)-#REF!</f>
        <v>#REF!</v>
      </c>
      <c r="CL228" s="5" t="e">
        <f t="shared" si="530"/>
        <v>#REF!</v>
      </c>
      <c r="CM228" s="4" t="e">
        <f>SUM(CM229:CM238)-#REF!</f>
        <v>#REF!</v>
      </c>
      <c r="CN228" s="5" t="e">
        <f t="shared" si="531"/>
        <v>#REF!</v>
      </c>
      <c r="CO228" s="4" t="e">
        <f>SUM(CO229:CO238)-#REF!</f>
        <v>#REF!</v>
      </c>
      <c r="CP228" s="5" t="e">
        <f t="shared" si="532"/>
        <v>#REF!</v>
      </c>
      <c r="CQ228" s="4" t="e">
        <f>SUM(CQ229:CQ238)-#REF!</f>
        <v>#REF!</v>
      </c>
      <c r="CR228" s="5" t="e">
        <f t="shared" si="533"/>
        <v>#REF!</v>
      </c>
      <c r="CS228" s="4" t="e">
        <f>SUM(CS229:CS238)-#REF!</f>
        <v>#REF!</v>
      </c>
      <c r="CT228" s="5" t="e">
        <f t="shared" si="783"/>
        <v>#REF!</v>
      </c>
      <c r="CU228" s="4" t="e">
        <f>SUM(CU229:CU238)-#REF!</f>
        <v>#REF!</v>
      </c>
      <c r="CV228" s="5" t="e">
        <f t="shared" si="784"/>
        <v>#REF!</v>
      </c>
      <c r="CW228" s="4" t="e">
        <f>SUM(CW229:CW238)-#REF!</f>
        <v>#REF!</v>
      </c>
      <c r="CX228" s="5" t="e">
        <f t="shared" si="536"/>
        <v>#REF!</v>
      </c>
      <c r="CY228" s="4" t="e">
        <f>SUM(CY229:CY238)-#REF!</f>
        <v>#REF!</v>
      </c>
      <c r="CZ228" s="5" t="e">
        <f t="shared" si="537"/>
        <v>#REF!</v>
      </c>
      <c r="DA228" s="4" t="e">
        <f>SUM(DA229:DA238)-#REF!</f>
        <v>#REF!</v>
      </c>
      <c r="DB228" s="5" t="e">
        <f t="shared" si="538"/>
        <v>#REF!</v>
      </c>
      <c r="DC228" s="4" t="e">
        <f>SUM(DC229:DC238)-#REF!</f>
        <v>#REF!</v>
      </c>
      <c r="DD228" s="5" t="e">
        <f t="shared" si="539"/>
        <v>#REF!</v>
      </c>
      <c r="DE228" s="4" t="e">
        <f>SUM(DE229:DE238)-#REF!</f>
        <v>#REF!</v>
      </c>
      <c r="DF228" s="5" t="e">
        <f t="shared" si="540"/>
        <v>#REF!</v>
      </c>
      <c r="DG228" s="4" t="e">
        <f>SUM(DG229:DG238)-#REF!</f>
        <v>#REF!</v>
      </c>
      <c r="DH228" s="5" t="e">
        <f t="shared" si="541"/>
        <v>#REF!</v>
      </c>
      <c r="DI228" s="4" t="e">
        <f>SUM(DI229:DI238)-#REF!</f>
        <v>#REF!</v>
      </c>
      <c r="DJ228" s="5" t="e">
        <f t="shared" si="542"/>
        <v>#REF!</v>
      </c>
      <c r="DK228" s="4" t="e">
        <f>SUM(DK229:DK238)-#REF!</f>
        <v>#REF!</v>
      </c>
      <c r="DL228" s="5" t="e">
        <f t="shared" si="543"/>
        <v>#REF!</v>
      </c>
      <c r="DM228" s="4" t="e">
        <f>SUM(DM229:DM238)-#REF!</f>
        <v>#REF!</v>
      </c>
      <c r="DN228" s="5" t="e">
        <f t="shared" si="544"/>
        <v>#REF!</v>
      </c>
      <c r="DO228" s="4" t="e">
        <f>SUM(DO229:DO238)-#REF!</f>
        <v>#REF!</v>
      </c>
      <c r="DP228" s="5"/>
      <c r="DQ228" s="5" t="e">
        <f t="shared" si="545"/>
        <v>#REF!</v>
      </c>
      <c r="DR228" s="4" t="e">
        <f t="shared" si="511"/>
        <v>#REF!</v>
      </c>
      <c r="DS228" s="4" t="e">
        <f>SUM(DS229:DS238)-#REF!</f>
        <v>#REF!</v>
      </c>
      <c r="DT228" s="4" t="e">
        <f>SUM(DT229:DT238)-#REF!</f>
        <v>#REF!</v>
      </c>
      <c r="DU228" s="4" t="e">
        <f t="shared" si="825"/>
        <v>#REF!</v>
      </c>
      <c r="DV228" s="4" t="e">
        <f>SUM(DV229:DV238)-#REF!</f>
        <v>#REF!</v>
      </c>
      <c r="DW228" s="4" t="e">
        <f>SUM(DW229:DW238)-#REF!</f>
        <v>#REF!</v>
      </c>
      <c r="DX228" s="4" t="e">
        <f>SUM(DX229:DX238)-#REF!</f>
        <v>#REF!</v>
      </c>
      <c r="DY228" s="4" t="e">
        <f t="shared" si="757"/>
        <v>#REF!</v>
      </c>
      <c r="DZ228" s="4" t="e">
        <f>SUM(DZ229:DZ238)-#REF!</f>
        <v>#REF!</v>
      </c>
      <c r="EA228" s="4" t="e">
        <f t="shared" si="758"/>
        <v>#REF!</v>
      </c>
      <c r="EB228" s="4" t="e">
        <f>SUM(EB229:EB238)-#REF!</f>
        <v>#REF!</v>
      </c>
      <c r="EC228" s="4" t="e">
        <f t="shared" si="759"/>
        <v>#REF!</v>
      </c>
      <c r="ED228" s="4" t="e">
        <f>SUM(ED229:ED238)-#REF!</f>
        <v>#REF!</v>
      </c>
      <c r="EE228" s="4" t="e">
        <f t="shared" si="772"/>
        <v>#REF!</v>
      </c>
      <c r="EF228" s="4" t="e">
        <f>SUM(EF229:EF238)-#REF!</f>
        <v>#REF!</v>
      </c>
      <c r="EG228" s="4" t="e">
        <f t="shared" si="790"/>
        <v>#REF!</v>
      </c>
      <c r="EH228" s="4" t="e">
        <f>SUM(EH229:EH238)-#REF!</f>
        <v>#REF!</v>
      </c>
      <c r="EI228" s="4" t="e">
        <f t="shared" si="791"/>
        <v>#REF!</v>
      </c>
      <c r="EJ228" s="4" t="e">
        <f>SUM(EJ229:EJ238)-#REF!</f>
        <v>#REF!</v>
      </c>
      <c r="EK228" s="4" t="e">
        <f t="shared" si="792"/>
        <v>#REF!</v>
      </c>
      <c r="EL228" s="4" t="e">
        <f>SUM(EL229:EL238)-#REF!</f>
        <v>#REF!</v>
      </c>
      <c r="EM228" s="4" t="e">
        <f t="shared" si="793"/>
        <v>#REF!</v>
      </c>
      <c r="EN228" s="4" t="e">
        <f>SUM(EN229:EN238)-#REF!</f>
        <v>#REF!</v>
      </c>
      <c r="EO228" s="4" t="e">
        <f t="shared" si="794"/>
        <v>#REF!</v>
      </c>
      <c r="EP228" s="4" t="e">
        <f>SUM(EP229:EP238)-#REF!</f>
        <v>#REF!</v>
      </c>
      <c r="EQ228" s="4" t="e">
        <f t="shared" si="795"/>
        <v>#REF!</v>
      </c>
      <c r="ER228" s="4" t="e">
        <f>SUM(ER229:ER238)-#REF!</f>
        <v>#REF!</v>
      </c>
      <c r="ES228" s="4" t="e">
        <f>SUM(ES229:ES238)-#REF!</f>
        <v>#REF!</v>
      </c>
      <c r="ET228" s="4" t="e">
        <f>SUM(ET229:ET238)-#REF!</f>
        <v>#REF!</v>
      </c>
      <c r="EU228" s="4" t="e">
        <f t="shared" si="512"/>
        <v>#REF!</v>
      </c>
      <c r="EV228" s="4" t="e">
        <f>SUM(EV229:EV238)-#REF!</f>
        <v>#REF!</v>
      </c>
      <c r="EW228" s="4" t="e">
        <f t="shared" si="796"/>
        <v>#REF!</v>
      </c>
      <c r="EX228" s="4" t="e">
        <f>SUM(EX229:EX238)-#REF!</f>
        <v>#REF!</v>
      </c>
      <c r="EY228" s="4" t="e">
        <f t="shared" si="797"/>
        <v>#REF!</v>
      </c>
      <c r="EZ228" s="4" t="e">
        <f>SUM(EZ229:EZ238)-#REF!</f>
        <v>#REF!</v>
      </c>
      <c r="FA228" s="4" t="e">
        <f t="shared" si="798"/>
        <v>#REF!</v>
      </c>
      <c r="FB228" s="4" t="e">
        <f>SUM(FB229:FB238)-#REF!</f>
        <v>#REF!</v>
      </c>
      <c r="FC228" s="4" t="e">
        <f t="shared" si="799"/>
        <v>#REF!</v>
      </c>
      <c r="FD228" s="4" t="e">
        <f>SUM(FD229:FD238)-#REF!</f>
        <v>#REF!</v>
      </c>
      <c r="FE228" s="4" t="e">
        <f t="shared" si="800"/>
        <v>#REF!</v>
      </c>
      <c r="FF228" s="4" t="e">
        <f>SUM(FF229:FF238)-#REF!</f>
        <v>#REF!</v>
      </c>
      <c r="FG228" s="4" t="e">
        <f t="shared" si="801"/>
        <v>#REF!</v>
      </c>
      <c r="FH228" s="4" t="e">
        <f>SUM(FH229:FH238)-#REF!</f>
        <v>#REF!</v>
      </c>
      <c r="FI228" s="4" t="e">
        <f t="shared" si="802"/>
        <v>#REF!</v>
      </c>
      <c r="FJ228" s="4" t="e">
        <f t="shared" si="513"/>
        <v>#REF!</v>
      </c>
      <c r="FK228" s="4" t="e">
        <f>SUM(FK229:FK238)-#REF!</f>
        <v>#REF!</v>
      </c>
      <c r="FL228" s="4" t="e">
        <f>SUM(FL229:FL238)-#REF!</f>
        <v>#REF!</v>
      </c>
      <c r="FM228" s="4" t="e">
        <f t="shared" si="514"/>
        <v>#REF!</v>
      </c>
      <c r="FN228" s="4" t="e">
        <f>SUM(FN229:FN238)-#REF!</f>
        <v>#REF!</v>
      </c>
      <c r="FO228" s="4" t="e">
        <f>SUM(FO229:FO238)-#REF!</f>
        <v>#REF!</v>
      </c>
      <c r="FP228" s="4" t="e">
        <f>SUM(FP229:FP238)-#REF!</f>
        <v>#REF!</v>
      </c>
      <c r="FQ228" s="4" t="e">
        <f t="shared" si="515"/>
        <v>#REF!</v>
      </c>
      <c r="FR228" s="4" t="e">
        <f>SUM(FR229:FR238)-#REF!</f>
        <v>#REF!</v>
      </c>
      <c r="FS228" s="4" t="e">
        <f t="shared" si="803"/>
        <v>#REF!</v>
      </c>
      <c r="FT228" s="4" t="e">
        <f>SUM(FT229:FT238)-#REF!</f>
        <v>#REF!</v>
      </c>
      <c r="FU228" s="4" t="e">
        <f t="shared" si="804"/>
        <v>#REF!</v>
      </c>
      <c r="FV228" s="4" t="e">
        <f>SUM(FV229:FV238)-#REF!</f>
        <v>#REF!</v>
      </c>
      <c r="FW228" s="4" t="e">
        <f t="shared" si="805"/>
        <v>#REF!</v>
      </c>
      <c r="FX228" s="4" t="e">
        <f t="shared" si="826"/>
        <v>#REF!</v>
      </c>
      <c r="FY228" s="4" t="e">
        <f>SUM(FY229:FY238)-#REF!</f>
        <v>#REF!</v>
      </c>
      <c r="FZ228" s="4" t="e">
        <f>SUM(FZ229:FZ238)-#REF!</f>
        <v>#REF!</v>
      </c>
      <c r="GA228" s="4" t="e">
        <f>SUM(GA229:GA238)-#REF!</f>
        <v>#REF!</v>
      </c>
      <c r="GB228" s="4" t="e">
        <f t="shared" si="854"/>
        <v>#REF!</v>
      </c>
      <c r="GC228" s="4" t="e">
        <f>SUM(GC229:GC238)-#REF!</f>
        <v>#REF!</v>
      </c>
      <c r="GD228" s="4" t="e">
        <f t="shared" si="806"/>
        <v>#REF!</v>
      </c>
      <c r="GE228" s="4" t="e">
        <f>SUM(GE229:GE238)-#REF!</f>
        <v>#REF!</v>
      </c>
      <c r="GF228" s="4" t="e">
        <f t="shared" si="807"/>
        <v>#REF!</v>
      </c>
      <c r="GG228" s="4" t="e">
        <f>SUM(GG229:GG238)-#REF!</f>
        <v>#REF!</v>
      </c>
      <c r="GH228" s="4" t="e">
        <f t="shared" si="828"/>
        <v>#REF!</v>
      </c>
      <c r="GI228" s="4" t="e">
        <f>SUM(GI229:GI238)-#REF!</f>
        <v>#REF!</v>
      </c>
      <c r="GJ228" s="4" t="e">
        <f t="shared" si="829"/>
        <v>#REF!</v>
      </c>
      <c r="GK228" s="4" t="e">
        <f>SUM(GK229:GK238)-#REF!</f>
        <v>#REF!</v>
      </c>
      <c r="GL228" s="4" t="e">
        <f t="shared" si="830"/>
        <v>#REF!</v>
      </c>
      <c r="GM228" s="4" t="e">
        <f>SUM(GM229:GM238)-#REF!</f>
        <v>#REF!</v>
      </c>
      <c r="GN228" s="4" t="e">
        <f t="shared" si="831"/>
        <v>#REF!</v>
      </c>
      <c r="GO228" s="4" t="e">
        <f>SUM(GO229:GO238)-#REF!</f>
        <v>#REF!</v>
      </c>
      <c r="GP228" s="4" t="e">
        <f t="shared" si="832"/>
        <v>#REF!</v>
      </c>
      <c r="GQ228" s="4" t="e">
        <f>SUM(GQ229:GQ238)-#REF!</f>
        <v>#REF!</v>
      </c>
      <c r="GR228" s="4" t="e">
        <f t="shared" si="833"/>
        <v>#REF!</v>
      </c>
      <c r="GS228" s="4" t="e">
        <f>SUM(GS229:GS238)-#REF!</f>
        <v>#REF!</v>
      </c>
      <c r="GT228" s="4" t="e">
        <f t="shared" si="834"/>
        <v>#REF!</v>
      </c>
      <c r="GU228" s="4" t="e">
        <f>SUM(GU229:GU238)-#REF!</f>
        <v>#REF!</v>
      </c>
      <c r="GV228" s="4" t="e">
        <f t="shared" si="835"/>
        <v>#REF!</v>
      </c>
      <c r="GW228" s="4" t="e">
        <f>SUM(GW229:GW238)-#REF!</f>
        <v>#REF!</v>
      </c>
      <c r="GX228" s="4" t="e">
        <f t="shared" si="836"/>
        <v>#REF!</v>
      </c>
      <c r="GY228" s="4" t="e">
        <f>SUM(GY229:GY238)-#REF!</f>
        <v>#REF!</v>
      </c>
      <c r="GZ228" s="4" t="e">
        <f t="shared" si="837"/>
        <v>#REF!</v>
      </c>
      <c r="HA228" s="4" t="e">
        <f>SUM(HA229:HA238)-#REF!</f>
        <v>#REF!</v>
      </c>
      <c r="HB228" s="4" t="e">
        <f t="shared" si="838"/>
        <v>#REF!</v>
      </c>
      <c r="HC228" s="4" t="e">
        <f t="shared" si="855"/>
        <v>#REF!</v>
      </c>
      <c r="HD228" s="4" t="e">
        <f>SUM(HD229:HD238)-#REF!</f>
        <v>#REF!</v>
      </c>
      <c r="HE228" s="4" t="e">
        <f>SUM(HE229:HE238)-#REF!</f>
        <v>#REF!</v>
      </c>
      <c r="HF228" s="4" t="e">
        <f t="shared" si="856"/>
        <v>#REF!</v>
      </c>
      <c r="HG228" s="4" t="e">
        <f>SUM(HG229:HG238)-#REF!</f>
        <v>#REF!</v>
      </c>
      <c r="HH228" s="4" t="e">
        <f>SUM(HH229:HH238)-#REF!</f>
        <v>#REF!</v>
      </c>
      <c r="HI228" s="4" t="e">
        <f>SUM(HI229:HI238)-#REF!</f>
        <v>#REF!</v>
      </c>
      <c r="HJ228" s="4" t="e">
        <f t="shared" si="760"/>
        <v>#REF!</v>
      </c>
      <c r="HK228" s="4" t="e">
        <f>SUM(HK229:HK238)-#REF!</f>
        <v>#REF!</v>
      </c>
      <c r="HL228" s="4" t="e">
        <f t="shared" si="761"/>
        <v>#REF!</v>
      </c>
      <c r="HM228" s="4" t="e">
        <f>SUM(HM229:HM238)-#REF!</f>
        <v>#REF!</v>
      </c>
      <c r="HN228" s="4" t="e">
        <f t="shared" si="917"/>
        <v>#REF!</v>
      </c>
      <c r="HO228" s="4" t="e">
        <f t="shared" si="857"/>
        <v>#REF!</v>
      </c>
      <c r="HP228" s="4" t="e">
        <f>SUM(HP229:HP238)-#REF!</f>
        <v>#REF!</v>
      </c>
      <c r="HQ228" s="4" t="e">
        <f>SUM(HQ229:HQ238)-#REF!</f>
        <v>#REF!</v>
      </c>
      <c r="HR228" s="4" t="e">
        <f t="shared" si="891"/>
        <v>#REF!</v>
      </c>
      <c r="HS228" s="4" t="e">
        <f>SUM(HS229:HS238)-#REF!</f>
        <v>#REF!</v>
      </c>
      <c r="HT228" s="4" t="e">
        <f t="shared" si="892"/>
        <v>#REF!</v>
      </c>
      <c r="HU228" s="4" t="e">
        <f>SUM(HU229:HU238)-#REF!</f>
        <v>#REF!</v>
      </c>
      <c r="HV228" s="4" t="e">
        <f t="shared" si="893"/>
        <v>#REF!</v>
      </c>
      <c r="HW228" s="4" t="e">
        <f t="shared" si="894"/>
        <v>#REF!</v>
      </c>
      <c r="HX228" s="4" t="e">
        <f>SUM(HX229:HX238)-#REF!</f>
        <v>#REF!</v>
      </c>
      <c r="HY228" s="4" t="e">
        <f>SUM(HY229:HY238)-#REF!</f>
        <v>#REF!</v>
      </c>
      <c r="HZ228" s="4">
        <f>SUM(HZ229:HZ238)</f>
        <v>8835000</v>
      </c>
      <c r="IA228" s="4">
        <f t="shared" ref="IA228:IO228" si="921">SUM(IA229:IA238)</f>
        <v>8835000</v>
      </c>
      <c r="IB228" s="4">
        <f t="shared" si="921"/>
        <v>0</v>
      </c>
      <c r="IC228" s="4">
        <f t="shared" si="921"/>
        <v>0</v>
      </c>
      <c r="ID228" s="4" t="e">
        <f t="shared" si="921"/>
        <v>#REF!</v>
      </c>
      <c r="IE228" s="4">
        <f t="shared" si="921"/>
        <v>0</v>
      </c>
      <c r="IF228" s="4" t="e">
        <f t="shared" si="921"/>
        <v>#REF!</v>
      </c>
      <c r="IG228" s="4">
        <f t="shared" si="921"/>
        <v>2137.9899999999998</v>
      </c>
      <c r="IH228" s="4" t="e">
        <f t="shared" si="921"/>
        <v>#REF!</v>
      </c>
      <c r="II228" s="4">
        <f t="shared" si="921"/>
        <v>0</v>
      </c>
      <c r="IJ228" s="4" t="e">
        <f t="shared" si="921"/>
        <v>#REF!</v>
      </c>
      <c r="IK228" s="4">
        <f t="shared" si="921"/>
        <v>0</v>
      </c>
      <c r="IL228" s="4" t="e">
        <f t="shared" si="921"/>
        <v>#REF!</v>
      </c>
      <c r="IM228" s="4">
        <f t="shared" si="921"/>
        <v>0</v>
      </c>
      <c r="IN228" s="4">
        <f t="shared" si="921"/>
        <v>10245000</v>
      </c>
      <c r="IO228" s="4">
        <f t="shared" si="921"/>
        <v>10114000</v>
      </c>
    </row>
    <row r="229" spans="1:250" ht="15.75" customHeight="1">
      <c r="A229" s="54" t="s">
        <v>193</v>
      </c>
      <c r="B229" s="7" t="s">
        <v>55</v>
      </c>
      <c r="C229" s="7" t="s">
        <v>17</v>
      </c>
      <c r="D229" s="7" t="s">
        <v>5</v>
      </c>
      <c r="E229" s="7" t="s">
        <v>122</v>
      </c>
      <c r="F229" s="7"/>
      <c r="G229" s="20" t="s">
        <v>181</v>
      </c>
      <c r="H229" s="14" t="s">
        <v>192</v>
      </c>
      <c r="I229" s="14"/>
      <c r="J229" s="4" t="e">
        <f>#REF!</f>
        <v>#REF!</v>
      </c>
      <c r="K229" s="4" t="e">
        <f>J229</f>
        <v>#REF!</v>
      </c>
      <c r="L229" s="4"/>
      <c r="M229" s="4" t="e">
        <f>#REF!+J229</f>
        <v>#REF!</v>
      </c>
      <c r="N229" s="4" t="e">
        <f>M229</f>
        <v>#REF!</v>
      </c>
      <c r="O229" s="4"/>
      <c r="P229" s="4" t="e">
        <f>#REF!</f>
        <v>#REF!</v>
      </c>
      <c r="Q229" s="4" t="e">
        <f>P229</f>
        <v>#REF!</v>
      </c>
      <c r="R229" s="4"/>
      <c r="S229" s="5" t="e">
        <f t="shared" si="788"/>
        <v>#REF!</v>
      </c>
      <c r="T229" s="5" t="e">
        <f>#REF!</f>
        <v>#REF!</v>
      </c>
      <c r="U229" s="4"/>
      <c r="V229" s="5" t="e">
        <f t="shared" si="506"/>
        <v>#REF!</v>
      </c>
      <c r="W229" s="4"/>
      <c r="X229" s="5" t="e">
        <f t="shared" si="507"/>
        <v>#REF!</v>
      </c>
      <c r="Y229" s="4"/>
      <c r="Z229" s="5" t="e">
        <f t="shared" si="508"/>
        <v>#REF!</v>
      </c>
      <c r="AA229" s="4">
        <v>38100</v>
      </c>
      <c r="AB229" s="5" t="e">
        <f t="shared" si="867"/>
        <v>#REF!</v>
      </c>
      <c r="AC229" s="4"/>
      <c r="AD229" s="5" t="e">
        <f t="shared" si="868"/>
        <v>#REF!</v>
      </c>
      <c r="AE229" s="4"/>
      <c r="AF229" s="5" t="e">
        <f t="shared" si="869"/>
        <v>#REF!</v>
      </c>
      <c r="AG229" s="4"/>
      <c r="AH229" s="5" t="e">
        <f t="shared" si="870"/>
        <v>#REF!</v>
      </c>
      <c r="AI229" s="4"/>
      <c r="AJ229" s="5" t="e">
        <f t="shared" si="871"/>
        <v>#REF!</v>
      </c>
      <c r="AK229" s="4"/>
      <c r="AL229" s="5" t="e">
        <f t="shared" si="872"/>
        <v>#REF!</v>
      </c>
      <c r="AM229" s="4"/>
      <c r="AN229" s="5" t="e">
        <f t="shared" si="873"/>
        <v>#REF!</v>
      </c>
      <c r="AO229" s="4"/>
      <c r="AP229" s="5" t="e">
        <f t="shared" si="874"/>
        <v>#REF!</v>
      </c>
      <c r="AQ229" s="4"/>
      <c r="AR229" s="5" t="e">
        <f t="shared" si="875"/>
        <v>#REF!</v>
      </c>
      <c r="AS229" s="4"/>
      <c r="AT229" s="5" t="e">
        <f t="shared" si="876"/>
        <v>#REF!</v>
      </c>
      <c r="AU229" s="4">
        <v>16000</v>
      </c>
      <c r="AV229" s="5" t="e">
        <f t="shared" si="877"/>
        <v>#REF!</v>
      </c>
      <c r="AW229" s="4"/>
      <c r="AX229" s="5" t="e">
        <f t="shared" si="878"/>
        <v>#REF!</v>
      </c>
      <c r="AY229" s="4"/>
      <c r="AZ229" s="5" t="e">
        <f t="shared" si="879"/>
        <v>#REF!</v>
      </c>
      <c r="BA229" s="4"/>
      <c r="BB229" s="5" t="e">
        <f t="shared" si="880"/>
        <v>#REF!</v>
      </c>
      <c r="BC229" s="4"/>
      <c r="BD229" s="5" t="e">
        <f t="shared" si="881"/>
        <v>#REF!</v>
      </c>
      <c r="BE229" s="4"/>
      <c r="BF229" s="5" t="e">
        <f t="shared" si="882"/>
        <v>#REF!</v>
      </c>
      <c r="BG229" s="4"/>
      <c r="BH229" s="5" t="e">
        <f t="shared" si="883"/>
        <v>#REF!</v>
      </c>
      <c r="BI229" s="4"/>
      <c r="BJ229" s="4"/>
      <c r="BK229" s="5" t="e">
        <f t="shared" si="884"/>
        <v>#REF!</v>
      </c>
      <c r="BL229" s="4" t="e">
        <f>BK229</f>
        <v>#REF!</v>
      </c>
      <c r="BM229" s="4"/>
      <c r="BN229" s="4">
        <f t="shared" si="509"/>
        <v>54100</v>
      </c>
      <c r="BO229" s="4">
        <f>BN229</f>
        <v>54100</v>
      </c>
      <c r="BP229" s="4"/>
      <c r="BQ229" s="4" t="e">
        <f t="shared" ref="BQ229:BQ270" si="922">M229+BN229</f>
        <v>#REF!</v>
      </c>
      <c r="BR229" s="4" t="e">
        <f>BQ229</f>
        <v>#REF!</v>
      </c>
      <c r="BS229" s="4"/>
      <c r="BT229" s="4" t="e">
        <f t="shared" si="789"/>
        <v>#REF!</v>
      </c>
      <c r="BU229" s="4">
        <v>1840</v>
      </c>
      <c r="BV229" s="4" t="e">
        <f t="shared" si="510"/>
        <v>#REF!</v>
      </c>
      <c r="BW229" s="4" t="e">
        <f>BV229</f>
        <v>#REF!</v>
      </c>
      <c r="BX229" s="4"/>
      <c r="BY229" s="4"/>
      <c r="BZ229" s="5" t="e">
        <f t="shared" si="824"/>
        <v>#REF!</v>
      </c>
      <c r="CA229" s="4"/>
      <c r="CB229" s="5" t="e">
        <f t="shared" si="885"/>
        <v>#REF!</v>
      </c>
      <c r="CC229" s="4"/>
      <c r="CD229" s="5" t="e">
        <f t="shared" si="526"/>
        <v>#REF!</v>
      </c>
      <c r="CE229" s="4"/>
      <c r="CF229" s="5" t="e">
        <f t="shared" si="527"/>
        <v>#REF!</v>
      </c>
      <c r="CG229" s="4">
        <v>12000</v>
      </c>
      <c r="CH229" s="5" t="e">
        <f t="shared" si="528"/>
        <v>#REF!</v>
      </c>
      <c r="CI229" s="4"/>
      <c r="CJ229" s="5" t="e">
        <f t="shared" si="529"/>
        <v>#REF!</v>
      </c>
      <c r="CK229" s="4"/>
      <c r="CL229" s="5" t="e">
        <f t="shared" si="530"/>
        <v>#REF!</v>
      </c>
      <c r="CM229" s="4"/>
      <c r="CN229" s="5" t="e">
        <f t="shared" si="531"/>
        <v>#REF!</v>
      </c>
      <c r="CO229" s="4"/>
      <c r="CP229" s="5" t="e">
        <f t="shared" si="532"/>
        <v>#REF!</v>
      </c>
      <c r="CQ229" s="4"/>
      <c r="CR229" s="5" t="e">
        <f t="shared" si="533"/>
        <v>#REF!</v>
      </c>
      <c r="CS229" s="4"/>
      <c r="CT229" s="5" t="e">
        <f t="shared" si="783"/>
        <v>#REF!</v>
      </c>
      <c r="CU229" s="4"/>
      <c r="CV229" s="5" t="e">
        <f t="shared" si="784"/>
        <v>#REF!</v>
      </c>
      <c r="CW229" s="4"/>
      <c r="CX229" s="5" t="e">
        <f t="shared" si="536"/>
        <v>#REF!</v>
      </c>
      <c r="CY229" s="4"/>
      <c r="CZ229" s="5" t="e">
        <f t="shared" si="537"/>
        <v>#REF!</v>
      </c>
      <c r="DA229" s="4"/>
      <c r="DB229" s="5" t="e">
        <f t="shared" si="538"/>
        <v>#REF!</v>
      </c>
      <c r="DC229" s="4">
        <v>20000</v>
      </c>
      <c r="DD229" s="5" t="e">
        <f t="shared" si="539"/>
        <v>#REF!</v>
      </c>
      <c r="DE229" s="4"/>
      <c r="DF229" s="5" t="e">
        <f t="shared" si="540"/>
        <v>#REF!</v>
      </c>
      <c r="DG229" s="4"/>
      <c r="DH229" s="5" t="e">
        <f t="shared" si="541"/>
        <v>#REF!</v>
      </c>
      <c r="DI229" s="4"/>
      <c r="DJ229" s="5" t="e">
        <f t="shared" si="542"/>
        <v>#REF!</v>
      </c>
      <c r="DK229" s="4"/>
      <c r="DL229" s="5" t="e">
        <f t="shared" si="543"/>
        <v>#REF!</v>
      </c>
      <c r="DM229" s="4"/>
      <c r="DN229" s="5" t="e">
        <f t="shared" si="544"/>
        <v>#REF!</v>
      </c>
      <c r="DO229" s="4"/>
      <c r="DP229" s="5"/>
      <c r="DQ229" s="5" t="e">
        <f t="shared" si="545"/>
        <v>#REF!</v>
      </c>
      <c r="DR229" s="4">
        <f t="shared" ref="DR229:DR270" si="923">BY229+CA229+CC229+CE229+CG229+CI229+CK229+CM229+CO229+CQ229+CS229+CU229+CW229+CY229+DA229+DC229+DE229+DG229+DI229+DK229+DM229+DO229</f>
        <v>32000</v>
      </c>
      <c r="DS229" s="4">
        <f>DR229</f>
        <v>32000</v>
      </c>
      <c r="DT229" s="4"/>
      <c r="DU229" s="4" t="e">
        <f t="shared" si="825"/>
        <v>#REF!</v>
      </c>
      <c r="DV229" s="4" t="e">
        <f>DU229</f>
        <v>#REF!</v>
      </c>
      <c r="DW229" s="4"/>
      <c r="DX229" s="4"/>
      <c r="DY229" s="4" t="e">
        <f t="shared" si="757"/>
        <v>#REF!</v>
      </c>
      <c r="DZ229" s="4"/>
      <c r="EA229" s="4" t="e">
        <f t="shared" si="758"/>
        <v>#REF!</v>
      </c>
      <c r="EB229" s="4"/>
      <c r="EC229" s="4" t="e">
        <f t="shared" si="759"/>
        <v>#REF!</v>
      </c>
      <c r="ED229" s="4">
        <v>22000</v>
      </c>
      <c r="EE229" s="4" t="e">
        <f t="shared" si="772"/>
        <v>#REF!</v>
      </c>
      <c r="EF229" s="4"/>
      <c r="EG229" s="4" t="e">
        <f t="shared" si="790"/>
        <v>#REF!</v>
      </c>
      <c r="EH229" s="4"/>
      <c r="EI229" s="4" t="e">
        <f t="shared" si="791"/>
        <v>#REF!</v>
      </c>
      <c r="EJ229" s="4"/>
      <c r="EK229" s="4" t="e">
        <f t="shared" si="792"/>
        <v>#REF!</v>
      </c>
      <c r="EL229" s="4"/>
      <c r="EM229" s="4" t="e">
        <f t="shared" si="793"/>
        <v>#REF!</v>
      </c>
      <c r="EN229" s="4">
        <v>6000</v>
      </c>
      <c r="EO229" s="4" t="e">
        <f t="shared" si="794"/>
        <v>#REF!</v>
      </c>
      <c r="EP229" s="4"/>
      <c r="EQ229" s="4" t="e">
        <f t="shared" si="795"/>
        <v>#REF!</v>
      </c>
      <c r="ER229" s="4"/>
      <c r="ES229" s="4">
        <f>ER229</f>
        <v>0</v>
      </c>
      <c r="ET229" s="4"/>
      <c r="EU229" s="4" t="e">
        <f t="shared" ref="EU229:EU270" si="924">EQ229+ER229</f>
        <v>#REF!</v>
      </c>
      <c r="EV229" s="4"/>
      <c r="EW229" s="4" t="e">
        <f t="shared" si="796"/>
        <v>#REF!</v>
      </c>
      <c r="EX229" s="4"/>
      <c r="EY229" s="4" t="e">
        <f t="shared" si="797"/>
        <v>#REF!</v>
      </c>
      <c r="EZ229" s="4"/>
      <c r="FA229" s="4" t="e">
        <f t="shared" si="798"/>
        <v>#REF!</v>
      </c>
      <c r="FB229" s="4"/>
      <c r="FC229" s="4" t="e">
        <f t="shared" si="799"/>
        <v>#REF!</v>
      </c>
      <c r="FD229" s="4"/>
      <c r="FE229" s="4" t="e">
        <f t="shared" si="800"/>
        <v>#REF!</v>
      </c>
      <c r="FF229" s="4"/>
      <c r="FG229" s="4" t="e">
        <f t="shared" si="801"/>
        <v>#REF!</v>
      </c>
      <c r="FH229" s="4"/>
      <c r="FI229" s="4" t="e">
        <f t="shared" si="802"/>
        <v>#REF!</v>
      </c>
      <c r="FJ229" s="4">
        <f t="shared" ref="FJ229:FJ270" si="925">DX229+DZ229+EB229+ED229+EF229+EH229+EJ229+EL229+EN229+EP229+EV229+EX229+EZ229+FB229+FD229+FF229+FH229</f>
        <v>28000</v>
      </c>
      <c r="FK229" s="4">
        <f>FJ229</f>
        <v>28000</v>
      </c>
      <c r="FL229" s="4"/>
      <c r="FM229" s="4" t="e">
        <f t="shared" ref="FM229:FM270" si="926">FJ229+DU229</f>
        <v>#REF!</v>
      </c>
      <c r="FN229" s="4" t="e">
        <f>FM229</f>
        <v>#REF!</v>
      </c>
      <c r="FO229" s="4"/>
      <c r="FP229" s="4">
        <v>2740</v>
      </c>
      <c r="FQ229" s="4" t="e">
        <f t="shared" ref="FQ229:FQ270" si="927">FI229-FP229</f>
        <v>#REF!</v>
      </c>
      <c r="FR229" s="4"/>
      <c r="FS229" s="4" t="e">
        <f t="shared" si="803"/>
        <v>#REF!</v>
      </c>
      <c r="FT229" s="4"/>
      <c r="FU229" s="4" t="e">
        <f t="shared" si="804"/>
        <v>#REF!</v>
      </c>
      <c r="FV229" s="4"/>
      <c r="FW229" s="4" t="e">
        <f t="shared" si="805"/>
        <v>#REF!</v>
      </c>
      <c r="FX229" s="4" t="e">
        <f t="shared" si="826"/>
        <v>#REF!</v>
      </c>
      <c r="FY229" s="4" t="e">
        <f>FX229</f>
        <v>#REF!</v>
      </c>
      <c r="FZ229" s="4"/>
      <c r="GA229" s="4"/>
      <c r="GB229" s="4" t="e">
        <f t="shared" si="854"/>
        <v>#REF!</v>
      </c>
      <c r="GC229" s="4"/>
      <c r="GD229" s="4" t="e">
        <f t="shared" si="806"/>
        <v>#REF!</v>
      </c>
      <c r="GE229" s="4"/>
      <c r="GF229" s="4" t="e">
        <f t="shared" si="807"/>
        <v>#REF!</v>
      </c>
      <c r="GG229" s="4"/>
      <c r="GH229" s="4" t="e">
        <f t="shared" si="828"/>
        <v>#REF!</v>
      </c>
      <c r="GI229" s="4"/>
      <c r="GJ229" s="4" t="e">
        <f t="shared" si="829"/>
        <v>#REF!</v>
      </c>
      <c r="GK229" s="4"/>
      <c r="GL229" s="4" t="e">
        <f t="shared" si="830"/>
        <v>#REF!</v>
      </c>
      <c r="GM229" s="4">
        <v>1349.33</v>
      </c>
      <c r="GN229" s="4" t="e">
        <f t="shared" si="831"/>
        <v>#REF!</v>
      </c>
      <c r="GO229" s="4"/>
      <c r="GP229" s="4" t="e">
        <f t="shared" si="832"/>
        <v>#REF!</v>
      </c>
      <c r="GQ229" s="4"/>
      <c r="GR229" s="4" t="e">
        <f t="shared" si="833"/>
        <v>#REF!</v>
      </c>
      <c r="GS229" s="4"/>
      <c r="GT229" s="4" t="e">
        <f t="shared" si="834"/>
        <v>#REF!</v>
      </c>
      <c r="GU229" s="4"/>
      <c r="GV229" s="4" t="e">
        <f t="shared" si="835"/>
        <v>#REF!</v>
      </c>
      <c r="GW229" s="4"/>
      <c r="GX229" s="4" t="e">
        <f t="shared" si="836"/>
        <v>#REF!</v>
      </c>
      <c r="GY229" s="4"/>
      <c r="GZ229" s="4" t="e">
        <f t="shared" si="837"/>
        <v>#REF!</v>
      </c>
      <c r="HA229" s="4"/>
      <c r="HB229" s="4" t="e">
        <f t="shared" si="838"/>
        <v>#REF!</v>
      </c>
      <c r="HC229" s="4">
        <f t="shared" si="855"/>
        <v>4089.33</v>
      </c>
      <c r="HD229" s="4">
        <f>HC229</f>
        <v>4089.33</v>
      </c>
      <c r="HE229" s="4"/>
      <c r="HF229" s="4" t="e">
        <f t="shared" si="856"/>
        <v>#REF!</v>
      </c>
      <c r="HG229" s="4" t="e">
        <f>HF229</f>
        <v>#REF!</v>
      </c>
      <c r="HH229" s="4"/>
      <c r="HI229" s="4">
        <v>10300</v>
      </c>
      <c r="HJ229" s="4" t="e">
        <f t="shared" si="760"/>
        <v>#REF!</v>
      </c>
      <c r="HK229" s="4"/>
      <c r="HL229" s="4" t="e">
        <f t="shared" si="761"/>
        <v>#REF!</v>
      </c>
      <c r="HM229" s="4">
        <v>30300</v>
      </c>
      <c r="HN229" s="4" t="e">
        <f t="shared" si="917"/>
        <v>#REF!</v>
      </c>
      <c r="HO229" s="4" t="e">
        <f t="shared" si="857"/>
        <v>#REF!</v>
      </c>
      <c r="HP229" s="4" t="e">
        <f>HO229</f>
        <v>#REF!</v>
      </c>
      <c r="HQ229" s="4"/>
      <c r="HR229" s="4" t="e">
        <f t="shared" si="891"/>
        <v>#REF!</v>
      </c>
      <c r="HS229" s="4"/>
      <c r="HT229" s="4" t="e">
        <f t="shared" si="892"/>
        <v>#REF!</v>
      </c>
      <c r="HU229" s="4"/>
      <c r="HV229" s="4" t="e">
        <f t="shared" si="893"/>
        <v>#REF!</v>
      </c>
      <c r="HW229" s="4" t="e">
        <f t="shared" si="894"/>
        <v>#REF!</v>
      </c>
      <c r="HX229" s="4" t="e">
        <f>HW229</f>
        <v>#REF!</v>
      </c>
      <c r="HY229" s="4"/>
      <c r="HZ229" s="4">
        <v>355000</v>
      </c>
      <c r="IA229" s="4">
        <f>HZ229</f>
        <v>355000</v>
      </c>
      <c r="IB229" s="4"/>
      <c r="IC229" s="4"/>
      <c r="ID229" s="4" t="e">
        <f t="shared" si="861"/>
        <v>#REF!</v>
      </c>
      <c r="IE229" s="4"/>
      <c r="IF229" s="4" t="e">
        <f t="shared" si="845"/>
        <v>#REF!</v>
      </c>
      <c r="IG229" s="4"/>
      <c r="IH229" s="4" t="e">
        <f t="shared" si="846"/>
        <v>#REF!</v>
      </c>
      <c r="II229" s="4"/>
      <c r="IJ229" s="4" t="e">
        <f t="shared" si="847"/>
        <v>#REF!</v>
      </c>
      <c r="IK229" s="4"/>
      <c r="IL229" s="4" t="e">
        <f t="shared" si="862"/>
        <v>#REF!</v>
      </c>
      <c r="IN229" s="4">
        <v>355000</v>
      </c>
      <c r="IO229" s="4">
        <v>355000</v>
      </c>
    </row>
    <row r="230" spans="1:250" ht="18" customHeight="1">
      <c r="A230" s="54" t="s">
        <v>197</v>
      </c>
      <c r="B230" s="7" t="s">
        <v>55</v>
      </c>
      <c r="C230" s="7" t="s">
        <v>17</v>
      </c>
      <c r="D230" s="7" t="s">
        <v>5</v>
      </c>
      <c r="E230" s="7" t="s">
        <v>122</v>
      </c>
      <c r="F230" s="7"/>
      <c r="G230" s="20" t="s">
        <v>181</v>
      </c>
      <c r="H230" s="14">
        <v>12120</v>
      </c>
      <c r="I230" s="14"/>
      <c r="J230" s="4" t="e">
        <f>#REF!</f>
        <v>#REF!</v>
      </c>
      <c r="K230" s="4" t="e">
        <f t="shared" ref="K230:K235" si="928">J230</f>
        <v>#REF!</v>
      </c>
      <c r="L230" s="4"/>
      <c r="M230" s="4" t="e">
        <f>#REF!+J230</f>
        <v>#REF!</v>
      </c>
      <c r="N230" s="4" t="e">
        <f t="shared" ref="N230:N238" si="929">M230</f>
        <v>#REF!</v>
      </c>
      <c r="O230" s="4"/>
      <c r="P230" s="4" t="e">
        <f>#REF!</f>
        <v>#REF!</v>
      </c>
      <c r="Q230" s="4" t="e">
        <f t="shared" ref="Q230:Q240" si="930">P230</f>
        <v>#REF!</v>
      </c>
      <c r="R230" s="4"/>
      <c r="S230" s="5" t="e">
        <f t="shared" ref="S230:S245" si="931">P230-M230-T230</f>
        <v>#REF!</v>
      </c>
      <c r="T230" s="5" t="e">
        <f>#REF!</f>
        <v>#REF!</v>
      </c>
      <c r="U230" s="4"/>
      <c r="V230" s="5" t="e">
        <f t="shared" si="506"/>
        <v>#REF!</v>
      </c>
      <c r="W230" s="4"/>
      <c r="X230" s="5" t="e">
        <f t="shared" si="507"/>
        <v>#REF!</v>
      </c>
      <c r="Y230" s="4"/>
      <c r="Z230" s="5" t="e">
        <f t="shared" si="508"/>
        <v>#REF!</v>
      </c>
      <c r="AA230" s="4">
        <v>500</v>
      </c>
      <c r="AB230" s="5" t="e">
        <f t="shared" si="867"/>
        <v>#REF!</v>
      </c>
      <c r="AC230" s="4"/>
      <c r="AD230" s="5" t="e">
        <f t="shared" si="868"/>
        <v>#REF!</v>
      </c>
      <c r="AE230" s="4"/>
      <c r="AF230" s="5" t="e">
        <f t="shared" si="869"/>
        <v>#REF!</v>
      </c>
      <c r="AG230" s="4"/>
      <c r="AH230" s="5" t="e">
        <f t="shared" si="870"/>
        <v>#REF!</v>
      </c>
      <c r="AI230" s="4"/>
      <c r="AJ230" s="5" t="e">
        <f t="shared" si="871"/>
        <v>#REF!</v>
      </c>
      <c r="AK230" s="4"/>
      <c r="AL230" s="5" t="e">
        <f t="shared" si="872"/>
        <v>#REF!</v>
      </c>
      <c r="AM230" s="4"/>
      <c r="AN230" s="5" t="e">
        <f t="shared" si="873"/>
        <v>#REF!</v>
      </c>
      <c r="AO230" s="4"/>
      <c r="AP230" s="5" t="e">
        <f t="shared" si="874"/>
        <v>#REF!</v>
      </c>
      <c r="AQ230" s="4"/>
      <c r="AR230" s="5" t="e">
        <f t="shared" si="875"/>
        <v>#REF!</v>
      </c>
      <c r="AS230" s="4"/>
      <c r="AT230" s="5" t="e">
        <f t="shared" si="876"/>
        <v>#REF!</v>
      </c>
      <c r="AU230" s="4"/>
      <c r="AV230" s="5" t="e">
        <f t="shared" si="877"/>
        <v>#REF!</v>
      </c>
      <c r="AW230" s="4"/>
      <c r="AX230" s="5" t="e">
        <f t="shared" si="878"/>
        <v>#REF!</v>
      </c>
      <c r="AY230" s="4"/>
      <c r="AZ230" s="5" t="e">
        <f t="shared" si="879"/>
        <v>#REF!</v>
      </c>
      <c r="BA230" s="4"/>
      <c r="BB230" s="5" t="e">
        <f t="shared" si="880"/>
        <v>#REF!</v>
      </c>
      <c r="BC230" s="4"/>
      <c r="BD230" s="5" t="e">
        <f t="shared" si="881"/>
        <v>#REF!</v>
      </c>
      <c r="BE230" s="4"/>
      <c r="BF230" s="5" t="e">
        <f t="shared" si="882"/>
        <v>#REF!</v>
      </c>
      <c r="BG230" s="4"/>
      <c r="BH230" s="5" t="e">
        <f t="shared" si="883"/>
        <v>#REF!</v>
      </c>
      <c r="BI230" s="4"/>
      <c r="BJ230" s="4"/>
      <c r="BK230" s="5" t="e">
        <f t="shared" si="884"/>
        <v>#REF!</v>
      </c>
      <c r="BL230" s="4" t="e">
        <f t="shared" ref="BL230:BL240" si="932">BK230</f>
        <v>#REF!</v>
      </c>
      <c r="BM230" s="4"/>
      <c r="BN230" s="4">
        <f t="shared" si="509"/>
        <v>500</v>
      </c>
      <c r="BO230" s="4">
        <f t="shared" ref="BO230:BO240" si="933">BN230</f>
        <v>500</v>
      </c>
      <c r="BP230" s="4"/>
      <c r="BQ230" s="4" t="e">
        <f t="shared" si="922"/>
        <v>#REF!</v>
      </c>
      <c r="BR230" s="4" t="e">
        <f t="shared" ref="BR230:BR240" si="934">BQ230</f>
        <v>#REF!</v>
      </c>
      <c r="BS230" s="4"/>
      <c r="BT230" s="4" t="e">
        <f t="shared" ref="BT230:BT245" si="935">P230-BQ230-BK230</f>
        <v>#REF!</v>
      </c>
      <c r="BU230" s="4">
        <v>-1840</v>
      </c>
      <c r="BV230" s="4" t="e">
        <f t="shared" ref="BV230:BV270" si="936">P230+BU230</f>
        <v>#REF!</v>
      </c>
      <c r="BW230" s="4" t="e">
        <f t="shared" ref="BW230:BW240" si="937">BV230</f>
        <v>#REF!</v>
      </c>
      <c r="BX230" s="4"/>
      <c r="BY230" s="4"/>
      <c r="BZ230" s="5" t="e">
        <f t="shared" si="824"/>
        <v>#REF!</v>
      </c>
      <c r="CA230" s="4"/>
      <c r="CB230" s="5" t="e">
        <f t="shared" si="885"/>
        <v>#REF!</v>
      </c>
      <c r="CC230" s="4"/>
      <c r="CD230" s="5" t="e">
        <f t="shared" si="526"/>
        <v>#REF!</v>
      </c>
      <c r="CE230" s="4"/>
      <c r="CF230" s="5" t="e">
        <f t="shared" si="527"/>
        <v>#REF!</v>
      </c>
      <c r="CG230" s="4">
        <v>450</v>
      </c>
      <c r="CH230" s="5" t="e">
        <f t="shared" si="528"/>
        <v>#REF!</v>
      </c>
      <c r="CI230" s="4"/>
      <c r="CJ230" s="5" t="e">
        <f t="shared" si="529"/>
        <v>#REF!</v>
      </c>
      <c r="CK230" s="4"/>
      <c r="CL230" s="5" t="e">
        <f t="shared" si="530"/>
        <v>#REF!</v>
      </c>
      <c r="CM230" s="4"/>
      <c r="CN230" s="5" t="e">
        <f t="shared" si="531"/>
        <v>#REF!</v>
      </c>
      <c r="CO230" s="4"/>
      <c r="CP230" s="5" t="e">
        <f t="shared" si="532"/>
        <v>#REF!</v>
      </c>
      <c r="CQ230" s="4"/>
      <c r="CR230" s="5" t="e">
        <f t="shared" si="533"/>
        <v>#REF!</v>
      </c>
      <c r="CS230" s="4"/>
      <c r="CT230" s="5" t="e">
        <f t="shared" si="783"/>
        <v>#REF!</v>
      </c>
      <c r="CU230" s="4"/>
      <c r="CV230" s="5" t="e">
        <f t="shared" si="784"/>
        <v>#REF!</v>
      </c>
      <c r="CW230" s="4"/>
      <c r="CX230" s="5" t="e">
        <f t="shared" si="536"/>
        <v>#REF!</v>
      </c>
      <c r="CY230" s="4"/>
      <c r="CZ230" s="5" t="e">
        <f t="shared" si="537"/>
        <v>#REF!</v>
      </c>
      <c r="DA230" s="4"/>
      <c r="DB230" s="5" t="e">
        <f t="shared" si="538"/>
        <v>#REF!</v>
      </c>
      <c r="DC230" s="4"/>
      <c r="DD230" s="5" t="e">
        <f t="shared" si="539"/>
        <v>#REF!</v>
      </c>
      <c r="DE230" s="4"/>
      <c r="DF230" s="5" t="e">
        <f t="shared" si="540"/>
        <v>#REF!</v>
      </c>
      <c r="DG230" s="4"/>
      <c r="DH230" s="5" t="e">
        <f t="shared" si="541"/>
        <v>#REF!</v>
      </c>
      <c r="DI230" s="4"/>
      <c r="DJ230" s="5" t="e">
        <f t="shared" si="542"/>
        <v>#REF!</v>
      </c>
      <c r="DK230" s="4"/>
      <c r="DL230" s="5" t="e">
        <f t="shared" si="543"/>
        <v>#REF!</v>
      </c>
      <c r="DM230" s="4"/>
      <c r="DN230" s="5" t="e">
        <f t="shared" si="544"/>
        <v>#REF!</v>
      </c>
      <c r="DO230" s="4"/>
      <c r="DP230" s="5"/>
      <c r="DQ230" s="5" t="e">
        <f t="shared" si="545"/>
        <v>#REF!</v>
      </c>
      <c r="DR230" s="4">
        <f t="shared" si="923"/>
        <v>450</v>
      </c>
      <c r="DS230" s="4">
        <f t="shared" ref="DS230:DS240" si="938">DR230</f>
        <v>450</v>
      </c>
      <c r="DT230" s="4"/>
      <c r="DU230" s="4" t="e">
        <f t="shared" si="825"/>
        <v>#REF!</v>
      </c>
      <c r="DV230" s="4" t="e">
        <f t="shared" ref="DV230:DV240" si="939">DU230</f>
        <v>#REF!</v>
      </c>
      <c r="DW230" s="4"/>
      <c r="DX230" s="4"/>
      <c r="DY230" s="4" t="e">
        <f t="shared" si="757"/>
        <v>#REF!</v>
      </c>
      <c r="DZ230" s="4"/>
      <c r="EA230" s="4" t="e">
        <f t="shared" si="758"/>
        <v>#REF!</v>
      </c>
      <c r="EB230" s="4"/>
      <c r="EC230" s="4" t="e">
        <f t="shared" si="759"/>
        <v>#REF!</v>
      </c>
      <c r="ED230" s="4">
        <v>410</v>
      </c>
      <c r="EE230" s="4" t="e">
        <f t="shared" si="772"/>
        <v>#REF!</v>
      </c>
      <c r="EF230" s="4"/>
      <c r="EG230" s="4" t="e">
        <f t="shared" si="790"/>
        <v>#REF!</v>
      </c>
      <c r="EH230" s="4"/>
      <c r="EI230" s="4" t="e">
        <f t="shared" si="791"/>
        <v>#REF!</v>
      </c>
      <c r="EJ230" s="4"/>
      <c r="EK230" s="4" t="e">
        <f t="shared" si="792"/>
        <v>#REF!</v>
      </c>
      <c r="EL230" s="4"/>
      <c r="EM230" s="4" t="e">
        <f t="shared" si="793"/>
        <v>#REF!</v>
      </c>
      <c r="EN230" s="4"/>
      <c r="EO230" s="4" t="e">
        <f t="shared" si="794"/>
        <v>#REF!</v>
      </c>
      <c r="EP230" s="4"/>
      <c r="EQ230" s="4" t="e">
        <f t="shared" si="795"/>
        <v>#REF!</v>
      </c>
      <c r="ER230" s="4"/>
      <c r="ES230" s="4">
        <f t="shared" ref="ES230:ES240" si="940">ER230</f>
        <v>0</v>
      </c>
      <c r="ET230" s="4"/>
      <c r="EU230" s="4" t="e">
        <f t="shared" si="924"/>
        <v>#REF!</v>
      </c>
      <c r="EV230" s="4"/>
      <c r="EW230" s="4" t="e">
        <f t="shared" si="796"/>
        <v>#REF!</v>
      </c>
      <c r="EX230" s="4"/>
      <c r="EY230" s="4" t="e">
        <f t="shared" si="797"/>
        <v>#REF!</v>
      </c>
      <c r="EZ230" s="4"/>
      <c r="FA230" s="4" t="e">
        <f t="shared" si="798"/>
        <v>#REF!</v>
      </c>
      <c r="FB230" s="4"/>
      <c r="FC230" s="4" t="e">
        <f t="shared" si="799"/>
        <v>#REF!</v>
      </c>
      <c r="FD230" s="4"/>
      <c r="FE230" s="4" t="e">
        <f t="shared" si="800"/>
        <v>#REF!</v>
      </c>
      <c r="FF230" s="4"/>
      <c r="FG230" s="4" t="e">
        <f t="shared" si="801"/>
        <v>#REF!</v>
      </c>
      <c r="FH230" s="4"/>
      <c r="FI230" s="4" t="e">
        <f t="shared" si="802"/>
        <v>#REF!</v>
      </c>
      <c r="FJ230" s="4">
        <f t="shared" si="925"/>
        <v>410</v>
      </c>
      <c r="FK230" s="4">
        <f t="shared" ref="FK230:FK240" si="941">FJ230</f>
        <v>410</v>
      </c>
      <c r="FL230" s="4"/>
      <c r="FM230" s="4" t="e">
        <f t="shared" si="926"/>
        <v>#REF!</v>
      </c>
      <c r="FN230" s="4" t="e">
        <f t="shared" ref="FN230:FN240" si="942">FM230</f>
        <v>#REF!</v>
      </c>
      <c r="FO230" s="4"/>
      <c r="FP230" s="4">
        <v>370</v>
      </c>
      <c r="FQ230" s="4" t="e">
        <f t="shared" si="927"/>
        <v>#REF!</v>
      </c>
      <c r="FR230" s="4"/>
      <c r="FS230" s="4" t="e">
        <f t="shared" si="803"/>
        <v>#REF!</v>
      </c>
      <c r="FT230" s="4"/>
      <c r="FU230" s="4" t="e">
        <f t="shared" si="804"/>
        <v>#REF!</v>
      </c>
      <c r="FV230" s="4"/>
      <c r="FW230" s="4" t="e">
        <f t="shared" si="805"/>
        <v>#REF!</v>
      </c>
      <c r="FX230" s="4" t="e">
        <f t="shared" si="826"/>
        <v>#REF!</v>
      </c>
      <c r="FY230" s="4" t="e">
        <f t="shared" ref="FY230:FY240" si="943">FX230</f>
        <v>#REF!</v>
      </c>
      <c r="FZ230" s="4"/>
      <c r="GA230" s="4"/>
      <c r="GB230" s="4" t="e">
        <f t="shared" si="854"/>
        <v>#REF!</v>
      </c>
      <c r="GC230" s="4"/>
      <c r="GD230" s="4" t="e">
        <f t="shared" si="806"/>
        <v>#REF!</v>
      </c>
      <c r="GE230" s="4"/>
      <c r="GF230" s="4" t="e">
        <f t="shared" si="807"/>
        <v>#REF!</v>
      </c>
      <c r="GG230" s="4"/>
      <c r="GH230" s="4" t="e">
        <f t="shared" si="828"/>
        <v>#REF!</v>
      </c>
      <c r="GI230" s="4"/>
      <c r="GJ230" s="4" t="e">
        <f t="shared" si="829"/>
        <v>#REF!</v>
      </c>
      <c r="GK230" s="4"/>
      <c r="GL230" s="4" t="e">
        <f t="shared" si="830"/>
        <v>#REF!</v>
      </c>
      <c r="GM230" s="4"/>
      <c r="GN230" s="4" t="e">
        <f t="shared" si="831"/>
        <v>#REF!</v>
      </c>
      <c r="GO230" s="4"/>
      <c r="GP230" s="4" t="e">
        <f t="shared" si="832"/>
        <v>#REF!</v>
      </c>
      <c r="GQ230" s="4"/>
      <c r="GR230" s="4" t="e">
        <f t="shared" si="833"/>
        <v>#REF!</v>
      </c>
      <c r="GS230" s="4"/>
      <c r="GT230" s="4" t="e">
        <f t="shared" si="834"/>
        <v>#REF!</v>
      </c>
      <c r="GU230" s="4"/>
      <c r="GV230" s="4" t="e">
        <f t="shared" si="835"/>
        <v>#REF!</v>
      </c>
      <c r="GW230" s="4"/>
      <c r="GX230" s="4" t="e">
        <f t="shared" si="836"/>
        <v>#REF!</v>
      </c>
      <c r="GY230" s="4"/>
      <c r="GZ230" s="4" t="e">
        <f t="shared" si="837"/>
        <v>#REF!</v>
      </c>
      <c r="HA230" s="4"/>
      <c r="HB230" s="4" t="e">
        <f t="shared" si="838"/>
        <v>#REF!</v>
      </c>
      <c r="HC230" s="4">
        <f t="shared" si="855"/>
        <v>370</v>
      </c>
      <c r="HD230" s="4">
        <f t="shared" ref="HD230:HD240" si="944">HC230</f>
        <v>370</v>
      </c>
      <c r="HE230" s="4"/>
      <c r="HF230" s="4" t="e">
        <f t="shared" si="856"/>
        <v>#REF!</v>
      </c>
      <c r="HG230" s="4" t="e">
        <f t="shared" ref="HG230:HG240" si="945">HF230</f>
        <v>#REF!</v>
      </c>
      <c r="HH230" s="4"/>
      <c r="HI230" s="4">
        <v>410</v>
      </c>
      <c r="HJ230" s="4" t="e">
        <f t="shared" si="760"/>
        <v>#REF!</v>
      </c>
      <c r="HK230" s="4"/>
      <c r="HL230" s="4" t="e">
        <f t="shared" si="761"/>
        <v>#REF!</v>
      </c>
      <c r="HM230" s="4">
        <v>290</v>
      </c>
      <c r="HN230" s="4" t="e">
        <f t="shared" si="917"/>
        <v>#REF!</v>
      </c>
      <c r="HO230" s="4" t="e">
        <f t="shared" si="857"/>
        <v>#REF!</v>
      </c>
      <c r="HP230" s="4" t="e">
        <f t="shared" ref="HP230:HP240" si="946">HO230</f>
        <v>#REF!</v>
      </c>
      <c r="HQ230" s="4"/>
      <c r="HR230" s="4" t="e">
        <f t="shared" si="891"/>
        <v>#REF!</v>
      </c>
      <c r="HS230" s="4"/>
      <c r="HT230" s="4" t="e">
        <f t="shared" si="892"/>
        <v>#REF!</v>
      </c>
      <c r="HU230" s="4"/>
      <c r="HV230" s="4" t="e">
        <f t="shared" si="893"/>
        <v>#REF!</v>
      </c>
      <c r="HW230" s="4" t="e">
        <f t="shared" si="894"/>
        <v>#REF!</v>
      </c>
      <c r="HX230" s="4" t="e">
        <f t="shared" ref="HX230:HX240" si="947">HW230</f>
        <v>#REF!</v>
      </c>
      <c r="HY230" s="4"/>
      <c r="HZ230" s="4">
        <v>6000</v>
      </c>
      <c r="IA230" s="4">
        <f t="shared" ref="IA230:IA240" si="948">HZ230</f>
        <v>6000</v>
      </c>
      <c r="IB230" s="4"/>
      <c r="IC230" s="4"/>
      <c r="ID230" s="4" t="e">
        <f t="shared" si="861"/>
        <v>#REF!</v>
      </c>
      <c r="IE230" s="4"/>
      <c r="IF230" s="4" t="e">
        <f t="shared" si="845"/>
        <v>#REF!</v>
      </c>
      <c r="IG230" s="4"/>
      <c r="IH230" s="4" t="e">
        <f t="shared" si="846"/>
        <v>#REF!</v>
      </c>
      <c r="II230" s="4"/>
      <c r="IJ230" s="4" t="e">
        <f t="shared" si="847"/>
        <v>#REF!</v>
      </c>
      <c r="IK230" s="4"/>
      <c r="IL230" s="4" t="e">
        <f t="shared" si="862"/>
        <v>#REF!</v>
      </c>
      <c r="IN230" s="4">
        <v>6000</v>
      </c>
      <c r="IO230" s="4">
        <v>6000</v>
      </c>
    </row>
    <row r="231" spans="1:250" ht="18.75" customHeight="1">
      <c r="A231" s="54" t="s">
        <v>205</v>
      </c>
      <c r="B231" s="7" t="s">
        <v>55</v>
      </c>
      <c r="C231" s="7" t="s">
        <v>17</v>
      </c>
      <c r="D231" s="7" t="s">
        <v>5</v>
      </c>
      <c r="E231" s="7" t="s">
        <v>122</v>
      </c>
      <c r="F231" s="7"/>
      <c r="G231" s="20" t="s">
        <v>181</v>
      </c>
      <c r="H231" s="14" t="s">
        <v>198</v>
      </c>
      <c r="I231" s="14"/>
      <c r="J231" s="4" t="e">
        <f>#REF!</f>
        <v>#REF!</v>
      </c>
      <c r="K231" s="4" t="e">
        <f t="shared" si="928"/>
        <v>#REF!</v>
      </c>
      <c r="L231" s="4"/>
      <c r="M231" s="4" t="e">
        <f>#REF!+J231</f>
        <v>#REF!</v>
      </c>
      <c r="N231" s="4" t="e">
        <f t="shared" si="929"/>
        <v>#REF!</v>
      </c>
      <c r="O231" s="4"/>
      <c r="P231" s="4" t="e">
        <f>#REF!</f>
        <v>#REF!</v>
      </c>
      <c r="Q231" s="4" t="e">
        <f t="shared" si="930"/>
        <v>#REF!</v>
      </c>
      <c r="R231" s="4"/>
      <c r="S231" s="5" t="e">
        <f t="shared" si="931"/>
        <v>#REF!</v>
      </c>
      <c r="T231" s="5" t="e">
        <f>#REF!</f>
        <v>#REF!</v>
      </c>
      <c r="U231" s="4"/>
      <c r="V231" s="5" t="e">
        <f t="shared" ref="V231:V283" si="949">T231-U231</f>
        <v>#REF!</v>
      </c>
      <c r="W231" s="4"/>
      <c r="X231" s="5" t="e">
        <f t="shared" ref="X231:X283" si="950">V231-W231</f>
        <v>#REF!</v>
      </c>
      <c r="Y231" s="4"/>
      <c r="Z231" s="5" t="e">
        <f t="shared" ref="Z231:Z283" si="951">X231-Y231</f>
        <v>#REF!</v>
      </c>
      <c r="AA231" s="4"/>
      <c r="AB231" s="5" t="e">
        <f t="shared" si="867"/>
        <v>#REF!</v>
      </c>
      <c r="AC231" s="4"/>
      <c r="AD231" s="5" t="e">
        <f t="shared" si="868"/>
        <v>#REF!</v>
      </c>
      <c r="AE231" s="4"/>
      <c r="AF231" s="5" t="e">
        <f t="shared" si="869"/>
        <v>#REF!</v>
      </c>
      <c r="AG231" s="4"/>
      <c r="AH231" s="5" t="e">
        <f t="shared" si="870"/>
        <v>#REF!</v>
      </c>
      <c r="AI231" s="4"/>
      <c r="AJ231" s="5" t="e">
        <f t="shared" si="871"/>
        <v>#REF!</v>
      </c>
      <c r="AK231" s="4"/>
      <c r="AL231" s="5" t="e">
        <f t="shared" si="872"/>
        <v>#REF!</v>
      </c>
      <c r="AM231" s="4"/>
      <c r="AN231" s="5" t="e">
        <f t="shared" si="873"/>
        <v>#REF!</v>
      </c>
      <c r="AO231" s="4"/>
      <c r="AP231" s="5" t="e">
        <f t="shared" si="874"/>
        <v>#REF!</v>
      </c>
      <c r="AQ231" s="4"/>
      <c r="AR231" s="5" t="e">
        <f t="shared" si="875"/>
        <v>#REF!</v>
      </c>
      <c r="AS231" s="4"/>
      <c r="AT231" s="5" t="e">
        <f t="shared" si="876"/>
        <v>#REF!</v>
      </c>
      <c r="AU231" s="4"/>
      <c r="AV231" s="5" t="e">
        <f t="shared" si="877"/>
        <v>#REF!</v>
      </c>
      <c r="AW231" s="4"/>
      <c r="AX231" s="5" t="e">
        <f t="shared" si="878"/>
        <v>#REF!</v>
      </c>
      <c r="AY231" s="4">
        <v>2300</v>
      </c>
      <c r="AZ231" s="5" t="e">
        <f t="shared" si="879"/>
        <v>#REF!</v>
      </c>
      <c r="BA231" s="4"/>
      <c r="BB231" s="5" t="e">
        <f t="shared" si="880"/>
        <v>#REF!</v>
      </c>
      <c r="BC231" s="4"/>
      <c r="BD231" s="5" t="e">
        <f t="shared" si="881"/>
        <v>#REF!</v>
      </c>
      <c r="BE231" s="4"/>
      <c r="BF231" s="5" t="e">
        <f t="shared" si="882"/>
        <v>#REF!</v>
      </c>
      <c r="BG231" s="4"/>
      <c r="BH231" s="5" t="e">
        <f t="shared" si="883"/>
        <v>#REF!</v>
      </c>
      <c r="BI231" s="4"/>
      <c r="BJ231" s="4">
        <v>34340</v>
      </c>
      <c r="BK231" s="5" t="e">
        <f>BH231-BI231-BJ231</f>
        <v>#REF!</v>
      </c>
      <c r="BL231" s="4" t="e">
        <f t="shared" si="932"/>
        <v>#REF!</v>
      </c>
      <c r="BM231" s="4"/>
      <c r="BN231" s="4">
        <f>U231+W231+Y231+AA231+AC231+AE231+AG231+AI231+AK231+AM231+AO231+AS231+AU231+AW231+AY231+BA231+BC231+BE231++BG231+BI231+AQ231+BJ231</f>
        <v>36640</v>
      </c>
      <c r="BO231" s="4">
        <f t="shared" si="933"/>
        <v>36640</v>
      </c>
      <c r="BP231" s="4"/>
      <c r="BQ231" s="4" t="e">
        <f t="shared" si="922"/>
        <v>#REF!</v>
      </c>
      <c r="BR231" s="4" t="e">
        <f t="shared" si="934"/>
        <v>#REF!</v>
      </c>
      <c r="BS231" s="4"/>
      <c r="BT231" s="4" t="e">
        <f t="shared" si="935"/>
        <v>#REF!</v>
      </c>
      <c r="BU231" s="4">
        <f>15000+1308</f>
        <v>16308</v>
      </c>
      <c r="BV231" s="4" t="e">
        <f t="shared" si="936"/>
        <v>#REF!</v>
      </c>
      <c r="BW231" s="4" t="e">
        <f t="shared" si="937"/>
        <v>#REF!</v>
      </c>
      <c r="BX231" s="4"/>
      <c r="BY231" s="4"/>
      <c r="BZ231" s="5" t="e">
        <f t="shared" si="824"/>
        <v>#REF!</v>
      </c>
      <c r="CA231" s="4"/>
      <c r="CB231" s="5" t="e">
        <f t="shared" si="885"/>
        <v>#REF!</v>
      </c>
      <c r="CC231" s="4"/>
      <c r="CD231" s="5" t="e">
        <f t="shared" si="526"/>
        <v>#REF!</v>
      </c>
      <c r="CE231" s="4"/>
      <c r="CF231" s="5" t="e">
        <f t="shared" si="527"/>
        <v>#REF!</v>
      </c>
      <c r="CG231" s="4"/>
      <c r="CH231" s="5" t="e">
        <f t="shared" si="528"/>
        <v>#REF!</v>
      </c>
      <c r="CI231" s="4"/>
      <c r="CJ231" s="5" t="e">
        <f t="shared" si="529"/>
        <v>#REF!</v>
      </c>
      <c r="CK231" s="4"/>
      <c r="CL231" s="5" t="e">
        <f t="shared" si="530"/>
        <v>#REF!</v>
      </c>
      <c r="CM231" s="4"/>
      <c r="CN231" s="5" t="e">
        <f t="shared" si="531"/>
        <v>#REF!</v>
      </c>
      <c r="CO231" s="4"/>
      <c r="CP231" s="5" t="e">
        <f t="shared" si="532"/>
        <v>#REF!</v>
      </c>
      <c r="CQ231" s="4"/>
      <c r="CR231" s="5" t="e">
        <f t="shared" si="533"/>
        <v>#REF!</v>
      </c>
      <c r="CS231" s="4"/>
      <c r="CT231" s="5" t="e">
        <f t="shared" si="783"/>
        <v>#REF!</v>
      </c>
      <c r="CU231" s="4"/>
      <c r="CV231" s="5" t="e">
        <f t="shared" si="784"/>
        <v>#REF!</v>
      </c>
      <c r="CW231" s="4">
        <v>2300</v>
      </c>
      <c r="CX231" s="5" t="e">
        <f t="shared" si="536"/>
        <v>#REF!</v>
      </c>
      <c r="CY231" s="4"/>
      <c r="CZ231" s="5" t="e">
        <f t="shared" si="537"/>
        <v>#REF!</v>
      </c>
      <c r="DA231" s="4"/>
      <c r="DB231" s="5" t="e">
        <f t="shared" si="538"/>
        <v>#REF!</v>
      </c>
      <c r="DC231" s="4"/>
      <c r="DD231" s="5" t="e">
        <f t="shared" si="539"/>
        <v>#REF!</v>
      </c>
      <c r="DE231" s="4"/>
      <c r="DF231" s="5" t="e">
        <f t="shared" si="540"/>
        <v>#REF!</v>
      </c>
      <c r="DG231" s="4"/>
      <c r="DH231" s="5" t="e">
        <f t="shared" si="541"/>
        <v>#REF!</v>
      </c>
      <c r="DI231" s="4"/>
      <c r="DJ231" s="5" t="e">
        <f t="shared" si="542"/>
        <v>#REF!</v>
      </c>
      <c r="DK231" s="4"/>
      <c r="DL231" s="5" t="e">
        <f t="shared" si="543"/>
        <v>#REF!</v>
      </c>
      <c r="DM231" s="4"/>
      <c r="DN231" s="5" t="e">
        <f t="shared" si="544"/>
        <v>#REF!</v>
      </c>
      <c r="DO231" s="4"/>
      <c r="DP231" s="5"/>
      <c r="DQ231" s="5" t="e">
        <f t="shared" si="545"/>
        <v>#REF!</v>
      </c>
      <c r="DR231" s="4">
        <f t="shared" si="923"/>
        <v>2300</v>
      </c>
      <c r="DS231" s="4">
        <f t="shared" si="938"/>
        <v>2300</v>
      </c>
      <c r="DT231" s="4"/>
      <c r="DU231" s="4" t="e">
        <f t="shared" si="825"/>
        <v>#REF!</v>
      </c>
      <c r="DV231" s="4" t="e">
        <f t="shared" si="939"/>
        <v>#REF!</v>
      </c>
      <c r="DW231" s="4"/>
      <c r="DX231" s="4"/>
      <c r="DY231" s="4" t="e">
        <f t="shared" si="757"/>
        <v>#REF!</v>
      </c>
      <c r="DZ231" s="4"/>
      <c r="EA231" s="4" t="e">
        <f t="shared" si="758"/>
        <v>#REF!</v>
      </c>
      <c r="EB231" s="4"/>
      <c r="EC231" s="4" t="e">
        <f t="shared" si="759"/>
        <v>#REF!</v>
      </c>
      <c r="ED231" s="4"/>
      <c r="EE231" s="4" t="e">
        <f t="shared" si="772"/>
        <v>#REF!</v>
      </c>
      <c r="EF231" s="4"/>
      <c r="EG231" s="4" t="e">
        <f t="shared" si="790"/>
        <v>#REF!</v>
      </c>
      <c r="EH231" s="4"/>
      <c r="EI231" s="4" t="e">
        <f t="shared" si="791"/>
        <v>#REF!</v>
      </c>
      <c r="EJ231" s="4"/>
      <c r="EK231" s="4" t="e">
        <f t="shared" si="792"/>
        <v>#REF!</v>
      </c>
      <c r="EL231" s="4"/>
      <c r="EM231" s="4" t="e">
        <f t="shared" si="793"/>
        <v>#REF!</v>
      </c>
      <c r="EN231" s="4">
        <v>2600</v>
      </c>
      <c r="EO231" s="4" t="e">
        <f t="shared" si="794"/>
        <v>#REF!</v>
      </c>
      <c r="EP231" s="4"/>
      <c r="EQ231" s="4" t="e">
        <f t="shared" si="795"/>
        <v>#REF!</v>
      </c>
      <c r="ER231" s="4"/>
      <c r="ES231" s="4">
        <f t="shared" si="940"/>
        <v>0</v>
      </c>
      <c r="ET231" s="4"/>
      <c r="EU231" s="4" t="e">
        <f t="shared" si="924"/>
        <v>#REF!</v>
      </c>
      <c r="EV231" s="4"/>
      <c r="EW231" s="4" t="e">
        <f t="shared" si="796"/>
        <v>#REF!</v>
      </c>
      <c r="EX231" s="4"/>
      <c r="EY231" s="4" t="e">
        <f t="shared" si="797"/>
        <v>#REF!</v>
      </c>
      <c r="EZ231" s="4"/>
      <c r="FA231" s="4" t="e">
        <f t="shared" si="798"/>
        <v>#REF!</v>
      </c>
      <c r="FB231" s="4"/>
      <c r="FC231" s="4" t="e">
        <f t="shared" si="799"/>
        <v>#REF!</v>
      </c>
      <c r="FD231" s="4"/>
      <c r="FE231" s="4" t="e">
        <f t="shared" si="800"/>
        <v>#REF!</v>
      </c>
      <c r="FF231" s="4"/>
      <c r="FG231" s="4" t="e">
        <f t="shared" si="801"/>
        <v>#REF!</v>
      </c>
      <c r="FH231" s="4"/>
      <c r="FI231" s="4" t="e">
        <f t="shared" si="802"/>
        <v>#REF!</v>
      </c>
      <c r="FJ231" s="4">
        <f t="shared" si="925"/>
        <v>2600</v>
      </c>
      <c r="FK231" s="4">
        <f t="shared" si="941"/>
        <v>2600</v>
      </c>
      <c r="FL231" s="4"/>
      <c r="FM231" s="4" t="e">
        <f t="shared" si="926"/>
        <v>#REF!</v>
      </c>
      <c r="FN231" s="4" t="e">
        <f t="shared" si="942"/>
        <v>#REF!</v>
      </c>
      <c r="FO231" s="4"/>
      <c r="FP231" s="4"/>
      <c r="FQ231" s="4" t="e">
        <f t="shared" si="927"/>
        <v>#REF!</v>
      </c>
      <c r="FR231" s="4"/>
      <c r="FS231" s="4" t="e">
        <f t="shared" si="803"/>
        <v>#REF!</v>
      </c>
      <c r="FT231" s="4"/>
      <c r="FU231" s="4" t="e">
        <f t="shared" si="804"/>
        <v>#REF!</v>
      </c>
      <c r="FV231" s="4"/>
      <c r="FW231" s="4" t="e">
        <f t="shared" si="805"/>
        <v>#REF!</v>
      </c>
      <c r="FX231" s="4" t="e">
        <f t="shared" si="826"/>
        <v>#REF!</v>
      </c>
      <c r="FY231" s="4" t="e">
        <f t="shared" si="943"/>
        <v>#REF!</v>
      </c>
      <c r="FZ231" s="4"/>
      <c r="GA231" s="4"/>
      <c r="GB231" s="4" t="e">
        <f t="shared" si="854"/>
        <v>#REF!</v>
      </c>
      <c r="GC231" s="4"/>
      <c r="GD231" s="4" t="e">
        <f t="shared" si="806"/>
        <v>#REF!</v>
      </c>
      <c r="GE231" s="4"/>
      <c r="GF231" s="4" t="e">
        <f t="shared" si="807"/>
        <v>#REF!</v>
      </c>
      <c r="GG231" s="4"/>
      <c r="GH231" s="4" t="e">
        <f t="shared" si="828"/>
        <v>#REF!</v>
      </c>
      <c r="GI231" s="4"/>
      <c r="GJ231" s="4" t="e">
        <f t="shared" si="829"/>
        <v>#REF!</v>
      </c>
      <c r="GK231" s="4"/>
      <c r="GL231" s="4" t="e">
        <f t="shared" si="830"/>
        <v>#REF!</v>
      </c>
      <c r="GM231" s="4"/>
      <c r="GN231" s="4" t="e">
        <f t="shared" si="831"/>
        <v>#REF!</v>
      </c>
      <c r="GO231" s="4">
        <v>2600</v>
      </c>
      <c r="GP231" s="4" t="e">
        <f t="shared" si="832"/>
        <v>#REF!</v>
      </c>
      <c r="GQ231" s="4"/>
      <c r="GR231" s="4" t="e">
        <f t="shared" si="833"/>
        <v>#REF!</v>
      </c>
      <c r="GS231" s="4"/>
      <c r="GT231" s="4" t="e">
        <f t="shared" si="834"/>
        <v>#REF!</v>
      </c>
      <c r="GU231" s="4"/>
      <c r="GV231" s="4" t="e">
        <f t="shared" si="835"/>
        <v>#REF!</v>
      </c>
      <c r="GW231" s="4"/>
      <c r="GX231" s="4" t="e">
        <f t="shared" si="836"/>
        <v>#REF!</v>
      </c>
      <c r="GY231" s="4"/>
      <c r="GZ231" s="4" t="e">
        <f t="shared" si="837"/>
        <v>#REF!</v>
      </c>
      <c r="HA231" s="4"/>
      <c r="HB231" s="4" t="e">
        <f t="shared" si="838"/>
        <v>#REF!</v>
      </c>
      <c r="HC231" s="4">
        <f t="shared" si="855"/>
        <v>2600</v>
      </c>
      <c r="HD231" s="4">
        <f t="shared" si="944"/>
        <v>2600</v>
      </c>
      <c r="HE231" s="4"/>
      <c r="HF231" s="4" t="e">
        <f t="shared" si="856"/>
        <v>#REF!</v>
      </c>
      <c r="HG231" s="4" t="e">
        <f t="shared" si="945"/>
        <v>#REF!</v>
      </c>
      <c r="HH231" s="4"/>
      <c r="HI231" s="4"/>
      <c r="HJ231" s="4" t="e">
        <f t="shared" si="760"/>
        <v>#REF!</v>
      </c>
      <c r="HK231" s="4"/>
      <c r="HL231" s="4" t="e">
        <f t="shared" si="761"/>
        <v>#REF!</v>
      </c>
      <c r="HM231" s="4">
        <v>-5000</v>
      </c>
      <c r="HN231" s="4" t="e">
        <f t="shared" si="917"/>
        <v>#REF!</v>
      </c>
      <c r="HO231" s="4" t="e">
        <f t="shared" si="857"/>
        <v>#REF!</v>
      </c>
      <c r="HP231" s="4" t="e">
        <f t="shared" si="946"/>
        <v>#REF!</v>
      </c>
      <c r="HQ231" s="4"/>
      <c r="HR231" s="4" t="e">
        <f t="shared" si="891"/>
        <v>#REF!</v>
      </c>
      <c r="HS231" s="4"/>
      <c r="HT231" s="4" t="e">
        <f t="shared" si="892"/>
        <v>#REF!</v>
      </c>
      <c r="HU231" s="4"/>
      <c r="HV231" s="4" t="e">
        <f t="shared" si="893"/>
        <v>#REF!</v>
      </c>
      <c r="HW231" s="4" t="e">
        <f t="shared" si="894"/>
        <v>#REF!</v>
      </c>
      <c r="HX231" s="4" t="e">
        <f t="shared" si="947"/>
        <v>#REF!</v>
      </c>
      <c r="HY231" s="4"/>
      <c r="HZ231" s="4">
        <v>75000</v>
      </c>
      <c r="IA231" s="4">
        <f t="shared" si="948"/>
        <v>75000</v>
      </c>
      <c r="IB231" s="4"/>
      <c r="IC231" s="4"/>
      <c r="ID231" s="4" t="e">
        <f t="shared" si="861"/>
        <v>#REF!</v>
      </c>
      <c r="IE231" s="4"/>
      <c r="IF231" s="4" t="e">
        <f t="shared" si="845"/>
        <v>#REF!</v>
      </c>
      <c r="IG231" s="4"/>
      <c r="IH231" s="4" t="e">
        <f t="shared" si="846"/>
        <v>#REF!</v>
      </c>
      <c r="II231" s="4"/>
      <c r="IJ231" s="4" t="e">
        <f t="shared" si="847"/>
        <v>#REF!</v>
      </c>
      <c r="IK231" s="4"/>
      <c r="IL231" s="4" t="e">
        <f t="shared" si="862"/>
        <v>#REF!</v>
      </c>
      <c r="IN231" s="4">
        <v>75000</v>
      </c>
      <c r="IO231" s="4">
        <v>75000</v>
      </c>
    </row>
    <row r="232" spans="1:250" ht="18.75" customHeight="1">
      <c r="A232" s="54" t="s">
        <v>208</v>
      </c>
      <c r="B232" s="7" t="s">
        <v>55</v>
      </c>
      <c r="C232" s="7" t="s">
        <v>17</v>
      </c>
      <c r="D232" s="7" t="s">
        <v>5</v>
      </c>
      <c r="E232" s="7" t="s">
        <v>122</v>
      </c>
      <c r="F232" s="7"/>
      <c r="G232" s="20" t="s">
        <v>181</v>
      </c>
      <c r="H232" s="14">
        <v>12230</v>
      </c>
      <c r="I232" s="14"/>
      <c r="J232" s="4" t="e">
        <f>#REF!</f>
        <v>#REF!</v>
      </c>
      <c r="K232" s="4" t="e">
        <f t="shared" si="928"/>
        <v>#REF!</v>
      </c>
      <c r="L232" s="4"/>
      <c r="M232" s="4" t="e">
        <f>#REF!+J232</f>
        <v>#REF!</v>
      </c>
      <c r="N232" s="4" t="e">
        <f t="shared" si="929"/>
        <v>#REF!</v>
      </c>
      <c r="O232" s="4"/>
      <c r="P232" s="4" t="e">
        <f>#REF!</f>
        <v>#REF!</v>
      </c>
      <c r="Q232" s="4" t="e">
        <f t="shared" si="930"/>
        <v>#REF!</v>
      </c>
      <c r="R232" s="4"/>
      <c r="S232" s="5" t="e">
        <f t="shared" si="931"/>
        <v>#REF!</v>
      </c>
      <c r="T232" s="5" t="e">
        <f>#REF!</f>
        <v>#REF!</v>
      </c>
      <c r="U232" s="4"/>
      <c r="V232" s="5" t="e">
        <f t="shared" si="949"/>
        <v>#REF!</v>
      </c>
      <c r="W232" s="4"/>
      <c r="X232" s="5" t="e">
        <f t="shared" si="950"/>
        <v>#REF!</v>
      </c>
      <c r="Y232" s="4"/>
      <c r="Z232" s="5" t="e">
        <f t="shared" si="951"/>
        <v>#REF!</v>
      </c>
      <c r="AA232" s="4"/>
      <c r="AB232" s="5" t="e">
        <f t="shared" si="867"/>
        <v>#REF!</v>
      </c>
      <c r="AC232" s="4"/>
      <c r="AD232" s="5" t="e">
        <f t="shared" si="868"/>
        <v>#REF!</v>
      </c>
      <c r="AE232" s="4"/>
      <c r="AF232" s="5" t="e">
        <f t="shared" si="869"/>
        <v>#REF!</v>
      </c>
      <c r="AG232" s="4"/>
      <c r="AH232" s="5" t="e">
        <f t="shared" si="870"/>
        <v>#REF!</v>
      </c>
      <c r="AI232" s="4"/>
      <c r="AJ232" s="5" t="e">
        <f t="shared" si="871"/>
        <v>#REF!</v>
      </c>
      <c r="AK232" s="4"/>
      <c r="AL232" s="5" t="e">
        <f t="shared" si="872"/>
        <v>#REF!</v>
      </c>
      <c r="AM232" s="4"/>
      <c r="AN232" s="5" t="e">
        <f t="shared" si="873"/>
        <v>#REF!</v>
      </c>
      <c r="AO232" s="4"/>
      <c r="AP232" s="5" t="e">
        <f t="shared" si="874"/>
        <v>#REF!</v>
      </c>
      <c r="AQ232" s="4"/>
      <c r="AR232" s="5" t="e">
        <f t="shared" si="875"/>
        <v>#REF!</v>
      </c>
      <c r="AS232" s="4"/>
      <c r="AT232" s="5" t="e">
        <f t="shared" si="876"/>
        <v>#REF!</v>
      </c>
      <c r="AU232" s="4"/>
      <c r="AV232" s="5" t="e">
        <f t="shared" si="877"/>
        <v>#REF!</v>
      </c>
      <c r="AW232" s="4">
        <v>142827</v>
      </c>
      <c r="AX232" s="5" t="e">
        <f t="shared" si="878"/>
        <v>#REF!</v>
      </c>
      <c r="AY232" s="4"/>
      <c r="AZ232" s="5" t="e">
        <f t="shared" si="879"/>
        <v>#REF!</v>
      </c>
      <c r="BA232" s="4"/>
      <c r="BB232" s="5" t="e">
        <f t="shared" si="880"/>
        <v>#REF!</v>
      </c>
      <c r="BC232" s="4"/>
      <c r="BD232" s="5" t="e">
        <f t="shared" si="881"/>
        <v>#REF!</v>
      </c>
      <c r="BE232" s="4"/>
      <c r="BF232" s="5" t="e">
        <f t="shared" si="882"/>
        <v>#REF!</v>
      </c>
      <c r="BG232" s="4"/>
      <c r="BH232" s="5" t="e">
        <f t="shared" si="883"/>
        <v>#REF!</v>
      </c>
      <c r="BI232" s="4"/>
      <c r="BJ232" s="4">
        <v>-50893.81</v>
      </c>
      <c r="BK232" s="5" t="e">
        <f>BH232-BI232-BJ232</f>
        <v>#REF!</v>
      </c>
      <c r="BL232" s="4" t="e">
        <f t="shared" si="932"/>
        <v>#REF!</v>
      </c>
      <c r="BM232" s="4"/>
      <c r="BN232" s="4">
        <f>U232+W232+Y232+AA232+AC232+AE232+AG232+AI232+AK232+AM232+AO232+AS232+AU232+AW232+AY232+BA232+BC232+BE232++BG232+BI232+AQ232+BJ232</f>
        <v>91933.19</v>
      </c>
      <c r="BO232" s="4">
        <f t="shared" si="933"/>
        <v>91933.19</v>
      </c>
      <c r="BP232" s="4"/>
      <c r="BQ232" s="4" t="e">
        <f t="shared" si="922"/>
        <v>#REF!</v>
      </c>
      <c r="BR232" s="4" t="e">
        <f t="shared" si="934"/>
        <v>#REF!</v>
      </c>
      <c r="BS232" s="4"/>
      <c r="BT232" s="4" t="e">
        <f t="shared" si="935"/>
        <v>#REF!</v>
      </c>
      <c r="BU232" s="4">
        <f>283430+119000-9000</f>
        <v>393430</v>
      </c>
      <c r="BV232" s="4" t="e">
        <f t="shared" si="936"/>
        <v>#REF!</v>
      </c>
      <c r="BW232" s="4" t="e">
        <f t="shared" si="937"/>
        <v>#REF!</v>
      </c>
      <c r="BX232" s="4"/>
      <c r="BY232" s="4">
        <v>225562.49</v>
      </c>
      <c r="BZ232" s="5" t="e">
        <f t="shared" si="824"/>
        <v>#REF!</v>
      </c>
      <c r="CA232" s="4"/>
      <c r="CB232" s="5" t="e">
        <f t="shared" si="885"/>
        <v>#REF!</v>
      </c>
      <c r="CC232" s="4"/>
      <c r="CD232" s="5" t="e">
        <f t="shared" si="526"/>
        <v>#REF!</v>
      </c>
      <c r="CE232" s="4"/>
      <c r="CF232" s="5" t="e">
        <f t="shared" si="527"/>
        <v>#REF!</v>
      </c>
      <c r="CG232" s="4"/>
      <c r="CH232" s="5" t="e">
        <f t="shared" si="528"/>
        <v>#REF!</v>
      </c>
      <c r="CI232" s="4"/>
      <c r="CJ232" s="5" t="e">
        <f t="shared" si="529"/>
        <v>#REF!</v>
      </c>
      <c r="CK232" s="4"/>
      <c r="CL232" s="5" t="e">
        <f t="shared" si="530"/>
        <v>#REF!</v>
      </c>
      <c r="CM232" s="4"/>
      <c r="CN232" s="5" t="e">
        <f t="shared" si="531"/>
        <v>#REF!</v>
      </c>
      <c r="CO232" s="4">
        <v>36135.620000000003</v>
      </c>
      <c r="CP232" s="5" t="e">
        <f t="shared" si="532"/>
        <v>#REF!</v>
      </c>
      <c r="CQ232" s="4"/>
      <c r="CR232" s="5" t="e">
        <f t="shared" si="533"/>
        <v>#REF!</v>
      </c>
      <c r="CS232" s="4"/>
      <c r="CT232" s="5" t="e">
        <f t="shared" si="783"/>
        <v>#REF!</v>
      </c>
      <c r="CU232" s="4"/>
      <c r="CV232" s="5" t="e">
        <f t="shared" si="784"/>
        <v>#REF!</v>
      </c>
      <c r="CW232" s="4">
        <v>62615.58</v>
      </c>
      <c r="CX232" s="5" t="e">
        <f t="shared" si="536"/>
        <v>#REF!</v>
      </c>
      <c r="CY232" s="4"/>
      <c r="CZ232" s="5" t="e">
        <f t="shared" si="537"/>
        <v>#REF!</v>
      </c>
      <c r="DA232" s="4"/>
      <c r="DB232" s="5" t="e">
        <f t="shared" si="538"/>
        <v>#REF!</v>
      </c>
      <c r="DC232" s="4"/>
      <c r="DD232" s="5" t="e">
        <f t="shared" si="539"/>
        <v>#REF!</v>
      </c>
      <c r="DE232" s="4"/>
      <c r="DF232" s="5" t="e">
        <f t="shared" si="540"/>
        <v>#REF!</v>
      </c>
      <c r="DG232" s="4"/>
      <c r="DH232" s="5" t="e">
        <f t="shared" si="541"/>
        <v>#REF!</v>
      </c>
      <c r="DI232" s="4"/>
      <c r="DJ232" s="5" t="e">
        <f t="shared" si="542"/>
        <v>#REF!</v>
      </c>
      <c r="DK232" s="4"/>
      <c r="DL232" s="5" t="e">
        <f t="shared" si="543"/>
        <v>#REF!</v>
      </c>
      <c r="DM232" s="4"/>
      <c r="DN232" s="5" t="e">
        <f t="shared" si="544"/>
        <v>#REF!</v>
      </c>
      <c r="DO232" s="4"/>
      <c r="DP232" s="5"/>
      <c r="DQ232" s="5" t="e">
        <f t="shared" si="545"/>
        <v>#REF!</v>
      </c>
      <c r="DR232" s="4">
        <f t="shared" si="923"/>
        <v>324313.69</v>
      </c>
      <c r="DS232" s="4">
        <f t="shared" si="938"/>
        <v>324313.69</v>
      </c>
      <c r="DT232" s="4"/>
      <c r="DU232" s="4" t="e">
        <f t="shared" si="825"/>
        <v>#REF!</v>
      </c>
      <c r="DV232" s="4" t="e">
        <f t="shared" si="939"/>
        <v>#REF!</v>
      </c>
      <c r="DW232" s="4"/>
      <c r="DX232" s="4"/>
      <c r="DY232" s="4" t="e">
        <f t="shared" si="757"/>
        <v>#REF!</v>
      </c>
      <c r="DZ232" s="4"/>
      <c r="EA232" s="4" t="e">
        <f t="shared" si="758"/>
        <v>#REF!</v>
      </c>
      <c r="EB232" s="4"/>
      <c r="EC232" s="4" t="e">
        <f t="shared" si="759"/>
        <v>#REF!</v>
      </c>
      <c r="ED232" s="4"/>
      <c r="EE232" s="4" t="e">
        <f t="shared" si="772"/>
        <v>#REF!</v>
      </c>
      <c r="EF232" s="4"/>
      <c r="EG232" s="4" t="e">
        <f t="shared" si="790"/>
        <v>#REF!</v>
      </c>
      <c r="EH232" s="4"/>
      <c r="EI232" s="4" t="e">
        <f t="shared" si="791"/>
        <v>#REF!</v>
      </c>
      <c r="EJ232" s="4"/>
      <c r="EK232" s="4" t="e">
        <f t="shared" si="792"/>
        <v>#REF!</v>
      </c>
      <c r="EL232" s="4"/>
      <c r="EM232" s="4" t="e">
        <f t="shared" si="793"/>
        <v>#REF!</v>
      </c>
      <c r="EN232" s="4">
        <f>98231.65+35373.34+32912.94+24681.7+7000</f>
        <v>198199.63</v>
      </c>
      <c r="EO232" s="4" t="e">
        <f t="shared" si="794"/>
        <v>#REF!</v>
      </c>
      <c r="EP232" s="4"/>
      <c r="EQ232" s="4" t="e">
        <f t="shared" si="795"/>
        <v>#REF!</v>
      </c>
      <c r="ER232" s="4">
        <v>100000</v>
      </c>
      <c r="ES232" s="4">
        <f t="shared" si="940"/>
        <v>100000</v>
      </c>
      <c r="ET232" s="4"/>
      <c r="EU232" s="4" t="e">
        <f t="shared" si="924"/>
        <v>#REF!</v>
      </c>
      <c r="EV232" s="4"/>
      <c r="EW232" s="4" t="e">
        <f t="shared" si="796"/>
        <v>#REF!</v>
      </c>
      <c r="EX232" s="4"/>
      <c r="EY232" s="4" t="e">
        <f t="shared" si="797"/>
        <v>#REF!</v>
      </c>
      <c r="EZ232" s="4"/>
      <c r="FA232" s="4" t="e">
        <f t="shared" si="798"/>
        <v>#REF!</v>
      </c>
      <c r="FB232" s="4"/>
      <c r="FC232" s="4" t="e">
        <f t="shared" si="799"/>
        <v>#REF!</v>
      </c>
      <c r="FD232" s="4"/>
      <c r="FE232" s="4" t="e">
        <f t="shared" si="800"/>
        <v>#REF!</v>
      </c>
      <c r="FF232" s="4"/>
      <c r="FG232" s="4" t="e">
        <f t="shared" si="801"/>
        <v>#REF!</v>
      </c>
      <c r="FH232" s="4"/>
      <c r="FI232" s="4" t="e">
        <f t="shared" si="802"/>
        <v>#REF!</v>
      </c>
      <c r="FJ232" s="4">
        <f t="shared" si="925"/>
        <v>198199.63</v>
      </c>
      <c r="FK232" s="4">
        <f t="shared" si="941"/>
        <v>198199.63</v>
      </c>
      <c r="FL232" s="4"/>
      <c r="FM232" s="4" t="e">
        <f t="shared" si="926"/>
        <v>#REF!</v>
      </c>
      <c r="FN232" s="4" t="e">
        <f t="shared" si="942"/>
        <v>#REF!</v>
      </c>
      <c r="FO232" s="4"/>
      <c r="FP232" s="4"/>
      <c r="FQ232" s="4" t="e">
        <f t="shared" si="927"/>
        <v>#REF!</v>
      </c>
      <c r="FR232" s="4">
        <v>33854.31</v>
      </c>
      <c r="FS232" s="4" t="e">
        <f t="shared" si="803"/>
        <v>#REF!</v>
      </c>
      <c r="FT232" s="4"/>
      <c r="FU232" s="4" t="e">
        <f t="shared" si="804"/>
        <v>#REF!</v>
      </c>
      <c r="FV232" s="4"/>
      <c r="FW232" s="4" t="e">
        <f t="shared" si="805"/>
        <v>#REF!</v>
      </c>
      <c r="FX232" s="4" t="e">
        <f t="shared" si="826"/>
        <v>#REF!</v>
      </c>
      <c r="FY232" s="4" t="e">
        <f t="shared" si="943"/>
        <v>#REF!</v>
      </c>
      <c r="FZ232" s="4"/>
      <c r="GA232" s="4"/>
      <c r="GB232" s="4" t="e">
        <f t="shared" si="854"/>
        <v>#REF!</v>
      </c>
      <c r="GC232" s="4"/>
      <c r="GD232" s="4" t="e">
        <f t="shared" si="806"/>
        <v>#REF!</v>
      </c>
      <c r="GE232" s="4">
        <v>7000</v>
      </c>
      <c r="GF232" s="4" t="e">
        <f t="shared" si="807"/>
        <v>#REF!</v>
      </c>
      <c r="GG232" s="4"/>
      <c r="GH232" s="4" t="e">
        <f t="shared" si="828"/>
        <v>#REF!</v>
      </c>
      <c r="GI232" s="4"/>
      <c r="GJ232" s="4" t="e">
        <f t="shared" si="829"/>
        <v>#REF!</v>
      </c>
      <c r="GK232" s="4"/>
      <c r="GL232" s="4" t="e">
        <f t="shared" si="830"/>
        <v>#REF!</v>
      </c>
      <c r="GM232" s="4"/>
      <c r="GN232" s="4" t="e">
        <f t="shared" si="831"/>
        <v>#REF!</v>
      </c>
      <c r="GO232" s="4"/>
      <c r="GP232" s="4" t="e">
        <f t="shared" si="832"/>
        <v>#REF!</v>
      </c>
      <c r="GQ232" s="4">
        <v>215271.35</v>
      </c>
      <c r="GR232" s="4" t="e">
        <f t="shared" si="833"/>
        <v>#REF!</v>
      </c>
      <c r="GS232" s="4"/>
      <c r="GT232" s="4" t="e">
        <f t="shared" si="834"/>
        <v>#REF!</v>
      </c>
      <c r="GU232" s="4"/>
      <c r="GV232" s="4" t="e">
        <f t="shared" si="835"/>
        <v>#REF!</v>
      </c>
      <c r="GW232" s="4"/>
      <c r="GX232" s="4" t="e">
        <f t="shared" si="836"/>
        <v>#REF!</v>
      </c>
      <c r="GY232" s="4"/>
      <c r="GZ232" s="4" t="e">
        <f t="shared" si="837"/>
        <v>#REF!</v>
      </c>
      <c r="HA232" s="4"/>
      <c r="HB232" s="4" t="e">
        <f t="shared" si="838"/>
        <v>#REF!</v>
      </c>
      <c r="HC232" s="4">
        <f t="shared" si="855"/>
        <v>256125.66</v>
      </c>
      <c r="HD232" s="4">
        <f t="shared" si="944"/>
        <v>256125.66</v>
      </c>
      <c r="HE232" s="4"/>
      <c r="HF232" s="4" t="e">
        <f t="shared" si="856"/>
        <v>#REF!</v>
      </c>
      <c r="HG232" s="4" t="e">
        <f t="shared" si="945"/>
        <v>#REF!</v>
      </c>
      <c r="HH232" s="4"/>
      <c r="HI232" s="4"/>
      <c r="HJ232" s="4" t="e">
        <f t="shared" si="760"/>
        <v>#REF!</v>
      </c>
      <c r="HK232" s="4"/>
      <c r="HL232" s="4" t="e">
        <f t="shared" si="761"/>
        <v>#REF!</v>
      </c>
      <c r="HM232" s="4">
        <v>-150000</v>
      </c>
      <c r="HN232" s="4" t="e">
        <f t="shared" si="917"/>
        <v>#REF!</v>
      </c>
      <c r="HO232" s="4" t="e">
        <f t="shared" si="857"/>
        <v>#REF!</v>
      </c>
      <c r="HP232" s="4" t="e">
        <f t="shared" si="946"/>
        <v>#REF!</v>
      </c>
      <c r="HQ232" s="4"/>
      <c r="HR232" s="4" t="e">
        <f t="shared" si="891"/>
        <v>#REF!</v>
      </c>
      <c r="HS232" s="4"/>
      <c r="HT232" s="4" t="e">
        <f t="shared" si="892"/>
        <v>#REF!</v>
      </c>
      <c r="HU232" s="4"/>
      <c r="HV232" s="4" t="e">
        <f t="shared" si="893"/>
        <v>#REF!</v>
      </c>
      <c r="HW232" s="4" t="e">
        <f t="shared" si="894"/>
        <v>#REF!</v>
      </c>
      <c r="HX232" s="4" t="e">
        <f t="shared" si="947"/>
        <v>#REF!</v>
      </c>
      <c r="HY232" s="4"/>
      <c r="HZ232" s="4">
        <v>2800000</v>
      </c>
      <c r="IA232" s="4">
        <f t="shared" si="948"/>
        <v>2800000</v>
      </c>
      <c r="IB232" s="4"/>
      <c r="IC232" s="4"/>
      <c r="ID232" s="4" t="e">
        <f t="shared" si="861"/>
        <v>#REF!</v>
      </c>
      <c r="IE232" s="4"/>
      <c r="IF232" s="4" t="e">
        <f t="shared" si="845"/>
        <v>#REF!</v>
      </c>
      <c r="IG232" s="4"/>
      <c r="IH232" s="4" t="e">
        <f t="shared" si="846"/>
        <v>#REF!</v>
      </c>
      <c r="II232" s="4"/>
      <c r="IJ232" s="4" t="e">
        <f t="shared" si="847"/>
        <v>#REF!</v>
      </c>
      <c r="IK232" s="4"/>
      <c r="IL232" s="4" t="e">
        <f t="shared" si="862"/>
        <v>#REF!</v>
      </c>
      <c r="IN232" s="4">
        <f>3855000+445000</f>
        <v>4300000</v>
      </c>
      <c r="IO232" s="4">
        <f>3855000+414000</f>
        <v>4269000</v>
      </c>
    </row>
    <row r="233" spans="1:250" ht="33.75" customHeight="1">
      <c r="A233" s="54" t="s">
        <v>207</v>
      </c>
      <c r="B233" s="7" t="s">
        <v>55</v>
      </c>
      <c r="C233" s="7" t="s">
        <v>17</v>
      </c>
      <c r="D233" s="7" t="s">
        <v>5</v>
      </c>
      <c r="E233" s="7" t="s">
        <v>122</v>
      </c>
      <c r="F233" s="7"/>
      <c r="G233" s="20" t="s">
        <v>181</v>
      </c>
      <c r="H233" s="14" t="s">
        <v>204</v>
      </c>
      <c r="I233" s="14"/>
      <c r="J233" s="4" t="e">
        <f>#REF!</f>
        <v>#REF!</v>
      </c>
      <c r="K233" s="4" t="e">
        <f t="shared" si="928"/>
        <v>#REF!</v>
      </c>
      <c r="L233" s="4"/>
      <c r="M233" s="4" t="e">
        <f>#REF!+J233</f>
        <v>#REF!</v>
      </c>
      <c r="N233" s="4" t="e">
        <f t="shared" si="929"/>
        <v>#REF!</v>
      </c>
      <c r="O233" s="4"/>
      <c r="P233" s="4" t="e">
        <f>#REF!</f>
        <v>#REF!</v>
      </c>
      <c r="Q233" s="4" t="e">
        <f t="shared" si="930"/>
        <v>#REF!</v>
      </c>
      <c r="R233" s="4"/>
      <c r="S233" s="5" t="e">
        <f t="shared" si="931"/>
        <v>#REF!</v>
      </c>
      <c r="T233" s="5" t="e">
        <f>#REF!</f>
        <v>#REF!</v>
      </c>
      <c r="U233" s="4"/>
      <c r="V233" s="5" t="e">
        <f t="shared" si="949"/>
        <v>#REF!</v>
      </c>
      <c r="W233" s="4"/>
      <c r="X233" s="5" t="e">
        <f t="shared" si="950"/>
        <v>#REF!</v>
      </c>
      <c r="Y233" s="4"/>
      <c r="Z233" s="5" t="e">
        <f t="shared" si="951"/>
        <v>#REF!</v>
      </c>
      <c r="AA233" s="4"/>
      <c r="AB233" s="5" t="e">
        <f t="shared" si="867"/>
        <v>#REF!</v>
      </c>
      <c r="AC233" s="4"/>
      <c r="AD233" s="5" t="e">
        <f t="shared" si="868"/>
        <v>#REF!</v>
      </c>
      <c r="AE233" s="4"/>
      <c r="AF233" s="5" t="e">
        <f t="shared" si="869"/>
        <v>#REF!</v>
      </c>
      <c r="AG233" s="4"/>
      <c r="AH233" s="5" t="e">
        <f t="shared" si="870"/>
        <v>#REF!</v>
      </c>
      <c r="AI233" s="4"/>
      <c r="AJ233" s="5" t="e">
        <f t="shared" si="871"/>
        <v>#REF!</v>
      </c>
      <c r="AK233" s="4"/>
      <c r="AL233" s="5" t="e">
        <f t="shared" si="872"/>
        <v>#REF!</v>
      </c>
      <c r="AM233" s="4"/>
      <c r="AN233" s="5" t="e">
        <f t="shared" si="873"/>
        <v>#REF!</v>
      </c>
      <c r="AO233" s="4"/>
      <c r="AP233" s="5" t="e">
        <f t="shared" si="874"/>
        <v>#REF!</v>
      </c>
      <c r="AQ233" s="4"/>
      <c r="AR233" s="5" t="e">
        <f t="shared" si="875"/>
        <v>#REF!</v>
      </c>
      <c r="AS233" s="4"/>
      <c r="AT233" s="5" t="e">
        <f t="shared" si="876"/>
        <v>#REF!</v>
      </c>
      <c r="AU233" s="4">
        <v>25160</v>
      </c>
      <c r="AV233" s="5" t="e">
        <f t="shared" si="877"/>
        <v>#REF!</v>
      </c>
      <c r="AW233" s="4"/>
      <c r="AX233" s="5" t="e">
        <f t="shared" si="878"/>
        <v>#REF!</v>
      </c>
      <c r="AY233" s="4"/>
      <c r="AZ233" s="5" t="e">
        <f t="shared" si="879"/>
        <v>#REF!</v>
      </c>
      <c r="BA233" s="4"/>
      <c r="BB233" s="5" t="e">
        <f t="shared" si="880"/>
        <v>#REF!</v>
      </c>
      <c r="BC233" s="4"/>
      <c r="BD233" s="5" t="e">
        <f t="shared" si="881"/>
        <v>#REF!</v>
      </c>
      <c r="BE233" s="4"/>
      <c r="BF233" s="5" t="e">
        <f t="shared" si="882"/>
        <v>#REF!</v>
      </c>
      <c r="BG233" s="4"/>
      <c r="BH233" s="5" t="e">
        <f t="shared" si="883"/>
        <v>#REF!</v>
      </c>
      <c r="BI233" s="4"/>
      <c r="BJ233" s="4">
        <v>2240</v>
      </c>
      <c r="BK233" s="5" t="e">
        <f>BH233-BI233-BJ233</f>
        <v>#REF!</v>
      </c>
      <c r="BL233" s="4" t="e">
        <f t="shared" si="932"/>
        <v>#REF!</v>
      </c>
      <c r="BM233" s="4"/>
      <c r="BN233" s="4">
        <f>U233+W233+Y233+AA233+AC233+AE233+AG233+AI233+AK233+AM233+AO233+AS233+AU233+AW233+AY233+BA233+BC233+BE233++BG233+BI233+AQ233+BJ233</f>
        <v>27400</v>
      </c>
      <c r="BO233" s="4">
        <f t="shared" si="933"/>
        <v>27400</v>
      </c>
      <c r="BP233" s="4"/>
      <c r="BQ233" s="4" t="e">
        <f t="shared" si="922"/>
        <v>#REF!</v>
      </c>
      <c r="BR233" s="4" t="e">
        <f t="shared" si="934"/>
        <v>#REF!</v>
      </c>
      <c r="BS233" s="4"/>
      <c r="BT233" s="4" t="e">
        <f t="shared" si="935"/>
        <v>#REF!</v>
      </c>
      <c r="BU233" s="4">
        <v>-15000</v>
      </c>
      <c r="BV233" s="4" t="e">
        <f t="shared" si="936"/>
        <v>#REF!</v>
      </c>
      <c r="BW233" s="4" t="e">
        <f t="shared" si="937"/>
        <v>#REF!</v>
      </c>
      <c r="BX233" s="4"/>
      <c r="BY233" s="4"/>
      <c r="BZ233" s="5" t="e">
        <f t="shared" si="824"/>
        <v>#REF!</v>
      </c>
      <c r="CA233" s="4">
        <v>15467.38</v>
      </c>
      <c r="CB233" s="5" t="e">
        <f t="shared" si="885"/>
        <v>#REF!</v>
      </c>
      <c r="CC233" s="4"/>
      <c r="CD233" s="5" t="e">
        <f t="shared" si="526"/>
        <v>#REF!</v>
      </c>
      <c r="CE233" s="4"/>
      <c r="CF233" s="5" t="e">
        <f t="shared" si="527"/>
        <v>#REF!</v>
      </c>
      <c r="CG233" s="4"/>
      <c r="CH233" s="5" t="e">
        <f t="shared" si="528"/>
        <v>#REF!</v>
      </c>
      <c r="CI233" s="4"/>
      <c r="CJ233" s="5" t="e">
        <f t="shared" si="529"/>
        <v>#REF!</v>
      </c>
      <c r="CK233" s="4"/>
      <c r="CL233" s="5" t="e">
        <f t="shared" si="530"/>
        <v>#REF!</v>
      </c>
      <c r="CM233" s="4"/>
      <c r="CN233" s="5" t="e">
        <f t="shared" si="531"/>
        <v>#REF!</v>
      </c>
      <c r="CO233" s="4">
        <v>7350</v>
      </c>
      <c r="CP233" s="5" t="e">
        <f t="shared" si="532"/>
        <v>#REF!</v>
      </c>
      <c r="CQ233" s="4"/>
      <c r="CR233" s="5" t="e">
        <f t="shared" si="533"/>
        <v>#REF!</v>
      </c>
      <c r="CS233" s="4"/>
      <c r="CT233" s="5" t="e">
        <f t="shared" si="783"/>
        <v>#REF!</v>
      </c>
      <c r="CU233" s="4"/>
      <c r="CV233" s="5" t="e">
        <f t="shared" si="784"/>
        <v>#REF!</v>
      </c>
      <c r="CW233" s="4"/>
      <c r="CX233" s="5" t="e">
        <f t="shared" si="536"/>
        <v>#REF!</v>
      </c>
      <c r="CY233" s="4"/>
      <c r="CZ233" s="5" t="e">
        <f t="shared" si="537"/>
        <v>#REF!</v>
      </c>
      <c r="DA233" s="4"/>
      <c r="DB233" s="5" t="e">
        <f t="shared" si="538"/>
        <v>#REF!</v>
      </c>
      <c r="DC233" s="4"/>
      <c r="DD233" s="5" t="e">
        <f t="shared" si="539"/>
        <v>#REF!</v>
      </c>
      <c r="DE233" s="4"/>
      <c r="DF233" s="5" t="e">
        <f t="shared" si="540"/>
        <v>#REF!</v>
      </c>
      <c r="DG233" s="4"/>
      <c r="DH233" s="5" t="e">
        <f t="shared" si="541"/>
        <v>#REF!</v>
      </c>
      <c r="DI233" s="4"/>
      <c r="DJ233" s="5" t="e">
        <f t="shared" si="542"/>
        <v>#REF!</v>
      </c>
      <c r="DK233" s="4"/>
      <c r="DL233" s="5" t="e">
        <f t="shared" si="543"/>
        <v>#REF!</v>
      </c>
      <c r="DM233" s="4"/>
      <c r="DN233" s="5" t="e">
        <f t="shared" si="544"/>
        <v>#REF!</v>
      </c>
      <c r="DO233" s="4"/>
      <c r="DP233" s="5"/>
      <c r="DQ233" s="5" t="e">
        <f t="shared" si="545"/>
        <v>#REF!</v>
      </c>
      <c r="DR233" s="4">
        <f t="shared" si="923"/>
        <v>22817.379999999997</v>
      </c>
      <c r="DS233" s="4">
        <f t="shared" si="938"/>
        <v>22817.379999999997</v>
      </c>
      <c r="DT233" s="4"/>
      <c r="DU233" s="4" t="e">
        <f t="shared" si="825"/>
        <v>#REF!</v>
      </c>
      <c r="DV233" s="4" t="e">
        <f t="shared" si="939"/>
        <v>#REF!</v>
      </c>
      <c r="DW233" s="4"/>
      <c r="DX233" s="4"/>
      <c r="DY233" s="4" t="e">
        <f t="shared" si="757"/>
        <v>#REF!</v>
      </c>
      <c r="DZ233" s="4"/>
      <c r="EA233" s="4" t="e">
        <f t="shared" si="758"/>
        <v>#REF!</v>
      </c>
      <c r="EB233" s="4"/>
      <c r="EC233" s="4" t="e">
        <f t="shared" si="759"/>
        <v>#REF!</v>
      </c>
      <c r="ED233" s="4"/>
      <c r="EE233" s="4" t="e">
        <f t="shared" si="772"/>
        <v>#REF!</v>
      </c>
      <c r="EF233" s="4"/>
      <c r="EG233" s="4" t="e">
        <f t="shared" si="790"/>
        <v>#REF!</v>
      </c>
      <c r="EH233" s="4"/>
      <c r="EI233" s="4" t="e">
        <f t="shared" si="791"/>
        <v>#REF!</v>
      </c>
      <c r="EJ233" s="4"/>
      <c r="EK233" s="4" t="e">
        <f t="shared" si="792"/>
        <v>#REF!</v>
      </c>
      <c r="EL233" s="4"/>
      <c r="EM233" s="4" t="e">
        <f t="shared" si="793"/>
        <v>#REF!</v>
      </c>
      <c r="EN233" s="4"/>
      <c r="EO233" s="4" t="e">
        <f t="shared" si="794"/>
        <v>#REF!</v>
      </c>
      <c r="EP233" s="4"/>
      <c r="EQ233" s="4" t="e">
        <f t="shared" si="795"/>
        <v>#REF!</v>
      </c>
      <c r="ER233" s="4">
        <v>-975.12</v>
      </c>
      <c r="ES233" s="4">
        <f t="shared" si="940"/>
        <v>-975.12</v>
      </c>
      <c r="ET233" s="4"/>
      <c r="EU233" s="4" t="e">
        <f t="shared" si="924"/>
        <v>#REF!</v>
      </c>
      <c r="EV233" s="4">
        <f>8501.1+6600</f>
        <v>15101.1</v>
      </c>
      <c r="EW233" s="4" t="e">
        <f t="shared" si="796"/>
        <v>#REF!</v>
      </c>
      <c r="EX233" s="4"/>
      <c r="EY233" s="4" t="e">
        <f t="shared" si="797"/>
        <v>#REF!</v>
      </c>
      <c r="EZ233" s="4"/>
      <c r="FA233" s="4" t="e">
        <f t="shared" si="798"/>
        <v>#REF!</v>
      </c>
      <c r="FB233" s="4">
        <v>6102</v>
      </c>
      <c r="FC233" s="4" t="e">
        <f t="shared" si="799"/>
        <v>#REF!</v>
      </c>
      <c r="FD233" s="4"/>
      <c r="FE233" s="4" t="e">
        <f t="shared" si="800"/>
        <v>#REF!</v>
      </c>
      <c r="FF233" s="4"/>
      <c r="FG233" s="4" t="e">
        <f t="shared" si="801"/>
        <v>#REF!</v>
      </c>
      <c r="FH233" s="4"/>
      <c r="FI233" s="4" t="e">
        <f t="shared" si="802"/>
        <v>#REF!</v>
      </c>
      <c r="FJ233" s="4">
        <f t="shared" si="925"/>
        <v>21203.1</v>
      </c>
      <c r="FK233" s="4">
        <f t="shared" si="941"/>
        <v>21203.1</v>
      </c>
      <c r="FL233" s="4"/>
      <c r="FM233" s="4" t="e">
        <f t="shared" si="926"/>
        <v>#REF!</v>
      </c>
      <c r="FN233" s="4" t="e">
        <f t="shared" si="942"/>
        <v>#REF!</v>
      </c>
      <c r="FO233" s="4"/>
      <c r="FP233" s="4"/>
      <c r="FQ233" s="4" t="e">
        <f t="shared" si="927"/>
        <v>#REF!</v>
      </c>
      <c r="FR233" s="4"/>
      <c r="FS233" s="4" t="e">
        <f t="shared" si="803"/>
        <v>#REF!</v>
      </c>
      <c r="FT233" s="4"/>
      <c r="FU233" s="4" t="e">
        <f t="shared" si="804"/>
        <v>#REF!</v>
      </c>
      <c r="FV233" s="4"/>
      <c r="FW233" s="4" t="e">
        <f t="shared" si="805"/>
        <v>#REF!</v>
      </c>
      <c r="FX233" s="4" t="e">
        <f t="shared" si="826"/>
        <v>#REF!</v>
      </c>
      <c r="FY233" s="4" t="e">
        <f t="shared" si="943"/>
        <v>#REF!</v>
      </c>
      <c r="FZ233" s="4"/>
      <c r="GA233" s="4"/>
      <c r="GB233" s="4" t="e">
        <f t="shared" si="854"/>
        <v>#REF!</v>
      </c>
      <c r="GC233" s="4"/>
      <c r="GD233" s="4" t="e">
        <f t="shared" si="806"/>
        <v>#REF!</v>
      </c>
      <c r="GE233" s="4"/>
      <c r="GF233" s="4" t="e">
        <f t="shared" si="807"/>
        <v>#REF!</v>
      </c>
      <c r="GG233" s="4"/>
      <c r="GH233" s="4" t="e">
        <f t="shared" si="828"/>
        <v>#REF!</v>
      </c>
      <c r="GI233" s="4"/>
      <c r="GJ233" s="4" t="e">
        <f t="shared" si="829"/>
        <v>#REF!</v>
      </c>
      <c r="GK233" s="4"/>
      <c r="GL233" s="4" t="e">
        <f t="shared" si="830"/>
        <v>#REF!</v>
      </c>
      <c r="GM233" s="4"/>
      <c r="GN233" s="4" t="e">
        <f t="shared" si="831"/>
        <v>#REF!</v>
      </c>
      <c r="GO233" s="4"/>
      <c r="GP233" s="4" t="e">
        <f t="shared" si="832"/>
        <v>#REF!</v>
      </c>
      <c r="GQ233" s="4"/>
      <c r="GR233" s="4" t="e">
        <f t="shared" si="833"/>
        <v>#REF!</v>
      </c>
      <c r="GS233" s="4"/>
      <c r="GT233" s="4" t="e">
        <f t="shared" si="834"/>
        <v>#REF!</v>
      </c>
      <c r="GU233" s="4"/>
      <c r="GV233" s="4" t="e">
        <f t="shared" si="835"/>
        <v>#REF!</v>
      </c>
      <c r="GW233" s="4">
        <f>7436.55+6600</f>
        <v>14036.55</v>
      </c>
      <c r="GX233" s="4" t="e">
        <f t="shared" si="836"/>
        <v>#REF!</v>
      </c>
      <c r="GY233" s="4"/>
      <c r="GZ233" s="4" t="e">
        <f t="shared" si="837"/>
        <v>#REF!</v>
      </c>
      <c r="HA233" s="4"/>
      <c r="HB233" s="4" t="e">
        <f t="shared" si="838"/>
        <v>#REF!</v>
      </c>
      <c r="HC233" s="4">
        <f t="shared" si="855"/>
        <v>14036.55</v>
      </c>
      <c r="HD233" s="4">
        <f t="shared" si="944"/>
        <v>14036.55</v>
      </c>
      <c r="HE233" s="4"/>
      <c r="HF233" s="4" t="e">
        <f t="shared" si="856"/>
        <v>#REF!</v>
      </c>
      <c r="HG233" s="4" t="e">
        <f t="shared" si="945"/>
        <v>#REF!</v>
      </c>
      <c r="HH233" s="4"/>
      <c r="HI233" s="4"/>
      <c r="HJ233" s="4" t="e">
        <f t="shared" si="760"/>
        <v>#REF!</v>
      </c>
      <c r="HK233" s="4"/>
      <c r="HL233" s="4" t="e">
        <f t="shared" si="761"/>
        <v>#REF!</v>
      </c>
      <c r="HM233" s="4">
        <v>-34919.35</v>
      </c>
      <c r="HN233" s="4" t="e">
        <f t="shared" si="917"/>
        <v>#REF!</v>
      </c>
      <c r="HO233" s="4" t="e">
        <f t="shared" si="857"/>
        <v>#REF!</v>
      </c>
      <c r="HP233" s="4" t="e">
        <f t="shared" si="946"/>
        <v>#REF!</v>
      </c>
      <c r="HQ233" s="4"/>
      <c r="HR233" s="4" t="e">
        <f t="shared" si="891"/>
        <v>#REF!</v>
      </c>
      <c r="HS233" s="4"/>
      <c r="HT233" s="4" t="e">
        <f t="shared" si="892"/>
        <v>#REF!</v>
      </c>
      <c r="HU233" s="4"/>
      <c r="HV233" s="4" t="e">
        <f t="shared" si="893"/>
        <v>#REF!</v>
      </c>
      <c r="HW233" s="4" t="e">
        <f t="shared" si="894"/>
        <v>#REF!</v>
      </c>
      <c r="HX233" s="4" t="e">
        <f t="shared" si="947"/>
        <v>#REF!</v>
      </c>
      <c r="HY233" s="4"/>
      <c r="HZ233" s="4">
        <v>250000</v>
      </c>
      <c r="IA233" s="4">
        <f t="shared" si="948"/>
        <v>250000</v>
      </c>
      <c r="IB233" s="4"/>
      <c r="IC233" s="4"/>
      <c r="ID233" s="4" t="e">
        <f t="shared" si="861"/>
        <v>#REF!</v>
      </c>
      <c r="IE233" s="4"/>
      <c r="IF233" s="4" t="e">
        <f t="shared" si="845"/>
        <v>#REF!</v>
      </c>
      <c r="IG233" s="4"/>
      <c r="IH233" s="4" t="e">
        <f t="shared" si="846"/>
        <v>#REF!</v>
      </c>
      <c r="II233" s="4"/>
      <c r="IJ233" s="4" t="e">
        <f t="shared" si="847"/>
        <v>#REF!</v>
      </c>
      <c r="IK233" s="4"/>
      <c r="IL233" s="4" t="e">
        <f t="shared" si="862"/>
        <v>#REF!</v>
      </c>
      <c r="IN233" s="4">
        <v>250000</v>
      </c>
      <c r="IO233" s="4">
        <v>250000</v>
      </c>
    </row>
    <row r="234" spans="1:250" ht="19.5" customHeight="1">
      <c r="A234" s="54" t="s">
        <v>222</v>
      </c>
      <c r="B234" s="7" t="s">
        <v>55</v>
      </c>
      <c r="C234" s="7" t="s">
        <v>17</v>
      </c>
      <c r="D234" s="7" t="s">
        <v>5</v>
      </c>
      <c r="E234" s="7" t="s">
        <v>122</v>
      </c>
      <c r="F234" s="7"/>
      <c r="G234" s="20" t="s">
        <v>181</v>
      </c>
      <c r="H234" s="14">
        <v>12261</v>
      </c>
      <c r="I234" s="14"/>
      <c r="J234" s="4" t="e">
        <f>#REF!</f>
        <v>#REF!</v>
      </c>
      <c r="K234" s="4" t="e">
        <f t="shared" si="928"/>
        <v>#REF!</v>
      </c>
      <c r="L234" s="4"/>
      <c r="M234" s="4" t="e">
        <f>#REF!+J234</f>
        <v>#REF!</v>
      </c>
      <c r="N234" s="4" t="e">
        <f t="shared" si="929"/>
        <v>#REF!</v>
      </c>
      <c r="O234" s="4"/>
      <c r="P234" s="4" t="e">
        <f>#REF!</f>
        <v>#REF!</v>
      </c>
      <c r="Q234" s="4" t="e">
        <f t="shared" si="930"/>
        <v>#REF!</v>
      </c>
      <c r="R234" s="4"/>
      <c r="S234" s="5" t="e">
        <f t="shared" si="931"/>
        <v>#REF!</v>
      </c>
      <c r="T234" s="5" t="e">
        <f>#REF!</f>
        <v>#REF!</v>
      </c>
      <c r="U234" s="4"/>
      <c r="V234" s="5" t="e">
        <f t="shared" si="949"/>
        <v>#REF!</v>
      </c>
      <c r="W234" s="4"/>
      <c r="X234" s="5" t="e">
        <f t="shared" si="950"/>
        <v>#REF!</v>
      </c>
      <c r="Y234" s="4"/>
      <c r="Z234" s="5" t="e">
        <f t="shared" si="951"/>
        <v>#REF!</v>
      </c>
      <c r="AA234" s="4"/>
      <c r="AB234" s="5" t="e">
        <f t="shared" si="867"/>
        <v>#REF!</v>
      </c>
      <c r="AC234" s="4"/>
      <c r="AD234" s="5" t="e">
        <f t="shared" si="868"/>
        <v>#REF!</v>
      </c>
      <c r="AE234" s="4"/>
      <c r="AF234" s="5" t="e">
        <f t="shared" si="869"/>
        <v>#REF!</v>
      </c>
      <c r="AG234" s="4"/>
      <c r="AH234" s="5" t="e">
        <f t="shared" si="870"/>
        <v>#REF!</v>
      </c>
      <c r="AI234" s="4"/>
      <c r="AJ234" s="5" t="e">
        <f t="shared" si="871"/>
        <v>#REF!</v>
      </c>
      <c r="AK234" s="4"/>
      <c r="AL234" s="5" t="e">
        <f t="shared" si="872"/>
        <v>#REF!</v>
      </c>
      <c r="AM234" s="4"/>
      <c r="AN234" s="5" t="e">
        <f t="shared" si="873"/>
        <v>#REF!</v>
      </c>
      <c r="AO234" s="4"/>
      <c r="AP234" s="5" t="e">
        <f t="shared" si="874"/>
        <v>#REF!</v>
      </c>
      <c r="AQ234" s="4"/>
      <c r="AR234" s="5" t="e">
        <f t="shared" si="875"/>
        <v>#REF!</v>
      </c>
      <c r="AS234" s="4"/>
      <c r="AT234" s="5" t="e">
        <f t="shared" si="876"/>
        <v>#REF!</v>
      </c>
      <c r="AU234" s="4"/>
      <c r="AV234" s="5" t="e">
        <f t="shared" si="877"/>
        <v>#REF!</v>
      </c>
      <c r="AW234" s="4"/>
      <c r="AX234" s="5" t="e">
        <f t="shared" si="878"/>
        <v>#REF!</v>
      </c>
      <c r="AY234" s="4">
        <v>92961</v>
      </c>
      <c r="AZ234" s="5" t="e">
        <f t="shared" si="879"/>
        <v>#REF!</v>
      </c>
      <c r="BA234" s="4"/>
      <c r="BB234" s="5" t="e">
        <f t="shared" si="880"/>
        <v>#REF!</v>
      </c>
      <c r="BC234" s="4"/>
      <c r="BD234" s="5" t="e">
        <f t="shared" si="881"/>
        <v>#REF!</v>
      </c>
      <c r="BE234" s="4"/>
      <c r="BF234" s="5" t="e">
        <f t="shared" si="882"/>
        <v>#REF!</v>
      </c>
      <c r="BG234" s="4"/>
      <c r="BH234" s="5" t="e">
        <f t="shared" si="883"/>
        <v>#REF!</v>
      </c>
      <c r="BI234" s="4"/>
      <c r="BJ234" s="4">
        <v>-36581.300000000003</v>
      </c>
      <c r="BK234" s="5" t="e">
        <f t="shared" ref="BK234:BK236" si="952">BH234-BI234-BJ234</f>
        <v>#REF!</v>
      </c>
      <c r="BL234" s="4" t="e">
        <f t="shared" si="932"/>
        <v>#REF!</v>
      </c>
      <c r="BM234" s="4"/>
      <c r="BN234" s="4">
        <f>U234+W234+Y234+AA234+AC234+AE234+AG234+AI234+AK234+AM234+AO234+AS234+AU234+AW234+AY234+BA234+BC234+BE234++BG234+BI234+AQ234+BJ234</f>
        <v>56379.7</v>
      </c>
      <c r="BO234" s="4">
        <f t="shared" si="933"/>
        <v>56379.7</v>
      </c>
      <c r="BP234" s="4"/>
      <c r="BQ234" s="4" t="e">
        <f t="shared" si="922"/>
        <v>#REF!</v>
      </c>
      <c r="BR234" s="4" t="e">
        <f t="shared" si="934"/>
        <v>#REF!</v>
      </c>
      <c r="BS234" s="4"/>
      <c r="BT234" s="4" t="e">
        <f t="shared" si="935"/>
        <v>#REF!</v>
      </c>
      <c r="BU234" s="4"/>
      <c r="BV234" s="4" t="e">
        <f t="shared" si="936"/>
        <v>#REF!</v>
      </c>
      <c r="BW234" s="4" t="e">
        <f t="shared" si="937"/>
        <v>#REF!</v>
      </c>
      <c r="BX234" s="4"/>
      <c r="BY234" s="4"/>
      <c r="BZ234" s="5" t="e">
        <f t="shared" si="824"/>
        <v>#REF!</v>
      </c>
      <c r="CA234" s="4"/>
      <c r="CB234" s="5" t="e">
        <f t="shared" si="885"/>
        <v>#REF!</v>
      </c>
      <c r="CC234" s="4"/>
      <c r="CD234" s="5" t="e">
        <f t="shared" si="526"/>
        <v>#REF!</v>
      </c>
      <c r="CE234" s="4"/>
      <c r="CF234" s="5" t="e">
        <f t="shared" si="527"/>
        <v>#REF!</v>
      </c>
      <c r="CG234" s="4"/>
      <c r="CH234" s="5" t="e">
        <f t="shared" si="528"/>
        <v>#REF!</v>
      </c>
      <c r="CI234" s="4"/>
      <c r="CJ234" s="5" t="e">
        <f t="shared" si="529"/>
        <v>#REF!</v>
      </c>
      <c r="CK234" s="4"/>
      <c r="CL234" s="5" t="e">
        <f t="shared" si="530"/>
        <v>#REF!</v>
      </c>
      <c r="CM234" s="4"/>
      <c r="CN234" s="5" t="e">
        <f t="shared" si="531"/>
        <v>#REF!</v>
      </c>
      <c r="CO234" s="4">
        <v>23080</v>
      </c>
      <c r="CP234" s="5" t="e">
        <f t="shared" si="532"/>
        <v>#REF!</v>
      </c>
      <c r="CQ234" s="4"/>
      <c r="CR234" s="5" t="e">
        <f t="shared" si="533"/>
        <v>#REF!</v>
      </c>
      <c r="CS234" s="4"/>
      <c r="CT234" s="5" t="e">
        <f t="shared" si="783"/>
        <v>#REF!</v>
      </c>
      <c r="CU234" s="4"/>
      <c r="CV234" s="5" t="e">
        <f t="shared" si="784"/>
        <v>#REF!</v>
      </c>
      <c r="CW234" s="4">
        <v>24000</v>
      </c>
      <c r="CX234" s="5" t="e">
        <f t="shared" si="536"/>
        <v>#REF!</v>
      </c>
      <c r="CY234" s="4"/>
      <c r="CZ234" s="5" t="e">
        <f t="shared" si="537"/>
        <v>#REF!</v>
      </c>
      <c r="DA234" s="4"/>
      <c r="DB234" s="5" t="e">
        <f t="shared" si="538"/>
        <v>#REF!</v>
      </c>
      <c r="DC234" s="4"/>
      <c r="DD234" s="5" t="e">
        <f t="shared" si="539"/>
        <v>#REF!</v>
      </c>
      <c r="DE234" s="4">
        <v>26296.54</v>
      </c>
      <c r="DF234" s="5" t="e">
        <f t="shared" si="540"/>
        <v>#REF!</v>
      </c>
      <c r="DG234" s="4"/>
      <c r="DH234" s="5" t="e">
        <f t="shared" si="541"/>
        <v>#REF!</v>
      </c>
      <c r="DI234" s="4"/>
      <c r="DJ234" s="5" t="e">
        <f t="shared" si="542"/>
        <v>#REF!</v>
      </c>
      <c r="DK234" s="4"/>
      <c r="DL234" s="5" t="e">
        <f t="shared" si="543"/>
        <v>#REF!</v>
      </c>
      <c r="DM234" s="4"/>
      <c r="DN234" s="5" t="e">
        <f t="shared" si="544"/>
        <v>#REF!</v>
      </c>
      <c r="DO234" s="4"/>
      <c r="DP234" s="5"/>
      <c r="DQ234" s="5" t="e">
        <f t="shared" si="545"/>
        <v>#REF!</v>
      </c>
      <c r="DR234" s="4">
        <f t="shared" si="923"/>
        <v>73376.540000000008</v>
      </c>
      <c r="DS234" s="4">
        <f t="shared" si="938"/>
        <v>73376.540000000008</v>
      </c>
      <c r="DT234" s="4"/>
      <c r="DU234" s="4" t="e">
        <f t="shared" si="825"/>
        <v>#REF!</v>
      </c>
      <c r="DV234" s="4" t="e">
        <f t="shared" si="939"/>
        <v>#REF!</v>
      </c>
      <c r="DW234" s="4"/>
      <c r="DX234" s="4"/>
      <c r="DY234" s="4" t="e">
        <f t="shared" si="757"/>
        <v>#REF!</v>
      </c>
      <c r="DZ234" s="4"/>
      <c r="EA234" s="4" t="e">
        <f t="shared" si="758"/>
        <v>#REF!</v>
      </c>
      <c r="EB234" s="4"/>
      <c r="EC234" s="4" t="e">
        <f t="shared" si="759"/>
        <v>#REF!</v>
      </c>
      <c r="ED234" s="4"/>
      <c r="EE234" s="4" t="e">
        <f t="shared" si="772"/>
        <v>#REF!</v>
      </c>
      <c r="EF234" s="4"/>
      <c r="EG234" s="4" t="e">
        <f t="shared" si="790"/>
        <v>#REF!</v>
      </c>
      <c r="EH234" s="4"/>
      <c r="EI234" s="4" t="e">
        <f t="shared" si="791"/>
        <v>#REF!</v>
      </c>
      <c r="EJ234" s="4"/>
      <c r="EK234" s="4" t="e">
        <f t="shared" si="792"/>
        <v>#REF!</v>
      </c>
      <c r="EL234" s="4"/>
      <c r="EM234" s="4" t="e">
        <f t="shared" si="793"/>
        <v>#REF!</v>
      </c>
      <c r="EN234" s="4"/>
      <c r="EO234" s="4" t="e">
        <f t="shared" si="794"/>
        <v>#REF!</v>
      </c>
      <c r="EP234" s="4"/>
      <c r="EQ234" s="4" t="e">
        <f t="shared" si="795"/>
        <v>#REF!</v>
      </c>
      <c r="ER234" s="4"/>
      <c r="ES234" s="4">
        <f t="shared" si="940"/>
        <v>0</v>
      </c>
      <c r="ET234" s="4"/>
      <c r="EU234" s="4" t="e">
        <f t="shared" si="924"/>
        <v>#REF!</v>
      </c>
      <c r="EV234" s="4"/>
      <c r="EW234" s="4" t="e">
        <f t="shared" si="796"/>
        <v>#REF!</v>
      </c>
      <c r="EX234" s="4"/>
      <c r="EY234" s="4" t="e">
        <f t="shared" si="797"/>
        <v>#REF!</v>
      </c>
      <c r="EZ234" s="4"/>
      <c r="FA234" s="4" t="e">
        <f t="shared" si="798"/>
        <v>#REF!</v>
      </c>
      <c r="FB234" s="4"/>
      <c r="FC234" s="4" t="e">
        <f t="shared" si="799"/>
        <v>#REF!</v>
      </c>
      <c r="FD234" s="4"/>
      <c r="FE234" s="4" t="e">
        <f t="shared" si="800"/>
        <v>#REF!</v>
      </c>
      <c r="FF234" s="4"/>
      <c r="FG234" s="4" t="e">
        <f t="shared" si="801"/>
        <v>#REF!</v>
      </c>
      <c r="FH234" s="4"/>
      <c r="FI234" s="4" t="e">
        <f t="shared" si="802"/>
        <v>#REF!</v>
      </c>
      <c r="FJ234" s="4">
        <f t="shared" si="925"/>
        <v>0</v>
      </c>
      <c r="FK234" s="4">
        <f t="shared" si="941"/>
        <v>0</v>
      </c>
      <c r="FL234" s="4"/>
      <c r="FM234" s="4" t="e">
        <f t="shared" si="926"/>
        <v>#REF!</v>
      </c>
      <c r="FN234" s="4" t="e">
        <f t="shared" si="942"/>
        <v>#REF!</v>
      </c>
      <c r="FO234" s="4"/>
      <c r="FP234" s="4"/>
      <c r="FQ234" s="4" t="e">
        <f t="shared" si="927"/>
        <v>#REF!</v>
      </c>
      <c r="FR234" s="4"/>
      <c r="FS234" s="4" t="e">
        <f t="shared" si="803"/>
        <v>#REF!</v>
      </c>
      <c r="FT234" s="4"/>
      <c r="FU234" s="4" t="e">
        <f t="shared" si="804"/>
        <v>#REF!</v>
      </c>
      <c r="FV234" s="4"/>
      <c r="FW234" s="4" t="e">
        <f t="shared" si="805"/>
        <v>#REF!</v>
      </c>
      <c r="FX234" s="4" t="e">
        <f t="shared" si="826"/>
        <v>#REF!</v>
      </c>
      <c r="FY234" s="4" t="e">
        <f t="shared" si="943"/>
        <v>#REF!</v>
      </c>
      <c r="FZ234" s="4"/>
      <c r="GA234" s="4"/>
      <c r="GB234" s="4" t="e">
        <f t="shared" si="854"/>
        <v>#REF!</v>
      </c>
      <c r="GC234" s="4"/>
      <c r="GD234" s="4" t="e">
        <f t="shared" si="806"/>
        <v>#REF!</v>
      </c>
      <c r="GE234" s="4"/>
      <c r="GF234" s="4" t="e">
        <f t="shared" si="807"/>
        <v>#REF!</v>
      </c>
      <c r="GG234" s="4"/>
      <c r="GH234" s="4" t="e">
        <f t="shared" si="828"/>
        <v>#REF!</v>
      </c>
      <c r="GI234" s="4">
        <v>226288.25</v>
      </c>
      <c r="GJ234" s="4" t="e">
        <f t="shared" si="829"/>
        <v>#REF!</v>
      </c>
      <c r="GK234" s="4"/>
      <c r="GL234" s="4" t="e">
        <f t="shared" si="830"/>
        <v>#REF!</v>
      </c>
      <c r="GM234" s="4"/>
      <c r="GN234" s="4" t="e">
        <f t="shared" si="831"/>
        <v>#REF!</v>
      </c>
      <c r="GO234" s="4"/>
      <c r="GP234" s="4" t="e">
        <f t="shared" si="832"/>
        <v>#REF!</v>
      </c>
      <c r="GQ234" s="4"/>
      <c r="GR234" s="4" t="e">
        <f t="shared" si="833"/>
        <v>#REF!</v>
      </c>
      <c r="GS234" s="4"/>
      <c r="GT234" s="4" t="e">
        <f t="shared" si="834"/>
        <v>#REF!</v>
      </c>
      <c r="GU234" s="4"/>
      <c r="GV234" s="4" t="e">
        <f t="shared" si="835"/>
        <v>#REF!</v>
      </c>
      <c r="GW234" s="4">
        <f>8000</f>
        <v>8000</v>
      </c>
      <c r="GX234" s="4" t="e">
        <f t="shared" si="836"/>
        <v>#REF!</v>
      </c>
      <c r="GY234" s="4"/>
      <c r="GZ234" s="4" t="e">
        <f t="shared" si="837"/>
        <v>#REF!</v>
      </c>
      <c r="HA234" s="4"/>
      <c r="HB234" s="4" t="e">
        <f t="shared" si="838"/>
        <v>#REF!</v>
      </c>
      <c r="HC234" s="4">
        <f t="shared" si="855"/>
        <v>234288.25</v>
      </c>
      <c r="HD234" s="4">
        <f t="shared" si="944"/>
        <v>234288.25</v>
      </c>
      <c r="HE234" s="4"/>
      <c r="HF234" s="4" t="e">
        <f t="shared" si="856"/>
        <v>#REF!</v>
      </c>
      <c r="HG234" s="4" t="e">
        <f t="shared" si="945"/>
        <v>#REF!</v>
      </c>
      <c r="HH234" s="4"/>
      <c r="HI234" s="4"/>
      <c r="HJ234" s="4" t="e">
        <f t="shared" si="760"/>
        <v>#REF!</v>
      </c>
      <c r="HK234" s="4"/>
      <c r="HL234" s="4" t="e">
        <f t="shared" si="761"/>
        <v>#REF!</v>
      </c>
      <c r="HM234" s="4">
        <v>-3097.97</v>
      </c>
      <c r="HN234" s="4" t="e">
        <f t="shared" si="917"/>
        <v>#REF!</v>
      </c>
      <c r="HO234" s="4" t="e">
        <f t="shared" si="857"/>
        <v>#REF!</v>
      </c>
      <c r="HP234" s="4" t="e">
        <f t="shared" si="946"/>
        <v>#REF!</v>
      </c>
      <c r="HQ234" s="4"/>
      <c r="HR234" s="4" t="e">
        <f t="shared" si="891"/>
        <v>#REF!</v>
      </c>
      <c r="HS234" s="4"/>
      <c r="HT234" s="4" t="e">
        <f t="shared" si="892"/>
        <v>#REF!</v>
      </c>
      <c r="HU234" s="4"/>
      <c r="HV234" s="4" t="e">
        <f t="shared" si="893"/>
        <v>#REF!</v>
      </c>
      <c r="HW234" s="4" t="e">
        <f t="shared" si="894"/>
        <v>#REF!</v>
      </c>
      <c r="HX234" s="4" t="e">
        <f t="shared" si="947"/>
        <v>#REF!</v>
      </c>
      <c r="HY234" s="4"/>
      <c r="HZ234" s="4">
        <v>500000</v>
      </c>
      <c r="IA234" s="4">
        <f t="shared" si="948"/>
        <v>500000</v>
      </c>
      <c r="IB234" s="4"/>
      <c r="IC234" s="4"/>
      <c r="ID234" s="4" t="e">
        <f t="shared" si="861"/>
        <v>#REF!</v>
      </c>
      <c r="IE234" s="4"/>
      <c r="IF234" s="4" t="e">
        <f t="shared" si="845"/>
        <v>#REF!</v>
      </c>
      <c r="IG234" s="4"/>
      <c r="IH234" s="4" t="e">
        <f t="shared" si="846"/>
        <v>#REF!</v>
      </c>
      <c r="II234" s="4"/>
      <c r="IJ234" s="4" t="e">
        <f t="shared" si="847"/>
        <v>#REF!</v>
      </c>
      <c r="IK234" s="4"/>
      <c r="IL234" s="4" t="e">
        <f t="shared" si="862"/>
        <v>#REF!</v>
      </c>
      <c r="IN234" s="4">
        <f>500000-90000</f>
        <v>410000</v>
      </c>
      <c r="IO234" s="4">
        <f>500000-190000</f>
        <v>310000</v>
      </c>
    </row>
    <row r="235" spans="1:250" ht="29.25" customHeight="1">
      <c r="A235" s="54" t="s">
        <v>507</v>
      </c>
      <c r="B235" s="7" t="s">
        <v>55</v>
      </c>
      <c r="C235" s="7" t="s">
        <v>17</v>
      </c>
      <c r="D235" s="7" t="s">
        <v>5</v>
      </c>
      <c r="E235" s="7" t="s">
        <v>122</v>
      </c>
      <c r="F235" s="7"/>
      <c r="G235" s="20" t="s">
        <v>181</v>
      </c>
      <c r="H235" s="14">
        <v>12901</v>
      </c>
      <c r="I235" s="14"/>
      <c r="J235" s="4" t="e">
        <f>#REF!</f>
        <v>#REF!</v>
      </c>
      <c r="K235" s="4" t="e">
        <f t="shared" si="928"/>
        <v>#REF!</v>
      </c>
      <c r="L235" s="4"/>
      <c r="M235" s="4" t="e">
        <f>#REF!+J235</f>
        <v>#REF!</v>
      </c>
      <c r="N235" s="4" t="e">
        <f t="shared" si="929"/>
        <v>#REF!</v>
      </c>
      <c r="O235" s="4"/>
      <c r="P235" s="4" t="e">
        <f>#REF!</f>
        <v>#REF!</v>
      </c>
      <c r="Q235" s="4" t="e">
        <f t="shared" si="930"/>
        <v>#REF!</v>
      </c>
      <c r="R235" s="4"/>
      <c r="S235" s="5" t="e">
        <f t="shared" si="931"/>
        <v>#REF!</v>
      </c>
      <c r="T235" s="5" t="e">
        <f>#REF!</f>
        <v>#REF!</v>
      </c>
      <c r="U235" s="4"/>
      <c r="V235" s="5" t="e">
        <f t="shared" si="949"/>
        <v>#REF!</v>
      </c>
      <c r="W235" s="4"/>
      <c r="X235" s="5" t="e">
        <f t="shared" si="950"/>
        <v>#REF!</v>
      </c>
      <c r="Y235" s="4"/>
      <c r="Z235" s="5" t="e">
        <f t="shared" si="951"/>
        <v>#REF!</v>
      </c>
      <c r="AA235" s="4">
        <v>53.53</v>
      </c>
      <c r="AB235" s="5" t="e">
        <f t="shared" si="867"/>
        <v>#REF!</v>
      </c>
      <c r="AC235" s="4"/>
      <c r="AD235" s="5" t="e">
        <f t="shared" si="868"/>
        <v>#REF!</v>
      </c>
      <c r="AE235" s="4"/>
      <c r="AF235" s="5" t="e">
        <f t="shared" si="869"/>
        <v>#REF!</v>
      </c>
      <c r="AG235" s="4"/>
      <c r="AH235" s="5" t="e">
        <f t="shared" si="870"/>
        <v>#REF!</v>
      </c>
      <c r="AI235" s="4"/>
      <c r="AJ235" s="5" t="e">
        <f t="shared" si="871"/>
        <v>#REF!</v>
      </c>
      <c r="AK235" s="4"/>
      <c r="AL235" s="5" t="e">
        <f t="shared" si="872"/>
        <v>#REF!</v>
      </c>
      <c r="AM235" s="4"/>
      <c r="AN235" s="5" t="e">
        <f t="shared" si="873"/>
        <v>#REF!</v>
      </c>
      <c r="AO235" s="4"/>
      <c r="AP235" s="5" t="e">
        <f t="shared" si="874"/>
        <v>#REF!</v>
      </c>
      <c r="AQ235" s="4"/>
      <c r="AR235" s="5" t="e">
        <f t="shared" si="875"/>
        <v>#REF!</v>
      </c>
      <c r="AS235" s="4"/>
      <c r="AT235" s="5" t="e">
        <f t="shared" si="876"/>
        <v>#REF!</v>
      </c>
      <c r="AU235" s="4"/>
      <c r="AV235" s="5" t="e">
        <f t="shared" si="877"/>
        <v>#REF!</v>
      </c>
      <c r="AW235" s="4"/>
      <c r="AX235" s="5" t="e">
        <f t="shared" si="878"/>
        <v>#REF!</v>
      </c>
      <c r="AY235" s="4"/>
      <c r="AZ235" s="5" t="e">
        <f t="shared" si="879"/>
        <v>#REF!</v>
      </c>
      <c r="BA235" s="4"/>
      <c r="BB235" s="5" t="e">
        <f t="shared" si="880"/>
        <v>#REF!</v>
      </c>
      <c r="BC235" s="4"/>
      <c r="BD235" s="5" t="e">
        <f t="shared" si="881"/>
        <v>#REF!</v>
      </c>
      <c r="BE235" s="4"/>
      <c r="BF235" s="5" t="e">
        <f t="shared" si="882"/>
        <v>#REF!</v>
      </c>
      <c r="BG235" s="4"/>
      <c r="BH235" s="5" t="e">
        <f t="shared" si="883"/>
        <v>#REF!</v>
      </c>
      <c r="BI235" s="4"/>
      <c r="BJ235" s="4"/>
      <c r="BK235" s="5" t="e">
        <f t="shared" si="952"/>
        <v>#REF!</v>
      </c>
      <c r="BL235" s="4" t="e">
        <f t="shared" si="932"/>
        <v>#REF!</v>
      </c>
      <c r="BM235" s="4"/>
      <c r="BN235" s="4">
        <f t="shared" ref="BN235:BN236" si="953">U235+W235+Y235+AA235+AC235+AE235+AG235+AI235+AK235+AM235+AO235+AS235+AU235+AW235+AY235+BA235+BC235+BE235++BG235+BI235+AQ235+BJ235</f>
        <v>53.53</v>
      </c>
      <c r="BO235" s="4">
        <f t="shared" si="933"/>
        <v>53.53</v>
      </c>
      <c r="BP235" s="4"/>
      <c r="BQ235" s="4" t="e">
        <f t="shared" si="922"/>
        <v>#REF!</v>
      </c>
      <c r="BR235" s="4" t="e">
        <f t="shared" si="934"/>
        <v>#REF!</v>
      </c>
      <c r="BS235" s="4"/>
      <c r="BT235" s="4" t="e">
        <f t="shared" si="935"/>
        <v>#REF!</v>
      </c>
      <c r="BU235" s="4"/>
      <c r="BV235" s="4" t="e">
        <f t="shared" si="936"/>
        <v>#REF!</v>
      </c>
      <c r="BW235" s="4" t="e">
        <f t="shared" si="937"/>
        <v>#REF!</v>
      </c>
      <c r="BX235" s="4"/>
      <c r="BY235" s="4"/>
      <c r="BZ235" s="5" t="e">
        <f t="shared" ref="BZ235:BZ265" si="954">BK235-BY235+BU235</f>
        <v>#REF!</v>
      </c>
      <c r="CA235" s="4"/>
      <c r="CB235" s="5" t="e">
        <f t="shared" si="885"/>
        <v>#REF!</v>
      </c>
      <c r="CC235" s="4"/>
      <c r="CD235" s="5" t="e">
        <f t="shared" si="526"/>
        <v>#REF!</v>
      </c>
      <c r="CE235" s="4"/>
      <c r="CF235" s="5" t="e">
        <f t="shared" si="527"/>
        <v>#REF!</v>
      </c>
      <c r="CG235" s="4">
        <v>2874.32</v>
      </c>
      <c r="CH235" s="5" t="e">
        <f t="shared" si="528"/>
        <v>#REF!</v>
      </c>
      <c r="CI235" s="4"/>
      <c r="CJ235" s="5" t="e">
        <f t="shared" si="529"/>
        <v>#REF!</v>
      </c>
      <c r="CK235" s="4"/>
      <c r="CL235" s="5" t="e">
        <f t="shared" si="530"/>
        <v>#REF!</v>
      </c>
      <c r="CM235" s="4"/>
      <c r="CN235" s="5" t="e">
        <f t="shared" si="531"/>
        <v>#REF!</v>
      </c>
      <c r="CO235" s="4"/>
      <c r="CP235" s="5" t="e">
        <f t="shared" si="532"/>
        <v>#REF!</v>
      </c>
      <c r="CQ235" s="4"/>
      <c r="CR235" s="5" t="e">
        <f t="shared" si="533"/>
        <v>#REF!</v>
      </c>
      <c r="CS235" s="4"/>
      <c r="CT235" s="5" t="e">
        <f t="shared" si="783"/>
        <v>#REF!</v>
      </c>
      <c r="CU235" s="4"/>
      <c r="CV235" s="5" t="e">
        <f t="shared" si="784"/>
        <v>#REF!</v>
      </c>
      <c r="CW235" s="4"/>
      <c r="CX235" s="5" t="e">
        <f t="shared" si="536"/>
        <v>#REF!</v>
      </c>
      <c r="CY235" s="4"/>
      <c r="CZ235" s="5" t="e">
        <f t="shared" si="537"/>
        <v>#REF!</v>
      </c>
      <c r="DA235" s="4"/>
      <c r="DB235" s="5" t="e">
        <f t="shared" si="538"/>
        <v>#REF!</v>
      </c>
      <c r="DC235" s="4"/>
      <c r="DD235" s="5" t="e">
        <f t="shared" si="539"/>
        <v>#REF!</v>
      </c>
      <c r="DE235" s="4"/>
      <c r="DF235" s="5" t="e">
        <f t="shared" si="540"/>
        <v>#REF!</v>
      </c>
      <c r="DG235" s="4"/>
      <c r="DH235" s="5" t="e">
        <f t="shared" si="541"/>
        <v>#REF!</v>
      </c>
      <c r="DI235" s="4"/>
      <c r="DJ235" s="5" t="e">
        <f t="shared" si="542"/>
        <v>#REF!</v>
      </c>
      <c r="DK235" s="4"/>
      <c r="DL235" s="5" t="e">
        <f t="shared" si="543"/>
        <v>#REF!</v>
      </c>
      <c r="DM235" s="4"/>
      <c r="DN235" s="5" t="e">
        <f t="shared" si="544"/>
        <v>#REF!</v>
      </c>
      <c r="DO235" s="4"/>
      <c r="DP235" s="5"/>
      <c r="DQ235" s="5" t="e">
        <f t="shared" si="545"/>
        <v>#REF!</v>
      </c>
      <c r="DR235" s="4">
        <f t="shared" si="923"/>
        <v>2874.32</v>
      </c>
      <c r="DS235" s="4">
        <f t="shared" si="938"/>
        <v>2874.32</v>
      </c>
      <c r="DT235" s="4"/>
      <c r="DU235" s="4" t="e">
        <f t="shared" ref="DU235:DU265" si="955">BQ235+DR235</f>
        <v>#REF!</v>
      </c>
      <c r="DV235" s="4" t="e">
        <f t="shared" si="939"/>
        <v>#REF!</v>
      </c>
      <c r="DW235" s="4"/>
      <c r="DX235" s="4"/>
      <c r="DY235" s="4" t="e">
        <f t="shared" si="757"/>
        <v>#REF!</v>
      </c>
      <c r="DZ235" s="4"/>
      <c r="EA235" s="4" t="e">
        <f t="shared" si="758"/>
        <v>#REF!</v>
      </c>
      <c r="EB235" s="4"/>
      <c r="EC235" s="4" t="e">
        <f t="shared" si="759"/>
        <v>#REF!</v>
      </c>
      <c r="ED235" s="4"/>
      <c r="EE235" s="4" t="e">
        <f t="shared" si="772"/>
        <v>#REF!</v>
      </c>
      <c r="EF235" s="4"/>
      <c r="EG235" s="4" t="e">
        <f t="shared" si="790"/>
        <v>#REF!</v>
      </c>
      <c r="EH235" s="4"/>
      <c r="EI235" s="4" t="e">
        <f t="shared" si="791"/>
        <v>#REF!</v>
      </c>
      <c r="EJ235" s="4"/>
      <c r="EK235" s="4" t="e">
        <f t="shared" si="792"/>
        <v>#REF!</v>
      </c>
      <c r="EL235" s="4"/>
      <c r="EM235" s="4" t="e">
        <f t="shared" si="793"/>
        <v>#REF!</v>
      </c>
      <c r="EN235" s="4"/>
      <c r="EO235" s="4" t="e">
        <f t="shared" si="794"/>
        <v>#REF!</v>
      </c>
      <c r="EP235" s="4"/>
      <c r="EQ235" s="4" t="e">
        <f t="shared" si="795"/>
        <v>#REF!</v>
      </c>
      <c r="ER235" s="4"/>
      <c r="ES235" s="4">
        <f t="shared" si="940"/>
        <v>0</v>
      </c>
      <c r="ET235" s="4"/>
      <c r="EU235" s="4" t="e">
        <f t="shared" si="924"/>
        <v>#REF!</v>
      </c>
      <c r="EV235" s="4"/>
      <c r="EW235" s="4" t="e">
        <f t="shared" si="796"/>
        <v>#REF!</v>
      </c>
      <c r="EX235" s="4"/>
      <c r="EY235" s="4" t="e">
        <f t="shared" si="797"/>
        <v>#REF!</v>
      </c>
      <c r="EZ235" s="4"/>
      <c r="FA235" s="4" t="e">
        <f t="shared" si="798"/>
        <v>#REF!</v>
      </c>
      <c r="FB235" s="4"/>
      <c r="FC235" s="4" t="e">
        <f t="shared" si="799"/>
        <v>#REF!</v>
      </c>
      <c r="FD235" s="4"/>
      <c r="FE235" s="4" t="e">
        <f t="shared" si="800"/>
        <v>#REF!</v>
      </c>
      <c r="FF235" s="4"/>
      <c r="FG235" s="4" t="e">
        <f t="shared" si="801"/>
        <v>#REF!</v>
      </c>
      <c r="FH235" s="4"/>
      <c r="FI235" s="4" t="e">
        <f t="shared" si="802"/>
        <v>#REF!</v>
      </c>
      <c r="FJ235" s="4">
        <f t="shared" si="925"/>
        <v>0</v>
      </c>
      <c r="FK235" s="4">
        <f t="shared" si="941"/>
        <v>0</v>
      </c>
      <c r="FL235" s="4"/>
      <c r="FM235" s="4" t="e">
        <f t="shared" si="926"/>
        <v>#REF!</v>
      </c>
      <c r="FN235" s="4" t="e">
        <f t="shared" si="942"/>
        <v>#REF!</v>
      </c>
      <c r="FO235" s="4"/>
      <c r="FP235" s="4"/>
      <c r="FQ235" s="4" t="e">
        <f t="shared" si="927"/>
        <v>#REF!</v>
      </c>
      <c r="FR235" s="4"/>
      <c r="FS235" s="4" t="e">
        <f t="shared" si="803"/>
        <v>#REF!</v>
      </c>
      <c r="FT235" s="4"/>
      <c r="FU235" s="4" t="e">
        <f t="shared" si="804"/>
        <v>#REF!</v>
      </c>
      <c r="FV235" s="4"/>
      <c r="FW235" s="4" t="e">
        <f t="shared" si="805"/>
        <v>#REF!</v>
      </c>
      <c r="FX235" s="4" t="e">
        <f t="shared" si="826"/>
        <v>#REF!</v>
      </c>
      <c r="FY235" s="4" t="e">
        <f t="shared" si="943"/>
        <v>#REF!</v>
      </c>
      <c r="FZ235" s="4"/>
      <c r="GA235" s="4"/>
      <c r="GB235" s="4" t="e">
        <f t="shared" si="854"/>
        <v>#REF!</v>
      </c>
      <c r="GC235" s="4"/>
      <c r="GD235" s="4" t="e">
        <f t="shared" si="806"/>
        <v>#REF!</v>
      </c>
      <c r="GE235" s="4"/>
      <c r="GF235" s="4" t="e">
        <f t="shared" si="807"/>
        <v>#REF!</v>
      </c>
      <c r="GG235" s="4"/>
      <c r="GH235" s="4" t="e">
        <f t="shared" si="828"/>
        <v>#REF!</v>
      </c>
      <c r="GI235" s="4"/>
      <c r="GJ235" s="4" t="e">
        <f t="shared" si="829"/>
        <v>#REF!</v>
      </c>
      <c r="GK235" s="4"/>
      <c r="GL235" s="4" t="e">
        <f t="shared" si="830"/>
        <v>#REF!</v>
      </c>
      <c r="GM235" s="4"/>
      <c r="GN235" s="4" t="e">
        <f t="shared" si="831"/>
        <v>#REF!</v>
      </c>
      <c r="GO235" s="4"/>
      <c r="GP235" s="4" t="e">
        <f t="shared" si="832"/>
        <v>#REF!</v>
      </c>
      <c r="GQ235" s="4"/>
      <c r="GR235" s="4" t="e">
        <f t="shared" si="833"/>
        <v>#REF!</v>
      </c>
      <c r="GS235" s="4"/>
      <c r="GT235" s="4" t="e">
        <f t="shared" si="834"/>
        <v>#REF!</v>
      </c>
      <c r="GU235" s="4"/>
      <c r="GV235" s="4" t="e">
        <f t="shared" si="835"/>
        <v>#REF!</v>
      </c>
      <c r="GW235" s="4">
        <v>6189.99</v>
      </c>
      <c r="GX235" s="4" t="e">
        <f t="shared" si="836"/>
        <v>#REF!</v>
      </c>
      <c r="GY235" s="4"/>
      <c r="GZ235" s="4" t="e">
        <f t="shared" si="837"/>
        <v>#REF!</v>
      </c>
      <c r="HA235" s="4"/>
      <c r="HB235" s="4" t="e">
        <f t="shared" si="838"/>
        <v>#REF!</v>
      </c>
      <c r="HC235" s="4">
        <f t="shared" si="855"/>
        <v>6189.99</v>
      </c>
      <c r="HD235" s="4">
        <f t="shared" si="944"/>
        <v>6189.99</v>
      </c>
      <c r="HE235" s="4"/>
      <c r="HF235" s="4" t="e">
        <f t="shared" si="856"/>
        <v>#REF!</v>
      </c>
      <c r="HG235" s="4" t="e">
        <f t="shared" si="945"/>
        <v>#REF!</v>
      </c>
      <c r="HH235" s="4"/>
      <c r="HI235" s="4"/>
      <c r="HJ235" s="4" t="e">
        <f t="shared" si="760"/>
        <v>#REF!</v>
      </c>
      <c r="HK235" s="4"/>
      <c r="HL235" s="4" t="e">
        <f t="shared" si="761"/>
        <v>#REF!</v>
      </c>
      <c r="HM235" s="4">
        <v>877.46</v>
      </c>
      <c r="HN235" s="4" t="e">
        <f t="shared" si="917"/>
        <v>#REF!</v>
      </c>
      <c r="HO235" s="4" t="e">
        <f t="shared" si="857"/>
        <v>#REF!</v>
      </c>
      <c r="HP235" s="4" t="e">
        <f t="shared" si="946"/>
        <v>#REF!</v>
      </c>
      <c r="HQ235" s="4"/>
      <c r="HR235" s="4" t="e">
        <f t="shared" si="891"/>
        <v>#REF!</v>
      </c>
      <c r="HS235" s="4"/>
      <c r="HT235" s="4" t="e">
        <f t="shared" si="892"/>
        <v>#REF!</v>
      </c>
      <c r="HU235" s="4"/>
      <c r="HV235" s="4" t="e">
        <f t="shared" si="893"/>
        <v>#REF!</v>
      </c>
      <c r="HW235" s="4" t="e">
        <f t="shared" si="894"/>
        <v>#REF!</v>
      </c>
      <c r="HX235" s="4" t="e">
        <f t="shared" si="947"/>
        <v>#REF!</v>
      </c>
      <c r="HY235" s="4"/>
      <c r="HZ235" s="4">
        <v>14000</v>
      </c>
      <c r="IA235" s="4">
        <f t="shared" si="948"/>
        <v>14000</v>
      </c>
      <c r="IB235" s="4"/>
      <c r="IC235" s="4"/>
      <c r="ID235" s="4" t="e">
        <f t="shared" si="861"/>
        <v>#REF!</v>
      </c>
      <c r="IE235" s="4"/>
      <c r="IF235" s="4" t="e">
        <f t="shared" si="845"/>
        <v>#REF!</v>
      </c>
      <c r="IG235" s="4"/>
      <c r="IH235" s="4" t="e">
        <f t="shared" si="846"/>
        <v>#REF!</v>
      </c>
      <c r="II235" s="4"/>
      <c r="IJ235" s="4" t="e">
        <f t="shared" si="847"/>
        <v>#REF!</v>
      </c>
      <c r="IK235" s="4"/>
      <c r="IL235" s="4" t="e">
        <f t="shared" si="862"/>
        <v>#REF!</v>
      </c>
      <c r="IN235" s="4">
        <v>14000</v>
      </c>
      <c r="IO235" s="4">
        <v>14000</v>
      </c>
    </row>
    <row r="236" spans="1:250" ht="15.75" customHeight="1">
      <c r="A236" s="54" t="s">
        <v>223</v>
      </c>
      <c r="B236" s="7" t="s">
        <v>55</v>
      </c>
      <c r="C236" s="7" t="s">
        <v>17</v>
      </c>
      <c r="D236" s="7" t="s">
        <v>5</v>
      </c>
      <c r="E236" s="7" t="s">
        <v>122</v>
      </c>
      <c r="F236" s="7"/>
      <c r="G236" s="20" t="s">
        <v>181</v>
      </c>
      <c r="H236" s="14">
        <v>12902</v>
      </c>
      <c r="I236" s="14"/>
      <c r="J236" s="4" t="e">
        <f>#REF!</f>
        <v>#REF!</v>
      </c>
      <c r="K236" s="4" t="e">
        <f>J236</f>
        <v>#REF!</v>
      </c>
      <c r="L236" s="4"/>
      <c r="M236" s="4" t="e">
        <f>#REF!+J236</f>
        <v>#REF!</v>
      </c>
      <c r="N236" s="4" t="e">
        <f t="shared" si="929"/>
        <v>#REF!</v>
      </c>
      <c r="O236" s="4"/>
      <c r="P236" s="4" t="e">
        <f>#REF!</f>
        <v>#REF!</v>
      </c>
      <c r="Q236" s="4" t="e">
        <f t="shared" si="930"/>
        <v>#REF!</v>
      </c>
      <c r="R236" s="4"/>
      <c r="S236" s="5" t="e">
        <f t="shared" si="931"/>
        <v>#REF!</v>
      </c>
      <c r="T236" s="5" t="e">
        <f>#REF!</f>
        <v>#REF!</v>
      </c>
      <c r="U236" s="4"/>
      <c r="V236" s="5" t="e">
        <f t="shared" si="949"/>
        <v>#REF!</v>
      </c>
      <c r="W236" s="4"/>
      <c r="X236" s="5" t="e">
        <f t="shared" si="950"/>
        <v>#REF!</v>
      </c>
      <c r="Y236" s="4"/>
      <c r="Z236" s="5" t="e">
        <f t="shared" si="951"/>
        <v>#REF!</v>
      </c>
      <c r="AA236" s="4"/>
      <c r="AB236" s="5" t="e">
        <f t="shared" si="867"/>
        <v>#REF!</v>
      </c>
      <c r="AC236" s="4"/>
      <c r="AD236" s="5" t="e">
        <f t="shared" si="868"/>
        <v>#REF!</v>
      </c>
      <c r="AE236" s="4"/>
      <c r="AF236" s="5" t="e">
        <f t="shared" si="869"/>
        <v>#REF!</v>
      </c>
      <c r="AG236" s="4"/>
      <c r="AH236" s="5" t="e">
        <f t="shared" si="870"/>
        <v>#REF!</v>
      </c>
      <c r="AI236" s="4"/>
      <c r="AJ236" s="5" t="e">
        <f t="shared" si="871"/>
        <v>#REF!</v>
      </c>
      <c r="AK236" s="4"/>
      <c r="AL236" s="5" t="e">
        <f t="shared" si="872"/>
        <v>#REF!</v>
      </c>
      <c r="AM236" s="4"/>
      <c r="AN236" s="5" t="e">
        <f t="shared" si="873"/>
        <v>#REF!</v>
      </c>
      <c r="AO236" s="4">
        <v>174116</v>
      </c>
      <c r="AP236" s="5" t="e">
        <f t="shared" si="874"/>
        <v>#REF!</v>
      </c>
      <c r="AQ236" s="4"/>
      <c r="AR236" s="5" t="e">
        <f t="shared" si="875"/>
        <v>#REF!</v>
      </c>
      <c r="AS236" s="4"/>
      <c r="AT236" s="5" t="e">
        <f t="shared" si="876"/>
        <v>#REF!</v>
      </c>
      <c r="AU236" s="4"/>
      <c r="AV236" s="5" t="e">
        <f t="shared" si="877"/>
        <v>#REF!</v>
      </c>
      <c r="AW236" s="4"/>
      <c r="AX236" s="5" t="e">
        <f t="shared" si="878"/>
        <v>#REF!</v>
      </c>
      <c r="AY236" s="4"/>
      <c r="AZ236" s="5" t="e">
        <f t="shared" si="879"/>
        <v>#REF!</v>
      </c>
      <c r="BA236" s="4"/>
      <c r="BB236" s="5" t="e">
        <f t="shared" si="880"/>
        <v>#REF!</v>
      </c>
      <c r="BC236" s="4"/>
      <c r="BD236" s="5" t="e">
        <f t="shared" si="881"/>
        <v>#REF!</v>
      </c>
      <c r="BE236" s="4"/>
      <c r="BF236" s="5" t="e">
        <f t="shared" si="882"/>
        <v>#REF!</v>
      </c>
      <c r="BG236" s="4"/>
      <c r="BH236" s="5" t="e">
        <f t="shared" si="883"/>
        <v>#REF!</v>
      </c>
      <c r="BI236" s="4"/>
      <c r="BJ236" s="4">
        <v>1.3</v>
      </c>
      <c r="BK236" s="5" t="e">
        <f t="shared" si="952"/>
        <v>#REF!</v>
      </c>
      <c r="BL236" s="4" t="e">
        <f t="shared" si="932"/>
        <v>#REF!</v>
      </c>
      <c r="BM236" s="4"/>
      <c r="BN236" s="4">
        <f t="shared" si="953"/>
        <v>174117.3</v>
      </c>
      <c r="BO236" s="4">
        <f t="shared" si="933"/>
        <v>174117.3</v>
      </c>
      <c r="BP236" s="4"/>
      <c r="BQ236" s="4" t="e">
        <f t="shared" si="922"/>
        <v>#REF!</v>
      </c>
      <c r="BR236" s="4" t="e">
        <f t="shared" si="934"/>
        <v>#REF!</v>
      </c>
      <c r="BS236" s="4"/>
      <c r="BT236" s="4" t="e">
        <f t="shared" si="935"/>
        <v>#REF!</v>
      </c>
      <c r="BU236" s="4"/>
      <c r="BV236" s="4" t="e">
        <f t="shared" si="936"/>
        <v>#REF!</v>
      </c>
      <c r="BW236" s="4" t="e">
        <f t="shared" si="937"/>
        <v>#REF!</v>
      </c>
      <c r="BX236" s="4"/>
      <c r="BY236" s="4"/>
      <c r="BZ236" s="5" t="e">
        <f t="shared" si="954"/>
        <v>#REF!</v>
      </c>
      <c r="CA236" s="4"/>
      <c r="CB236" s="5" t="e">
        <f t="shared" si="885"/>
        <v>#REF!</v>
      </c>
      <c r="CC236" s="4"/>
      <c r="CD236" s="5" t="e">
        <f t="shared" si="526"/>
        <v>#REF!</v>
      </c>
      <c r="CE236" s="4"/>
      <c r="CF236" s="5" t="e">
        <f t="shared" si="527"/>
        <v>#REF!</v>
      </c>
      <c r="CG236" s="4"/>
      <c r="CH236" s="5" t="e">
        <f t="shared" si="528"/>
        <v>#REF!</v>
      </c>
      <c r="CI236" s="4"/>
      <c r="CJ236" s="5" t="e">
        <f t="shared" si="529"/>
        <v>#REF!</v>
      </c>
      <c r="CK236" s="4"/>
      <c r="CL236" s="5" t="e">
        <f t="shared" si="530"/>
        <v>#REF!</v>
      </c>
      <c r="CM236" s="4"/>
      <c r="CN236" s="5" t="e">
        <f t="shared" si="531"/>
        <v>#REF!</v>
      </c>
      <c r="CO236" s="4"/>
      <c r="CP236" s="5" t="e">
        <f t="shared" si="532"/>
        <v>#REF!</v>
      </c>
      <c r="CQ236" s="4"/>
      <c r="CR236" s="5" t="e">
        <f t="shared" si="533"/>
        <v>#REF!</v>
      </c>
      <c r="CS236" s="4"/>
      <c r="CT236" s="5" t="e">
        <f t="shared" si="783"/>
        <v>#REF!</v>
      </c>
      <c r="CU236" s="4"/>
      <c r="CV236" s="5" t="e">
        <f t="shared" si="784"/>
        <v>#REF!</v>
      </c>
      <c r="CW236" s="4"/>
      <c r="CX236" s="5" t="e">
        <f t="shared" ref="CX236:CX284" si="956">CV236-CW236</f>
        <v>#REF!</v>
      </c>
      <c r="CY236" s="4"/>
      <c r="CZ236" s="5" t="e">
        <f t="shared" ref="CZ236:CZ284" si="957">CX236-CY236</f>
        <v>#REF!</v>
      </c>
      <c r="DA236" s="4"/>
      <c r="DB236" s="5" t="e">
        <f t="shared" ref="DB236:DB284" si="958">CZ236-DA236</f>
        <v>#REF!</v>
      </c>
      <c r="DC236" s="4"/>
      <c r="DD236" s="5" t="e">
        <f t="shared" ref="DD236:DD284" si="959">DB236-DC236</f>
        <v>#REF!</v>
      </c>
      <c r="DE236" s="4"/>
      <c r="DF236" s="5" t="e">
        <f t="shared" ref="DF236:DF284" si="960">DD236-DE236</f>
        <v>#REF!</v>
      </c>
      <c r="DG236" s="4"/>
      <c r="DH236" s="5" t="e">
        <f t="shared" ref="DH236:DH284" si="961">DF236-DG236</f>
        <v>#REF!</v>
      </c>
      <c r="DI236" s="4"/>
      <c r="DJ236" s="5" t="e">
        <f t="shared" ref="DJ236:DJ284" si="962">DH236-DI236</f>
        <v>#REF!</v>
      </c>
      <c r="DK236" s="4"/>
      <c r="DL236" s="5" t="e">
        <f t="shared" ref="DL236:DL284" si="963">DJ236-DK236</f>
        <v>#REF!</v>
      </c>
      <c r="DM236" s="4"/>
      <c r="DN236" s="5" t="e">
        <f t="shared" ref="DN236:DN284" si="964">DL236-DM236</f>
        <v>#REF!</v>
      </c>
      <c r="DO236" s="4"/>
      <c r="DP236" s="5"/>
      <c r="DQ236" s="5" t="e">
        <f t="shared" ref="DQ236:DQ284" si="965">DN236-DO236</f>
        <v>#REF!</v>
      </c>
      <c r="DR236" s="4">
        <f t="shared" si="923"/>
        <v>0</v>
      </c>
      <c r="DS236" s="4">
        <f t="shared" si="938"/>
        <v>0</v>
      </c>
      <c r="DT236" s="4"/>
      <c r="DU236" s="4" t="e">
        <f t="shared" si="955"/>
        <v>#REF!</v>
      </c>
      <c r="DV236" s="4" t="e">
        <f t="shared" si="939"/>
        <v>#REF!</v>
      </c>
      <c r="DW236" s="4"/>
      <c r="DX236" s="4"/>
      <c r="DY236" s="4" t="e">
        <f t="shared" si="757"/>
        <v>#REF!</v>
      </c>
      <c r="DZ236" s="4"/>
      <c r="EA236" s="4" t="e">
        <f t="shared" si="758"/>
        <v>#REF!</v>
      </c>
      <c r="EB236" s="4"/>
      <c r="EC236" s="4" t="e">
        <f t="shared" si="759"/>
        <v>#REF!</v>
      </c>
      <c r="ED236" s="4"/>
      <c r="EE236" s="4" t="e">
        <f t="shared" si="772"/>
        <v>#REF!</v>
      </c>
      <c r="EF236" s="4"/>
      <c r="EG236" s="4" t="e">
        <f t="shared" si="790"/>
        <v>#REF!</v>
      </c>
      <c r="EH236" s="4"/>
      <c r="EI236" s="4" t="e">
        <f t="shared" si="791"/>
        <v>#REF!</v>
      </c>
      <c r="EJ236" s="4"/>
      <c r="EK236" s="4" t="e">
        <f t="shared" si="792"/>
        <v>#REF!</v>
      </c>
      <c r="EL236" s="4"/>
      <c r="EM236" s="4" t="e">
        <f t="shared" si="793"/>
        <v>#REF!</v>
      </c>
      <c r="EN236" s="4"/>
      <c r="EO236" s="4" t="e">
        <f t="shared" si="794"/>
        <v>#REF!</v>
      </c>
      <c r="EP236" s="4"/>
      <c r="EQ236" s="4" t="e">
        <f t="shared" si="795"/>
        <v>#REF!</v>
      </c>
      <c r="ER236" s="4"/>
      <c r="ES236" s="4">
        <f t="shared" si="940"/>
        <v>0</v>
      </c>
      <c r="ET236" s="4"/>
      <c r="EU236" s="4" t="e">
        <f t="shared" si="924"/>
        <v>#REF!</v>
      </c>
      <c r="EV236" s="4"/>
      <c r="EW236" s="4" t="e">
        <f t="shared" si="796"/>
        <v>#REF!</v>
      </c>
      <c r="EX236" s="4"/>
      <c r="EY236" s="4" t="e">
        <f t="shared" si="797"/>
        <v>#REF!</v>
      </c>
      <c r="EZ236" s="4"/>
      <c r="FA236" s="4" t="e">
        <f t="shared" si="798"/>
        <v>#REF!</v>
      </c>
      <c r="FB236" s="4"/>
      <c r="FC236" s="4" t="e">
        <f t="shared" si="799"/>
        <v>#REF!</v>
      </c>
      <c r="FD236" s="4"/>
      <c r="FE236" s="4" t="e">
        <f t="shared" si="800"/>
        <v>#REF!</v>
      </c>
      <c r="FF236" s="4"/>
      <c r="FG236" s="4" t="e">
        <f t="shared" si="801"/>
        <v>#REF!</v>
      </c>
      <c r="FH236" s="4"/>
      <c r="FI236" s="4" t="e">
        <f t="shared" si="802"/>
        <v>#REF!</v>
      </c>
      <c r="FJ236" s="4">
        <f t="shared" si="925"/>
        <v>0</v>
      </c>
      <c r="FK236" s="4">
        <f t="shared" si="941"/>
        <v>0</v>
      </c>
      <c r="FL236" s="4"/>
      <c r="FM236" s="4" t="e">
        <f t="shared" si="926"/>
        <v>#REF!</v>
      </c>
      <c r="FN236" s="4" t="e">
        <f t="shared" si="942"/>
        <v>#REF!</v>
      </c>
      <c r="FO236" s="4"/>
      <c r="FP236" s="4"/>
      <c r="FQ236" s="4" t="e">
        <f t="shared" si="927"/>
        <v>#REF!</v>
      </c>
      <c r="FR236" s="4">
        <v>956.89</v>
      </c>
      <c r="FS236" s="4" t="e">
        <f t="shared" si="803"/>
        <v>#REF!</v>
      </c>
      <c r="FT236" s="4"/>
      <c r="FU236" s="4" t="e">
        <f t="shared" si="804"/>
        <v>#REF!</v>
      </c>
      <c r="FV236" s="4"/>
      <c r="FW236" s="4" t="e">
        <f t="shared" si="805"/>
        <v>#REF!</v>
      </c>
      <c r="FX236" s="4" t="e">
        <f t="shared" si="826"/>
        <v>#REF!</v>
      </c>
      <c r="FY236" s="4" t="e">
        <f t="shared" si="943"/>
        <v>#REF!</v>
      </c>
      <c r="FZ236" s="4"/>
      <c r="GA236" s="4"/>
      <c r="GB236" s="4" t="e">
        <f t="shared" si="854"/>
        <v>#REF!</v>
      </c>
      <c r="GC236" s="4"/>
      <c r="GD236" s="4" t="e">
        <f t="shared" si="806"/>
        <v>#REF!</v>
      </c>
      <c r="GE236" s="4"/>
      <c r="GF236" s="4" t="e">
        <f t="shared" si="807"/>
        <v>#REF!</v>
      </c>
      <c r="GG236" s="4"/>
      <c r="GH236" s="4" t="e">
        <f t="shared" si="828"/>
        <v>#REF!</v>
      </c>
      <c r="GI236" s="4"/>
      <c r="GJ236" s="4" t="e">
        <f t="shared" si="829"/>
        <v>#REF!</v>
      </c>
      <c r="GK236" s="4"/>
      <c r="GL236" s="4" t="e">
        <f t="shared" si="830"/>
        <v>#REF!</v>
      </c>
      <c r="GM236" s="4">
        <f>1448+157204</f>
        <v>158652</v>
      </c>
      <c r="GN236" s="4" t="e">
        <f t="shared" si="831"/>
        <v>#REF!</v>
      </c>
      <c r="GO236" s="4"/>
      <c r="GP236" s="4" t="e">
        <f t="shared" si="832"/>
        <v>#REF!</v>
      </c>
      <c r="GQ236" s="4"/>
      <c r="GR236" s="4" t="e">
        <f t="shared" si="833"/>
        <v>#REF!</v>
      </c>
      <c r="GS236" s="4"/>
      <c r="GT236" s="4" t="e">
        <f t="shared" si="834"/>
        <v>#REF!</v>
      </c>
      <c r="GU236" s="4"/>
      <c r="GV236" s="4" t="e">
        <f t="shared" si="835"/>
        <v>#REF!</v>
      </c>
      <c r="GW236" s="4">
        <v>14994</v>
      </c>
      <c r="GX236" s="4" t="e">
        <f t="shared" si="836"/>
        <v>#REF!</v>
      </c>
      <c r="GY236" s="4"/>
      <c r="GZ236" s="4" t="e">
        <f t="shared" si="837"/>
        <v>#REF!</v>
      </c>
      <c r="HA236" s="4"/>
      <c r="HB236" s="4" t="e">
        <f t="shared" si="838"/>
        <v>#REF!</v>
      </c>
      <c r="HC236" s="4">
        <f t="shared" si="855"/>
        <v>174602.89</v>
      </c>
      <c r="HD236" s="4">
        <f t="shared" si="944"/>
        <v>174602.89</v>
      </c>
      <c r="HE236" s="4"/>
      <c r="HF236" s="4" t="e">
        <f t="shared" si="856"/>
        <v>#REF!</v>
      </c>
      <c r="HG236" s="4" t="e">
        <f t="shared" si="945"/>
        <v>#REF!</v>
      </c>
      <c r="HH236" s="4"/>
      <c r="HI236" s="4"/>
      <c r="HJ236" s="4" t="e">
        <f t="shared" si="760"/>
        <v>#REF!</v>
      </c>
      <c r="HK236" s="4"/>
      <c r="HL236" s="4" t="e">
        <f t="shared" si="761"/>
        <v>#REF!</v>
      </c>
      <c r="HM236" s="4">
        <v>23942</v>
      </c>
      <c r="HN236" s="4" t="e">
        <f t="shared" si="917"/>
        <v>#REF!</v>
      </c>
      <c r="HO236" s="4" t="e">
        <f t="shared" si="857"/>
        <v>#REF!</v>
      </c>
      <c r="HP236" s="4" t="e">
        <f t="shared" si="946"/>
        <v>#REF!</v>
      </c>
      <c r="HQ236" s="4"/>
      <c r="HR236" s="4" t="e">
        <f t="shared" si="891"/>
        <v>#REF!</v>
      </c>
      <c r="HS236" s="4"/>
      <c r="HT236" s="4" t="e">
        <f t="shared" si="892"/>
        <v>#REF!</v>
      </c>
      <c r="HU236" s="4"/>
      <c r="HV236" s="4" t="e">
        <f t="shared" si="893"/>
        <v>#REF!</v>
      </c>
      <c r="HW236" s="4" t="e">
        <f t="shared" si="894"/>
        <v>#REF!</v>
      </c>
      <c r="HX236" s="4" t="e">
        <f t="shared" si="947"/>
        <v>#REF!</v>
      </c>
      <c r="HY236" s="4"/>
      <c r="HZ236" s="4">
        <v>700000</v>
      </c>
      <c r="IA236" s="4">
        <f t="shared" si="948"/>
        <v>700000</v>
      </c>
      <c r="IB236" s="4"/>
      <c r="IC236" s="4"/>
      <c r="ID236" s="4" t="e">
        <f t="shared" si="861"/>
        <v>#REF!</v>
      </c>
      <c r="IE236" s="4"/>
      <c r="IF236" s="4" t="e">
        <f t="shared" si="845"/>
        <v>#REF!</v>
      </c>
      <c r="IG236" s="4">
        <v>2137.9899999999998</v>
      </c>
      <c r="IH236" s="4" t="e">
        <f t="shared" si="846"/>
        <v>#REF!</v>
      </c>
      <c r="II236" s="4"/>
      <c r="IJ236" s="4" t="e">
        <f t="shared" si="847"/>
        <v>#REF!</v>
      </c>
      <c r="IK236" s="4"/>
      <c r="IL236" s="4" t="e">
        <f t="shared" si="862"/>
        <v>#REF!</v>
      </c>
      <c r="IN236" s="4">
        <v>700000</v>
      </c>
      <c r="IO236" s="4">
        <v>700000</v>
      </c>
    </row>
    <row r="237" spans="1:250" ht="30" customHeight="1">
      <c r="A237" s="54" t="s">
        <v>219</v>
      </c>
      <c r="B237" s="7" t="s">
        <v>55</v>
      </c>
      <c r="C237" s="7" t="s">
        <v>17</v>
      </c>
      <c r="D237" s="7" t="s">
        <v>5</v>
      </c>
      <c r="E237" s="7" t="s">
        <v>122</v>
      </c>
      <c r="F237" s="7"/>
      <c r="G237" s="20" t="s">
        <v>181</v>
      </c>
      <c r="H237" s="14">
        <v>13401</v>
      </c>
      <c r="I237" s="14"/>
      <c r="J237" s="4" t="e">
        <f>#REF!</f>
        <v>#REF!</v>
      </c>
      <c r="K237" s="4" t="e">
        <f>J237</f>
        <v>#REF!</v>
      </c>
      <c r="L237" s="4"/>
      <c r="M237" s="4" t="e">
        <f>#REF!+J237</f>
        <v>#REF!</v>
      </c>
      <c r="N237" s="4" t="e">
        <f t="shared" si="929"/>
        <v>#REF!</v>
      </c>
      <c r="O237" s="4"/>
      <c r="P237" s="4" t="e">
        <f>#REF!</f>
        <v>#REF!</v>
      </c>
      <c r="Q237" s="4" t="e">
        <f t="shared" si="930"/>
        <v>#REF!</v>
      </c>
      <c r="R237" s="4"/>
      <c r="S237" s="5" t="e">
        <f t="shared" si="931"/>
        <v>#REF!</v>
      </c>
      <c r="T237" s="5" t="e">
        <f>#REF!</f>
        <v>#REF!</v>
      </c>
      <c r="U237" s="4"/>
      <c r="V237" s="5" t="e">
        <f t="shared" si="949"/>
        <v>#REF!</v>
      </c>
      <c r="W237" s="4"/>
      <c r="X237" s="5" t="e">
        <f t="shared" si="950"/>
        <v>#REF!</v>
      </c>
      <c r="Y237" s="4"/>
      <c r="Z237" s="5" t="e">
        <f t="shared" si="951"/>
        <v>#REF!</v>
      </c>
      <c r="AA237" s="4"/>
      <c r="AB237" s="5" t="e">
        <f t="shared" si="867"/>
        <v>#REF!</v>
      </c>
      <c r="AC237" s="4"/>
      <c r="AD237" s="5" t="e">
        <f t="shared" si="868"/>
        <v>#REF!</v>
      </c>
      <c r="AE237" s="4"/>
      <c r="AF237" s="5" t="e">
        <f t="shared" si="869"/>
        <v>#REF!</v>
      </c>
      <c r="AG237" s="4"/>
      <c r="AH237" s="5" t="e">
        <f t="shared" si="870"/>
        <v>#REF!</v>
      </c>
      <c r="AI237" s="4"/>
      <c r="AJ237" s="5" t="e">
        <f t="shared" si="871"/>
        <v>#REF!</v>
      </c>
      <c r="AK237" s="4"/>
      <c r="AL237" s="5" t="e">
        <f t="shared" si="872"/>
        <v>#REF!</v>
      </c>
      <c r="AM237" s="4"/>
      <c r="AN237" s="5" t="e">
        <f t="shared" si="873"/>
        <v>#REF!</v>
      </c>
      <c r="AO237" s="4"/>
      <c r="AP237" s="5" t="e">
        <f t="shared" si="874"/>
        <v>#REF!</v>
      </c>
      <c r="AQ237" s="4"/>
      <c r="AR237" s="5" t="e">
        <f t="shared" si="875"/>
        <v>#REF!</v>
      </c>
      <c r="AS237" s="4"/>
      <c r="AT237" s="5" t="e">
        <f t="shared" si="876"/>
        <v>#REF!</v>
      </c>
      <c r="AU237" s="4"/>
      <c r="AV237" s="5" t="e">
        <f t="shared" si="877"/>
        <v>#REF!</v>
      </c>
      <c r="AW237" s="4"/>
      <c r="AX237" s="5" t="e">
        <f t="shared" si="878"/>
        <v>#REF!</v>
      </c>
      <c r="AY237" s="4"/>
      <c r="AZ237" s="5" t="e">
        <f t="shared" si="879"/>
        <v>#REF!</v>
      </c>
      <c r="BA237" s="4"/>
      <c r="BB237" s="5" t="e">
        <f t="shared" si="880"/>
        <v>#REF!</v>
      </c>
      <c r="BC237" s="4"/>
      <c r="BD237" s="5" t="e">
        <f t="shared" si="881"/>
        <v>#REF!</v>
      </c>
      <c r="BE237" s="4"/>
      <c r="BF237" s="5" t="e">
        <f t="shared" si="882"/>
        <v>#REF!</v>
      </c>
      <c r="BG237" s="4"/>
      <c r="BH237" s="5" t="e">
        <f t="shared" si="883"/>
        <v>#REF!</v>
      </c>
      <c r="BI237" s="4"/>
      <c r="BJ237" s="4"/>
      <c r="BK237" s="5" t="e">
        <f t="shared" si="884"/>
        <v>#REF!</v>
      </c>
      <c r="BL237" s="4" t="e">
        <f t="shared" si="932"/>
        <v>#REF!</v>
      </c>
      <c r="BM237" s="4"/>
      <c r="BN237" s="4">
        <f t="shared" ref="BN237:BN283" si="966">U237+W237+Y237+AA237+AC237+AE237+AG237+AI237+AK237+AM237+AO237+AS237+AU237+AW237+AY237+BA237+BC237+BE237++BG237+BI237+AQ237</f>
        <v>0</v>
      </c>
      <c r="BO237" s="4">
        <f t="shared" si="933"/>
        <v>0</v>
      </c>
      <c r="BP237" s="4"/>
      <c r="BQ237" s="4" t="e">
        <f t="shared" si="922"/>
        <v>#REF!</v>
      </c>
      <c r="BR237" s="4" t="e">
        <f t="shared" si="934"/>
        <v>#REF!</v>
      </c>
      <c r="BS237" s="4"/>
      <c r="BT237" s="4" t="e">
        <f t="shared" si="935"/>
        <v>#REF!</v>
      </c>
      <c r="BU237" s="4">
        <v>93</v>
      </c>
      <c r="BV237" s="4" t="e">
        <f t="shared" si="936"/>
        <v>#REF!</v>
      </c>
      <c r="BW237" s="4" t="e">
        <f t="shared" si="937"/>
        <v>#REF!</v>
      </c>
      <c r="BX237" s="4"/>
      <c r="BY237" s="4"/>
      <c r="BZ237" s="5" t="e">
        <f t="shared" si="954"/>
        <v>#REF!</v>
      </c>
      <c r="CA237" s="4"/>
      <c r="CB237" s="5" t="e">
        <f t="shared" si="885"/>
        <v>#REF!</v>
      </c>
      <c r="CC237" s="4"/>
      <c r="CD237" s="5" t="e">
        <f t="shared" si="526"/>
        <v>#REF!</v>
      </c>
      <c r="CE237" s="4"/>
      <c r="CF237" s="5" t="e">
        <f t="shared" si="527"/>
        <v>#REF!</v>
      </c>
      <c r="CG237" s="4"/>
      <c r="CH237" s="5" t="e">
        <f t="shared" si="528"/>
        <v>#REF!</v>
      </c>
      <c r="CI237" s="4"/>
      <c r="CJ237" s="5" t="e">
        <f t="shared" si="529"/>
        <v>#REF!</v>
      </c>
      <c r="CK237" s="4"/>
      <c r="CL237" s="5" t="e">
        <f t="shared" si="530"/>
        <v>#REF!</v>
      </c>
      <c r="CM237" s="4"/>
      <c r="CN237" s="5" t="e">
        <f t="shared" si="531"/>
        <v>#REF!</v>
      </c>
      <c r="CO237" s="4"/>
      <c r="CP237" s="5" t="e">
        <f t="shared" si="532"/>
        <v>#REF!</v>
      </c>
      <c r="CQ237" s="4"/>
      <c r="CR237" s="5" t="e">
        <f t="shared" si="533"/>
        <v>#REF!</v>
      </c>
      <c r="CS237" s="4"/>
      <c r="CT237" s="5" t="e">
        <f t="shared" si="783"/>
        <v>#REF!</v>
      </c>
      <c r="CU237" s="4"/>
      <c r="CV237" s="5" t="e">
        <f t="shared" si="784"/>
        <v>#REF!</v>
      </c>
      <c r="CW237" s="4"/>
      <c r="CX237" s="5" t="e">
        <f t="shared" si="956"/>
        <v>#REF!</v>
      </c>
      <c r="CY237" s="4"/>
      <c r="CZ237" s="5" t="e">
        <f t="shared" si="957"/>
        <v>#REF!</v>
      </c>
      <c r="DA237" s="4"/>
      <c r="DB237" s="5" t="e">
        <f t="shared" si="958"/>
        <v>#REF!</v>
      </c>
      <c r="DC237" s="4"/>
      <c r="DD237" s="5" t="e">
        <f t="shared" si="959"/>
        <v>#REF!</v>
      </c>
      <c r="DE237" s="4"/>
      <c r="DF237" s="5" t="e">
        <f t="shared" si="960"/>
        <v>#REF!</v>
      </c>
      <c r="DG237" s="4"/>
      <c r="DH237" s="5" t="e">
        <f t="shared" si="961"/>
        <v>#REF!</v>
      </c>
      <c r="DI237" s="4"/>
      <c r="DJ237" s="5" t="e">
        <f t="shared" si="962"/>
        <v>#REF!</v>
      </c>
      <c r="DK237" s="4"/>
      <c r="DL237" s="5" t="e">
        <f t="shared" si="963"/>
        <v>#REF!</v>
      </c>
      <c r="DM237" s="4"/>
      <c r="DN237" s="5" t="e">
        <f t="shared" si="964"/>
        <v>#REF!</v>
      </c>
      <c r="DO237" s="4"/>
      <c r="DP237" s="5"/>
      <c r="DQ237" s="5" t="e">
        <f t="shared" si="965"/>
        <v>#REF!</v>
      </c>
      <c r="DR237" s="4">
        <f t="shared" si="923"/>
        <v>0</v>
      </c>
      <c r="DS237" s="4">
        <f t="shared" si="938"/>
        <v>0</v>
      </c>
      <c r="DT237" s="4"/>
      <c r="DU237" s="4" t="e">
        <f t="shared" si="955"/>
        <v>#REF!</v>
      </c>
      <c r="DV237" s="4" t="e">
        <f t="shared" si="939"/>
        <v>#REF!</v>
      </c>
      <c r="DW237" s="4"/>
      <c r="DX237" s="4"/>
      <c r="DY237" s="4" t="e">
        <f t="shared" si="757"/>
        <v>#REF!</v>
      </c>
      <c r="DZ237" s="4"/>
      <c r="EA237" s="4" t="e">
        <f t="shared" si="758"/>
        <v>#REF!</v>
      </c>
      <c r="EB237" s="4"/>
      <c r="EC237" s="4" t="e">
        <f t="shared" si="759"/>
        <v>#REF!</v>
      </c>
      <c r="ED237" s="4"/>
      <c r="EE237" s="4" t="e">
        <f t="shared" si="772"/>
        <v>#REF!</v>
      </c>
      <c r="EF237" s="4"/>
      <c r="EG237" s="4" t="e">
        <f t="shared" si="790"/>
        <v>#REF!</v>
      </c>
      <c r="EH237" s="4"/>
      <c r="EI237" s="4" t="e">
        <f t="shared" si="791"/>
        <v>#REF!</v>
      </c>
      <c r="EJ237" s="4"/>
      <c r="EK237" s="4" t="e">
        <f t="shared" si="792"/>
        <v>#REF!</v>
      </c>
      <c r="EL237" s="4"/>
      <c r="EM237" s="4" t="e">
        <f t="shared" si="793"/>
        <v>#REF!</v>
      </c>
      <c r="EN237" s="4"/>
      <c r="EO237" s="4" t="e">
        <f t="shared" si="794"/>
        <v>#REF!</v>
      </c>
      <c r="EP237" s="4"/>
      <c r="EQ237" s="4" t="e">
        <f t="shared" si="795"/>
        <v>#REF!</v>
      </c>
      <c r="ER237" s="4"/>
      <c r="ES237" s="4">
        <f t="shared" si="940"/>
        <v>0</v>
      </c>
      <c r="ET237" s="4"/>
      <c r="EU237" s="4" t="e">
        <f t="shared" si="924"/>
        <v>#REF!</v>
      </c>
      <c r="EV237" s="4"/>
      <c r="EW237" s="4" t="e">
        <f t="shared" si="796"/>
        <v>#REF!</v>
      </c>
      <c r="EX237" s="4"/>
      <c r="EY237" s="4" t="e">
        <f t="shared" si="797"/>
        <v>#REF!</v>
      </c>
      <c r="EZ237" s="4"/>
      <c r="FA237" s="4" t="e">
        <f t="shared" si="798"/>
        <v>#REF!</v>
      </c>
      <c r="FB237" s="4"/>
      <c r="FC237" s="4" t="e">
        <f t="shared" si="799"/>
        <v>#REF!</v>
      </c>
      <c r="FD237" s="4"/>
      <c r="FE237" s="4" t="e">
        <f t="shared" si="800"/>
        <v>#REF!</v>
      </c>
      <c r="FF237" s="4"/>
      <c r="FG237" s="4" t="e">
        <f t="shared" si="801"/>
        <v>#REF!</v>
      </c>
      <c r="FH237" s="4"/>
      <c r="FI237" s="4" t="e">
        <f t="shared" si="802"/>
        <v>#REF!</v>
      </c>
      <c r="FJ237" s="4">
        <f t="shared" si="925"/>
        <v>0</v>
      </c>
      <c r="FK237" s="4">
        <f t="shared" si="941"/>
        <v>0</v>
      </c>
      <c r="FL237" s="4"/>
      <c r="FM237" s="4" t="e">
        <f t="shared" si="926"/>
        <v>#REF!</v>
      </c>
      <c r="FN237" s="4" t="e">
        <f t="shared" si="942"/>
        <v>#REF!</v>
      </c>
      <c r="FO237" s="4"/>
      <c r="FP237" s="4"/>
      <c r="FQ237" s="4" t="e">
        <f t="shared" si="927"/>
        <v>#REF!</v>
      </c>
      <c r="FR237" s="4"/>
      <c r="FS237" s="4" t="e">
        <f t="shared" si="803"/>
        <v>#REF!</v>
      </c>
      <c r="FT237" s="4"/>
      <c r="FU237" s="4" t="e">
        <f t="shared" si="804"/>
        <v>#REF!</v>
      </c>
      <c r="FV237" s="4"/>
      <c r="FW237" s="4" t="e">
        <f t="shared" si="805"/>
        <v>#REF!</v>
      </c>
      <c r="FX237" s="4" t="e">
        <f t="shared" si="826"/>
        <v>#REF!</v>
      </c>
      <c r="FY237" s="4" t="e">
        <f t="shared" si="943"/>
        <v>#REF!</v>
      </c>
      <c r="FZ237" s="4"/>
      <c r="GA237" s="4"/>
      <c r="GB237" s="4" t="e">
        <f t="shared" si="854"/>
        <v>#REF!</v>
      </c>
      <c r="GC237" s="4"/>
      <c r="GD237" s="4" t="e">
        <f t="shared" si="806"/>
        <v>#REF!</v>
      </c>
      <c r="GE237" s="4"/>
      <c r="GF237" s="4" t="e">
        <f t="shared" si="807"/>
        <v>#REF!</v>
      </c>
      <c r="GG237" s="4"/>
      <c r="GH237" s="4" t="e">
        <f t="shared" si="828"/>
        <v>#REF!</v>
      </c>
      <c r="GI237" s="4"/>
      <c r="GJ237" s="4" t="e">
        <f t="shared" si="829"/>
        <v>#REF!</v>
      </c>
      <c r="GK237" s="4"/>
      <c r="GL237" s="4" t="e">
        <f t="shared" si="830"/>
        <v>#REF!</v>
      </c>
      <c r="GM237" s="4"/>
      <c r="GN237" s="4" t="e">
        <f t="shared" si="831"/>
        <v>#REF!</v>
      </c>
      <c r="GO237" s="4"/>
      <c r="GP237" s="4" t="e">
        <f t="shared" si="832"/>
        <v>#REF!</v>
      </c>
      <c r="GQ237" s="4"/>
      <c r="GR237" s="4" t="e">
        <f t="shared" si="833"/>
        <v>#REF!</v>
      </c>
      <c r="GS237" s="4"/>
      <c r="GT237" s="4" t="e">
        <f t="shared" si="834"/>
        <v>#REF!</v>
      </c>
      <c r="GU237" s="4"/>
      <c r="GV237" s="4" t="e">
        <f t="shared" si="835"/>
        <v>#REF!</v>
      </c>
      <c r="GW237" s="4"/>
      <c r="GX237" s="4" t="e">
        <f t="shared" si="836"/>
        <v>#REF!</v>
      </c>
      <c r="GY237" s="4"/>
      <c r="GZ237" s="4" t="e">
        <f t="shared" si="837"/>
        <v>#REF!</v>
      </c>
      <c r="HA237" s="4"/>
      <c r="HB237" s="4" t="e">
        <f t="shared" si="838"/>
        <v>#REF!</v>
      </c>
      <c r="HC237" s="4">
        <f t="shared" si="855"/>
        <v>0</v>
      </c>
      <c r="HD237" s="4">
        <f t="shared" si="944"/>
        <v>0</v>
      </c>
      <c r="HE237" s="4"/>
      <c r="HF237" s="4" t="e">
        <f t="shared" si="856"/>
        <v>#REF!</v>
      </c>
      <c r="HG237" s="4" t="e">
        <f t="shared" si="945"/>
        <v>#REF!</v>
      </c>
      <c r="HH237" s="4"/>
      <c r="HI237" s="4"/>
      <c r="HJ237" s="4" t="e">
        <f t="shared" si="760"/>
        <v>#REF!</v>
      </c>
      <c r="HK237" s="4"/>
      <c r="HL237" s="4" t="e">
        <f t="shared" si="761"/>
        <v>#REF!</v>
      </c>
      <c r="HM237" s="4">
        <v>-93</v>
      </c>
      <c r="HN237" s="4" t="e">
        <f t="shared" si="917"/>
        <v>#REF!</v>
      </c>
      <c r="HO237" s="4" t="e">
        <f t="shared" si="857"/>
        <v>#REF!</v>
      </c>
      <c r="HP237" s="4" t="e">
        <f t="shared" si="946"/>
        <v>#REF!</v>
      </c>
      <c r="HQ237" s="4"/>
      <c r="HR237" s="4" t="e">
        <f t="shared" si="891"/>
        <v>#REF!</v>
      </c>
      <c r="HS237" s="4"/>
      <c r="HT237" s="4" t="e">
        <f t="shared" si="892"/>
        <v>#REF!</v>
      </c>
      <c r="HU237" s="4"/>
      <c r="HV237" s="4" t="e">
        <f t="shared" si="893"/>
        <v>#REF!</v>
      </c>
      <c r="HW237" s="4" t="e">
        <f t="shared" si="894"/>
        <v>#REF!</v>
      </c>
      <c r="HX237" s="4" t="e">
        <f t="shared" si="947"/>
        <v>#REF!</v>
      </c>
      <c r="HY237" s="4"/>
      <c r="HZ237" s="4">
        <v>0</v>
      </c>
      <c r="IA237" s="4">
        <f t="shared" si="948"/>
        <v>0</v>
      </c>
      <c r="IB237" s="4"/>
      <c r="IC237" s="4"/>
      <c r="ID237" s="4" t="e">
        <f t="shared" si="861"/>
        <v>#REF!</v>
      </c>
      <c r="IE237" s="4"/>
      <c r="IF237" s="4" t="e">
        <f t="shared" si="845"/>
        <v>#REF!</v>
      </c>
      <c r="IG237" s="4"/>
      <c r="IH237" s="4" t="e">
        <f t="shared" si="846"/>
        <v>#REF!</v>
      </c>
      <c r="II237" s="4"/>
      <c r="IJ237" s="4" t="e">
        <f t="shared" si="847"/>
        <v>#REF!</v>
      </c>
      <c r="IK237" s="4"/>
      <c r="IL237" s="4" t="e">
        <f t="shared" si="862"/>
        <v>#REF!</v>
      </c>
      <c r="IN237" s="4"/>
      <c r="IO237" s="4"/>
    </row>
    <row r="238" spans="1:250" ht="19.5" customHeight="1">
      <c r="A238" s="54" t="s">
        <v>220</v>
      </c>
      <c r="B238" s="7" t="s">
        <v>55</v>
      </c>
      <c r="C238" s="7" t="s">
        <v>17</v>
      </c>
      <c r="D238" s="7" t="s">
        <v>5</v>
      </c>
      <c r="E238" s="7" t="s">
        <v>122</v>
      </c>
      <c r="F238" s="7"/>
      <c r="G238" s="20" t="s">
        <v>181</v>
      </c>
      <c r="H238" s="14">
        <v>13402</v>
      </c>
      <c r="I238" s="14"/>
      <c r="J238" s="4" t="e">
        <f>#REF!</f>
        <v>#REF!</v>
      </c>
      <c r="K238" s="4" t="e">
        <f>J238</f>
        <v>#REF!</v>
      </c>
      <c r="L238" s="4"/>
      <c r="M238" s="4" t="e">
        <f>#REF!+J238</f>
        <v>#REF!</v>
      </c>
      <c r="N238" s="4" t="e">
        <f t="shared" si="929"/>
        <v>#REF!</v>
      </c>
      <c r="O238" s="4"/>
      <c r="P238" s="4" t="e">
        <f>#REF!</f>
        <v>#REF!</v>
      </c>
      <c r="Q238" s="4" t="e">
        <f t="shared" si="930"/>
        <v>#REF!</v>
      </c>
      <c r="R238" s="4"/>
      <c r="S238" s="5" t="e">
        <f t="shared" si="931"/>
        <v>#REF!</v>
      </c>
      <c r="T238" s="5" t="e">
        <f>#REF!</f>
        <v>#REF!</v>
      </c>
      <c r="U238" s="4"/>
      <c r="V238" s="5" t="e">
        <f t="shared" si="949"/>
        <v>#REF!</v>
      </c>
      <c r="W238" s="4"/>
      <c r="X238" s="5" t="e">
        <f t="shared" si="950"/>
        <v>#REF!</v>
      </c>
      <c r="Y238" s="4"/>
      <c r="Z238" s="5" t="e">
        <f t="shared" si="951"/>
        <v>#REF!</v>
      </c>
      <c r="AA238" s="4"/>
      <c r="AB238" s="5" t="e">
        <f t="shared" si="867"/>
        <v>#REF!</v>
      </c>
      <c r="AC238" s="4"/>
      <c r="AD238" s="5" t="e">
        <f t="shared" si="868"/>
        <v>#REF!</v>
      </c>
      <c r="AE238" s="4"/>
      <c r="AF238" s="5" t="e">
        <f t="shared" si="869"/>
        <v>#REF!</v>
      </c>
      <c r="AG238" s="4"/>
      <c r="AH238" s="5" t="e">
        <f t="shared" si="870"/>
        <v>#REF!</v>
      </c>
      <c r="AI238" s="4"/>
      <c r="AJ238" s="5" t="e">
        <f t="shared" si="871"/>
        <v>#REF!</v>
      </c>
      <c r="AK238" s="4"/>
      <c r="AL238" s="5" t="e">
        <f t="shared" si="872"/>
        <v>#REF!</v>
      </c>
      <c r="AM238" s="4"/>
      <c r="AN238" s="5" t="e">
        <f t="shared" si="873"/>
        <v>#REF!</v>
      </c>
      <c r="AO238" s="4"/>
      <c r="AP238" s="5" t="e">
        <f t="shared" si="874"/>
        <v>#REF!</v>
      </c>
      <c r="AQ238" s="4"/>
      <c r="AR238" s="5" t="e">
        <f t="shared" si="875"/>
        <v>#REF!</v>
      </c>
      <c r="AS238" s="4"/>
      <c r="AT238" s="5" t="e">
        <f t="shared" si="876"/>
        <v>#REF!</v>
      </c>
      <c r="AU238" s="4"/>
      <c r="AV238" s="5" t="e">
        <f t="shared" si="877"/>
        <v>#REF!</v>
      </c>
      <c r="AW238" s="4"/>
      <c r="AX238" s="5" t="e">
        <f t="shared" si="878"/>
        <v>#REF!</v>
      </c>
      <c r="AY238" s="4"/>
      <c r="AZ238" s="5" t="e">
        <f t="shared" si="879"/>
        <v>#REF!</v>
      </c>
      <c r="BA238" s="4"/>
      <c r="BB238" s="5" t="e">
        <f t="shared" si="880"/>
        <v>#REF!</v>
      </c>
      <c r="BC238" s="4"/>
      <c r="BD238" s="5" t="e">
        <f t="shared" si="881"/>
        <v>#REF!</v>
      </c>
      <c r="BE238" s="4"/>
      <c r="BF238" s="5" t="e">
        <f t="shared" si="882"/>
        <v>#REF!</v>
      </c>
      <c r="BG238" s="4"/>
      <c r="BH238" s="5" t="e">
        <f t="shared" si="883"/>
        <v>#REF!</v>
      </c>
      <c r="BI238" s="4"/>
      <c r="BJ238" s="4"/>
      <c r="BK238" s="5" t="e">
        <f t="shared" si="884"/>
        <v>#REF!</v>
      </c>
      <c r="BL238" s="4" t="e">
        <f t="shared" si="932"/>
        <v>#REF!</v>
      </c>
      <c r="BM238" s="4"/>
      <c r="BN238" s="4">
        <f t="shared" si="966"/>
        <v>0</v>
      </c>
      <c r="BO238" s="4">
        <f t="shared" si="933"/>
        <v>0</v>
      </c>
      <c r="BP238" s="4"/>
      <c r="BQ238" s="4" t="e">
        <f t="shared" si="922"/>
        <v>#REF!</v>
      </c>
      <c r="BR238" s="4" t="e">
        <f t="shared" si="934"/>
        <v>#REF!</v>
      </c>
      <c r="BS238" s="4"/>
      <c r="BT238" s="4" t="e">
        <f t="shared" si="935"/>
        <v>#REF!</v>
      </c>
      <c r="BU238" s="4">
        <v>-93</v>
      </c>
      <c r="BV238" s="4" t="e">
        <f t="shared" si="936"/>
        <v>#REF!</v>
      </c>
      <c r="BW238" s="4" t="e">
        <f t="shared" si="937"/>
        <v>#REF!</v>
      </c>
      <c r="BX238" s="4"/>
      <c r="BY238" s="4">
        <v>149742.14000000001</v>
      </c>
      <c r="BZ238" s="5" t="e">
        <f t="shared" si="954"/>
        <v>#REF!</v>
      </c>
      <c r="CA238" s="4"/>
      <c r="CB238" s="5" t="e">
        <f t="shared" si="885"/>
        <v>#REF!</v>
      </c>
      <c r="CC238" s="4">
        <v>262175.26</v>
      </c>
      <c r="CD238" s="5" t="e">
        <f t="shared" si="526"/>
        <v>#REF!</v>
      </c>
      <c r="CE238" s="4"/>
      <c r="CF238" s="5" t="e">
        <f t="shared" si="527"/>
        <v>#REF!</v>
      </c>
      <c r="CG238" s="4"/>
      <c r="CH238" s="5" t="e">
        <f t="shared" si="528"/>
        <v>#REF!</v>
      </c>
      <c r="CI238" s="4"/>
      <c r="CJ238" s="5" t="e">
        <f t="shared" si="529"/>
        <v>#REF!</v>
      </c>
      <c r="CK238" s="4"/>
      <c r="CL238" s="5" t="e">
        <f t="shared" si="530"/>
        <v>#REF!</v>
      </c>
      <c r="CM238" s="4"/>
      <c r="CN238" s="5" t="e">
        <f t="shared" si="531"/>
        <v>#REF!</v>
      </c>
      <c r="CO238" s="4"/>
      <c r="CP238" s="5" t="e">
        <f t="shared" si="532"/>
        <v>#REF!</v>
      </c>
      <c r="CQ238" s="4"/>
      <c r="CR238" s="5" t="e">
        <f t="shared" si="533"/>
        <v>#REF!</v>
      </c>
      <c r="CS238" s="4"/>
      <c r="CT238" s="5" t="e">
        <f t="shared" si="783"/>
        <v>#REF!</v>
      </c>
      <c r="CU238" s="4"/>
      <c r="CV238" s="5" t="e">
        <f t="shared" si="784"/>
        <v>#REF!</v>
      </c>
      <c r="CW238" s="4">
        <v>187953.59</v>
      </c>
      <c r="CX238" s="5" t="e">
        <f t="shared" si="956"/>
        <v>#REF!</v>
      </c>
      <c r="CY238" s="4"/>
      <c r="CZ238" s="5" t="e">
        <f t="shared" si="957"/>
        <v>#REF!</v>
      </c>
      <c r="DA238" s="4"/>
      <c r="DB238" s="5" t="e">
        <f t="shared" si="958"/>
        <v>#REF!</v>
      </c>
      <c r="DC238" s="4"/>
      <c r="DD238" s="5" t="e">
        <f t="shared" si="959"/>
        <v>#REF!</v>
      </c>
      <c r="DE238" s="4"/>
      <c r="DF238" s="5" t="e">
        <f t="shared" si="960"/>
        <v>#REF!</v>
      </c>
      <c r="DG238" s="4"/>
      <c r="DH238" s="5" t="e">
        <f t="shared" si="961"/>
        <v>#REF!</v>
      </c>
      <c r="DI238" s="4"/>
      <c r="DJ238" s="5" t="e">
        <f t="shared" si="962"/>
        <v>#REF!</v>
      </c>
      <c r="DK238" s="4"/>
      <c r="DL238" s="5" t="e">
        <f t="shared" si="963"/>
        <v>#REF!</v>
      </c>
      <c r="DM238" s="4"/>
      <c r="DN238" s="5" t="e">
        <f t="shared" si="964"/>
        <v>#REF!</v>
      </c>
      <c r="DO238" s="4"/>
      <c r="DP238" s="5"/>
      <c r="DQ238" s="5" t="e">
        <f t="shared" si="965"/>
        <v>#REF!</v>
      </c>
      <c r="DR238" s="4">
        <f t="shared" si="923"/>
        <v>599870.99</v>
      </c>
      <c r="DS238" s="4">
        <f t="shared" si="938"/>
        <v>599870.99</v>
      </c>
      <c r="DT238" s="4"/>
      <c r="DU238" s="4" t="e">
        <f t="shared" si="955"/>
        <v>#REF!</v>
      </c>
      <c r="DV238" s="4" t="e">
        <f t="shared" si="939"/>
        <v>#REF!</v>
      </c>
      <c r="DW238" s="4"/>
      <c r="DX238" s="4"/>
      <c r="DY238" s="4" t="e">
        <f t="shared" si="757"/>
        <v>#REF!</v>
      </c>
      <c r="DZ238" s="4"/>
      <c r="EA238" s="4" t="e">
        <f t="shared" si="758"/>
        <v>#REF!</v>
      </c>
      <c r="EB238" s="4"/>
      <c r="EC238" s="4" t="e">
        <f t="shared" si="759"/>
        <v>#REF!</v>
      </c>
      <c r="ED238" s="4"/>
      <c r="EE238" s="4" t="e">
        <f t="shared" si="772"/>
        <v>#REF!</v>
      </c>
      <c r="EF238" s="4"/>
      <c r="EG238" s="4" t="e">
        <f t="shared" si="790"/>
        <v>#REF!</v>
      </c>
      <c r="EH238" s="4"/>
      <c r="EI238" s="4" t="e">
        <f t="shared" si="791"/>
        <v>#REF!</v>
      </c>
      <c r="EJ238" s="4"/>
      <c r="EK238" s="4" t="e">
        <f t="shared" si="792"/>
        <v>#REF!</v>
      </c>
      <c r="EL238" s="4"/>
      <c r="EM238" s="4" t="e">
        <f t="shared" si="793"/>
        <v>#REF!</v>
      </c>
      <c r="EN238" s="4">
        <v>349689.37</v>
      </c>
      <c r="EO238" s="4" t="e">
        <f t="shared" si="794"/>
        <v>#REF!</v>
      </c>
      <c r="EP238" s="4"/>
      <c r="EQ238" s="4" t="e">
        <f t="shared" si="795"/>
        <v>#REF!</v>
      </c>
      <c r="ER238" s="4">
        <v>-100000</v>
      </c>
      <c r="ES238" s="4">
        <f t="shared" si="940"/>
        <v>-100000</v>
      </c>
      <c r="ET238" s="4"/>
      <c r="EU238" s="4" t="e">
        <f t="shared" si="924"/>
        <v>#REF!</v>
      </c>
      <c r="EV238" s="4"/>
      <c r="EW238" s="4" t="e">
        <f t="shared" si="796"/>
        <v>#REF!</v>
      </c>
      <c r="EX238" s="4"/>
      <c r="EY238" s="4" t="e">
        <f t="shared" si="797"/>
        <v>#REF!</v>
      </c>
      <c r="EZ238" s="4"/>
      <c r="FA238" s="4" t="e">
        <f t="shared" si="798"/>
        <v>#REF!</v>
      </c>
      <c r="FB238" s="4"/>
      <c r="FC238" s="4" t="e">
        <f t="shared" si="799"/>
        <v>#REF!</v>
      </c>
      <c r="FD238" s="4"/>
      <c r="FE238" s="4" t="e">
        <f t="shared" si="800"/>
        <v>#REF!</v>
      </c>
      <c r="FF238" s="4"/>
      <c r="FG238" s="4" t="e">
        <f t="shared" si="801"/>
        <v>#REF!</v>
      </c>
      <c r="FH238" s="4"/>
      <c r="FI238" s="4" t="e">
        <f t="shared" si="802"/>
        <v>#REF!</v>
      </c>
      <c r="FJ238" s="4">
        <f t="shared" si="925"/>
        <v>349689.37</v>
      </c>
      <c r="FK238" s="4">
        <f t="shared" si="941"/>
        <v>349689.37</v>
      </c>
      <c r="FL238" s="4"/>
      <c r="FM238" s="4" t="e">
        <f t="shared" si="926"/>
        <v>#REF!</v>
      </c>
      <c r="FN238" s="4" t="e">
        <f t="shared" si="942"/>
        <v>#REF!</v>
      </c>
      <c r="FO238" s="4"/>
      <c r="FP238" s="4"/>
      <c r="FQ238" s="4" t="e">
        <f t="shared" si="927"/>
        <v>#REF!</v>
      </c>
      <c r="FR238" s="4"/>
      <c r="FS238" s="4" t="e">
        <f t="shared" si="803"/>
        <v>#REF!</v>
      </c>
      <c r="FT238" s="4"/>
      <c r="FU238" s="4" t="e">
        <f t="shared" si="804"/>
        <v>#REF!</v>
      </c>
      <c r="FV238" s="4"/>
      <c r="FW238" s="4" t="e">
        <f t="shared" si="805"/>
        <v>#REF!</v>
      </c>
      <c r="FX238" s="4" t="e">
        <f t="shared" si="826"/>
        <v>#REF!</v>
      </c>
      <c r="FY238" s="4" t="e">
        <f t="shared" si="943"/>
        <v>#REF!</v>
      </c>
      <c r="FZ238" s="4"/>
      <c r="GA238" s="4"/>
      <c r="GB238" s="4" t="e">
        <f t="shared" si="854"/>
        <v>#REF!</v>
      </c>
      <c r="GC238" s="4"/>
      <c r="GD238" s="4" t="e">
        <f t="shared" si="806"/>
        <v>#REF!</v>
      </c>
      <c r="GE238" s="4"/>
      <c r="GF238" s="4" t="e">
        <f t="shared" si="807"/>
        <v>#REF!</v>
      </c>
      <c r="GG238" s="4"/>
      <c r="GH238" s="4" t="e">
        <f t="shared" si="828"/>
        <v>#REF!</v>
      </c>
      <c r="GI238" s="4"/>
      <c r="GJ238" s="4" t="e">
        <f t="shared" si="829"/>
        <v>#REF!</v>
      </c>
      <c r="GK238" s="4">
        <v>351992.58</v>
      </c>
      <c r="GL238" s="4" t="e">
        <f t="shared" si="830"/>
        <v>#REF!</v>
      </c>
      <c r="GM238" s="4"/>
      <c r="GN238" s="4" t="e">
        <f t="shared" si="831"/>
        <v>#REF!</v>
      </c>
      <c r="GO238" s="4"/>
      <c r="GP238" s="4" t="e">
        <f t="shared" si="832"/>
        <v>#REF!</v>
      </c>
      <c r="GQ238" s="4"/>
      <c r="GR238" s="4" t="e">
        <f t="shared" si="833"/>
        <v>#REF!</v>
      </c>
      <c r="GS238" s="4"/>
      <c r="GT238" s="4" t="e">
        <f t="shared" si="834"/>
        <v>#REF!</v>
      </c>
      <c r="GU238" s="4"/>
      <c r="GV238" s="4" t="e">
        <f t="shared" si="835"/>
        <v>#REF!</v>
      </c>
      <c r="GW238" s="4"/>
      <c r="GX238" s="4" t="e">
        <f t="shared" si="836"/>
        <v>#REF!</v>
      </c>
      <c r="GY238" s="4"/>
      <c r="GZ238" s="4" t="e">
        <f t="shared" si="837"/>
        <v>#REF!</v>
      </c>
      <c r="HA238" s="4"/>
      <c r="HB238" s="4" t="e">
        <f t="shared" si="838"/>
        <v>#REF!</v>
      </c>
      <c r="HC238" s="4">
        <f t="shared" si="855"/>
        <v>351992.58</v>
      </c>
      <c r="HD238" s="4">
        <f t="shared" si="944"/>
        <v>351992.58</v>
      </c>
      <c r="HE238" s="4"/>
      <c r="HF238" s="4" t="e">
        <f t="shared" si="856"/>
        <v>#REF!</v>
      </c>
      <c r="HG238" s="4" t="e">
        <f t="shared" si="945"/>
        <v>#REF!</v>
      </c>
      <c r="HH238" s="4"/>
      <c r="HI238" s="4"/>
      <c r="HJ238" s="4" t="e">
        <f t="shared" si="760"/>
        <v>#REF!</v>
      </c>
      <c r="HK238" s="4"/>
      <c r="HL238" s="4" t="e">
        <f t="shared" si="761"/>
        <v>#REF!</v>
      </c>
      <c r="HM238" s="4">
        <v>137794.79999999999</v>
      </c>
      <c r="HN238" s="4" t="e">
        <f t="shared" si="917"/>
        <v>#REF!</v>
      </c>
      <c r="HO238" s="4" t="e">
        <f t="shared" si="857"/>
        <v>#REF!</v>
      </c>
      <c r="HP238" s="4" t="e">
        <f t="shared" si="946"/>
        <v>#REF!</v>
      </c>
      <c r="HQ238" s="4"/>
      <c r="HR238" s="4" t="e">
        <f t="shared" si="891"/>
        <v>#REF!</v>
      </c>
      <c r="HS238" s="4"/>
      <c r="HT238" s="4" t="e">
        <f t="shared" si="892"/>
        <v>#REF!</v>
      </c>
      <c r="HU238" s="4"/>
      <c r="HV238" s="4" t="e">
        <f t="shared" si="893"/>
        <v>#REF!</v>
      </c>
      <c r="HW238" s="4" t="e">
        <f t="shared" si="894"/>
        <v>#REF!</v>
      </c>
      <c r="HX238" s="4" t="e">
        <f t="shared" si="947"/>
        <v>#REF!</v>
      </c>
      <c r="HY238" s="4"/>
      <c r="HZ238" s="4">
        <v>4135000</v>
      </c>
      <c r="IA238" s="4">
        <f t="shared" si="948"/>
        <v>4135000</v>
      </c>
      <c r="IB238" s="4"/>
      <c r="IC238" s="4"/>
      <c r="ID238" s="4" t="e">
        <f t="shared" si="861"/>
        <v>#REF!</v>
      </c>
      <c r="IE238" s="4"/>
      <c r="IF238" s="4" t="e">
        <f t="shared" si="845"/>
        <v>#REF!</v>
      </c>
      <c r="IG238" s="4"/>
      <c r="IH238" s="4" t="e">
        <f t="shared" si="846"/>
        <v>#REF!</v>
      </c>
      <c r="II238" s="4"/>
      <c r="IJ238" s="4" t="e">
        <f t="shared" si="847"/>
        <v>#REF!</v>
      </c>
      <c r="IK238" s="4"/>
      <c r="IL238" s="4" t="e">
        <f t="shared" si="862"/>
        <v>#REF!</v>
      </c>
      <c r="IN238" s="4">
        <v>4135000</v>
      </c>
      <c r="IO238" s="4">
        <v>4135000</v>
      </c>
    </row>
    <row r="239" spans="1:250" s="16" customFormat="1" ht="1.5" hidden="1" customHeight="1">
      <c r="A239" s="54" t="s">
        <v>289</v>
      </c>
      <c r="B239" s="7" t="s">
        <v>55</v>
      </c>
      <c r="C239" s="7" t="s">
        <v>17</v>
      </c>
      <c r="D239" s="7" t="s">
        <v>5</v>
      </c>
      <c r="E239" s="7" t="s">
        <v>288</v>
      </c>
      <c r="F239" s="7"/>
      <c r="G239" s="20"/>
      <c r="H239" s="14"/>
      <c r="I239" s="14"/>
      <c r="J239" s="4" t="e">
        <f>#REF!</f>
        <v>#REF!</v>
      </c>
      <c r="K239" s="4"/>
      <c r="L239" s="4"/>
      <c r="M239" s="4" t="e">
        <f>#REF!+J239</f>
        <v>#REF!</v>
      </c>
      <c r="N239" s="4"/>
      <c r="O239" s="4"/>
      <c r="P239" s="4" t="e">
        <f>#REF!</f>
        <v>#REF!</v>
      </c>
      <c r="Q239" s="4" t="e">
        <f t="shared" si="930"/>
        <v>#REF!</v>
      </c>
      <c r="R239" s="4"/>
      <c r="S239" s="5" t="e">
        <f t="shared" si="931"/>
        <v>#REF!</v>
      </c>
      <c r="T239" s="5" t="e">
        <f>#REF!</f>
        <v>#REF!</v>
      </c>
      <c r="U239" s="4"/>
      <c r="V239" s="5" t="e">
        <f t="shared" si="949"/>
        <v>#REF!</v>
      </c>
      <c r="W239" s="4"/>
      <c r="X239" s="5" t="e">
        <f t="shared" si="950"/>
        <v>#REF!</v>
      </c>
      <c r="Y239" s="4"/>
      <c r="Z239" s="5" t="e">
        <f t="shared" si="951"/>
        <v>#REF!</v>
      </c>
      <c r="AA239" s="4"/>
      <c r="AB239" s="5" t="e">
        <f t="shared" si="867"/>
        <v>#REF!</v>
      </c>
      <c r="AC239" s="4"/>
      <c r="AD239" s="5" t="e">
        <f t="shared" si="868"/>
        <v>#REF!</v>
      </c>
      <c r="AE239" s="4"/>
      <c r="AF239" s="5" t="e">
        <f t="shared" si="869"/>
        <v>#REF!</v>
      </c>
      <c r="AG239" s="4"/>
      <c r="AH239" s="5" t="e">
        <f t="shared" si="870"/>
        <v>#REF!</v>
      </c>
      <c r="AI239" s="4"/>
      <c r="AJ239" s="5" t="e">
        <f t="shared" si="871"/>
        <v>#REF!</v>
      </c>
      <c r="AK239" s="4"/>
      <c r="AL239" s="5" t="e">
        <f t="shared" si="872"/>
        <v>#REF!</v>
      </c>
      <c r="AM239" s="4"/>
      <c r="AN239" s="5" t="e">
        <f t="shared" si="873"/>
        <v>#REF!</v>
      </c>
      <c r="AO239" s="4"/>
      <c r="AP239" s="5" t="e">
        <f t="shared" si="874"/>
        <v>#REF!</v>
      </c>
      <c r="AQ239" s="4"/>
      <c r="AR239" s="5" t="e">
        <f t="shared" si="875"/>
        <v>#REF!</v>
      </c>
      <c r="AS239" s="4"/>
      <c r="AT239" s="5" t="e">
        <f t="shared" si="876"/>
        <v>#REF!</v>
      </c>
      <c r="AU239" s="4"/>
      <c r="AV239" s="5" t="e">
        <f t="shared" si="877"/>
        <v>#REF!</v>
      </c>
      <c r="AW239" s="4"/>
      <c r="AX239" s="5" t="e">
        <f t="shared" si="878"/>
        <v>#REF!</v>
      </c>
      <c r="AY239" s="4"/>
      <c r="AZ239" s="5" t="e">
        <f t="shared" si="879"/>
        <v>#REF!</v>
      </c>
      <c r="BA239" s="4"/>
      <c r="BB239" s="5" t="e">
        <f t="shared" si="880"/>
        <v>#REF!</v>
      </c>
      <c r="BC239" s="4"/>
      <c r="BD239" s="5" t="e">
        <f t="shared" si="881"/>
        <v>#REF!</v>
      </c>
      <c r="BE239" s="4"/>
      <c r="BF239" s="5" t="e">
        <f t="shared" si="882"/>
        <v>#REF!</v>
      </c>
      <c r="BG239" s="4"/>
      <c r="BH239" s="5" t="e">
        <f t="shared" si="883"/>
        <v>#REF!</v>
      </c>
      <c r="BI239" s="4"/>
      <c r="BJ239" s="4"/>
      <c r="BK239" s="5" t="e">
        <f t="shared" si="884"/>
        <v>#REF!</v>
      </c>
      <c r="BL239" s="4" t="e">
        <f t="shared" si="932"/>
        <v>#REF!</v>
      </c>
      <c r="BM239" s="4"/>
      <c r="BN239" s="4">
        <f t="shared" si="966"/>
        <v>0</v>
      </c>
      <c r="BO239" s="4">
        <f t="shared" si="933"/>
        <v>0</v>
      </c>
      <c r="BP239" s="4"/>
      <c r="BQ239" s="4" t="e">
        <f t="shared" si="922"/>
        <v>#REF!</v>
      </c>
      <c r="BR239" s="4" t="e">
        <f t="shared" si="934"/>
        <v>#REF!</v>
      </c>
      <c r="BS239" s="4"/>
      <c r="BT239" s="4" t="e">
        <f t="shared" si="935"/>
        <v>#REF!</v>
      </c>
      <c r="BU239" s="4"/>
      <c r="BV239" s="4" t="e">
        <f t="shared" si="936"/>
        <v>#REF!</v>
      </c>
      <c r="BW239" s="4" t="e">
        <f t="shared" si="937"/>
        <v>#REF!</v>
      </c>
      <c r="BX239" s="4"/>
      <c r="BY239" s="4"/>
      <c r="BZ239" s="5" t="e">
        <f t="shared" si="954"/>
        <v>#REF!</v>
      </c>
      <c r="CA239" s="4"/>
      <c r="CB239" s="5" t="e">
        <f t="shared" si="885"/>
        <v>#REF!</v>
      </c>
      <c r="CC239" s="4"/>
      <c r="CD239" s="5" t="e">
        <f t="shared" ref="CD239:CD298" si="967">CB239-CC239</f>
        <v>#REF!</v>
      </c>
      <c r="CE239" s="4"/>
      <c r="CF239" s="5" t="e">
        <f t="shared" ref="CF239:CF284" si="968">CD239-CE239</f>
        <v>#REF!</v>
      </c>
      <c r="CG239" s="4"/>
      <c r="CH239" s="5" t="e">
        <f t="shared" ref="CH239:CH284" si="969">CF239-CG239</f>
        <v>#REF!</v>
      </c>
      <c r="CI239" s="4"/>
      <c r="CJ239" s="5" t="e">
        <f t="shared" ref="CJ239:CJ284" si="970">CH239-CI239</f>
        <v>#REF!</v>
      </c>
      <c r="CK239" s="4"/>
      <c r="CL239" s="5" t="e">
        <f t="shared" ref="CL239:CL284" si="971">CJ239-CK239</f>
        <v>#REF!</v>
      </c>
      <c r="CM239" s="4"/>
      <c r="CN239" s="5" t="e">
        <f t="shared" ref="CN239:CN284" si="972">CL239-CM239</f>
        <v>#REF!</v>
      </c>
      <c r="CO239" s="4"/>
      <c r="CP239" s="5" t="e">
        <f t="shared" ref="CP239:CP284" si="973">CN239-CO239</f>
        <v>#REF!</v>
      </c>
      <c r="CQ239" s="4"/>
      <c r="CR239" s="5" t="e">
        <f t="shared" ref="CR239:CR284" si="974">CP239-CQ239</f>
        <v>#REF!</v>
      </c>
      <c r="CS239" s="4"/>
      <c r="CT239" s="5" t="e">
        <f t="shared" si="783"/>
        <v>#REF!</v>
      </c>
      <c r="CU239" s="4"/>
      <c r="CV239" s="5" t="e">
        <f t="shared" si="784"/>
        <v>#REF!</v>
      </c>
      <c r="CW239" s="4"/>
      <c r="CX239" s="5" t="e">
        <f t="shared" si="956"/>
        <v>#REF!</v>
      </c>
      <c r="CY239" s="4"/>
      <c r="CZ239" s="5" t="e">
        <f t="shared" si="957"/>
        <v>#REF!</v>
      </c>
      <c r="DA239" s="4"/>
      <c r="DB239" s="5" t="e">
        <f t="shared" si="958"/>
        <v>#REF!</v>
      </c>
      <c r="DC239" s="4"/>
      <c r="DD239" s="5" t="e">
        <f t="shared" si="959"/>
        <v>#REF!</v>
      </c>
      <c r="DE239" s="4"/>
      <c r="DF239" s="5" t="e">
        <f t="shared" si="960"/>
        <v>#REF!</v>
      </c>
      <c r="DG239" s="4"/>
      <c r="DH239" s="5" t="e">
        <f t="shared" si="961"/>
        <v>#REF!</v>
      </c>
      <c r="DI239" s="4"/>
      <c r="DJ239" s="5" t="e">
        <f t="shared" si="962"/>
        <v>#REF!</v>
      </c>
      <c r="DK239" s="4"/>
      <c r="DL239" s="5" t="e">
        <f t="shared" si="963"/>
        <v>#REF!</v>
      </c>
      <c r="DM239" s="4"/>
      <c r="DN239" s="5" t="e">
        <f t="shared" si="964"/>
        <v>#REF!</v>
      </c>
      <c r="DO239" s="4"/>
      <c r="DP239" s="5"/>
      <c r="DQ239" s="5" t="e">
        <f t="shared" si="965"/>
        <v>#REF!</v>
      </c>
      <c r="DR239" s="4">
        <f t="shared" si="923"/>
        <v>0</v>
      </c>
      <c r="DS239" s="4">
        <f t="shared" si="938"/>
        <v>0</v>
      </c>
      <c r="DT239" s="4"/>
      <c r="DU239" s="4" t="e">
        <f t="shared" si="955"/>
        <v>#REF!</v>
      </c>
      <c r="DV239" s="4" t="e">
        <f t="shared" si="939"/>
        <v>#REF!</v>
      </c>
      <c r="DW239" s="4"/>
      <c r="DX239" s="4"/>
      <c r="DY239" s="4" t="e">
        <f t="shared" si="757"/>
        <v>#REF!</v>
      </c>
      <c r="DZ239" s="4"/>
      <c r="EA239" s="4" t="e">
        <f t="shared" si="758"/>
        <v>#REF!</v>
      </c>
      <c r="EB239" s="4"/>
      <c r="EC239" s="4" t="e">
        <f t="shared" si="759"/>
        <v>#REF!</v>
      </c>
      <c r="ED239" s="4"/>
      <c r="EE239" s="4" t="e">
        <f t="shared" si="772"/>
        <v>#REF!</v>
      </c>
      <c r="EF239" s="4"/>
      <c r="EG239" s="4" t="e">
        <f t="shared" si="790"/>
        <v>#REF!</v>
      </c>
      <c r="EH239" s="4"/>
      <c r="EI239" s="4" t="e">
        <f t="shared" si="791"/>
        <v>#REF!</v>
      </c>
      <c r="EJ239" s="4"/>
      <c r="EK239" s="4" t="e">
        <f t="shared" si="792"/>
        <v>#REF!</v>
      </c>
      <c r="EL239" s="4"/>
      <c r="EM239" s="4" t="e">
        <f t="shared" si="793"/>
        <v>#REF!</v>
      </c>
      <c r="EN239" s="4"/>
      <c r="EO239" s="4" t="e">
        <f t="shared" si="794"/>
        <v>#REF!</v>
      </c>
      <c r="EP239" s="4"/>
      <c r="EQ239" s="4" t="e">
        <f t="shared" si="795"/>
        <v>#REF!</v>
      </c>
      <c r="ER239" s="4"/>
      <c r="ES239" s="4">
        <f t="shared" si="940"/>
        <v>0</v>
      </c>
      <c r="ET239" s="4"/>
      <c r="EU239" s="4" t="e">
        <f t="shared" si="924"/>
        <v>#REF!</v>
      </c>
      <c r="EV239" s="4"/>
      <c r="EW239" s="4" t="e">
        <f t="shared" si="796"/>
        <v>#REF!</v>
      </c>
      <c r="EX239" s="4"/>
      <c r="EY239" s="4" t="e">
        <f t="shared" si="797"/>
        <v>#REF!</v>
      </c>
      <c r="EZ239" s="4"/>
      <c r="FA239" s="4" t="e">
        <f t="shared" si="798"/>
        <v>#REF!</v>
      </c>
      <c r="FB239" s="4"/>
      <c r="FC239" s="4" t="e">
        <f t="shared" si="799"/>
        <v>#REF!</v>
      </c>
      <c r="FD239" s="4"/>
      <c r="FE239" s="4" t="e">
        <f t="shared" si="800"/>
        <v>#REF!</v>
      </c>
      <c r="FF239" s="4"/>
      <c r="FG239" s="4" t="e">
        <f t="shared" si="801"/>
        <v>#REF!</v>
      </c>
      <c r="FH239" s="4"/>
      <c r="FI239" s="4" t="e">
        <f t="shared" si="802"/>
        <v>#REF!</v>
      </c>
      <c r="FJ239" s="4">
        <f t="shared" si="925"/>
        <v>0</v>
      </c>
      <c r="FK239" s="4">
        <f t="shared" si="941"/>
        <v>0</v>
      </c>
      <c r="FL239" s="4"/>
      <c r="FM239" s="4" t="e">
        <f t="shared" si="926"/>
        <v>#REF!</v>
      </c>
      <c r="FN239" s="4" t="e">
        <f t="shared" si="942"/>
        <v>#REF!</v>
      </c>
      <c r="FO239" s="4"/>
      <c r="FP239" s="4"/>
      <c r="FQ239" s="4" t="e">
        <f t="shared" si="927"/>
        <v>#REF!</v>
      </c>
      <c r="FR239" s="4"/>
      <c r="FS239" s="4" t="e">
        <f t="shared" si="803"/>
        <v>#REF!</v>
      </c>
      <c r="FT239" s="4"/>
      <c r="FU239" s="4" t="e">
        <f t="shared" si="804"/>
        <v>#REF!</v>
      </c>
      <c r="FV239" s="4"/>
      <c r="FW239" s="4" t="e">
        <f t="shared" si="805"/>
        <v>#REF!</v>
      </c>
      <c r="FX239" s="4" t="e">
        <f t="shared" si="826"/>
        <v>#REF!</v>
      </c>
      <c r="FY239" s="4" t="e">
        <f t="shared" si="943"/>
        <v>#REF!</v>
      </c>
      <c r="FZ239" s="4"/>
      <c r="GA239" s="4"/>
      <c r="GB239" s="4" t="e">
        <f t="shared" si="854"/>
        <v>#REF!</v>
      </c>
      <c r="GC239" s="4"/>
      <c r="GD239" s="4" t="e">
        <f t="shared" si="806"/>
        <v>#REF!</v>
      </c>
      <c r="GE239" s="4">
        <f>GE240</f>
        <v>80000</v>
      </c>
      <c r="GF239" s="4" t="e">
        <f t="shared" si="807"/>
        <v>#REF!</v>
      </c>
      <c r="GG239" s="4">
        <f>GG240</f>
        <v>0</v>
      </c>
      <c r="GH239" s="4" t="e">
        <f t="shared" si="828"/>
        <v>#REF!</v>
      </c>
      <c r="GI239" s="4">
        <f>GI240</f>
        <v>0</v>
      </c>
      <c r="GJ239" s="4" t="e">
        <f t="shared" si="829"/>
        <v>#REF!</v>
      </c>
      <c r="GK239" s="4">
        <f>GK240</f>
        <v>0</v>
      </c>
      <c r="GL239" s="4" t="e">
        <f t="shared" si="830"/>
        <v>#REF!</v>
      </c>
      <c r="GM239" s="4">
        <f>GM240</f>
        <v>0</v>
      </c>
      <c r="GN239" s="4" t="e">
        <f t="shared" si="831"/>
        <v>#REF!</v>
      </c>
      <c r="GO239" s="4">
        <f>GO240</f>
        <v>0</v>
      </c>
      <c r="GP239" s="4" t="e">
        <f t="shared" si="832"/>
        <v>#REF!</v>
      </c>
      <c r="GQ239" s="4">
        <f>GQ240</f>
        <v>0</v>
      </c>
      <c r="GR239" s="4" t="e">
        <f t="shared" si="833"/>
        <v>#REF!</v>
      </c>
      <c r="GS239" s="4">
        <f>GS240</f>
        <v>0</v>
      </c>
      <c r="GT239" s="4" t="e">
        <f t="shared" si="834"/>
        <v>#REF!</v>
      </c>
      <c r="GU239" s="4">
        <f>GU240</f>
        <v>0</v>
      </c>
      <c r="GV239" s="4" t="e">
        <f t="shared" si="835"/>
        <v>#REF!</v>
      </c>
      <c r="GW239" s="4">
        <f>GW240</f>
        <v>0</v>
      </c>
      <c r="GX239" s="4" t="e">
        <f t="shared" si="836"/>
        <v>#REF!</v>
      </c>
      <c r="GY239" s="4">
        <f>GY240</f>
        <v>0</v>
      </c>
      <c r="GZ239" s="4" t="e">
        <f t="shared" si="837"/>
        <v>#REF!</v>
      </c>
      <c r="HA239" s="4">
        <f>HA240</f>
        <v>0</v>
      </c>
      <c r="HB239" s="4" t="e">
        <f t="shared" si="838"/>
        <v>#REF!</v>
      </c>
      <c r="HC239" s="4">
        <f t="shared" si="855"/>
        <v>80000</v>
      </c>
      <c r="HD239" s="4">
        <f t="shared" si="944"/>
        <v>80000</v>
      </c>
      <c r="HE239" s="4"/>
      <c r="HF239" s="4" t="e">
        <f t="shared" si="856"/>
        <v>#REF!</v>
      </c>
      <c r="HG239" s="4" t="e">
        <f t="shared" si="945"/>
        <v>#REF!</v>
      </c>
      <c r="HH239" s="4"/>
      <c r="HI239" s="4">
        <f>HI240</f>
        <v>0</v>
      </c>
      <c r="HJ239" s="4" t="e">
        <f t="shared" si="760"/>
        <v>#REF!</v>
      </c>
      <c r="HK239" s="4">
        <f>HK240</f>
        <v>0</v>
      </c>
      <c r="HL239" s="4" t="e">
        <f t="shared" si="761"/>
        <v>#REF!</v>
      </c>
      <c r="HM239" s="4">
        <f>HM240</f>
        <v>0</v>
      </c>
      <c r="HN239" s="4" t="e">
        <f t="shared" si="917"/>
        <v>#REF!</v>
      </c>
      <c r="HO239" s="4" t="e">
        <f t="shared" si="857"/>
        <v>#REF!</v>
      </c>
      <c r="HP239" s="4" t="e">
        <f t="shared" si="946"/>
        <v>#REF!</v>
      </c>
      <c r="HQ239" s="4"/>
      <c r="HR239" s="4" t="e">
        <f t="shared" si="891"/>
        <v>#REF!</v>
      </c>
      <c r="HS239" s="4">
        <f>HS240</f>
        <v>0</v>
      </c>
      <c r="HT239" s="4" t="e">
        <f t="shared" si="892"/>
        <v>#REF!</v>
      </c>
      <c r="HU239" s="4">
        <f>HU240</f>
        <v>0</v>
      </c>
      <c r="HV239" s="4" t="e">
        <f t="shared" si="893"/>
        <v>#REF!</v>
      </c>
      <c r="HW239" s="4" t="e">
        <f t="shared" si="894"/>
        <v>#REF!</v>
      </c>
      <c r="HX239" s="4" t="e">
        <f t="shared" si="947"/>
        <v>#REF!</v>
      </c>
      <c r="HY239" s="4"/>
      <c r="HZ239" s="4">
        <f>HZ240</f>
        <v>0</v>
      </c>
      <c r="IA239" s="4">
        <f t="shared" si="948"/>
        <v>0</v>
      </c>
      <c r="IB239" s="4"/>
      <c r="IC239" s="4">
        <f>IC240</f>
        <v>0</v>
      </c>
      <c r="ID239" s="4" t="e">
        <f t="shared" si="861"/>
        <v>#REF!</v>
      </c>
      <c r="IE239" s="4">
        <f>IE240</f>
        <v>0</v>
      </c>
      <c r="IF239" s="4" t="e">
        <f t="shared" si="845"/>
        <v>#REF!</v>
      </c>
      <c r="IG239" s="4">
        <f>IG240</f>
        <v>0</v>
      </c>
      <c r="IH239" s="4" t="e">
        <f t="shared" si="846"/>
        <v>#REF!</v>
      </c>
      <c r="II239" s="4">
        <f>II240</f>
        <v>0</v>
      </c>
      <c r="IJ239" s="4" t="e">
        <f t="shared" si="847"/>
        <v>#REF!</v>
      </c>
      <c r="IK239" s="4">
        <f>IK240</f>
        <v>0</v>
      </c>
      <c r="IL239" s="4" t="e">
        <f t="shared" si="862"/>
        <v>#REF!</v>
      </c>
      <c r="IM239" s="1"/>
      <c r="IN239" s="4">
        <f>IN240</f>
        <v>0</v>
      </c>
      <c r="IO239" s="4">
        <f>IO240</f>
        <v>0</v>
      </c>
    </row>
    <row r="240" spans="1:250" ht="15.75" hidden="1" customHeight="1">
      <c r="A240" s="54"/>
      <c r="B240" s="7"/>
      <c r="C240" s="7"/>
      <c r="D240" s="7"/>
      <c r="E240" s="7"/>
      <c r="F240" s="7"/>
      <c r="G240" s="20" t="s">
        <v>184</v>
      </c>
      <c r="H240" s="14">
        <v>12250</v>
      </c>
      <c r="I240" s="14"/>
      <c r="J240" s="4" t="e">
        <f>#REF!</f>
        <v>#REF!</v>
      </c>
      <c r="K240" s="4"/>
      <c r="L240" s="4"/>
      <c r="M240" s="4" t="e">
        <f>#REF!+J240</f>
        <v>#REF!</v>
      </c>
      <c r="N240" s="4"/>
      <c r="O240" s="4"/>
      <c r="P240" s="4" t="e">
        <f>#REF!</f>
        <v>#REF!</v>
      </c>
      <c r="Q240" s="4" t="e">
        <f t="shared" si="930"/>
        <v>#REF!</v>
      </c>
      <c r="R240" s="4"/>
      <c r="S240" s="5" t="e">
        <f t="shared" si="931"/>
        <v>#REF!</v>
      </c>
      <c r="T240" s="5" t="e">
        <f>#REF!</f>
        <v>#REF!</v>
      </c>
      <c r="U240" s="4"/>
      <c r="V240" s="5" t="e">
        <f t="shared" si="949"/>
        <v>#REF!</v>
      </c>
      <c r="W240" s="4"/>
      <c r="X240" s="5" t="e">
        <f t="shared" si="950"/>
        <v>#REF!</v>
      </c>
      <c r="Y240" s="4"/>
      <c r="Z240" s="5" t="e">
        <f t="shared" si="951"/>
        <v>#REF!</v>
      </c>
      <c r="AA240" s="4"/>
      <c r="AB240" s="5" t="e">
        <f t="shared" si="867"/>
        <v>#REF!</v>
      </c>
      <c r="AC240" s="4"/>
      <c r="AD240" s="5" t="e">
        <f t="shared" si="868"/>
        <v>#REF!</v>
      </c>
      <c r="AE240" s="4"/>
      <c r="AF240" s="5" t="e">
        <f t="shared" si="869"/>
        <v>#REF!</v>
      </c>
      <c r="AG240" s="4"/>
      <c r="AH240" s="5" t="e">
        <f t="shared" si="870"/>
        <v>#REF!</v>
      </c>
      <c r="AI240" s="4"/>
      <c r="AJ240" s="5" t="e">
        <f t="shared" si="871"/>
        <v>#REF!</v>
      </c>
      <c r="AK240" s="4"/>
      <c r="AL240" s="5" t="e">
        <f t="shared" si="872"/>
        <v>#REF!</v>
      </c>
      <c r="AM240" s="4"/>
      <c r="AN240" s="5" t="e">
        <f t="shared" si="873"/>
        <v>#REF!</v>
      </c>
      <c r="AO240" s="4"/>
      <c r="AP240" s="5" t="e">
        <f t="shared" si="874"/>
        <v>#REF!</v>
      </c>
      <c r="AQ240" s="4"/>
      <c r="AR240" s="5" t="e">
        <f t="shared" si="875"/>
        <v>#REF!</v>
      </c>
      <c r="AS240" s="4"/>
      <c r="AT240" s="5" t="e">
        <f t="shared" si="876"/>
        <v>#REF!</v>
      </c>
      <c r="AU240" s="4"/>
      <c r="AV240" s="5" t="e">
        <f t="shared" si="877"/>
        <v>#REF!</v>
      </c>
      <c r="AW240" s="4"/>
      <c r="AX240" s="5" t="e">
        <f t="shared" si="878"/>
        <v>#REF!</v>
      </c>
      <c r="AY240" s="4"/>
      <c r="AZ240" s="5" t="e">
        <f t="shared" si="879"/>
        <v>#REF!</v>
      </c>
      <c r="BA240" s="4"/>
      <c r="BB240" s="5" t="e">
        <f t="shared" si="880"/>
        <v>#REF!</v>
      </c>
      <c r="BC240" s="4"/>
      <c r="BD240" s="5" t="e">
        <f t="shared" si="881"/>
        <v>#REF!</v>
      </c>
      <c r="BE240" s="4"/>
      <c r="BF240" s="5" t="e">
        <f t="shared" si="882"/>
        <v>#REF!</v>
      </c>
      <c r="BG240" s="4"/>
      <c r="BH240" s="5" t="e">
        <f t="shared" si="883"/>
        <v>#REF!</v>
      </c>
      <c r="BI240" s="4"/>
      <c r="BJ240" s="4"/>
      <c r="BK240" s="5" t="e">
        <f t="shared" si="884"/>
        <v>#REF!</v>
      </c>
      <c r="BL240" s="4" t="e">
        <f t="shared" si="932"/>
        <v>#REF!</v>
      </c>
      <c r="BM240" s="4"/>
      <c r="BN240" s="4">
        <f t="shared" si="966"/>
        <v>0</v>
      </c>
      <c r="BO240" s="4">
        <f t="shared" si="933"/>
        <v>0</v>
      </c>
      <c r="BP240" s="4"/>
      <c r="BQ240" s="4" t="e">
        <f t="shared" si="922"/>
        <v>#REF!</v>
      </c>
      <c r="BR240" s="4" t="e">
        <f t="shared" si="934"/>
        <v>#REF!</v>
      </c>
      <c r="BS240" s="4"/>
      <c r="BT240" s="4" t="e">
        <f t="shared" si="935"/>
        <v>#REF!</v>
      </c>
      <c r="BU240" s="4"/>
      <c r="BV240" s="4" t="e">
        <f t="shared" si="936"/>
        <v>#REF!</v>
      </c>
      <c r="BW240" s="4" t="e">
        <f t="shared" si="937"/>
        <v>#REF!</v>
      </c>
      <c r="BX240" s="4"/>
      <c r="BY240" s="4"/>
      <c r="BZ240" s="5" t="e">
        <f t="shared" si="954"/>
        <v>#REF!</v>
      </c>
      <c r="CA240" s="4"/>
      <c r="CB240" s="5" t="e">
        <f t="shared" si="885"/>
        <v>#REF!</v>
      </c>
      <c r="CC240" s="4"/>
      <c r="CD240" s="5" t="e">
        <f t="shared" si="967"/>
        <v>#REF!</v>
      </c>
      <c r="CE240" s="4"/>
      <c r="CF240" s="5" t="e">
        <f t="shared" si="968"/>
        <v>#REF!</v>
      </c>
      <c r="CG240" s="4"/>
      <c r="CH240" s="5" t="e">
        <f t="shared" si="969"/>
        <v>#REF!</v>
      </c>
      <c r="CI240" s="4"/>
      <c r="CJ240" s="5" t="e">
        <f t="shared" si="970"/>
        <v>#REF!</v>
      </c>
      <c r="CK240" s="4"/>
      <c r="CL240" s="5" t="e">
        <f t="shared" si="971"/>
        <v>#REF!</v>
      </c>
      <c r="CM240" s="4"/>
      <c r="CN240" s="5" t="e">
        <f t="shared" si="972"/>
        <v>#REF!</v>
      </c>
      <c r="CO240" s="4"/>
      <c r="CP240" s="5" t="e">
        <f t="shared" si="973"/>
        <v>#REF!</v>
      </c>
      <c r="CQ240" s="4"/>
      <c r="CR240" s="5" t="e">
        <f t="shared" si="974"/>
        <v>#REF!</v>
      </c>
      <c r="CS240" s="4"/>
      <c r="CT240" s="5" t="e">
        <f t="shared" si="783"/>
        <v>#REF!</v>
      </c>
      <c r="CU240" s="4"/>
      <c r="CV240" s="5" t="e">
        <f t="shared" si="784"/>
        <v>#REF!</v>
      </c>
      <c r="CW240" s="4"/>
      <c r="CX240" s="5" t="e">
        <f t="shared" si="956"/>
        <v>#REF!</v>
      </c>
      <c r="CY240" s="4"/>
      <c r="CZ240" s="5" t="e">
        <f t="shared" si="957"/>
        <v>#REF!</v>
      </c>
      <c r="DA240" s="4"/>
      <c r="DB240" s="5" t="e">
        <f t="shared" si="958"/>
        <v>#REF!</v>
      </c>
      <c r="DC240" s="4"/>
      <c r="DD240" s="5" t="e">
        <f t="shared" si="959"/>
        <v>#REF!</v>
      </c>
      <c r="DE240" s="4"/>
      <c r="DF240" s="5" t="e">
        <f t="shared" si="960"/>
        <v>#REF!</v>
      </c>
      <c r="DG240" s="4"/>
      <c r="DH240" s="5" t="e">
        <f t="shared" si="961"/>
        <v>#REF!</v>
      </c>
      <c r="DI240" s="4"/>
      <c r="DJ240" s="5" t="e">
        <f t="shared" si="962"/>
        <v>#REF!</v>
      </c>
      <c r="DK240" s="4"/>
      <c r="DL240" s="5" t="e">
        <f t="shared" si="963"/>
        <v>#REF!</v>
      </c>
      <c r="DM240" s="4"/>
      <c r="DN240" s="5" t="e">
        <f t="shared" si="964"/>
        <v>#REF!</v>
      </c>
      <c r="DO240" s="4"/>
      <c r="DP240" s="5"/>
      <c r="DQ240" s="5" t="e">
        <f t="shared" si="965"/>
        <v>#REF!</v>
      </c>
      <c r="DR240" s="4">
        <f t="shared" si="923"/>
        <v>0</v>
      </c>
      <c r="DS240" s="4">
        <f t="shared" si="938"/>
        <v>0</v>
      </c>
      <c r="DT240" s="4"/>
      <c r="DU240" s="4" t="e">
        <f t="shared" si="955"/>
        <v>#REF!</v>
      </c>
      <c r="DV240" s="4" t="e">
        <f t="shared" si="939"/>
        <v>#REF!</v>
      </c>
      <c r="DW240" s="4"/>
      <c r="DX240" s="4"/>
      <c r="DY240" s="4" t="e">
        <f t="shared" si="757"/>
        <v>#REF!</v>
      </c>
      <c r="DZ240" s="4"/>
      <c r="EA240" s="4" t="e">
        <f t="shared" si="758"/>
        <v>#REF!</v>
      </c>
      <c r="EB240" s="4"/>
      <c r="EC240" s="4" t="e">
        <f t="shared" si="759"/>
        <v>#REF!</v>
      </c>
      <c r="ED240" s="4"/>
      <c r="EE240" s="4" t="e">
        <f t="shared" si="772"/>
        <v>#REF!</v>
      </c>
      <c r="EF240" s="4"/>
      <c r="EG240" s="4" t="e">
        <f t="shared" si="790"/>
        <v>#REF!</v>
      </c>
      <c r="EH240" s="4"/>
      <c r="EI240" s="4" t="e">
        <f t="shared" si="791"/>
        <v>#REF!</v>
      </c>
      <c r="EJ240" s="4"/>
      <c r="EK240" s="4" t="e">
        <f t="shared" si="792"/>
        <v>#REF!</v>
      </c>
      <c r="EL240" s="4"/>
      <c r="EM240" s="4" t="e">
        <f t="shared" si="793"/>
        <v>#REF!</v>
      </c>
      <c r="EN240" s="4"/>
      <c r="EO240" s="4" t="e">
        <f t="shared" si="794"/>
        <v>#REF!</v>
      </c>
      <c r="EP240" s="4"/>
      <c r="EQ240" s="4" t="e">
        <f t="shared" si="795"/>
        <v>#REF!</v>
      </c>
      <c r="ER240" s="4"/>
      <c r="ES240" s="4">
        <f t="shared" si="940"/>
        <v>0</v>
      </c>
      <c r="ET240" s="4"/>
      <c r="EU240" s="4" t="e">
        <f t="shared" si="924"/>
        <v>#REF!</v>
      </c>
      <c r="EV240" s="4"/>
      <c r="EW240" s="4" t="e">
        <f t="shared" si="796"/>
        <v>#REF!</v>
      </c>
      <c r="EX240" s="4"/>
      <c r="EY240" s="4" t="e">
        <f t="shared" si="797"/>
        <v>#REF!</v>
      </c>
      <c r="EZ240" s="4"/>
      <c r="FA240" s="4" t="e">
        <f t="shared" si="798"/>
        <v>#REF!</v>
      </c>
      <c r="FB240" s="4"/>
      <c r="FC240" s="4" t="e">
        <f t="shared" si="799"/>
        <v>#REF!</v>
      </c>
      <c r="FD240" s="4"/>
      <c r="FE240" s="4" t="e">
        <f t="shared" si="800"/>
        <v>#REF!</v>
      </c>
      <c r="FF240" s="4"/>
      <c r="FG240" s="4" t="e">
        <f t="shared" si="801"/>
        <v>#REF!</v>
      </c>
      <c r="FH240" s="4"/>
      <c r="FI240" s="4" t="e">
        <f t="shared" si="802"/>
        <v>#REF!</v>
      </c>
      <c r="FJ240" s="4">
        <f t="shared" si="925"/>
        <v>0</v>
      </c>
      <c r="FK240" s="4">
        <f t="shared" si="941"/>
        <v>0</v>
      </c>
      <c r="FL240" s="4"/>
      <c r="FM240" s="4" t="e">
        <f t="shared" si="926"/>
        <v>#REF!</v>
      </c>
      <c r="FN240" s="4" t="e">
        <f t="shared" si="942"/>
        <v>#REF!</v>
      </c>
      <c r="FO240" s="4"/>
      <c r="FP240" s="4"/>
      <c r="FQ240" s="4" t="e">
        <f t="shared" si="927"/>
        <v>#REF!</v>
      </c>
      <c r="FR240" s="4"/>
      <c r="FS240" s="4" t="e">
        <f t="shared" si="803"/>
        <v>#REF!</v>
      </c>
      <c r="FT240" s="4"/>
      <c r="FU240" s="4" t="e">
        <f t="shared" si="804"/>
        <v>#REF!</v>
      </c>
      <c r="FV240" s="4"/>
      <c r="FW240" s="4" t="e">
        <f t="shared" si="805"/>
        <v>#REF!</v>
      </c>
      <c r="FX240" s="4" t="e">
        <f t="shared" si="826"/>
        <v>#REF!</v>
      </c>
      <c r="FY240" s="4" t="e">
        <f t="shared" si="943"/>
        <v>#REF!</v>
      </c>
      <c r="FZ240" s="4"/>
      <c r="GA240" s="4"/>
      <c r="GB240" s="4" t="e">
        <f t="shared" si="854"/>
        <v>#REF!</v>
      </c>
      <c r="GC240" s="4"/>
      <c r="GD240" s="4" t="e">
        <f t="shared" si="806"/>
        <v>#REF!</v>
      </c>
      <c r="GE240" s="4">
        <v>80000</v>
      </c>
      <c r="GF240" s="4" t="e">
        <f t="shared" si="807"/>
        <v>#REF!</v>
      </c>
      <c r="GG240" s="4"/>
      <c r="GH240" s="4" t="e">
        <f t="shared" si="828"/>
        <v>#REF!</v>
      </c>
      <c r="GI240" s="4"/>
      <c r="GJ240" s="4" t="e">
        <f t="shared" si="829"/>
        <v>#REF!</v>
      </c>
      <c r="GK240" s="4"/>
      <c r="GL240" s="4" t="e">
        <f t="shared" si="830"/>
        <v>#REF!</v>
      </c>
      <c r="GM240" s="4"/>
      <c r="GN240" s="4" t="e">
        <f t="shared" si="831"/>
        <v>#REF!</v>
      </c>
      <c r="GO240" s="4"/>
      <c r="GP240" s="4" t="e">
        <f t="shared" si="832"/>
        <v>#REF!</v>
      </c>
      <c r="GQ240" s="4"/>
      <c r="GR240" s="4" t="e">
        <f t="shared" si="833"/>
        <v>#REF!</v>
      </c>
      <c r="GS240" s="4"/>
      <c r="GT240" s="4" t="e">
        <f t="shared" si="834"/>
        <v>#REF!</v>
      </c>
      <c r="GU240" s="4"/>
      <c r="GV240" s="4" t="e">
        <f t="shared" si="835"/>
        <v>#REF!</v>
      </c>
      <c r="GW240" s="4"/>
      <c r="GX240" s="4" t="e">
        <f t="shared" si="836"/>
        <v>#REF!</v>
      </c>
      <c r="GY240" s="4"/>
      <c r="GZ240" s="4" t="e">
        <f t="shared" si="837"/>
        <v>#REF!</v>
      </c>
      <c r="HA240" s="4"/>
      <c r="HB240" s="4" t="e">
        <f t="shared" si="838"/>
        <v>#REF!</v>
      </c>
      <c r="HC240" s="4">
        <f t="shared" si="855"/>
        <v>80000</v>
      </c>
      <c r="HD240" s="4">
        <f t="shared" si="944"/>
        <v>80000</v>
      </c>
      <c r="HE240" s="4"/>
      <c r="HF240" s="4" t="e">
        <f t="shared" si="856"/>
        <v>#REF!</v>
      </c>
      <c r="HG240" s="4" t="e">
        <f t="shared" si="945"/>
        <v>#REF!</v>
      </c>
      <c r="HH240" s="4"/>
      <c r="HI240" s="4"/>
      <c r="HJ240" s="4" t="e">
        <f t="shared" si="760"/>
        <v>#REF!</v>
      </c>
      <c r="HK240" s="4"/>
      <c r="HL240" s="4" t="e">
        <f t="shared" si="761"/>
        <v>#REF!</v>
      </c>
      <c r="HM240" s="4"/>
      <c r="HN240" s="4" t="e">
        <f t="shared" si="917"/>
        <v>#REF!</v>
      </c>
      <c r="HO240" s="4" t="e">
        <f t="shared" si="857"/>
        <v>#REF!</v>
      </c>
      <c r="HP240" s="4" t="e">
        <f t="shared" si="946"/>
        <v>#REF!</v>
      </c>
      <c r="HQ240" s="4"/>
      <c r="HR240" s="4" t="e">
        <f t="shared" si="891"/>
        <v>#REF!</v>
      </c>
      <c r="HS240" s="4"/>
      <c r="HT240" s="4" t="e">
        <f t="shared" si="892"/>
        <v>#REF!</v>
      </c>
      <c r="HU240" s="4"/>
      <c r="HV240" s="4" t="e">
        <f t="shared" si="893"/>
        <v>#REF!</v>
      </c>
      <c r="HW240" s="4" t="e">
        <f t="shared" si="894"/>
        <v>#REF!</v>
      </c>
      <c r="HX240" s="4" t="e">
        <f t="shared" si="947"/>
        <v>#REF!</v>
      </c>
      <c r="HY240" s="4"/>
      <c r="HZ240" s="4"/>
      <c r="IA240" s="4">
        <f t="shared" si="948"/>
        <v>0</v>
      </c>
      <c r="IB240" s="4"/>
      <c r="IC240" s="4"/>
      <c r="ID240" s="4" t="e">
        <f t="shared" si="861"/>
        <v>#REF!</v>
      </c>
      <c r="IE240" s="4"/>
      <c r="IF240" s="4" t="e">
        <f t="shared" si="845"/>
        <v>#REF!</v>
      </c>
      <c r="IG240" s="4"/>
      <c r="IH240" s="4" t="e">
        <f t="shared" si="846"/>
        <v>#REF!</v>
      </c>
      <c r="II240" s="4"/>
      <c r="IJ240" s="4" t="e">
        <f t="shared" si="847"/>
        <v>#REF!</v>
      </c>
      <c r="IK240" s="4"/>
      <c r="IL240" s="4" t="e">
        <f t="shared" si="862"/>
        <v>#REF!</v>
      </c>
      <c r="IN240" s="4"/>
      <c r="IO240" s="4"/>
    </row>
    <row r="241" spans="1:249" s="16" customFormat="1" ht="63" customHeight="1">
      <c r="A241" s="7" t="s">
        <v>546</v>
      </c>
      <c r="B241" s="7" t="s">
        <v>55</v>
      </c>
      <c r="C241" s="7" t="s">
        <v>17</v>
      </c>
      <c r="D241" s="7" t="s">
        <v>5</v>
      </c>
      <c r="E241" s="7" t="s">
        <v>134</v>
      </c>
      <c r="F241" s="7"/>
      <c r="G241" s="20"/>
      <c r="H241" s="14"/>
      <c r="I241" s="14"/>
      <c r="J241" s="4" t="e">
        <f>#REF!</f>
        <v>#REF!</v>
      </c>
      <c r="K241" s="4" t="e">
        <f>K244</f>
        <v>#REF!</v>
      </c>
      <c r="L241" s="4" t="e">
        <f>L244</f>
        <v>#REF!</v>
      </c>
      <c r="M241" s="4" t="e">
        <f>#REF!+J241</f>
        <v>#REF!</v>
      </c>
      <c r="N241" s="4" t="e">
        <f>N244</f>
        <v>#REF!</v>
      </c>
      <c r="O241" s="4" t="e">
        <f>O244</f>
        <v>#REF!</v>
      </c>
      <c r="P241" s="4" t="e">
        <f>#REF!</f>
        <v>#REF!</v>
      </c>
      <c r="Q241" s="4" t="e">
        <f>Q244</f>
        <v>#REF!</v>
      </c>
      <c r="R241" s="4" t="e">
        <f>R244</f>
        <v>#REF!</v>
      </c>
      <c r="S241" s="5" t="e">
        <f t="shared" si="931"/>
        <v>#REF!</v>
      </c>
      <c r="T241" s="5" t="e">
        <f>#REF!</f>
        <v>#REF!</v>
      </c>
      <c r="U241" s="4" t="e">
        <f>U244</f>
        <v>#REF!</v>
      </c>
      <c r="V241" s="5" t="e">
        <f t="shared" si="949"/>
        <v>#REF!</v>
      </c>
      <c r="W241" s="4" t="e">
        <f>W244</f>
        <v>#REF!</v>
      </c>
      <c r="X241" s="5" t="e">
        <f t="shared" si="950"/>
        <v>#REF!</v>
      </c>
      <c r="Y241" s="4" t="e">
        <f>Y244</f>
        <v>#REF!</v>
      </c>
      <c r="Z241" s="5" t="e">
        <f t="shared" si="951"/>
        <v>#REF!</v>
      </c>
      <c r="AA241" s="4" t="e">
        <f>AA244</f>
        <v>#REF!</v>
      </c>
      <c r="AB241" s="5" t="e">
        <f t="shared" si="867"/>
        <v>#REF!</v>
      </c>
      <c r="AC241" s="4" t="e">
        <f>AC244</f>
        <v>#REF!</v>
      </c>
      <c r="AD241" s="5" t="e">
        <f t="shared" si="868"/>
        <v>#REF!</v>
      </c>
      <c r="AE241" s="4" t="e">
        <f>AE244</f>
        <v>#REF!</v>
      </c>
      <c r="AF241" s="5" t="e">
        <f t="shared" si="869"/>
        <v>#REF!</v>
      </c>
      <c r="AG241" s="4" t="e">
        <f>AG244</f>
        <v>#REF!</v>
      </c>
      <c r="AH241" s="5" t="e">
        <f t="shared" si="870"/>
        <v>#REF!</v>
      </c>
      <c r="AI241" s="4" t="e">
        <f>AI244</f>
        <v>#REF!</v>
      </c>
      <c r="AJ241" s="5" t="e">
        <f t="shared" si="871"/>
        <v>#REF!</v>
      </c>
      <c r="AK241" s="4" t="e">
        <f>AK244</f>
        <v>#REF!</v>
      </c>
      <c r="AL241" s="5" t="e">
        <f t="shared" si="872"/>
        <v>#REF!</v>
      </c>
      <c r="AM241" s="4" t="e">
        <f>AM244</f>
        <v>#REF!</v>
      </c>
      <c r="AN241" s="5" t="e">
        <f t="shared" si="873"/>
        <v>#REF!</v>
      </c>
      <c r="AO241" s="4" t="e">
        <f>AO244</f>
        <v>#REF!</v>
      </c>
      <c r="AP241" s="5" t="e">
        <f t="shared" si="874"/>
        <v>#REF!</v>
      </c>
      <c r="AQ241" s="4" t="e">
        <f>AQ244</f>
        <v>#REF!</v>
      </c>
      <c r="AR241" s="5" t="e">
        <f t="shared" si="875"/>
        <v>#REF!</v>
      </c>
      <c r="AS241" s="4" t="e">
        <f>AS244</f>
        <v>#REF!</v>
      </c>
      <c r="AT241" s="5" t="e">
        <f t="shared" si="876"/>
        <v>#REF!</v>
      </c>
      <c r="AU241" s="4" t="e">
        <f>AU244</f>
        <v>#REF!</v>
      </c>
      <c r="AV241" s="5" t="e">
        <f t="shared" si="877"/>
        <v>#REF!</v>
      </c>
      <c r="AW241" s="4" t="e">
        <f>AW244</f>
        <v>#REF!</v>
      </c>
      <c r="AX241" s="5" t="e">
        <f t="shared" si="878"/>
        <v>#REF!</v>
      </c>
      <c r="AY241" s="4" t="e">
        <f>AY244</f>
        <v>#REF!</v>
      </c>
      <c r="AZ241" s="5" t="e">
        <f t="shared" si="879"/>
        <v>#REF!</v>
      </c>
      <c r="BA241" s="4" t="e">
        <f>BA244</f>
        <v>#REF!</v>
      </c>
      <c r="BB241" s="5" t="e">
        <f t="shared" si="880"/>
        <v>#REF!</v>
      </c>
      <c r="BC241" s="4" t="e">
        <f>BC244</f>
        <v>#REF!</v>
      </c>
      <c r="BD241" s="5" t="e">
        <f t="shared" si="881"/>
        <v>#REF!</v>
      </c>
      <c r="BE241" s="4" t="e">
        <f>BE244</f>
        <v>#REF!</v>
      </c>
      <c r="BF241" s="5" t="e">
        <f t="shared" si="882"/>
        <v>#REF!</v>
      </c>
      <c r="BG241" s="4" t="e">
        <f>BG244</f>
        <v>#REF!</v>
      </c>
      <c r="BH241" s="5" t="e">
        <f t="shared" si="883"/>
        <v>#REF!</v>
      </c>
      <c r="BI241" s="4" t="e">
        <f>BI244</f>
        <v>#REF!</v>
      </c>
      <c r="BJ241" s="4" t="e">
        <f>BJ244</f>
        <v>#REF!</v>
      </c>
      <c r="BK241" s="5" t="e">
        <f t="shared" si="884"/>
        <v>#REF!</v>
      </c>
      <c r="BL241" s="4" t="e">
        <f>BL244</f>
        <v>#REF!</v>
      </c>
      <c r="BM241" s="4" t="e">
        <f>BM244</f>
        <v>#REF!</v>
      </c>
      <c r="BN241" s="4" t="e">
        <f t="shared" si="966"/>
        <v>#REF!</v>
      </c>
      <c r="BO241" s="4" t="e">
        <f>BO244</f>
        <v>#REF!</v>
      </c>
      <c r="BP241" s="4" t="e">
        <f>BP244</f>
        <v>#REF!</v>
      </c>
      <c r="BQ241" s="4" t="e">
        <f t="shared" si="922"/>
        <v>#REF!</v>
      </c>
      <c r="BR241" s="4" t="e">
        <f>BR244</f>
        <v>#REF!</v>
      </c>
      <c r="BS241" s="4" t="e">
        <f>BS244</f>
        <v>#REF!</v>
      </c>
      <c r="BT241" s="4" t="e">
        <f t="shared" si="935"/>
        <v>#REF!</v>
      </c>
      <c r="BU241" s="4" t="e">
        <f>BU244</f>
        <v>#REF!</v>
      </c>
      <c r="BV241" s="4" t="e">
        <f t="shared" si="936"/>
        <v>#REF!</v>
      </c>
      <c r="BW241" s="4" t="e">
        <f t="shared" ref="BW241:BY241" si="975">BW244</f>
        <v>#REF!</v>
      </c>
      <c r="BX241" s="4" t="e">
        <f t="shared" si="975"/>
        <v>#REF!</v>
      </c>
      <c r="BY241" s="4" t="e">
        <f t="shared" si="975"/>
        <v>#REF!</v>
      </c>
      <c r="BZ241" s="5" t="e">
        <f t="shared" si="954"/>
        <v>#REF!</v>
      </c>
      <c r="CA241" s="4" t="e">
        <f>CA244</f>
        <v>#REF!</v>
      </c>
      <c r="CB241" s="5" t="e">
        <f t="shared" si="885"/>
        <v>#REF!</v>
      </c>
      <c r="CC241" s="4" t="e">
        <f>CC244</f>
        <v>#REF!</v>
      </c>
      <c r="CD241" s="5" t="e">
        <f t="shared" si="967"/>
        <v>#REF!</v>
      </c>
      <c r="CE241" s="4" t="e">
        <f>CE244</f>
        <v>#REF!</v>
      </c>
      <c r="CF241" s="5" t="e">
        <f t="shared" si="968"/>
        <v>#REF!</v>
      </c>
      <c r="CG241" s="4" t="e">
        <f>CG244</f>
        <v>#REF!</v>
      </c>
      <c r="CH241" s="5" t="e">
        <f t="shared" si="969"/>
        <v>#REF!</v>
      </c>
      <c r="CI241" s="4" t="e">
        <f>CI244</f>
        <v>#REF!</v>
      </c>
      <c r="CJ241" s="5" t="e">
        <f t="shared" si="970"/>
        <v>#REF!</v>
      </c>
      <c r="CK241" s="4" t="e">
        <f>CK244</f>
        <v>#REF!</v>
      </c>
      <c r="CL241" s="5" t="e">
        <f t="shared" si="971"/>
        <v>#REF!</v>
      </c>
      <c r="CM241" s="4" t="e">
        <f>CM244</f>
        <v>#REF!</v>
      </c>
      <c r="CN241" s="5" t="e">
        <f t="shared" si="972"/>
        <v>#REF!</v>
      </c>
      <c r="CO241" s="4" t="e">
        <f>CO244</f>
        <v>#REF!</v>
      </c>
      <c r="CP241" s="5" t="e">
        <f t="shared" si="973"/>
        <v>#REF!</v>
      </c>
      <c r="CQ241" s="4" t="e">
        <f>CQ244</f>
        <v>#REF!</v>
      </c>
      <c r="CR241" s="5" t="e">
        <f t="shared" si="974"/>
        <v>#REF!</v>
      </c>
      <c r="CS241" s="4" t="e">
        <f>CS244</f>
        <v>#REF!</v>
      </c>
      <c r="CT241" s="5" t="e">
        <f t="shared" si="783"/>
        <v>#REF!</v>
      </c>
      <c r="CU241" s="4" t="e">
        <f>CU244</f>
        <v>#REF!</v>
      </c>
      <c r="CV241" s="5" t="e">
        <f t="shared" si="784"/>
        <v>#REF!</v>
      </c>
      <c r="CW241" s="4" t="e">
        <f>CW244</f>
        <v>#REF!</v>
      </c>
      <c r="CX241" s="5" t="e">
        <f t="shared" si="956"/>
        <v>#REF!</v>
      </c>
      <c r="CY241" s="4" t="e">
        <f>CY244</f>
        <v>#REF!</v>
      </c>
      <c r="CZ241" s="5" t="e">
        <f t="shared" si="957"/>
        <v>#REF!</v>
      </c>
      <c r="DA241" s="4" t="e">
        <f>DA244</f>
        <v>#REF!</v>
      </c>
      <c r="DB241" s="5" t="e">
        <f t="shared" si="958"/>
        <v>#REF!</v>
      </c>
      <c r="DC241" s="4" t="e">
        <f>DC244</f>
        <v>#REF!</v>
      </c>
      <c r="DD241" s="5" t="e">
        <f t="shared" si="959"/>
        <v>#REF!</v>
      </c>
      <c r="DE241" s="4" t="e">
        <f>DE244</f>
        <v>#REF!</v>
      </c>
      <c r="DF241" s="5" t="e">
        <f t="shared" si="960"/>
        <v>#REF!</v>
      </c>
      <c r="DG241" s="4" t="e">
        <f>DG244</f>
        <v>#REF!</v>
      </c>
      <c r="DH241" s="5" t="e">
        <f t="shared" si="961"/>
        <v>#REF!</v>
      </c>
      <c r="DI241" s="4" t="e">
        <f>DI244</f>
        <v>#REF!</v>
      </c>
      <c r="DJ241" s="5" t="e">
        <f t="shared" si="962"/>
        <v>#REF!</v>
      </c>
      <c r="DK241" s="4" t="e">
        <f>DK244</f>
        <v>#REF!</v>
      </c>
      <c r="DL241" s="5" t="e">
        <f t="shared" si="963"/>
        <v>#REF!</v>
      </c>
      <c r="DM241" s="4" t="e">
        <f>DM244</f>
        <v>#REF!</v>
      </c>
      <c r="DN241" s="5" t="e">
        <f t="shared" si="964"/>
        <v>#REF!</v>
      </c>
      <c r="DO241" s="4" t="e">
        <f>DO244</f>
        <v>#REF!</v>
      </c>
      <c r="DP241" s="5"/>
      <c r="DQ241" s="5" t="e">
        <f t="shared" si="965"/>
        <v>#REF!</v>
      </c>
      <c r="DR241" s="4" t="e">
        <f t="shared" si="923"/>
        <v>#REF!</v>
      </c>
      <c r="DS241" s="4" t="e">
        <f>DS244</f>
        <v>#REF!</v>
      </c>
      <c r="DT241" s="4" t="e">
        <f>DT244</f>
        <v>#REF!</v>
      </c>
      <c r="DU241" s="4" t="e">
        <f t="shared" si="955"/>
        <v>#REF!</v>
      </c>
      <c r="DV241" s="4" t="e">
        <f>DV244</f>
        <v>#REF!</v>
      </c>
      <c r="DW241" s="4" t="e">
        <f>DW244</f>
        <v>#REF!</v>
      </c>
      <c r="DX241" s="4" t="e">
        <f>DX244</f>
        <v>#REF!</v>
      </c>
      <c r="DY241" s="4" t="e">
        <f t="shared" si="757"/>
        <v>#REF!</v>
      </c>
      <c r="DZ241" s="4" t="e">
        <f>DZ244</f>
        <v>#REF!</v>
      </c>
      <c r="EA241" s="4" t="e">
        <f t="shared" si="758"/>
        <v>#REF!</v>
      </c>
      <c r="EB241" s="4" t="e">
        <f>EB244</f>
        <v>#REF!</v>
      </c>
      <c r="EC241" s="4" t="e">
        <f t="shared" si="759"/>
        <v>#REF!</v>
      </c>
      <c r="ED241" s="4" t="e">
        <f>ED244</f>
        <v>#REF!</v>
      </c>
      <c r="EE241" s="4" t="e">
        <f t="shared" si="772"/>
        <v>#REF!</v>
      </c>
      <c r="EF241" s="4" t="e">
        <f>EF244</f>
        <v>#REF!</v>
      </c>
      <c r="EG241" s="4" t="e">
        <f t="shared" si="790"/>
        <v>#REF!</v>
      </c>
      <c r="EH241" s="4" t="e">
        <f>EH244</f>
        <v>#REF!</v>
      </c>
      <c r="EI241" s="4" t="e">
        <f t="shared" si="791"/>
        <v>#REF!</v>
      </c>
      <c r="EJ241" s="4" t="e">
        <f>EJ244</f>
        <v>#REF!</v>
      </c>
      <c r="EK241" s="4" t="e">
        <f t="shared" si="792"/>
        <v>#REF!</v>
      </c>
      <c r="EL241" s="4" t="e">
        <f>EL244</f>
        <v>#REF!</v>
      </c>
      <c r="EM241" s="4" t="e">
        <f t="shared" si="793"/>
        <v>#REF!</v>
      </c>
      <c r="EN241" s="4" t="e">
        <f>EN244</f>
        <v>#REF!</v>
      </c>
      <c r="EO241" s="4" t="e">
        <f t="shared" si="794"/>
        <v>#REF!</v>
      </c>
      <c r="EP241" s="4" t="e">
        <f>EP244</f>
        <v>#REF!</v>
      </c>
      <c r="EQ241" s="4" t="e">
        <f t="shared" si="795"/>
        <v>#REF!</v>
      </c>
      <c r="ER241" s="4" t="e">
        <f>ER244</f>
        <v>#REF!</v>
      </c>
      <c r="ES241" s="4" t="e">
        <f>ES244</f>
        <v>#REF!</v>
      </c>
      <c r="ET241" s="4" t="e">
        <f>ET244</f>
        <v>#REF!</v>
      </c>
      <c r="EU241" s="4" t="e">
        <f t="shared" si="924"/>
        <v>#REF!</v>
      </c>
      <c r="EV241" s="4" t="e">
        <f>EV244</f>
        <v>#REF!</v>
      </c>
      <c r="EW241" s="4" t="e">
        <f t="shared" si="796"/>
        <v>#REF!</v>
      </c>
      <c r="EX241" s="4" t="e">
        <f>EX244</f>
        <v>#REF!</v>
      </c>
      <c r="EY241" s="4" t="e">
        <f t="shared" si="797"/>
        <v>#REF!</v>
      </c>
      <c r="EZ241" s="4" t="e">
        <f>EZ244</f>
        <v>#REF!</v>
      </c>
      <c r="FA241" s="4" t="e">
        <f t="shared" si="798"/>
        <v>#REF!</v>
      </c>
      <c r="FB241" s="4" t="e">
        <f>FB244</f>
        <v>#REF!</v>
      </c>
      <c r="FC241" s="4" t="e">
        <f t="shared" si="799"/>
        <v>#REF!</v>
      </c>
      <c r="FD241" s="4" t="e">
        <f>FD244</f>
        <v>#REF!</v>
      </c>
      <c r="FE241" s="4" t="e">
        <f t="shared" si="800"/>
        <v>#REF!</v>
      </c>
      <c r="FF241" s="4" t="e">
        <f>FF244</f>
        <v>#REF!</v>
      </c>
      <c r="FG241" s="4" t="e">
        <f t="shared" si="801"/>
        <v>#REF!</v>
      </c>
      <c r="FH241" s="4" t="e">
        <f>FH244</f>
        <v>#REF!</v>
      </c>
      <c r="FI241" s="4" t="e">
        <f t="shared" si="802"/>
        <v>#REF!</v>
      </c>
      <c r="FJ241" s="4" t="e">
        <f t="shared" si="925"/>
        <v>#REF!</v>
      </c>
      <c r="FK241" s="4" t="e">
        <f>FK244</f>
        <v>#REF!</v>
      </c>
      <c r="FL241" s="4" t="e">
        <f>FL244</f>
        <v>#REF!</v>
      </c>
      <c r="FM241" s="4" t="e">
        <f t="shared" si="926"/>
        <v>#REF!</v>
      </c>
      <c r="FN241" s="4" t="e">
        <f>FN244</f>
        <v>#REF!</v>
      </c>
      <c r="FO241" s="4" t="e">
        <f>FO244</f>
        <v>#REF!</v>
      </c>
      <c r="FP241" s="4" t="e">
        <f>FP244</f>
        <v>#REF!</v>
      </c>
      <c r="FQ241" s="4" t="e">
        <f t="shared" si="927"/>
        <v>#REF!</v>
      </c>
      <c r="FR241" s="4" t="e">
        <f>FR244</f>
        <v>#REF!</v>
      </c>
      <c r="FS241" s="4" t="e">
        <f t="shared" si="803"/>
        <v>#REF!</v>
      </c>
      <c r="FT241" s="4" t="e">
        <f>FT244</f>
        <v>#REF!</v>
      </c>
      <c r="FU241" s="4" t="e">
        <f t="shared" si="804"/>
        <v>#REF!</v>
      </c>
      <c r="FV241" s="4" t="e">
        <f>FV244</f>
        <v>#REF!</v>
      </c>
      <c r="FW241" s="4" t="e">
        <f t="shared" si="805"/>
        <v>#REF!</v>
      </c>
      <c r="FX241" s="4" t="e">
        <f t="shared" si="826"/>
        <v>#REF!</v>
      </c>
      <c r="FY241" s="4" t="e">
        <f>FY244</f>
        <v>#REF!</v>
      </c>
      <c r="FZ241" s="4" t="e">
        <f>FZ244</f>
        <v>#REF!</v>
      </c>
      <c r="GA241" s="4" t="e">
        <f t="shared" ref="GA241" si="976">GA244</f>
        <v>#REF!</v>
      </c>
      <c r="GB241" s="4" t="e">
        <f t="shared" si="854"/>
        <v>#REF!</v>
      </c>
      <c r="GC241" s="4" t="e">
        <f>GC244</f>
        <v>#REF!</v>
      </c>
      <c r="GD241" s="4" t="e">
        <f t="shared" si="806"/>
        <v>#REF!</v>
      </c>
      <c r="GE241" s="4" t="e">
        <f>GE244</f>
        <v>#REF!</v>
      </c>
      <c r="GF241" s="4" t="e">
        <f t="shared" si="807"/>
        <v>#REF!</v>
      </c>
      <c r="GG241" s="4" t="e">
        <f>GG244</f>
        <v>#REF!</v>
      </c>
      <c r="GH241" s="4" t="e">
        <f t="shared" si="828"/>
        <v>#REF!</v>
      </c>
      <c r="GI241" s="4" t="e">
        <f>GI244</f>
        <v>#REF!</v>
      </c>
      <c r="GJ241" s="4" t="e">
        <f t="shared" si="829"/>
        <v>#REF!</v>
      </c>
      <c r="GK241" s="4" t="e">
        <f>GK244</f>
        <v>#REF!</v>
      </c>
      <c r="GL241" s="4" t="e">
        <f t="shared" si="830"/>
        <v>#REF!</v>
      </c>
      <c r="GM241" s="4" t="e">
        <f>GM244</f>
        <v>#REF!</v>
      </c>
      <c r="GN241" s="4" t="e">
        <f t="shared" si="831"/>
        <v>#REF!</v>
      </c>
      <c r="GO241" s="4" t="e">
        <f>GO244</f>
        <v>#REF!</v>
      </c>
      <c r="GP241" s="4" t="e">
        <f t="shared" si="832"/>
        <v>#REF!</v>
      </c>
      <c r="GQ241" s="4" t="e">
        <f>GQ244</f>
        <v>#REF!</v>
      </c>
      <c r="GR241" s="4" t="e">
        <f t="shared" si="833"/>
        <v>#REF!</v>
      </c>
      <c r="GS241" s="4" t="e">
        <f>GS244</f>
        <v>#REF!</v>
      </c>
      <c r="GT241" s="4" t="e">
        <f t="shared" si="834"/>
        <v>#REF!</v>
      </c>
      <c r="GU241" s="4" t="e">
        <f>GU244</f>
        <v>#REF!</v>
      </c>
      <c r="GV241" s="4" t="e">
        <f t="shared" si="835"/>
        <v>#REF!</v>
      </c>
      <c r="GW241" s="4" t="e">
        <f>GW244</f>
        <v>#REF!</v>
      </c>
      <c r="GX241" s="4" t="e">
        <f t="shared" si="836"/>
        <v>#REF!</v>
      </c>
      <c r="GY241" s="4" t="e">
        <f>GY244</f>
        <v>#REF!</v>
      </c>
      <c r="GZ241" s="4" t="e">
        <f t="shared" si="837"/>
        <v>#REF!</v>
      </c>
      <c r="HA241" s="4" t="e">
        <f>HA244</f>
        <v>#REF!</v>
      </c>
      <c r="HB241" s="4" t="e">
        <f t="shared" si="838"/>
        <v>#REF!</v>
      </c>
      <c r="HC241" s="4" t="e">
        <f t="shared" si="855"/>
        <v>#REF!</v>
      </c>
      <c r="HD241" s="4" t="e">
        <f>HD244</f>
        <v>#REF!</v>
      </c>
      <c r="HE241" s="4" t="e">
        <f>HE244</f>
        <v>#REF!</v>
      </c>
      <c r="HF241" s="4" t="e">
        <f t="shared" si="856"/>
        <v>#REF!</v>
      </c>
      <c r="HG241" s="4" t="e">
        <f>HG244</f>
        <v>#REF!</v>
      </c>
      <c r="HH241" s="4" t="e">
        <f>HH244</f>
        <v>#REF!</v>
      </c>
      <c r="HI241" s="4" t="e">
        <f>HI244</f>
        <v>#REF!</v>
      </c>
      <c r="HJ241" s="4" t="e">
        <f t="shared" si="760"/>
        <v>#REF!</v>
      </c>
      <c r="HK241" s="4" t="e">
        <f>HK244</f>
        <v>#REF!</v>
      </c>
      <c r="HL241" s="4" t="e">
        <f t="shared" si="761"/>
        <v>#REF!</v>
      </c>
      <c r="HM241" s="4" t="e">
        <f>HM244</f>
        <v>#REF!</v>
      </c>
      <c r="HN241" s="4" t="e">
        <f t="shared" si="917"/>
        <v>#REF!</v>
      </c>
      <c r="HO241" s="4" t="e">
        <f t="shared" si="857"/>
        <v>#REF!</v>
      </c>
      <c r="HP241" s="4" t="e">
        <f>HP244</f>
        <v>#REF!</v>
      </c>
      <c r="HQ241" s="4" t="e">
        <f>HQ244</f>
        <v>#REF!</v>
      </c>
      <c r="HR241" s="4" t="e">
        <f t="shared" si="891"/>
        <v>#REF!</v>
      </c>
      <c r="HS241" s="4" t="e">
        <f>HS244</f>
        <v>#REF!</v>
      </c>
      <c r="HT241" s="4" t="e">
        <f t="shared" si="892"/>
        <v>#REF!</v>
      </c>
      <c r="HU241" s="4" t="e">
        <f>HU244</f>
        <v>#REF!</v>
      </c>
      <c r="HV241" s="4" t="e">
        <f t="shared" si="893"/>
        <v>#REF!</v>
      </c>
      <c r="HW241" s="4" t="e">
        <f t="shared" si="894"/>
        <v>#REF!</v>
      </c>
      <c r="HX241" s="4" t="e">
        <f>HX244</f>
        <v>#REF!</v>
      </c>
      <c r="HY241" s="4" t="e">
        <f>HY244</f>
        <v>#REF!</v>
      </c>
      <c r="HZ241" s="4">
        <f>HZ242</f>
        <v>28459402</v>
      </c>
      <c r="IA241" s="4">
        <f t="shared" ref="IA241:IO243" si="977">IA242</f>
        <v>0</v>
      </c>
      <c r="IB241" s="4">
        <f t="shared" si="977"/>
        <v>28459402</v>
      </c>
      <c r="IC241" s="4">
        <f t="shared" si="977"/>
        <v>1800000</v>
      </c>
      <c r="ID241" s="4" t="e">
        <f t="shared" si="977"/>
        <v>#REF!</v>
      </c>
      <c r="IE241" s="4">
        <f t="shared" si="977"/>
        <v>0</v>
      </c>
      <c r="IF241" s="4" t="e">
        <f t="shared" si="977"/>
        <v>#REF!</v>
      </c>
      <c r="IG241" s="4">
        <f t="shared" si="977"/>
        <v>0</v>
      </c>
      <c r="IH241" s="4" t="e">
        <f t="shared" si="977"/>
        <v>#REF!</v>
      </c>
      <c r="II241" s="4">
        <f t="shared" si="977"/>
        <v>0</v>
      </c>
      <c r="IJ241" s="4" t="e">
        <f t="shared" si="977"/>
        <v>#REF!</v>
      </c>
      <c r="IK241" s="4">
        <f t="shared" si="977"/>
        <v>0</v>
      </c>
      <c r="IL241" s="4" t="e">
        <f t="shared" si="977"/>
        <v>#REF!</v>
      </c>
      <c r="IM241" s="4">
        <f t="shared" si="977"/>
        <v>0</v>
      </c>
      <c r="IN241" s="4">
        <f t="shared" si="977"/>
        <v>28459402</v>
      </c>
      <c r="IO241" s="4">
        <f t="shared" si="977"/>
        <v>28459402</v>
      </c>
    </row>
    <row r="242" spans="1:249" s="16" customFormat="1" ht="47.25" customHeight="1">
      <c r="A242" s="54" t="s">
        <v>512</v>
      </c>
      <c r="B242" s="7" t="s">
        <v>55</v>
      </c>
      <c r="C242" s="7" t="s">
        <v>17</v>
      </c>
      <c r="D242" s="7" t="s">
        <v>5</v>
      </c>
      <c r="E242" s="7" t="s">
        <v>134</v>
      </c>
      <c r="F242" s="7"/>
      <c r="G242" s="20" t="s">
        <v>514</v>
      </c>
      <c r="H242" s="14"/>
      <c r="I242" s="14"/>
      <c r="J242" s="4"/>
      <c r="K242" s="4"/>
      <c r="L242" s="4"/>
      <c r="M242" s="4"/>
      <c r="N242" s="4"/>
      <c r="O242" s="4"/>
      <c r="P242" s="4"/>
      <c r="Q242" s="4"/>
      <c r="R242" s="4"/>
      <c r="S242" s="5"/>
      <c r="T242" s="5"/>
      <c r="U242" s="4"/>
      <c r="V242" s="5"/>
      <c r="W242" s="4"/>
      <c r="X242" s="5"/>
      <c r="Y242" s="4"/>
      <c r="Z242" s="5"/>
      <c r="AA242" s="4"/>
      <c r="AB242" s="5"/>
      <c r="AC242" s="4"/>
      <c r="AD242" s="5"/>
      <c r="AE242" s="4"/>
      <c r="AF242" s="5"/>
      <c r="AG242" s="4"/>
      <c r="AH242" s="5"/>
      <c r="AI242" s="4"/>
      <c r="AJ242" s="5"/>
      <c r="AK242" s="4"/>
      <c r="AL242" s="5"/>
      <c r="AM242" s="4"/>
      <c r="AN242" s="5"/>
      <c r="AO242" s="4"/>
      <c r="AP242" s="5"/>
      <c r="AQ242" s="4"/>
      <c r="AR242" s="5"/>
      <c r="AS242" s="4"/>
      <c r="AT242" s="5"/>
      <c r="AU242" s="4"/>
      <c r="AV242" s="5"/>
      <c r="AW242" s="4"/>
      <c r="AX242" s="5"/>
      <c r="AY242" s="4"/>
      <c r="AZ242" s="5"/>
      <c r="BA242" s="4"/>
      <c r="BB242" s="5"/>
      <c r="BC242" s="4"/>
      <c r="BD242" s="5"/>
      <c r="BE242" s="4"/>
      <c r="BF242" s="5"/>
      <c r="BG242" s="4"/>
      <c r="BH242" s="5"/>
      <c r="BI242" s="4"/>
      <c r="BJ242" s="4"/>
      <c r="BK242" s="5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5"/>
      <c r="CA242" s="4"/>
      <c r="CB242" s="5"/>
      <c r="CC242" s="4"/>
      <c r="CD242" s="5"/>
      <c r="CE242" s="4"/>
      <c r="CF242" s="5"/>
      <c r="CG242" s="4"/>
      <c r="CH242" s="5"/>
      <c r="CI242" s="4"/>
      <c r="CJ242" s="5"/>
      <c r="CK242" s="4"/>
      <c r="CL242" s="5"/>
      <c r="CM242" s="4"/>
      <c r="CN242" s="5"/>
      <c r="CO242" s="4"/>
      <c r="CP242" s="5"/>
      <c r="CQ242" s="4"/>
      <c r="CR242" s="5"/>
      <c r="CS242" s="4"/>
      <c r="CT242" s="5"/>
      <c r="CU242" s="4"/>
      <c r="CV242" s="5"/>
      <c r="CW242" s="4"/>
      <c r="CX242" s="5"/>
      <c r="CY242" s="4"/>
      <c r="CZ242" s="5"/>
      <c r="DA242" s="4"/>
      <c r="DB242" s="5"/>
      <c r="DC242" s="4"/>
      <c r="DD242" s="5"/>
      <c r="DE242" s="4"/>
      <c r="DF242" s="5"/>
      <c r="DG242" s="4"/>
      <c r="DH242" s="5"/>
      <c r="DI242" s="4"/>
      <c r="DJ242" s="5"/>
      <c r="DK242" s="4"/>
      <c r="DL242" s="5"/>
      <c r="DM242" s="4"/>
      <c r="DN242" s="5"/>
      <c r="DO242" s="4"/>
      <c r="DP242" s="5"/>
      <c r="DQ242" s="5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  <c r="FM242" s="4"/>
      <c r="FN242" s="4"/>
      <c r="FO242" s="4"/>
      <c r="FP242" s="4"/>
      <c r="FQ242" s="4"/>
      <c r="FR242" s="4"/>
      <c r="FS242" s="4"/>
      <c r="FT242" s="4"/>
      <c r="FU242" s="4"/>
      <c r="FV242" s="4"/>
      <c r="FW242" s="4"/>
      <c r="FX242" s="4"/>
      <c r="FY242" s="4"/>
      <c r="FZ242" s="4"/>
      <c r="GA242" s="4"/>
      <c r="GB242" s="4"/>
      <c r="GC242" s="4"/>
      <c r="GD242" s="4"/>
      <c r="GE242" s="4"/>
      <c r="GF242" s="4"/>
      <c r="GG242" s="4"/>
      <c r="GH242" s="4"/>
      <c r="GI242" s="4"/>
      <c r="GJ242" s="4"/>
      <c r="GK242" s="4"/>
      <c r="GL242" s="4"/>
      <c r="GM242" s="4"/>
      <c r="GN242" s="4"/>
      <c r="GO242" s="4"/>
      <c r="GP242" s="4"/>
      <c r="GQ242" s="4"/>
      <c r="GR242" s="4"/>
      <c r="GS242" s="4"/>
      <c r="GT242" s="4"/>
      <c r="GU242" s="4"/>
      <c r="GV242" s="4"/>
      <c r="GW242" s="4"/>
      <c r="GX242" s="4"/>
      <c r="GY242" s="4"/>
      <c r="GZ242" s="4"/>
      <c r="HA242" s="4"/>
      <c r="HB242" s="4"/>
      <c r="HC242" s="4"/>
      <c r="HD242" s="4"/>
      <c r="HE242" s="4"/>
      <c r="HF242" s="4"/>
      <c r="HG242" s="4"/>
      <c r="HH242" s="4"/>
      <c r="HI242" s="4"/>
      <c r="HJ242" s="4"/>
      <c r="HK242" s="4"/>
      <c r="HL242" s="4"/>
      <c r="HM242" s="4"/>
      <c r="HN242" s="4"/>
      <c r="HO242" s="4"/>
      <c r="HP242" s="4"/>
      <c r="HQ242" s="4"/>
      <c r="HR242" s="4"/>
      <c r="HS242" s="4"/>
      <c r="HT242" s="4"/>
      <c r="HU242" s="4"/>
      <c r="HV242" s="4"/>
      <c r="HW242" s="4"/>
      <c r="HX242" s="4"/>
      <c r="HY242" s="4"/>
      <c r="HZ242" s="4">
        <f>HZ243</f>
        <v>28459402</v>
      </c>
      <c r="IA242" s="4">
        <f t="shared" si="977"/>
        <v>0</v>
      </c>
      <c r="IB242" s="4">
        <f t="shared" si="977"/>
        <v>28459402</v>
      </c>
      <c r="IC242" s="4">
        <f t="shared" si="977"/>
        <v>1800000</v>
      </c>
      <c r="ID242" s="4" t="e">
        <f t="shared" si="977"/>
        <v>#REF!</v>
      </c>
      <c r="IE242" s="4">
        <f t="shared" si="977"/>
        <v>0</v>
      </c>
      <c r="IF242" s="4" t="e">
        <f t="shared" si="977"/>
        <v>#REF!</v>
      </c>
      <c r="IG242" s="4">
        <f t="shared" si="977"/>
        <v>0</v>
      </c>
      <c r="IH242" s="4" t="e">
        <f t="shared" si="977"/>
        <v>#REF!</v>
      </c>
      <c r="II242" s="4">
        <f t="shared" si="977"/>
        <v>0</v>
      </c>
      <c r="IJ242" s="4" t="e">
        <f t="shared" si="977"/>
        <v>#REF!</v>
      </c>
      <c r="IK242" s="4">
        <f t="shared" si="977"/>
        <v>0</v>
      </c>
      <c r="IL242" s="4" t="e">
        <f t="shared" si="977"/>
        <v>#REF!</v>
      </c>
      <c r="IM242" s="4">
        <f t="shared" si="977"/>
        <v>0</v>
      </c>
      <c r="IN242" s="4">
        <f t="shared" si="977"/>
        <v>28459402</v>
      </c>
      <c r="IO242" s="4">
        <f t="shared" si="977"/>
        <v>28459402</v>
      </c>
    </row>
    <row r="243" spans="1:249" s="16" customFormat="1" ht="19.5" customHeight="1">
      <c r="A243" s="54" t="s">
        <v>515</v>
      </c>
      <c r="B243" s="7" t="s">
        <v>55</v>
      </c>
      <c r="C243" s="7" t="s">
        <v>17</v>
      </c>
      <c r="D243" s="7" t="s">
        <v>5</v>
      </c>
      <c r="E243" s="7" t="s">
        <v>134</v>
      </c>
      <c r="F243" s="7"/>
      <c r="G243" s="20" t="s">
        <v>516</v>
      </c>
      <c r="H243" s="14"/>
      <c r="I243" s="14"/>
      <c r="J243" s="4"/>
      <c r="K243" s="4"/>
      <c r="L243" s="4"/>
      <c r="M243" s="4"/>
      <c r="N243" s="4"/>
      <c r="O243" s="4"/>
      <c r="P243" s="4"/>
      <c r="Q243" s="4"/>
      <c r="R243" s="4"/>
      <c r="S243" s="5"/>
      <c r="T243" s="5"/>
      <c r="U243" s="4"/>
      <c r="V243" s="5"/>
      <c r="W243" s="4"/>
      <c r="X243" s="5"/>
      <c r="Y243" s="4"/>
      <c r="Z243" s="5"/>
      <c r="AA243" s="4"/>
      <c r="AB243" s="5"/>
      <c r="AC243" s="4"/>
      <c r="AD243" s="5"/>
      <c r="AE243" s="4"/>
      <c r="AF243" s="5"/>
      <c r="AG243" s="4"/>
      <c r="AH243" s="5"/>
      <c r="AI243" s="4"/>
      <c r="AJ243" s="5"/>
      <c r="AK243" s="4"/>
      <c r="AL243" s="5"/>
      <c r="AM243" s="4"/>
      <c r="AN243" s="5"/>
      <c r="AO243" s="4"/>
      <c r="AP243" s="5"/>
      <c r="AQ243" s="4"/>
      <c r="AR243" s="5"/>
      <c r="AS243" s="4"/>
      <c r="AT243" s="5"/>
      <c r="AU243" s="4"/>
      <c r="AV243" s="5"/>
      <c r="AW243" s="4"/>
      <c r="AX243" s="5"/>
      <c r="AY243" s="4"/>
      <c r="AZ243" s="5"/>
      <c r="BA243" s="4"/>
      <c r="BB243" s="5"/>
      <c r="BC243" s="4"/>
      <c r="BD243" s="5"/>
      <c r="BE243" s="4"/>
      <c r="BF243" s="5"/>
      <c r="BG243" s="4"/>
      <c r="BH243" s="5"/>
      <c r="BI243" s="4"/>
      <c r="BJ243" s="4"/>
      <c r="BK243" s="5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5"/>
      <c r="CA243" s="4"/>
      <c r="CB243" s="5"/>
      <c r="CC243" s="4"/>
      <c r="CD243" s="5"/>
      <c r="CE243" s="4"/>
      <c r="CF243" s="5"/>
      <c r="CG243" s="4"/>
      <c r="CH243" s="5"/>
      <c r="CI243" s="4"/>
      <c r="CJ243" s="5"/>
      <c r="CK243" s="4"/>
      <c r="CL243" s="5"/>
      <c r="CM243" s="4"/>
      <c r="CN243" s="5"/>
      <c r="CO243" s="4"/>
      <c r="CP243" s="5"/>
      <c r="CQ243" s="4"/>
      <c r="CR243" s="5"/>
      <c r="CS243" s="4"/>
      <c r="CT243" s="5"/>
      <c r="CU243" s="4"/>
      <c r="CV243" s="5"/>
      <c r="CW243" s="4"/>
      <c r="CX243" s="5"/>
      <c r="CY243" s="4"/>
      <c r="CZ243" s="5"/>
      <c r="DA243" s="4"/>
      <c r="DB243" s="5"/>
      <c r="DC243" s="4"/>
      <c r="DD243" s="5"/>
      <c r="DE243" s="4"/>
      <c r="DF243" s="5"/>
      <c r="DG243" s="4"/>
      <c r="DH243" s="5"/>
      <c r="DI243" s="4"/>
      <c r="DJ243" s="5"/>
      <c r="DK243" s="4"/>
      <c r="DL243" s="5"/>
      <c r="DM243" s="4"/>
      <c r="DN243" s="5"/>
      <c r="DO243" s="4"/>
      <c r="DP243" s="5"/>
      <c r="DQ243" s="5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  <c r="FM243" s="4"/>
      <c r="FN243" s="4"/>
      <c r="FO243" s="4"/>
      <c r="FP243" s="4"/>
      <c r="FQ243" s="4"/>
      <c r="FR243" s="4"/>
      <c r="FS243" s="4"/>
      <c r="FT243" s="4"/>
      <c r="FU243" s="4"/>
      <c r="FV243" s="4"/>
      <c r="FW243" s="4"/>
      <c r="FX243" s="4"/>
      <c r="FY243" s="4"/>
      <c r="FZ243" s="4"/>
      <c r="GA243" s="4"/>
      <c r="GB243" s="4"/>
      <c r="GC243" s="4"/>
      <c r="GD243" s="4"/>
      <c r="GE243" s="4"/>
      <c r="GF243" s="4"/>
      <c r="GG243" s="4"/>
      <c r="GH243" s="4"/>
      <c r="GI243" s="4"/>
      <c r="GJ243" s="4"/>
      <c r="GK243" s="4"/>
      <c r="GL243" s="4"/>
      <c r="GM243" s="4"/>
      <c r="GN243" s="4"/>
      <c r="GO243" s="4"/>
      <c r="GP243" s="4"/>
      <c r="GQ243" s="4"/>
      <c r="GR243" s="4"/>
      <c r="GS243" s="4"/>
      <c r="GT243" s="4"/>
      <c r="GU243" s="4"/>
      <c r="GV243" s="4"/>
      <c r="GW243" s="4"/>
      <c r="GX243" s="4"/>
      <c r="GY243" s="4"/>
      <c r="GZ243" s="4"/>
      <c r="HA243" s="4"/>
      <c r="HB243" s="4"/>
      <c r="HC243" s="4"/>
      <c r="HD243" s="4"/>
      <c r="HE243" s="4"/>
      <c r="HF243" s="4"/>
      <c r="HG243" s="4"/>
      <c r="HH243" s="4"/>
      <c r="HI243" s="4"/>
      <c r="HJ243" s="4"/>
      <c r="HK243" s="4"/>
      <c r="HL243" s="4"/>
      <c r="HM243" s="4"/>
      <c r="HN243" s="4"/>
      <c r="HO243" s="4"/>
      <c r="HP243" s="4"/>
      <c r="HQ243" s="4"/>
      <c r="HR243" s="4"/>
      <c r="HS243" s="4"/>
      <c r="HT243" s="4"/>
      <c r="HU243" s="4"/>
      <c r="HV243" s="4"/>
      <c r="HW243" s="4"/>
      <c r="HX243" s="4"/>
      <c r="HY243" s="4"/>
      <c r="HZ243" s="4">
        <f>HZ244</f>
        <v>28459402</v>
      </c>
      <c r="IA243" s="4">
        <f t="shared" si="977"/>
        <v>0</v>
      </c>
      <c r="IB243" s="4">
        <f t="shared" si="977"/>
        <v>28459402</v>
      </c>
      <c r="IC243" s="4">
        <f t="shared" si="977"/>
        <v>1800000</v>
      </c>
      <c r="ID243" s="4" t="e">
        <f t="shared" si="977"/>
        <v>#REF!</v>
      </c>
      <c r="IE243" s="4">
        <f t="shared" si="977"/>
        <v>0</v>
      </c>
      <c r="IF243" s="4" t="e">
        <f t="shared" si="977"/>
        <v>#REF!</v>
      </c>
      <c r="IG243" s="4">
        <f t="shared" si="977"/>
        <v>0</v>
      </c>
      <c r="IH243" s="4" t="e">
        <f t="shared" si="977"/>
        <v>#REF!</v>
      </c>
      <c r="II243" s="4">
        <f t="shared" si="977"/>
        <v>0</v>
      </c>
      <c r="IJ243" s="4" t="e">
        <f t="shared" si="977"/>
        <v>#REF!</v>
      </c>
      <c r="IK243" s="4">
        <f t="shared" si="977"/>
        <v>0</v>
      </c>
      <c r="IL243" s="4" t="e">
        <f t="shared" si="977"/>
        <v>#REF!</v>
      </c>
      <c r="IM243" s="4">
        <f t="shared" si="977"/>
        <v>0</v>
      </c>
      <c r="IN243" s="4">
        <f t="shared" si="977"/>
        <v>28459402</v>
      </c>
      <c r="IO243" s="4">
        <f t="shared" si="977"/>
        <v>28459402</v>
      </c>
    </row>
    <row r="244" spans="1:249" ht="38.25" customHeight="1">
      <c r="A244" s="54" t="s">
        <v>183</v>
      </c>
      <c r="B244" s="7" t="s">
        <v>55</v>
      </c>
      <c r="C244" s="7" t="s">
        <v>17</v>
      </c>
      <c r="D244" s="7" t="s">
        <v>5</v>
      </c>
      <c r="E244" s="7" t="s">
        <v>134</v>
      </c>
      <c r="F244" s="7"/>
      <c r="G244" s="20" t="s">
        <v>181</v>
      </c>
      <c r="H244" s="14" t="s">
        <v>182</v>
      </c>
      <c r="I244" s="14"/>
      <c r="J244" s="4" t="e">
        <f>#REF!</f>
        <v>#REF!</v>
      </c>
      <c r="K244" s="4" t="e">
        <f>SUM(K245:K247)-#REF!</f>
        <v>#REF!</v>
      </c>
      <c r="L244" s="4" t="e">
        <f>SUM(L245:L247)-#REF!</f>
        <v>#REF!</v>
      </c>
      <c r="M244" s="4" t="e">
        <f>#REF!+J244</f>
        <v>#REF!</v>
      </c>
      <c r="N244" s="4" t="e">
        <f>SUM(N245:N247)-#REF!</f>
        <v>#REF!</v>
      </c>
      <c r="O244" s="4" t="e">
        <f>SUM(O245:O247)-#REF!</f>
        <v>#REF!</v>
      </c>
      <c r="P244" s="4" t="e">
        <f>#REF!</f>
        <v>#REF!</v>
      </c>
      <c r="Q244" s="4" t="e">
        <f>SUM(Q245:Q247)-#REF!</f>
        <v>#REF!</v>
      </c>
      <c r="R244" s="4" t="e">
        <f>SUM(R245:R247)-#REF!</f>
        <v>#REF!</v>
      </c>
      <c r="S244" s="5" t="e">
        <f t="shared" si="931"/>
        <v>#REF!</v>
      </c>
      <c r="T244" s="5" t="e">
        <f>#REF!</f>
        <v>#REF!</v>
      </c>
      <c r="U244" s="4" t="e">
        <f>SUM(U245:U247)-#REF!</f>
        <v>#REF!</v>
      </c>
      <c r="V244" s="5" t="e">
        <f t="shared" si="949"/>
        <v>#REF!</v>
      </c>
      <c r="W244" s="4" t="e">
        <f>SUM(W245:W247)-#REF!</f>
        <v>#REF!</v>
      </c>
      <c r="X244" s="5" t="e">
        <f t="shared" si="950"/>
        <v>#REF!</v>
      </c>
      <c r="Y244" s="4" t="e">
        <f>SUM(Y245:Y247)-#REF!</f>
        <v>#REF!</v>
      </c>
      <c r="Z244" s="5" t="e">
        <f t="shared" si="951"/>
        <v>#REF!</v>
      </c>
      <c r="AA244" s="4" t="e">
        <f>SUM(AA245:AA247)-#REF!</f>
        <v>#REF!</v>
      </c>
      <c r="AB244" s="5" t="e">
        <f t="shared" si="867"/>
        <v>#REF!</v>
      </c>
      <c r="AC244" s="4" t="e">
        <f>SUM(AC245:AC247)-#REF!</f>
        <v>#REF!</v>
      </c>
      <c r="AD244" s="5" t="e">
        <f t="shared" si="868"/>
        <v>#REF!</v>
      </c>
      <c r="AE244" s="4" t="e">
        <f>SUM(AE245:AE247)-#REF!</f>
        <v>#REF!</v>
      </c>
      <c r="AF244" s="5" t="e">
        <f t="shared" si="869"/>
        <v>#REF!</v>
      </c>
      <c r="AG244" s="4" t="e">
        <f>SUM(AG245:AG247)-#REF!</f>
        <v>#REF!</v>
      </c>
      <c r="AH244" s="5" t="e">
        <f t="shared" si="870"/>
        <v>#REF!</v>
      </c>
      <c r="AI244" s="4" t="e">
        <f>SUM(AI245:AI247)-#REF!</f>
        <v>#REF!</v>
      </c>
      <c r="AJ244" s="5" t="e">
        <f t="shared" si="871"/>
        <v>#REF!</v>
      </c>
      <c r="AK244" s="4" t="e">
        <f>SUM(AK245:AK247)-#REF!</f>
        <v>#REF!</v>
      </c>
      <c r="AL244" s="5" t="e">
        <f t="shared" si="872"/>
        <v>#REF!</v>
      </c>
      <c r="AM244" s="4" t="e">
        <f>SUM(AM245:AM247)-#REF!</f>
        <v>#REF!</v>
      </c>
      <c r="AN244" s="5" t="e">
        <f t="shared" si="873"/>
        <v>#REF!</v>
      </c>
      <c r="AO244" s="4" t="e">
        <f>SUM(AO245:AO247)-#REF!</f>
        <v>#REF!</v>
      </c>
      <c r="AP244" s="5" t="e">
        <f t="shared" si="874"/>
        <v>#REF!</v>
      </c>
      <c r="AQ244" s="4" t="e">
        <f>SUM(AQ245:AQ247)-#REF!</f>
        <v>#REF!</v>
      </c>
      <c r="AR244" s="5" t="e">
        <f t="shared" si="875"/>
        <v>#REF!</v>
      </c>
      <c r="AS244" s="4" t="e">
        <f>SUM(AS245:AS247)-#REF!</f>
        <v>#REF!</v>
      </c>
      <c r="AT244" s="5" t="e">
        <f t="shared" si="876"/>
        <v>#REF!</v>
      </c>
      <c r="AU244" s="4" t="e">
        <f>SUM(AU245:AU247)-#REF!</f>
        <v>#REF!</v>
      </c>
      <c r="AV244" s="5" t="e">
        <f t="shared" si="877"/>
        <v>#REF!</v>
      </c>
      <c r="AW244" s="4" t="e">
        <f>SUM(AW245:AW247)-#REF!</f>
        <v>#REF!</v>
      </c>
      <c r="AX244" s="5" t="e">
        <f t="shared" si="878"/>
        <v>#REF!</v>
      </c>
      <c r="AY244" s="4" t="e">
        <f>SUM(AY245:AY247)-#REF!</f>
        <v>#REF!</v>
      </c>
      <c r="AZ244" s="5" t="e">
        <f t="shared" si="879"/>
        <v>#REF!</v>
      </c>
      <c r="BA244" s="4" t="e">
        <f>SUM(BA245:BA247)-#REF!</f>
        <v>#REF!</v>
      </c>
      <c r="BB244" s="5" t="e">
        <f t="shared" si="880"/>
        <v>#REF!</v>
      </c>
      <c r="BC244" s="4" t="e">
        <f>SUM(BC245:BC247)-#REF!</f>
        <v>#REF!</v>
      </c>
      <c r="BD244" s="5" t="e">
        <f t="shared" si="881"/>
        <v>#REF!</v>
      </c>
      <c r="BE244" s="4" t="e">
        <f>SUM(BE245:BE247)-#REF!</f>
        <v>#REF!</v>
      </c>
      <c r="BF244" s="5" t="e">
        <f t="shared" si="882"/>
        <v>#REF!</v>
      </c>
      <c r="BG244" s="4" t="e">
        <f>SUM(BG245:BG247)-#REF!</f>
        <v>#REF!</v>
      </c>
      <c r="BH244" s="5" t="e">
        <f t="shared" si="883"/>
        <v>#REF!</v>
      </c>
      <c r="BI244" s="4" t="e">
        <f>SUM(BI245:BI247)-#REF!</f>
        <v>#REF!</v>
      </c>
      <c r="BJ244" s="4" t="e">
        <f>SUM(BJ245:BJ247)-#REF!</f>
        <v>#REF!</v>
      </c>
      <c r="BK244" s="5" t="e">
        <f t="shared" si="884"/>
        <v>#REF!</v>
      </c>
      <c r="BL244" s="4" t="e">
        <f>SUM(BL245:BL247)-#REF!</f>
        <v>#REF!</v>
      </c>
      <c r="BM244" s="4" t="e">
        <f>SUM(BM245:BM247)-#REF!</f>
        <v>#REF!</v>
      </c>
      <c r="BN244" s="4" t="e">
        <f t="shared" si="966"/>
        <v>#REF!</v>
      </c>
      <c r="BO244" s="4" t="e">
        <f>SUM(BO245:BO247)-#REF!</f>
        <v>#REF!</v>
      </c>
      <c r="BP244" s="4" t="e">
        <f>SUM(BP245:BP247)-#REF!</f>
        <v>#REF!</v>
      </c>
      <c r="BQ244" s="4" t="e">
        <f t="shared" si="922"/>
        <v>#REF!</v>
      </c>
      <c r="BR244" s="4" t="e">
        <f>SUM(BR245:BR247)-#REF!</f>
        <v>#REF!</v>
      </c>
      <c r="BS244" s="4" t="e">
        <f>SUM(BS245:BS247)-#REF!</f>
        <v>#REF!</v>
      </c>
      <c r="BT244" s="4" t="e">
        <f t="shared" si="935"/>
        <v>#REF!</v>
      </c>
      <c r="BU244" s="4" t="e">
        <f>SUM(BU245:BU247)-#REF!</f>
        <v>#REF!</v>
      </c>
      <c r="BV244" s="4" t="e">
        <f t="shared" si="936"/>
        <v>#REF!</v>
      </c>
      <c r="BW244" s="4" t="e">
        <f>SUM(BW245:BW247)-#REF!</f>
        <v>#REF!</v>
      </c>
      <c r="BX244" s="4" t="e">
        <f>SUM(BX245:BX247)-#REF!</f>
        <v>#REF!</v>
      </c>
      <c r="BY244" s="4" t="e">
        <f>SUM(BY245:BY247)-#REF!</f>
        <v>#REF!</v>
      </c>
      <c r="BZ244" s="5" t="e">
        <f t="shared" si="954"/>
        <v>#REF!</v>
      </c>
      <c r="CA244" s="4" t="e">
        <f>SUM(CA245:CA247)-#REF!</f>
        <v>#REF!</v>
      </c>
      <c r="CB244" s="5" t="e">
        <f t="shared" si="885"/>
        <v>#REF!</v>
      </c>
      <c r="CC244" s="4" t="e">
        <f>SUM(CC245:CC247)-#REF!</f>
        <v>#REF!</v>
      </c>
      <c r="CD244" s="5" t="e">
        <f t="shared" si="967"/>
        <v>#REF!</v>
      </c>
      <c r="CE244" s="4" t="e">
        <f>SUM(CE245:CE247)-#REF!</f>
        <v>#REF!</v>
      </c>
      <c r="CF244" s="5" t="e">
        <f t="shared" si="968"/>
        <v>#REF!</v>
      </c>
      <c r="CG244" s="4" t="e">
        <f>SUM(CG245:CG247)-#REF!</f>
        <v>#REF!</v>
      </c>
      <c r="CH244" s="5" t="e">
        <f t="shared" si="969"/>
        <v>#REF!</v>
      </c>
      <c r="CI244" s="4" t="e">
        <f>SUM(CI245:CI247)-#REF!</f>
        <v>#REF!</v>
      </c>
      <c r="CJ244" s="5" t="e">
        <f t="shared" si="970"/>
        <v>#REF!</v>
      </c>
      <c r="CK244" s="4" t="e">
        <f>SUM(CK245:CK247)-#REF!</f>
        <v>#REF!</v>
      </c>
      <c r="CL244" s="5" t="e">
        <f t="shared" si="971"/>
        <v>#REF!</v>
      </c>
      <c r="CM244" s="4" t="e">
        <f>SUM(CM245:CM247)-#REF!</f>
        <v>#REF!</v>
      </c>
      <c r="CN244" s="5" t="e">
        <f t="shared" si="972"/>
        <v>#REF!</v>
      </c>
      <c r="CO244" s="4" t="e">
        <f>SUM(CO245:CO247)-#REF!</f>
        <v>#REF!</v>
      </c>
      <c r="CP244" s="5" t="e">
        <f t="shared" si="973"/>
        <v>#REF!</v>
      </c>
      <c r="CQ244" s="4" t="e">
        <f>SUM(CQ245:CQ247)-#REF!</f>
        <v>#REF!</v>
      </c>
      <c r="CR244" s="5" t="e">
        <f t="shared" si="974"/>
        <v>#REF!</v>
      </c>
      <c r="CS244" s="4" t="e">
        <f>SUM(CS245:CS247)-#REF!</f>
        <v>#REF!</v>
      </c>
      <c r="CT244" s="5" t="e">
        <f t="shared" si="783"/>
        <v>#REF!</v>
      </c>
      <c r="CU244" s="4" t="e">
        <f>SUM(CU245:CU247)-#REF!</f>
        <v>#REF!</v>
      </c>
      <c r="CV244" s="5" t="e">
        <f t="shared" si="784"/>
        <v>#REF!</v>
      </c>
      <c r="CW244" s="4" t="e">
        <f>SUM(CW245:CW247)-#REF!</f>
        <v>#REF!</v>
      </c>
      <c r="CX244" s="5" t="e">
        <f t="shared" si="956"/>
        <v>#REF!</v>
      </c>
      <c r="CY244" s="4" t="e">
        <f>SUM(CY245:CY247)-#REF!</f>
        <v>#REF!</v>
      </c>
      <c r="CZ244" s="5" t="e">
        <f t="shared" si="957"/>
        <v>#REF!</v>
      </c>
      <c r="DA244" s="4" t="e">
        <f>SUM(DA245:DA247)-#REF!</f>
        <v>#REF!</v>
      </c>
      <c r="DB244" s="5" t="e">
        <f t="shared" si="958"/>
        <v>#REF!</v>
      </c>
      <c r="DC244" s="4" t="e">
        <f>SUM(DC245:DC247)-#REF!</f>
        <v>#REF!</v>
      </c>
      <c r="DD244" s="5" t="e">
        <f t="shared" si="959"/>
        <v>#REF!</v>
      </c>
      <c r="DE244" s="4" t="e">
        <f>SUM(DE245:DE247)-#REF!</f>
        <v>#REF!</v>
      </c>
      <c r="DF244" s="5" t="e">
        <f t="shared" si="960"/>
        <v>#REF!</v>
      </c>
      <c r="DG244" s="4" t="e">
        <f>SUM(DG245:DG247)-#REF!</f>
        <v>#REF!</v>
      </c>
      <c r="DH244" s="5" t="e">
        <f t="shared" si="961"/>
        <v>#REF!</v>
      </c>
      <c r="DI244" s="4" t="e">
        <f>SUM(DI245:DI247)-#REF!</f>
        <v>#REF!</v>
      </c>
      <c r="DJ244" s="5" t="e">
        <f t="shared" si="962"/>
        <v>#REF!</v>
      </c>
      <c r="DK244" s="4" t="e">
        <f>SUM(DK245:DK247)-#REF!</f>
        <v>#REF!</v>
      </c>
      <c r="DL244" s="5" t="e">
        <f t="shared" si="963"/>
        <v>#REF!</v>
      </c>
      <c r="DM244" s="4" t="e">
        <f>SUM(DM245:DM247)-#REF!</f>
        <v>#REF!</v>
      </c>
      <c r="DN244" s="5" t="e">
        <f t="shared" si="964"/>
        <v>#REF!</v>
      </c>
      <c r="DO244" s="4" t="e">
        <f>SUM(DO245:DO247)-#REF!</f>
        <v>#REF!</v>
      </c>
      <c r="DP244" s="5"/>
      <c r="DQ244" s="5" t="e">
        <f t="shared" si="965"/>
        <v>#REF!</v>
      </c>
      <c r="DR244" s="4" t="e">
        <f t="shared" si="923"/>
        <v>#REF!</v>
      </c>
      <c r="DS244" s="4" t="e">
        <f>SUM(DS245:DS247)-#REF!</f>
        <v>#REF!</v>
      </c>
      <c r="DT244" s="4" t="e">
        <f>SUM(DT245:DT247)-#REF!</f>
        <v>#REF!</v>
      </c>
      <c r="DU244" s="4" t="e">
        <f t="shared" si="955"/>
        <v>#REF!</v>
      </c>
      <c r="DV244" s="4" t="e">
        <f>SUM(DV245:DV247)-#REF!</f>
        <v>#REF!</v>
      </c>
      <c r="DW244" s="4" t="e">
        <f>SUM(DW245:DW247)-#REF!</f>
        <v>#REF!</v>
      </c>
      <c r="DX244" s="4" t="e">
        <f>SUM(DX245:DX247)-#REF!</f>
        <v>#REF!</v>
      </c>
      <c r="DY244" s="4" t="e">
        <f t="shared" si="757"/>
        <v>#REF!</v>
      </c>
      <c r="DZ244" s="4" t="e">
        <f>SUM(DZ245:DZ247)-#REF!</f>
        <v>#REF!</v>
      </c>
      <c r="EA244" s="4" t="e">
        <f t="shared" si="758"/>
        <v>#REF!</v>
      </c>
      <c r="EB244" s="4" t="e">
        <f>SUM(EB245:EB247)-#REF!</f>
        <v>#REF!</v>
      </c>
      <c r="EC244" s="4" t="e">
        <f t="shared" si="759"/>
        <v>#REF!</v>
      </c>
      <c r="ED244" s="4" t="e">
        <f>SUM(ED245:ED247)-#REF!</f>
        <v>#REF!</v>
      </c>
      <c r="EE244" s="4" t="e">
        <f t="shared" si="772"/>
        <v>#REF!</v>
      </c>
      <c r="EF244" s="4" t="e">
        <f>SUM(EF245:EF247)-#REF!</f>
        <v>#REF!</v>
      </c>
      <c r="EG244" s="4" t="e">
        <f t="shared" si="790"/>
        <v>#REF!</v>
      </c>
      <c r="EH244" s="4" t="e">
        <f>SUM(EH245:EH247)-#REF!</f>
        <v>#REF!</v>
      </c>
      <c r="EI244" s="4" t="e">
        <f t="shared" si="791"/>
        <v>#REF!</v>
      </c>
      <c r="EJ244" s="4" t="e">
        <f>SUM(EJ245:EJ247)-#REF!</f>
        <v>#REF!</v>
      </c>
      <c r="EK244" s="4" t="e">
        <f t="shared" si="792"/>
        <v>#REF!</v>
      </c>
      <c r="EL244" s="4" t="e">
        <f>SUM(EL245:EL247)-#REF!</f>
        <v>#REF!</v>
      </c>
      <c r="EM244" s="4" t="e">
        <f t="shared" si="793"/>
        <v>#REF!</v>
      </c>
      <c r="EN244" s="4" t="e">
        <f>SUM(EN245:EN247)-#REF!</f>
        <v>#REF!</v>
      </c>
      <c r="EO244" s="4" t="e">
        <f t="shared" si="794"/>
        <v>#REF!</v>
      </c>
      <c r="EP244" s="4" t="e">
        <f>SUM(EP245:EP247)-#REF!</f>
        <v>#REF!</v>
      </c>
      <c r="EQ244" s="4" t="e">
        <f t="shared" si="795"/>
        <v>#REF!</v>
      </c>
      <c r="ER244" s="4" t="e">
        <f>SUM(ER245:ER247)-#REF!</f>
        <v>#REF!</v>
      </c>
      <c r="ES244" s="4" t="e">
        <f>SUM(ES245:ES247)-#REF!</f>
        <v>#REF!</v>
      </c>
      <c r="ET244" s="4" t="e">
        <f>SUM(ET245:ET247)-#REF!</f>
        <v>#REF!</v>
      </c>
      <c r="EU244" s="4" t="e">
        <f t="shared" si="924"/>
        <v>#REF!</v>
      </c>
      <c r="EV244" s="4" t="e">
        <f>SUM(EV245:EV247)-#REF!</f>
        <v>#REF!</v>
      </c>
      <c r="EW244" s="4" t="e">
        <f t="shared" si="796"/>
        <v>#REF!</v>
      </c>
      <c r="EX244" s="4" t="e">
        <f>SUM(EX245:EX247)-#REF!</f>
        <v>#REF!</v>
      </c>
      <c r="EY244" s="4" t="e">
        <f t="shared" si="797"/>
        <v>#REF!</v>
      </c>
      <c r="EZ244" s="4" t="e">
        <f>SUM(EZ245:EZ247)-#REF!</f>
        <v>#REF!</v>
      </c>
      <c r="FA244" s="4" t="e">
        <f t="shared" si="798"/>
        <v>#REF!</v>
      </c>
      <c r="FB244" s="4" t="e">
        <f>SUM(FB245:FB247)-#REF!</f>
        <v>#REF!</v>
      </c>
      <c r="FC244" s="4" t="e">
        <f t="shared" si="799"/>
        <v>#REF!</v>
      </c>
      <c r="FD244" s="4" t="e">
        <f>SUM(FD245:FD247)-#REF!</f>
        <v>#REF!</v>
      </c>
      <c r="FE244" s="4" t="e">
        <f t="shared" si="800"/>
        <v>#REF!</v>
      </c>
      <c r="FF244" s="4" t="e">
        <f>SUM(FF245:FF247)-#REF!</f>
        <v>#REF!</v>
      </c>
      <c r="FG244" s="4" t="e">
        <f t="shared" si="801"/>
        <v>#REF!</v>
      </c>
      <c r="FH244" s="4" t="e">
        <f>SUM(FH245:FH247)-#REF!</f>
        <v>#REF!</v>
      </c>
      <c r="FI244" s="4" t="e">
        <f t="shared" si="802"/>
        <v>#REF!</v>
      </c>
      <c r="FJ244" s="4" t="e">
        <f t="shared" si="925"/>
        <v>#REF!</v>
      </c>
      <c r="FK244" s="4" t="e">
        <f>SUM(FK245:FK247)-#REF!</f>
        <v>#REF!</v>
      </c>
      <c r="FL244" s="4" t="e">
        <f>SUM(FL245:FL247)-#REF!</f>
        <v>#REF!</v>
      </c>
      <c r="FM244" s="4" t="e">
        <f t="shared" si="926"/>
        <v>#REF!</v>
      </c>
      <c r="FN244" s="4" t="e">
        <f>SUM(FN245:FN247)-#REF!</f>
        <v>#REF!</v>
      </c>
      <c r="FO244" s="4" t="e">
        <f>SUM(FO245:FO247)-#REF!</f>
        <v>#REF!</v>
      </c>
      <c r="FP244" s="4" t="e">
        <f>SUM(FP245:FP247)-#REF!</f>
        <v>#REF!</v>
      </c>
      <c r="FQ244" s="4" t="e">
        <f t="shared" si="927"/>
        <v>#REF!</v>
      </c>
      <c r="FR244" s="4" t="e">
        <f>SUM(FR245:FR247)-#REF!</f>
        <v>#REF!</v>
      </c>
      <c r="FS244" s="4" t="e">
        <f t="shared" si="803"/>
        <v>#REF!</v>
      </c>
      <c r="FT244" s="4" t="e">
        <f>SUM(FT245:FT247)-#REF!</f>
        <v>#REF!</v>
      </c>
      <c r="FU244" s="4" t="e">
        <f t="shared" si="804"/>
        <v>#REF!</v>
      </c>
      <c r="FV244" s="4" t="e">
        <f>SUM(FV245:FV247)-#REF!</f>
        <v>#REF!</v>
      </c>
      <c r="FW244" s="4" t="e">
        <f t="shared" si="805"/>
        <v>#REF!</v>
      </c>
      <c r="FX244" s="4" t="e">
        <f t="shared" si="826"/>
        <v>#REF!</v>
      </c>
      <c r="FY244" s="4" t="e">
        <f>SUM(FY245:FY247)-#REF!</f>
        <v>#REF!</v>
      </c>
      <c r="FZ244" s="4" t="e">
        <f>SUM(FZ245:FZ247)-#REF!</f>
        <v>#REF!</v>
      </c>
      <c r="GA244" s="4" t="e">
        <f>SUM(GA245:GA247)-#REF!</f>
        <v>#REF!</v>
      </c>
      <c r="GB244" s="4" t="e">
        <f t="shared" si="854"/>
        <v>#REF!</v>
      </c>
      <c r="GC244" s="4" t="e">
        <f>SUM(GC245:GC247)-#REF!</f>
        <v>#REF!</v>
      </c>
      <c r="GD244" s="4" t="e">
        <f t="shared" si="806"/>
        <v>#REF!</v>
      </c>
      <c r="GE244" s="4" t="e">
        <f>SUM(GE245:GE247)-#REF!</f>
        <v>#REF!</v>
      </c>
      <c r="GF244" s="4" t="e">
        <f t="shared" si="807"/>
        <v>#REF!</v>
      </c>
      <c r="GG244" s="4" t="e">
        <f>SUM(GG245:GG247)-#REF!</f>
        <v>#REF!</v>
      </c>
      <c r="GH244" s="4" t="e">
        <f t="shared" si="828"/>
        <v>#REF!</v>
      </c>
      <c r="GI244" s="4" t="e">
        <f>SUM(GI245:GI247)-#REF!</f>
        <v>#REF!</v>
      </c>
      <c r="GJ244" s="4" t="e">
        <f t="shared" si="829"/>
        <v>#REF!</v>
      </c>
      <c r="GK244" s="4" t="e">
        <f>SUM(GK245:GK247)-#REF!</f>
        <v>#REF!</v>
      </c>
      <c r="GL244" s="4" t="e">
        <f t="shared" si="830"/>
        <v>#REF!</v>
      </c>
      <c r="GM244" s="4" t="e">
        <f>SUM(GM245:GM247)-#REF!</f>
        <v>#REF!</v>
      </c>
      <c r="GN244" s="4" t="e">
        <f t="shared" si="831"/>
        <v>#REF!</v>
      </c>
      <c r="GO244" s="4" t="e">
        <f>SUM(GO245:GO247)-#REF!</f>
        <v>#REF!</v>
      </c>
      <c r="GP244" s="4" t="e">
        <f t="shared" si="832"/>
        <v>#REF!</v>
      </c>
      <c r="GQ244" s="4" t="e">
        <f>SUM(GQ245:GQ247)-#REF!</f>
        <v>#REF!</v>
      </c>
      <c r="GR244" s="4" t="e">
        <f t="shared" si="833"/>
        <v>#REF!</v>
      </c>
      <c r="GS244" s="4" t="e">
        <f>SUM(GS245:GS247)-#REF!</f>
        <v>#REF!</v>
      </c>
      <c r="GT244" s="4" t="e">
        <f t="shared" si="834"/>
        <v>#REF!</v>
      </c>
      <c r="GU244" s="4" t="e">
        <f>SUM(GU245:GU247)-#REF!</f>
        <v>#REF!</v>
      </c>
      <c r="GV244" s="4" t="e">
        <f t="shared" si="835"/>
        <v>#REF!</v>
      </c>
      <c r="GW244" s="4" t="e">
        <f>SUM(GW245:GW247)-#REF!</f>
        <v>#REF!</v>
      </c>
      <c r="GX244" s="4" t="e">
        <f t="shared" si="836"/>
        <v>#REF!</v>
      </c>
      <c r="GY244" s="4" t="e">
        <f>SUM(GY245:GY247)-#REF!</f>
        <v>#REF!</v>
      </c>
      <c r="GZ244" s="4" t="e">
        <f t="shared" si="837"/>
        <v>#REF!</v>
      </c>
      <c r="HA244" s="4" t="e">
        <f>SUM(HA245:HA247)-#REF!</f>
        <v>#REF!</v>
      </c>
      <c r="HB244" s="4" t="e">
        <f t="shared" si="838"/>
        <v>#REF!</v>
      </c>
      <c r="HC244" s="4" t="e">
        <f t="shared" si="855"/>
        <v>#REF!</v>
      </c>
      <c r="HD244" s="4" t="e">
        <f>SUM(HD245:HD247)-#REF!</f>
        <v>#REF!</v>
      </c>
      <c r="HE244" s="4" t="e">
        <f>SUM(HE245:HE247)-#REF!</f>
        <v>#REF!</v>
      </c>
      <c r="HF244" s="4" t="e">
        <f t="shared" si="856"/>
        <v>#REF!</v>
      </c>
      <c r="HG244" s="4" t="e">
        <f>SUM(HG245:HG247)-#REF!</f>
        <v>#REF!</v>
      </c>
      <c r="HH244" s="4" t="e">
        <f>SUM(HH245:HH247)-#REF!</f>
        <v>#REF!</v>
      </c>
      <c r="HI244" s="4" t="e">
        <f>SUM(HI245:HI247)-#REF!</f>
        <v>#REF!</v>
      </c>
      <c r="HJ244" s="4" t="e">
        <f t="shared" ref="HJ244:HJ307" si="978">HB244-HI244</f>
        <v>#REF!</v>
      </c>
      <c r="HK244" s="4" t="e">
        <f>SUM(HK245:HK247)-#REF!</f>
        <v>#REF!</v>
      </c>
      <c r="HL244" s="4" t="e">
        <f t="shared" ref="HL244:HL307" si="979">HJ244-HK244</f>
        <v>#REF!</v>
      </c>
      <c r="HM244" s="4" t="e">
        <f>SUM(HM245:HM247)-#REF!</f>
        <v>#REF!</v>
      </c>
      <c r="HN244" s="4" t="e">
        <f t="shared" si="917"/>
        <v>#REF!</v>
      </c>
      <c r="HO244" s="4" t="e">
        <f t="shared" si="857"/>
        <v>#REF!</v>
      </c>
      <c r="HP244" s="4" t="e">
        <f>SUM(HP245:HP247)-#REF!</f>
        <v>#REF!</v>
      </c>
      <c r="HQ244" s="4" t="e">
        <f>SUM(HQ245:HQ247)-#REF!</f>
        <v>#REF!</v>
      </c>
      <c r="HR244" s="4" t="e">
        <f t="shared" si="891"/>
        <v>#REF!</v>
      </c>
      <c r="HS244" s="4" t="e">
        <f>SUM(HS245:HS247)-#REF!</f>
        <v>#REF!</v>
      </c>
      <c r="HT244" s="4" t="e">
        <f t="shared" si="892"/>
        <v>#REF!</v>
      </c>
      <c r="HU244" s="4" t="e">
        <f>SUM(HU245:HU247)-#REF!</f>
        <v>#REF!</v>
      </c>
      <c r="HV244" s="4" t="e">
        <f t="shared" si="893"/>
        <v>#REF!</v>
      </c>
      <c r="HW244" s="4" t="e">
        <f t="shared" si="894"/>
        <v>#REF!</v>
      </c>
      <c r="HX244" s="4" t="e">
        <f>SUM(HX245:HX247)-#REF!</f>
        <v>#REF!</v>
      </c>
      <c r="HY244" s="4" t="e">
        <f>SUM(HY245:HY247)-#REF!</f>
        <v>#REF!</v>
      </c>
      <c r="HZ244" s="4">
        <f>HZ245+HZ246+HZ247</f>
        <v>28459402</v>
      </c>
      <c r="IA244" s="4">
        <f t="shared" ref="IA244:IO244" si="980">IA245+IA246+IA247</f>
        <v>0</v>
      </c>
      <c r="IB244" s="4">
        <f t="shared" si="980"/>
        <v>28459402</v>
      </c>
      <c r="IC244" s="4">
        <f t="shared" si="980"/>
        <v>1800000</v>
      </c>
      <c r="ID244" s="4" t="e">
        <f t="shared" si="980"/>
        <v>#REF!</v>
      </c>
      <c r="IE244" s="4">
        <f t="shared" si="980"/>
        <v>0</v>
      </c>
      <c r="IF244" s="4" t="e">
        <f t="shared" si="980"/>
        <v>#REF!</v>
      </c>
      <c r="IG244" s="4">
        <f t="shared" si="980"/>
        <v>0</v>
      </c>
      <c r="IH244" s="4" t="e">
        <f t="shared" si="980"/>
        <v>#REF!</v>
      </c>
      <c r="II244" s="4">
        <f t="shared" si="980"/>
        <v>0</v>
      </c>
      <c r="IJ244" s="4" t="e">
        <f t="shared" si="980"/>
        <v>#REF!</v>
      </c>
      <c r="IK244" s="4">
        <f t="shared" si="980"/>
        <v>0</v>
      </c>
      <c r="IL244" s="4" t="e">
        <f t="shared" si="980"/>
        <v>#REF!</v>
      </c>
      <c r="IM244" s="4">
        <f t="shared" si="980"/>
        <v>0</v>
      </c>
      <c r="IN244" s="4">
        <f t="shared" si="980"/>
        <v>28459402</v>
      </c>
      <c r="IO244" s="4">
        <f t="shared" si="980"/>
        <v>28459402</v>
      </c>
    </row>
    <row r="245" spans="1:249" ht="15" customHeight="1">
      <c r="A245" s="54" t="s">
        <v>193</v>
      </c>
      <c r="B245" s="7" t="s">
        <v>55</v>
      </c>
      <c r="C245" s="7" t="s">
        <v>17</v>
      </c>
      <c r="D245" s="7" t="s">
        <v>5</v>
      </c>
      <c r="E245" s="7" t="s">
        <v>134</v>
      </c>
      <c r="F245" s="7"/>
      <c r="G245" s="20" t="s">
        <v>181</v>
      </c>
      <c r="H245" s="14">
        <v>12110</v>
      </c>
      <c r="I245" s="14"/>
      <c r="J245" s="4" t="e">
        <f>#REF!</f>
        <v>#REF!</v>
      </c>
      <c r="K245" s="4"/>
      <c r="L245" s="4" t="e">
        <f>J245</f>
        <v>#REF!</v>
      </c>
      <c r="M245" s="4" t="e">
        <f>#REF!+J245</f>
        <v>#REF!</v>
      </c>
      <c r="N245" s="4"/>
      <c r="O245" s="4" t="e">
        <f>M245</f>
        <v>#REF!</v>
      </c>
      <c r="P245" s="4" t="e">
        <f>#REF!</f>
        <v>#REF!</v>
      </c>
      <c r="Q245" s="4"/>
      <c r="R245" s="4" t="e">
        <f>P245</f>
        <v>#REF!</v>
      </c>
      <c r="S245" s="5" t="e">
        <f t="shared" si="931"/>
        <v>#REF!</v>
      </c>
      <c r="T245" s="5" t="e">
        <f>#REF!</f>
        <v>#REF!</v>
      </c>
      <c r="U245" s="4"/>
      <c r="V245" s="5" t="e">
        <f t="shared" si="949"/>
        <v>#REF!</v>
      </c>
      <c r="W245" s="4"/>
      <c r="X245" s="5" t="e">
        <f t="shared" si="950"/>
        <v>#REF!</v>
      </c>
      <c r="Y245" s="4">
        <v>1217000</v>
      </c>
      <c r="Z245" s="5" t="e">
        <f t="shared" si="951"/>
        <v>#REF!</v>
      </c>
      <c r="AA245" s="4"/>
      <c r="AB245" s="5" t="e">
        <f t="shared" si="867"/>
        <v>#REF!</v>
      </c>
      <c r="AC245" s="4"/>
      <c r="AD245" s="5" t="e">
        <f t="shared" si="868"/>
        <v>#REF!</v>
      </c>
      <c r="AE245" s="4"/>
      <c r="AF245" s="5" t="e">
        <f t="shared" si="869"/>
        <v>#REF!</v>
      </c>
      <c r="AG245" s="4"/>
      <c r="AH245" s="5" t="e">
        <f t="shared" si="870"/>
        <v>#REF!</v>
      </c>
      <c r="AI245" s="4"/>
      <c r="AJ245" s="5" t="e">
        <f t="shared" si="871"/>
        <v>#REF!</v>
      </c>
      <c r="AK245" s="4"/>
      <c r="AL245" s="5" t="e">
        <f t="shared" si="872"/>
        <v>#REF!</v>
      </c>
      <c r="AM245" s="4"/>
      <c r="AN245" s="5" t="e">
        <f t="shared" si="873"/>
        <v>#REF!</v>
      </c>
      <c r="AO245" s="4"/>
      <c r="AP245" s="5" t="e">
        <f t="shared" si="874"/>
        <v>#REF!</v>
      </c>
      <c r="AQ245" s="4"/>
      <c r="AR245" s="5" t="e">
        <f t="shared" si="875"/>
        <v>#REF!</v>
      </c>
      <c r="AS245" s="4"/>
      <c r="AT245" s="5" t="e">
        <f t="shared" si="876"/>
        <v>#REF!</v>
      </c>
      <c r="AU245" s="4">
        <v>380300</v>
      </c>
      <c r="AV245" s="5" t="e">
        <f t="shared" si="877"/>
        <v>#REF!</v>
      </c>
      <c r="AW245" s="4"/>
      <c r="AX245" s="5" t="e">
        <f t="shared" si="878"/>
        <v>#REF!</v>
      </c>
      <c r="AY245" s="4"/>
      <c r="AZ245" s="5" t="e">
        <f t="shared" si="879"/>
        <v>#REF!</v>
      </c>
      <c r="BA245" s="4"/>
      <c r="BB245" s="5" t="e">
        <f t="shared" si="880"/>
        <v>#REF!</v>
      </c>
      <c r="BC245" s="4"/>
      <c r="BD245" s="5" t="e">
        <f t="shared" si="881"/>
        <v>#REF!</v>
      </c>
      <c r="BE245" s="4"/>
      <c r="BF245" s="5" t="e">
        <f t="shared" si="882"/>
        <v>#REF!</v>
      </c>
      <c r="BG245" s="4"/>
      <c r="BH245" s="5" t="e">
        <f t="shared" si="883"/>
        <v>#REF!</v>
      </c>
      <c r="BI245" s="4"/>
      <c r="BJ245" s="4"/>
      <c r="BK245" s="5" t="e">
        <f t="shared" si="884"/>
        <v>#REF!</v>
      </c>
      <c r="BL245" s="4"/>
      <c r="BM245" s="4" t="e">
        <f>BK245</f>
        <v>#REF!</v>
      </c>
      <c r="BN245" s="4">
        <f t="shared" si="966"/>
        <v>1597300</v>
      </c>
      <c r="BO245" s="4"/>
      <c r="BP245" s="4">
        <f>BN245</f>
        <v>1597300</v>
      </c>
      <c r="BQ245" s="4" t="e">
        <f t="shared" si="922"/>
        <v>#REF!</v>
      </c>
      <c r="BR245" s="4"/>
      <c r="BS245" s="4" t="e">
        <f>BQ245</f>
        <v>#REF!</v>
      </c>
      <c r="BT245" s="4" t="e">
        <f t="shared" si="935"/>
        <v>#REF!</v>
      </c>
      <c r="BU245" s="4"/>
      <c r="BV245" s="4" t="e">
        <f t="shared" si="936"/>
        <v>#REF!</v>
      </c>
      <c r="BW245" s="4"/>
      <c r="BX245" s="4" t="e">
        <f>BV245</f>
        <v>#REF!</v>
      </c>
      <c r="BY245" s="4"/>
      <c r="BZ245" s="5" t="e">
        <f t="shared" si="954"/>
        <v>#REF!</v>
      </c>
      <c r="CA245" s="4"/>
      <c r="CB245" s="5" t="e">
        <f t="shared" si="885"/>
        <v>#REF!</v>
      </c>
      <c r="CC245" s="4">
        <v>989000</v>
      </c>
      <c r="CD245" s="5" t="e">
        <f t="shared" si="967"/>
        <v>#REF!</v>
      </c>
      <c r="CE245" s="4"/>
      <c r="CF245" s="5" t="e">
        <f t="shared" si="968"/>
        <v>#REF!</v>
      </c>
      <c r="CG245" s="4"/>
      <c r="CH245" s="5" t="e">
        <f t="shared" si="969"/>
        <v>#REF!</v>
      </c>
      <c r="CI245" s="4"/>
      <c r="CJ245" s="5" t="e">
        <f t="shared" si="970"/>
        <v>#REF!</v>
      </c>
      <c r="CK245" s="4"/>
      <c r="CL245" s="5" t="e">
        <f t="shared" si="971"/>
        <v>#REF!</v>
      </c>
      <c r="CM245" s="4"/>
      <c r="CN245" s="5" t="e">
        <f t="shared" si="972"/>
        <v>#REF!</v>
      </c>
      <c r="CO245" s="4"/>
      <c r="CP245" s="5" t="e">
        <f t="shared" si="973"/>
        <v>#REF!</v>
      </c>
      <c r="CQ245" s="4"/>
      <c r="CR245" s="5" t="e">
        <f t="shared" si="974"/>
        <v>#REF!</v>
      </c>
      <c r="CS245" s="4"/>
      <c r="CT245" s="5" t="e">
        <f t="shared" si="783"/>
        <v>#REF!</v>
      </c>
      <c r="CU245" s="4"/>
      <c r="CV245" s="5" t="e">
        <f t="shared" si="784"/>
        <v>#REF!</v>
      </c>
      <c r="CW245" s="4"/>
      <c r="CX245" s="5" t="e">
        <f t="shared" si="956"/>
        <v>#REF!</v>
      </c>
      <c r="CY245" s="4"/>
      <c r="CZ245" s="5" t="e">
        <f t="shared" si="957"/>
        <v>#REF!</v>
      </c>
      <c r="DA245" s="4"/>
      <c r="DB245" s="5" t="e">
        <f t="shared" si="958"/>
        <v>#REF!</v>
      </c>
      <c r="DC245" s="4">
        <v>440150</v>
      </c>
      <c r="DD245" s="5" t="e">
        <f t="shared" si="959"/>
        <v>#REF!</v>
      </c>
      <c r="DE245" s="4"/>
      <c r="DF245" s="5" t="e">
        <f t="shared" si="960"/>
        <v>#REF!</v>
      </c>
      <c r="DG245" s="4"/>
      <c r="DH245" s="5" t="e">
        <f t="shared" si="961"/>
        <v>#REF!</v>
      </c>
      <c r="DI245" s="4"/>
      <c r="DJ245" s="5" t="e">
        <f t="shared" si="962"/>
        <v>#REF!</v>
      </c>
      <c r="DK245" s="4"/>
      <c r="DL245" s="5" t="e">
        <f t="shared" si="963"/>
        <v>#REF!</v>
      </c>
      <c r="DM245" s="4"/>
      <c r="DN245" s="5" t="e">
        <f t="shared" si="964"/>
        <v>#REF!</v>
      </c>
      <c r="DO245" s="4"/>
      <c r="DP245" s="5"/>
      <c r="DQ245" s="5" t="e">
        <f t="shared" si="965"/>
        <v>#REF!</v>
      </c>
      <c r="DR245" s="4">
        <f t="shared" si="923"/>
        <v>1429150</v>
      </c>
      <c r="DS245" s="4"/>
      <c r="DT245" s="4">
        <f>DR245</f>
        <v>1429150</v>
      </c>
      <c r="DU245" s="4" t="e">
        <f t="shared" si="955"/>
        <v>#REF!</v>
      </c>
      <c r="DV245" s="4"/>
      <c r="DW245" s="4" t="e">
        <f>DU245</f>
        <v>#REF!</v>
      </c>
      <c r="DX245" s="4"/>
      <c r="DY245" s="4" t="e">
        <f t="shared" si="757"/>
        <v>#REF!</v>
      </c>
      <c r="DZ245" s="4"/>
      <c r="EA245" s="4" t="e">
        <f t="shared" si="758"/>
        <v>#REF!</v>
      </c>
      <c r="EB245" s="4">
        <v>1197000</v>
      </c>
      <c r="EC245" s="4" t="e">
        <f t="shared" si="759"/>
        <v>#REF!</v>
      </c>
      <c r="ED245" s="4"/>
      <c r="EE245" s="4" t="e">
        <f t="shared" si="772"/>
        <v>#REF!</v>
      </c>
      <c r="EF245" s="4"/>
      <c r="EG245" s="4" t="e">
        <f t="shared" si="790"/>
        <v>#REF!</v>
      </c>
      <c r="EH245" s="4"/>
      <c r="EI245" s="4" t="e">
        <f t="shared" si="791"/>
        <v>#REF!</v>
      </c>
      <c r="EJ245" s="4"/>
      <c r="EK245" s="4" t="e">
        <f t="shared" si="792"/>
        <v>#REF!</v>
      </c>
      <c r="EL245" s="4"/>
      <c r="EM245" s="4" t="e">
        <f t="shared" si="793"/>
        <v>#REF!</v>
      </c>
      <c r="EN245" s="4"/>
      <c r="EO245" s="4" t="e">
        <f t="shared" si="794"/>
        <v>#REF!</v>
      </c>
      <c r="EP245" s="4">
        <v>400000</v>
      </c>
      <c r="EQ245" s="4" t="e">
        <f t="shared" si="795"/>
        <v>#REF!</v>
      </c>
      <c r="ER245" s="4"/>
      <c r="ES245" s="4"/>
      <c r="ET245" s="4">
        <f>ER245</f>
        <v>0</v>
      </c>
      <c r="EU245" s="4" t="e">
        <f t="shared" si="924"/>
        <v>#REF!</v>
      </c>
      <c r="EV245" s="4"/>
      <c r="EW245" s="4" t="e">
        <f t="shared" si="796"/>
        <v>#REF!</v>
      </c>
      <c r="EX245" s="4"/>
      <c r="EY245" s="4" t="e">
        <f t="shared" si="797"/>
        <v>#REF!</v>
      </c>
      <c r="EZ245" s="4"/>
      <c r="FA245" s="4" t="e">
        <f t="shared" si="798"/>
        <v>#REF!</v>
      </c>
      <c r="FB245" s="4"/>
      <c r="FC245" s="4" t="e">
        <f t="shared" si="799"/>
        <v>#REF!</v>
      </c>
      <c r="FD245" s="4"/>
      <c r="FE245" s="4" t="e">
        <f t="shared" si="800"/>
        <v>#REF!</v>
      </c>
      <c r="FF245" s="4"/>
      <c r="FG245" s="4" t="e">
        <f t="shared" si="801"/>
        <v>#REF!</v>
      </c>
      <c r="FH245" s="4"/>
      <c r="FI245" s="4" t="e">
        <f t="shared" si="802"/>
        <v>#REF!</v>
      </c>
      <c r="FJ245" s="4">
        <f t="shared" si="925"/>
        <v>1597000</v>
      </c>
      <c r="FK245" s="4"/>
      <c r="FL245" s="4">
        <f>FJ245</f>
        <v>1597000</v>
      </c>
      <c r="FM245" s="4" t="e">
        <f t="shared" si="926"/>
        <v>#REF!</v>
      </c>
      <c r="FN245" s="4"/>
      <c r="FO245" s="4" t="e">
        <f>FM245</f>
        <v>#REF!</v>
      </c>
      <c r="FP245" s="4"/>
      <c r="FQ245" s="4" t="e">
        <f t="shared" si="927"/>
        <v>#REF!</v>
      </c>
      <c r="FR245" s="4"/>
      <c r="FS245" s="4" t="e">
        <f t="shared" si="803"/>
        <v>#REF!</v>
      </c>
      <c r="FT245" s="4">
        <v>1312500</v>
      </c>
      <c r="FU245" s="4" t="e">
        <f t="shared" si="804"/>
        <v>#REF!</v>
      </c>
      <c r="FV245" s="4"/>
      <c r="FW245" s="4" t="e">
        <f t="shared" si="805"/>
        <v>#REF!</v>
      </c>
      <c r="FX245" s="4" t="e">
        <f t="shared" si="826"/>
        <v>#REF!</v>
      </c>
      <c r="FY245" s="4"/>
      <c r="FZ245" s="4" t="e">
        <f>FX245</f>
        <v>#REF!</v>
      </c>
      <c r="GA245" s="4"/>
      <c r="GB245" s="4" t="e">
        <f t="shared" si="854"/>
        <v>#REF!</v>
      </c>
      <c r="GC245" s="4"/>
      <c r="GD245" s="4" t="e">
        <f t="shared" si="806"/>
        <v>#REF!</v>
      </c>
      <c r="GE245" s="4"/>
      <c r="GF245" s="4" t="e">
        <f t="shared" si="807"/>
        <v>#REF!</v>
      </c>
      <c r="GG245" s="4"/>
      <c r="GH245" s="4" t="e">
        <f t="shared" si="828"/>
        <v>#REF!</v>
      </c>
      <c r="GI245" s="4"/>
      <c r="GJ245" s="4" t="e">
        <f t="shared" si="829"/>
        <v>#REF!</v>
      </c>
      <c r="GK245" s="4"/>
      <c r="GL245" s="4" t="e">
        <f t="shared" si="830"/>
        <v>#REF!</v>
      </c>
      <c r="GM245" s="4"/>
      <c r="GN245" s="4" t="e">
        <f t="shared" si="831"/>
        <v>#REF!</v>
      </c>
      <c r="GO245" s="4">
        <v>450000</v>
      </c>
      <c r="GP245" s="4" t="e">
        <f t="shared" si="832"/>
        <v>#REF!</v>
      </c>
      <c r="GQ245" s="4"/>
      <c r="GR245" s="4" t="e">
        <f t="shared" si="833"/>
        <v>#REF!</v>
      </c>
      <c r="GS245" s="4"/>
      <c r="GT245" s="4" t="e">
        <f t="shared" si="834"/>
        <v>#REF!</v>
      </c>
      <c r="GU245" s="4"/>
      <c r="GV245" s="4" t="e">
        <f t="shared" si="835"/>
        <v>#REF!</v>
      </c>
      <c r="GW245" s="4"/>
      <c r="GX245" s="4" t="e">
        <f t="shared" si="836"/>
        <v>#REF!</v>
      </c>
      <c r="GY245" s="4"/>
      <c r="GZ245" s="4" t="e">
        <f t="shared" si="837"/>
        <v>#REF!</v>
      </c>
      <c r="HA245" s="4"/>
      <c r="HB245" s="4" t="e">
        <f t="shared" si="838"/>
        <v>#REF!</v>
      </c>
      <c r="HC245" s="4">
        <f t="shared" si="855"/>
        <v>1762500</v>
      </c>
      <c r="HD245" s="4"/>
      <c r="HE245" s="4">
        <f>HC245</f>
        <v>1762500</v>
      </c>
      <c r="HF245" s="4" t="e">
        <f t="shared" si="856"/>
        <v>#REF!</v>
      </c>
      <c r="HG245" s="4"/>
      <c r="HH245" s="4" t="e">
        <f>HF245</f>
        <v>#REF!</v>
      </c>
      <c r="HI245" s="4"/>
      <c r="HJ245" s="4" t="e">
        <f t="shared" si="978"/>
        <v>#REF!</v>
      </c>
      <c r="HK245" s="4"/>
      <c r="HL245" s="4" t="e">
        <f t="shared" si="979"/>
        <v>#REF!</v>
      </c>
      <c r="HM245" s="4"/>
      <c r="HN245" s="4" t="e">
        <f t="shared" si="917"/>
        <v>#REF!</v>
      </c>
      <c r="HO245" s="4" t="e">
        <f t="shared" si="857"/>
        <v>#REF!</v>
      </c>
      <c r="HP245" s="4"/>
      <c r="HQ245" s="4" t="e">
        <f>HO245</f>
        <v>#REF!</v>
      </c>
      <c r="HR245" s="4" t="e">
        <f t="shared" si="891"/>
        <v>#REF!</v>
      </c>
      <c r="HS245" s="4"/>
      <c r="HT245" s="4" t="e">
        <f t="shared" si="892"/>
        <v>#REF!</v>
      </c>
      <c r="HU245" s="4"/>
      <c r="HV245" s="4" t="e">
        <f t="shared" si="893"/>
        <v>#REF!</v>
      </c>
      <c r="HW245" s="4" t="e">
        <f t="shared" si="894"/>
        <v>#REF!</v>
      </c>
      <c r="HX245" s="4"/>
      <c r="HY245" s="4" t="e">
        <f>HW245</f>
        <v>#REF!</v>
      </c>
      <c r="HZ245" s="4">
        <v>21853000</v>
      </c>
      <c r="IA245" s="4"/>
      <c r="IB245" s="4">
        <f>HZ245</f>
        <v>21853000</v>
      </c>
      <c r="IC245" s="4">
        <v>1305050</v>
      </c>
      <c r="ID245" s="4" t="e">
        <f t="shared" si="861"/>
        <v>#REF!</v>
      </c>
      <c r="IE245" s="4"/>
      <c r="IF245" s="4" t="e">
        <f t="shared" si="845"/>
        <v>#REF!</v>
      </c>
      <c r="IG245" s="4"/>
      <c r="IH245" s="4" t="e">
        <f t="shared" si="846"/>
        <v>#REF!</v>
      </c>
      <c r="II245" s="4"/>
      <c r="IJ245" s="4" t="e">
        <f t="shared" si="847"/>
        <v>#REF!</v>
      </c>
      <c r="IK245" s="4"/>
      <c r="IL245" s="4" t="e">
        <f t="shared" si="862"/>
        <v>#REF!</v>
      </c>
      <c r="IN245" s="4">
        <v>21853000</v>
      </c>
      <c r="IO245" s="4">
        <v>21853000</v>
      </c>
    </row>
    <row r="246" spans="1:249" ht="22.5" customHeight="1">
      <c r="A246" s="54" t="s">
        <v>221</v>
      </c>
      <c r="B246" s="7" t="s">
        <v>55</v>
      </c>
      <c r="C246" s="7" t="s">
        <v>17</v>
      </c>
      <c r="D246" s="7" t="s">
        <v>5</v>
      </c>
      <c r="E246" s="7" t="s">
        <v>134</v>
      </c>
      <c r="F246" s="7"/>
      <c r="G246" s="20" t="s">
        <v>181</v>
      </c>
      <c r="H246" s="14">
        <v>12120</v>
      </c>
      <c r="I246" s="14"/>
      <c r="J246" s="4" t="e">
        <f>#REF!</f>
        <v>#REF!</v>
      </c>
      <c r="K246" s="4"/>
      <c r="L246" s="4" t="e">
        <f>J246</f>
        <v>#REF!</v>
      </c>
      <c r="M246" s="4" t="e">
        <f>#REF!+J246</f>
        <v>#REF!</v>
      </c>
      <c r="N246" s="4"/>
      <c r="O246" s="4" t="e">
        <f>M246</f>
        <v>#REF!</v>
      </c>
      <c r="P246" s="4" t="e">
        <f>#REF!</f>
        <v>#REF!</v>
      </c>
      <c r="Q246" s="4"/>
      <c r="R246" s="4" t="e">
        <f>P246</f>
        <v>#REF!</v>
      </c>
      <c r="S246" s="5" t="e">
        <f t="shared" ref="S246:S259" si="981">P246-M246-T246</f>
        <v>#REF!</v>
      </c>
      <c r="T246" s="5" t="e">
        <f>#REF!</f>
        <v>#REF!</v>
      </c>
      <c r="U246" s="4"/>
      <c r="V246" s="5" t="e">
        <f t="shared" si="949"/>
        <v>#REF!</v>
      </c>
      <c r="W246" s="4"/>
      <c r="X246" s="5" t="e">
        <f t="shared" si="950"/>
        <v>#REF!</v>
      </c>
      <c r="Y246" s="4"/>
      <c r="Z246" s="5" t="e">
        <f t="shared" si="951"/>
        <v>#REF!</v>
      </c>
      <c r="AA246" s="4"/>
      <c r="AB246" s="5" t="e">
        <f t="shared" si="867"/>
        <v>#REF!</v>
      </c>
      <c r="AC246" s="4"/>
      <c r="AD246" s="5" t="e">
        <f t="shared" si="868"/>
        <v>#REF!</v>
      </c>
      <c r="AE246" s="4"/>
      <c r="AF246" s="5" t="e">
        <f t="shared" si="869"/>
        <v>#REF!</v>
      </c>
      <c r="AG246" s="4"/>
      <c r="AH246" s="5" t="e">
        <f t="shared" si="870"/>
        <v>#REF!</v>
      </c>
      <c r="AI246" s="4"/>
      <c r="AJ246" s="5" t="e">
        <f t="shared" si="871"/>
        <v>#REF!</v>
      </c>
      <c r="AK246" s="4"/>
      <c r="AL246" s="5" t="e">
        <f t="shared" si="872"/>
        <v>#REF!</v>
      </c>
      <c r="AM246" s="4"/>
      <c r="AN246" s="5" t="e">
        <f t="shared" si="873"/>
        <v>#REF!</v>
      </c>
      <c r="AO246" s="4"/>
      <c r="AP246" s="5" t="e">
        <f t="shared" si="874"/>
        <v>#REF!</v>
      </c>
      <c r="AQ246" s="4"/>
      <c r="AR246" s="5" t="e">
        <f t="shared" si="875"/>
        <v>#REF!</v>
      </c>
      <c r="AS246" s="4"/>
      <c r="AT246" s="5" t="e">
        <f t="shared" si="876"/>
        <v>#REF!</v>
      </c>
      <c r="AU246" s="4"/>
      <c r="AV246" s="5" t="e">
        <f t="shared" si="877"/>
        <v>#REF!</v>
      </c>
      <c r="AW246" s="4"/>
      <c r="AX246" s="5" t="e">
        <f t="shared" si="878"/>
        <v>#REF!</v>
      </c>
      <c r="AY246" s="4"/>
      <c r="AZ246" s="5" t="e">
        <f t="shared" si="879"/>
        <v>#REF!</v>
      </c>
      <c r="BA246" s="4"/>
      <c r="BB246" s="5" t="e">
        <f t="shared" si="880"/>
        <v>#REF!</v>
      </c>
      <c r="BC246" s="4"/>
      <c r="BD246" s="5" t="e">
        <f t="shared" si="881"/>
        <v>#REF!</v>
      </c>
      <c r="BE246" s="4"/>
      <c r="BF246" s="5" t="e">
        <f t="shared" si="882"/>
        <v>#REF!</v>
      </c>
      <c r="BG246" s="4"/>
      <c r="BH246" s="5" t="e">
        <f t="shared" si="883"/>
        <v>#REF!</v>
      </c>
      <c r="BI246" s="4"/>
      <c r="BJ246" s="4"/>
      <c r="BK246" s="5" t="e">
        <f t="shared" si="884"/>
        <v>#REF!</v>
      </c>
      <c r="BL246" s="4"/>
      <c r="BM246" s="4" t="e">
        <f>BK246</f>
        <v>#REF!</v>
      </c>
      <c r="BN246" s="4">
        <f t="shared" si="966"/>
        <v>0</v>
      </c>
      <c r="BO246" s="4"/>
      <c r="BP246" s="4">
        <f>BN246</f>
        <v>0</v>
      </c>
      <c r="BQ246" s="4" t="e">
        <f t="shared" si="922"/>
        <v>#REF!</v>
      </c>
      <c r="BR246" s="4"/>
      <c r="BS246" s="4" t="e">
        <f>BQ246</f>
        <v>#REF!</v>
      </c>
      <c r="BT246" s="4" t="e">
        <f t="shared" ref="BT246:BT259" si="982">P246-BQ246-BK246</f>
        <v>#REF!</v>
      </c>
      <c r="BU246" s="4"/>
      <c r="BV246" s="4" t="e">
        <f t="shared" si="936"/>
        <v>#REF!</v>
      </c>
      <c r="BW246" s="4"/>
      <c r="BX246" s="4" t="e">
        <f>BV246</f>
        <v>#REF!</v>
      </c>
      <c r="BY246" s="4"/>
      <c r="BZ246" s="5" t="e">
        <f t="shared" si="954"/>
        <v>#REF!</v>
      </c>
      <c r="CA246" s="4"/>
      <c r="CB246" s="5" t="e">
        <f t="shared" si="885"/>
        <v>#REF!</v>
      </c>
      <c r="CC246" s="4"/>
      <c r="CD246" s="5" t="e">
        <f t="shared" si="967"/>
        <v>#REF!</v>
      </c>
      <c r="CE246" s="4"/>
      <c r="CF246" s="5" t="e">
        <f t="shared" si="968"/>
        <v>#REF!</v>
      </c>
      <c r="CG246" s="4"/>
      <c r="CH246" s="5" t="e">
        <f t="shared" si="969"/>
        <v>#REF!</v>
      </c>
      <c r="CI246" s="4"/>
      <c r="CJ246" s="5" t="e">
        <f t="shared" si="970"/>
        <v>#REF!</v>
      </c>
      <c r="CK246" s="4"/>
      <c r="CL246" s="5" t="e">
        <f t="shared" si="971"/>
        <v>#REF!</v>
      </c>
      <c r="CM246" s="4"/>
      <c r="CN246" s="5" t="e">
        <f t="shared" si="972"/>
        <v>#REF!</v>
      </c>
      <c r="CO246" s="4"/>
      <c r="CP246" s="5" t="e">
        <f t="shared" si="973"/>
        <v>#REF!</v>
      </c>
      <c r="CQ246" s="4"/>
      <c r="CR246" s="5" t="e">
        <f t="shared" si="974"/>
        <v>#REF!</v>
      </c>
      <c r="CS246" s="4"/>
      <c r="CT246" s="5" t="e">
        <f t="shared" si="783"/>
        <v>#REF!</v>
      </c>
      <c r="CU246" s="4"/>
      <c r="CV246" s="5" t="e">
        <f t="shared" si="784"/>
        <v>#REF!</v>
      </c>
      <c r="CW246" s="4"/>
      <c r="CX246" s="5" t="e">
        <f t="shared" si="956"/>
        <v>#REF!</v>
      </c>
      <c r="CY246" s="4"/>
      <c r="CZ246" s="5" t="e">
        <f t="shared" si="957"/>
        <v>#REF!</v>
      </c>
      <c r="DA246" s="4"/>
      <c r="DB246" s="5" t="e">
        <f t="shared" si="958"/>
        <v>#REF!</v>
      </c>
      <c r="DC246" s="4"/>
      <c r="DD246" s="5" t="e">
        <f t="shared" si="959"/>
        <v>#REF!</v>
      </c>
      <c r="DE246" s="4"/>
      <c r="DF246" s="5" t="e">
        <f t="shared" si="960"/>
        <v>#REF!</v>
      </c>
      <c r="DG246" s="4"/>
      <c r="DH246" s="5" t="e">
        <f t="shared" si="961"/>
        <v>#REF!</v>
      </c>
      <c r="DI246" s="4"/>
      <c r="DJ246" s="5" t="e">
        <f t="shared" si="962"/>
        <v>#REF!</v>
      </c>
      <c r="DK246" s="4"/>
      <c r="DL246" s="5" t="e">
        <f t="shared" si="963"/>
        <v>#REF!</v>
      </c>
      <c r="DM246" s="4"/>
      <c r="DN246" s="5" t="e">
        <f t="shared" si="964"/>
        <v>#REF!</v>
      </c>
      <c r="DO246" s="4"/>
      <c r="DP246" s="5"/>
      <c r="DQ246" s="5" t="e">
        <f t="shared" si="965"/>
        <v>#REF!</v>
      </c>
      <c r="DR246" s="4">
        <f t="shared" si="923"/>
        <v>0</v>
      </c>
      <c r="DS246" s="4"/>
      <c r="DT246" s="4">
        <f>DR246</f>
        <v>0</v>
      </c>
      <c r="DU246" s="4" t="e">
        <f t="shared" si="955"/>
        <v>#REF!</v>
      </c>
      <c r="DV246" s="4"/>
      <c r="DW246" s="4" t="e">
        <f>DU246</f>
        <v>#REF!</v>
      </c>
      <c r="DX246" s="4"/>
      <c r="DY246" s="4" t="e">
        <f t="shared" ref="DY246:DY311" si="983">DQ246-DX246</f>
        <v>#REF!</v>
      </c>
      <c r="DZ246" s="4"/>
      <c r="EA246" s="4" t="e">
        <f t="shared" ref="EA246:EA311" si="984">DY246-DZ246</f>
        <v>#REF!</v>
      </c>
      <c r="EB246" s="4"/>
      <c r="EC246" s="4" t="e">
        <f t="shared" ref="EC246:EC311" si="985">EA246-EB246</f>
        <v>#REF!</v>
      </c>
      <c r="ED246" s="4"/>
      <c r="EE246" s="4" t="e">
        <f t="shared" si="772"/>
        <v>#REF!</v>
      </c>
      <c r="EF246" s="4"/>
      <c r="EG246" s="4" t="e">
        <f t="shared" si="790"/>
        <v>#REF!</v>
      </c>
      <c r="EH246" s="4"/>
      <c r="EI246" s="4" t="e">
        <f t="shared" si="791"/>
        <v>#REF!</v>
      </c>
      <c r="EJ246" s="4"/>
      <c r="EK246" s="4" t="e">
        <f t="shared" si="792"/>
        <v>#REF!</v>
      </c>
      <c r="EL246" s="4"/>
      <c r="EM246" s="4" t="e">
        <f t="shared" si="793"/>
        <v>#REF!</v>
      </c>
      <c r="EN246" s="4"/>
      <c r="EO246" s="4" t="e">
        <f t="shared" si="794"/>
        <v>#REF!</v>
      </c>
      <c r="EP246" s="4"/>
      <c r="EQ246" s="4" t="e">
        <f t="shared" si="795"/>
        <v>#REF!</v>
      </c>
      <c r="ER246" s="4"/>
      <c r="ES246" s="4"/>
      <c r="ET246" s="4">
        <f>ER246</f>
        <v>0</v>
      </c>
      <c r="EU246" s="4" t="e">
        <f t="shared" si="924"/>
        <v>#REF!</v>
      </c>
      <c r="EV246" s="4"/>
      <c r="EW246" s="4" t="e">
        <f t="shared" si="796"/>
        <v>#REF!</v>
      </c>
      <c r="EX246" s="4"/>
      <c r="EY246" s="4" t="e">
        <f t="shared" si="797"/>
        <v>#REF!</v>
      </c>
      <c r="EZ246" s="4"/>
      <c r="FA246" s="4" t="e">
        <f t="shared" si="798"/>
        <v>#REF!</v>
      </c>
      <c r="FB246" s="4"/>
      <c r="FC246" s="4" t="e">
        <f t="shared" si="799"/>
        <v>#REF!</v>
      </c>
      <c r="FD246" s="4"/>
      <c r="FE246" s="4" t="e">
        <f t="shared" si="800"/>
        <v>#REF!</v>
      </c>
      <c r="FF246" s="4"/>
      <c r="FG246" s="4" t="e">
        <f t="shared" si="801"/>
        <v>#REF!</v>
      </c>
      <c r="FH246" s="4"/>
      <c r="FI246" s="4" t="e">
        <f t="shared" si="802"/>
        <v>#REF!</v>
      </c>
      <c r="FJ246" s="4">
        <f t="shared" si="925"/>
        <v>0</v>
      </c>
      <c r="FK246" s="4"/>
      <c r="FL246" s="4">
        <f>FJ246</f>
        <v>0</v>
      </c>
      <c r="FM246" s="4" t="e">
        <f t="shared" si="926"/>
        <v>#REF!</v>
      </c>
      <c r="FN246" s="4"/>
      <c r="FO246" s="4" t="e">
        <f>FM246</f>
        <v>#REF!</v>
      </c>
      <c r="FP246" s="4"/>
      <c r="FQ246" s="4" t="e">
        <f t="shared" si="927"/>
        <v>#REF!</v>
      </c>
      <c r="FR246" s="4"/>
      <c r="FS246" s="4" t="e">
        <f t="shared" si="803"/>
        <v>#REF!</v>
      </c>
      <c r="FT246" s="4"/>
      <c r="FU246" s="4" t="e">
        <f t="shared" si="804"/>
        <v>#REF!</v>
      </c>
      <c r="FV246" s="4"/>
      <c r="FW246" s="4" t="e">
        <f t="shared" si="805"/>
        <v>#REF!</v>
      </c>
      <c r="FX246" s="4" t="e">
        <f t="shared" si="826"/>
        <v>#REF!</v>
      </c>
      <c r="FY246" s="4"/>
      <c r="FZ246" s="4" t="e">
        <f>FX246</f>
        <v>#REF!</v>
      </c>
      <c r="GA246" s="4"/>
      <c r="GB246" s="4" t="e">
        <f t="shared" si="854"/>
        <v>#REF!</v>
      </c>
      <c r="GC246" s="4"/>
      <c r="GD246" s="4" t="e">
        <f t="shared" si="806"/>
        <v>#REF!</v>
      </c>
      <c r="GE246" s="4"/>
      <c r="GF246" s="4" t="e">
        <f t="shared" si="807"/>
        <v>#REF!</v>
      </c>
      <c r="GG246" s="4"/>
      <c r="GH246" s="4" t="e">
        <f t="shared" si="828"/>
        <v>#REF!</v>
      </c>
      <c r="GI246" s="4"/>
      <c r="GJ246" s="4" t="e">
        <f t="shared" si="829"/>
        <v>#REF!</v>
      </c>
      <c r="GK246" s="4"/>
      <c r="GL246" s="4" t="e">
        <f t="shared" si="830"/>
        <v>#REF!</v>
      </c>
      <c r="GM246" s="4"/>
      <c r="GN246" s="4" t="e">
        <f t="shared" si="831"/>
        <v>#REF!</v>
      </c>
      <c r="GO246" s="4"/>
      <c r="GP246" s="4" t="e">
        <f t="shared" si="832"/>
        <v>#REF!</v>
      </c>
      <c r="GQ246" s="4"/>
      <c r="GR246" s="4" t="e">
        <f t="shared" si="833"/>
        <v>#REF!</v>
      </c>
      <c r="GS246" s="4"/>
      <c r="GT246" s="4" t="e">
        <f t="shared" si="834"/>
        <v>#REF!</v>
      </c>
      <c r="GU246" s="4"/>
      <c r="GV246" s="4" t="e">
        <f t="shared" si="835"/>
        <v>#REF!</v>
      </c>
      <c r="GW246" s="4"/>
      <c r="GX246" s="4" t="e">
        <f t="shared" si="836"/>
        <v>#REF!</v>
      </c>
      <c r="GY246" s="4"/>
      <c r="GZ246" s="4" t="e">
        <f t="shared" si="837"/>
        <v>#REF!</v>
      </c>
      <c r="HA246" s="4"/>
      <c r="HB246" s="4" t="e">
        <f t="shared" si="838"/>
        <v>#REF!</v>
      </c>
      <c r="HC246" s="4">
        <f t="shared" si="855"/>
        <v>0</v>
      </c>
      <c r="HD246" s="4"/>
      <c r="HE246" s="4">
        <f>HC246</f>
        <v>0</v>
      </c>
      <c r="HF246" s="4" t="e">
        <f t="shared" si="856"/>
        <v>#REF!</v>
      </c>
      <c r="HG246" s="4"/>
      <c r="HH246" s="4" t="e">
        <f>HF246</f>
        <v>#REF!</v>
      </c>
      <c r="HI246" s="4"/>
      <c r="HJ246" s="4" t="e">
        <f t="shared" si="978"/>
        <v>#REF!</v>
      </c>
      <c r="HK246" s="4"/>
      <c r="HL246" s="4" t="e">
        <f t="shared" si="979"/>
        <v>#REF!</v>
      </c>
      <c r="HM246" s="4"/>
      <c r="HN246" s="4" t="e">
        <f t="shared" si="917"/>
        <v>#REF!</v>
      </c>
      <c r="HO246" s="4" t="e">
        <f t="shared" si="857"/>
        <v>#REF!</v>
      </c>
      <c r="HP246" s="4"/>
      <c r="HQ246" s="4" t="e">
        <f>HO246</f>
        <v>#REF!</v>
      </c>
      <c r="HR246" s="4" t="e">
        <f t="shared" si="891"/>
        <v>#REF!</v>
      </c>
      <c r="HS246" s="4"/>
      <c r="HT246" s="4" t="e">
        <f t="shared" si="892"/>
        <v>#REF!</v>
      </c>
      <c r="HU246" s="4"/>
      <c r="HV246" s="4" t="e">
        <f t="shared" si="893"/>
        <v>#REF!</v>
      </c>
      <c r="HW246" s="4" t="e">
        <f t="shared" si="894"/>
        <v>#REF!</v>
      </c>
      <c r="HX246" s="4"/>
      <c r="HY246" s="4" t="e">
        <f>HW246</f>
        <v>#REF!</v>
      </c>
      <c r="HZ246" s="4">
        <v>0</v>
      </c>
      <c r="IA246" s="4"/>
      <c r="IB246" s="4">
        <f>HZ246</f>
        <v>0</v>
      </c>
      <c r="IC246" s="4"/>
      <c r="ID246" s="4" t="e">
        <f t="shared" si="861"/>
        <v>#REF!</v>
      </c>
      <c r="IE246" s="4"/>
      <c r="IF246" s="4" t="e">
        <f t="shared" si="845"/>
        <v>#REF!</v>
      </c>
      <c r="IG246" s="4"/>
      <c r="IH246" s="4" t="e">
        <f t="shared" si="846"/>
        <v>#REF!</v>
      </c>
      <c r="II246" s="4"/>
      <c r="IJ246" s="4" t="e">
        <f t="shared" si="847"/>
        <v>#REF!</v>
      </c>
      <c r="IK246" s="4"/>
      <c r="IL246" s="4" t="e">
        <f t="shared" si="862"/>
        <v>#REF!</v>
      </c>
      <c r="IN246" s="4">
        <v>0</v>
      </c>
      <c r="IO246" s="4">
        <v>0</v>
      </c>
    </row>
    <row r="247" spans="1:249" ht="33" customHeight="1">
      <c r="A247" s="54" t="s">
        <v>195</v>
      </c>
      <c r="B247" s="7" t="s">
        <v>55</v>
      </c>
      <c r="C247" s="7" t="s">
        <v>17</v>
      </c>
      <c r="D247" s="7" t="s">
        <v>5</v>
      </c>
      <c r="E247" s="7" t="s">
        <v>134</v>
      </c>
      <c r="F247" s="7"/>
      <c r="G247" s="20" t="s">
        <v>181</v>
      </c>
      <c r="H247" s="14">
        <v>12130</v>
      </c>
      <c r="I247" s="14"/>
      <c r="J247" s="4" t="e">
        <f>#REF!</f>
        <v>#REF!</v>
      </c>
      <c r="K247" s="4"/>
      <c r="L247" s="4" t="e">
        <f>J247</f>
        <v>#REF!</v>
      </c>
      <c r="M247" s="4" t="e">
        <f>#REF!+J247</f>
        <v>#REF!</v>
      </c>
      <c r="N247" s="4"/>
      <c r="O247" s="4" t="e">
        <f>M247</f>
        <v>#REF!</v>
      </c>
      <c r="P247" s="4" t="e">
        <f>#REF!</f>
        <v>#REF!</v>
      </c>
      <c r="Q247" s="4"/>
      <c r="R247" s="4" t="e">
        <f>P247</f>
        <v>#REF!</v>
      </c>
      <c r="S247" s="5" t="e">
        <f t="shared" si="981"/>
        <v>#REF!</v>
      </c>
      <c r="T247" s="5" t="e">
        <f>#REF!</f>
        <v>#REF!</v>
      </c>
      <c r="U247" s="4"/>
      <c r="V247" s="5" t="e">
        <f t="shared" si="949"/>
        <v>#REF!</v>
      </c>
      <c r="W247" s="4"/>
      <c r="X247" s="5" t="e">
        <f t="shared" si="950"/>
        <v>#REF!</v>
      </c>
      <c r="Y247" s="4">
        <v>500300</v>
      </c>
      <c r="Z247" s="5" t="e">
        <f t="shared" si="951"/>
        <v>#REF!</v>
      </c>
      <c r="AA247" s="4"/>
      <c r="AB247" s="5" t="e">
        <f t="shared" si="867"/>
        <v>#REF!</v>
      </c>
      <c r="AC247" s="4"/>
      <c r="AD247" s="5" t="e">
        <f t="shared" si="868"/>
        <v>#REF!</v>
      </c>
      <c r="AE247" s="4"/>
      <c r="AF247" s="5" t="e">
        <f t="shared" si="869"/>
        <v>#REF!</v>
      </c>
      <c r="AG247" s="4"/>
      <c r="AH247" s="5" t="e">
        <f t="shared" si="870"/>
        <v>#REF!</v>
      </c>
      <c r="AI247" s="4"/>
      <c r="AJ247" s="5" t="e">
        <f t="shared" si="871"/>
        <v>#REF!</v>
      </c>
      <c r="AK247" s="4"/>
      <c r="AL247" s="5" t="e">
        <f t="shared" si="872"/>
        <v>#REF!</v>
      </c>
      <c r="AM247" s="4"/>
      <c r="AN247" s="5" t="e">
        <f t="shared" si="873"/>
        <v>#REF!</v>
      </c>
      <c r="AO247" s="4"/>
      <c r="AP247" s="5" t="e">
        <f t="shared" si="874"/>
        <v>#REF!</v>
      </c>
      <c r="AQ247" s="4"/>
      <c r="AR247" s="5" t="e">
        <f t="shared" si="875"/>
        <v>#REF!</v>
      </c>
      <c r="AS247" s="4"/>
      <c r="AT247" s="5" t="e">
        <f t="shared" si="876"/>
        <v>#REF!</v>
      </c>
      <c r="AU247" s="4">
        <v>49025</v>
      </c>
      <c r="AV247" s="5" t="e">
        <f t="shared" si="877"/>
        <v>#REF!</v>
      </c>
      <c r="AW247" s="4"/>
      <c r="AX247" s="5" t="e">
        <f t="shared" si="878"/>
        <v>#REF!</v>
      </c>
      <c r="AY247" s="4"/>
      <c r="AZ247" s="5" t="e">
        <f t="shared" si="879"/>
        <v>#REF!</v>
      </c>
      <c r="BA247" s="4"/>
      <c r="BB247" s="5" t="e">
        <f t="shared" si="880"/>
        <v>#REF!</v>
      </c>
      <c r="BC247" s="4"/>
      <c r="BD247" s="5" t="e">
        <f t="shared" si="881"/>
        <v>#REF!</v>
      </c>
      <c r="BE247" s="4"/>
      <c r="BF247" s="5" t="e">
        <f t="shared" si="882"/>
        <v>#REF!</v>
      </c>
      <c r="BG247" s="4"/>
      <c r="BH247" s="5" t="e">
        <f t="shared" si="883"/>
        <v>#REF!</v>
      </c>
      <c r="BI247" s="4"/>
      <c r="BJ247" s="4"/>
      <c r="BK247" s="5" t="e">
        <f t="shared" si="884"/>
        <v>#REF!</v>
      </c>
      <c r="BL247" s="4"/>
      <c r="BM247" s="4" t="e">
        <f>BK247</f>
        <v>#REF!</v>
      </c>
      <c r="BN247" s="4">
        <f t="shared" si="966"/>
        <v>549325</v>
      </c>
      <c r="BO247" s="4"/>
      <c r="BP247" s="4">
        <f>BN247</f>
        <v>549325</v>
      </c>
      <c r="BQ247" s="4" t="e">
        <f t="shared" si="922"/>
        <v>#REF!</v>
      </c>
      <c r="BR247" s="4"/>
      <c r="BS247" s="4" t="e">
        <f>BQ247</f>
        <v>#REF!</v>
      </c>
      <c r="BT247" s="4" t="e">
        <f t="shared" si="982"/>
        <v>#REF!</v>
      </c>
      <c r="BU247" s="4"/>
      <c r="BV247" s="4" t="e">
        <f t="shared" si="936"/>
        <v>#REF!</v>
      </c>
      <c r="BW247" s="4"/>
      <c r="BX247" s="4" t="e">
        <f>BV247</f>
        <v>#REF!</v>
      </c>
      <c r="BY247" s="4"/>
      <c r="BZ247" s="5" t="e">
        <f t="shared" si="954"/>
        <v>#REF!</v>
      </c>
      <c r="CA247" s="4"/>
      <c r="CB247" s="5" t="e">
        <f t="shared" si="885"/>
        <v>#REF!</v>
      </c>
      <c r="CC247" s="4">
        <v>511000</v>
      </c>
      <c r="CD247" s="5" t="e">
        <f t="shared" si="967"/>
        <v>#REF!</v>
      </c>
      <c r="CE247" s="4"/>
      <c r="CF247" s="5" t="e">
        <f t="shared" si="968"/>
        <v>#REF!</v>
      </c>
      <c r="CG247" s="4"/>
      <c r="CH247" s="5" t="e">
        <f t="shared" si="969"/>
        <v>#REF!</v>
      </c>
      <c r="CI247" s="4"/>
      <c r="CJ247" s="5" t="e">
        <f t="shared" si="970"/>
        <v>#REF!</v>
      </c>
      <c r="CK247" s="4"/>
      <c r="CL247" s="5" t="e">
        <f t="shared" si="971"/>
        <v>#REF!</v>
      </c>
      <c r="CM247" s="4"/>
      <c r="CN247" s="5" t="e">
        <f t="shared" si="972"/>
        <v>#REF!</v>
      </c>
      <c r="CO247" s="4"/>
      <c r="CP247" s="5" t="e">
        <f t="shared" si="973"/>
        <v>#REF!</v>
      </c>
      <c r="CQ247" s="4"/>
      <c r="CR247" s="5" t="e">
        <f t="shared" si="974"/>
        <v>#REF!</v>
      </c>
      <c r="CS247" s="4"/>
      <c r="CT247" s="5" t="e">
        <f t="shared" si="783"/>
        <v>#REF!</v>
      </c>
      <c r="CU247" s="4"/>
      <c r="CV247" s="5" t="e">
        <f t="shared" si="784"/>
        <v>#REF!</v>
      </c>
      <c r="CW247" s="4"/>
      <c r="CX247" s="5" t="e">
        <f t="shared" si="956"/>
        <v>#REF!</v>
      </c>
      <c r="CY247" s="4"/>
      <c r="CZ247" s="5" t="e">
        <f t="shared" si="957"/>
        <v>#REF!</v>
      </c>
      <c r="DA247" s="4"/>
      <c r="DB247" s="5" t="e">
        <f t="shared" si="958"/>
        <v>#REF!</v>
      </c>
      <c r="DC247" s="4">
        <v>59850</v>
      </c>
      <c r="DD247" s="5" t="e">
        <f t="shared" si="959"/>
        <v>#REF!</v>
      </c>
      <c r="DE247" s="4"/>
      <c r="DF247" s="5" t="e">
        <f t="shared" si="960"/>
        <v>#REF!</v>
      </c>
      <c r="DG247" s="4"/>
      <c r="DH247" s="5" t="e">
        <f t="shared" si="961"/>
        <v>#REF!</v>
      </c>
      <c r="DI247" s="4"/>
      <c r="DJ247" s="5" t="e">
        <f t="shared" si="962"/>
        <v>#REF!</v>
      </c>
      <c r="DK247" s="4"/>
      <c r="DL247" s="5" t="e">
        <f t="shared" si="963"/>
        <v>#REF!</v>
      </c>
      <c r="DM247" s="4"/>
      <c r="DN247" s="5" t="e">
        <f t="shared" si="964"/>
        <v>#REF!</v>
      </c>
      <c r="DO247" s="4"/>
      <c r="DP247" s="5"/>
      <c r="DQ247" s="5" t="e">
        <f t="shared" si="965"/>
        <v>#REF!</v>
      </c>
      <c r="DR247" s="4">
        <f t="shared" si="923"/>
        <v>570850</v>
      </c>
      <c r="DS247" s="4"/>
      <c r="DT247" s="4">
        <f>DR247</f>
        <v>570850</v>
      </c>
      <c r="DU247" s="4" t="e">
        <f t="shared" si="955"/>
        <v>#REF!</v>
      </c>
      <c r="DV247" s="4"/>
      <c r="DW247" s="4" t="e">
        <f>DU247</f>
        <v>#REF!</v>
      </c>
      <c r="DX247" s="4"/>
      <c r="DY247" s="4" t="e">
        <f t="shared" si="983"/>
        <v>#REF!</v>
      </c>
      <c r="DZ247" s="4"/>
      <c r="EA247" s="4" t="e">
        <f t="shared" si="984"/>
        <v>#REF!</v>
      </c>
      <c r="EB247" s="4">
        <v>603000</v>
      </c>
      <c r="EC247" s="4" t="e">
        <f t="shared" si="985"/>
        <v>#REF!</v>
      </c>
      <c r="ED247" s="4"/>
      <c r="EE247" s="4" t="e">
        <f t="shared" si="772"/>
        <v>#REF!</v>
      </c>
      <c r="EF247" s="4"/>
      <c r="EG247" s="4" t="e">
        <f t="shared" si="790"/>
        <v>#REF!</v>
      </c>
      <c r="EH247" s="4"/>
      <c r="EI247" s="4" t="e">
        <f t="shared" si="791"/>
        <v>#REF!</v>
      </c>
      <c r="EJ247" s="4"/>
      <c r="EK247" s="4" t="e">
        <f t="shared" si="792"/>
        <v>#REF!</v>
      </c>
      <c r="EL247" s="4"/>
      <c r="EM247" s="4" t="e">
        <f t="shared" si="793"/>
        <v>#REF!</v>
      </c>
      <c r="EN247" s="4"/>
      <c r="EO247" s="4" t="e">
        <f t="shared" si="794"/>
        <v>#REF!</v>
      </c>
      <c r="EP247" s="4">
        <v>100000</v>
      </c>
      <c r="EQ247" s="4" t="e">
        <f t="shared" si="795"/>
        <v>#REF!</v>
      </c>
      <c r="ER247" s="4"/>
      <c r="ES247" s="4"/>
      <c r="ET247" s="4">
        <f>ER247</f>
        <v>0</v>
      </c>
      <c r="EU247" s="4" t="e">
        <f t="shared" si="924"/>
        <v>#REF!</v>
      </c>
      <c r="EV247" s="4"/>
      <c r="EW247" s="4" t="e">
        <f t="shared" si="796"/>
        <v>#REF!</v>
      </c>
      <c r="EX247" s="4"/>
      <c r="EY247" s="4" t="e">
        <f t="shared" si="797"/>
        <v>#REF!</v>
      </c>
      <c r="EZ247" s="4"/>
      <c r="FA247" s="4" t="e">
        <f t="shared" si="798"/>
        <v>#REF!</v>
      </c>
      <c r="FB247" s="4"/>
      <c r="FC247" s="4" t="e">
        <f t="shared" si="799"/>
        <v>#REF!</v>
      </c>
      <c r="FD247" s="4"/>
      <c r="FE247" s="4" t="e">
        <f t="shared" si="800"/>
        <v>#REF!</v>
      </c>
      <c r="FF247" s="4"/>
      <c r="FG247" s="4" t="e">
        <f t="shared" si="801"/>
        <v>#REF!</v>
      </c>
      <c r="FH247" s="4"/>
      <c r="FI247" s="4" t="e">
        <f t="shared" si="802"/>
        <v>#REF!</v>
      </c>
      <c r="FJ247" s="4">
        <f t="shared" si="925"/>
        <v>703000</v>
      </c>
      <c r="FK247" s="4"/>
      <c r="FL247" s="4">
        <f>FJ247</f>
        <v>703000</v>
      </c>
      <c r="FM247" s="4" t="e">
        <f t="shared" si="926"/>
        <v>#REF!</v>
      </c>
      <c r="FN247" s="4"/>
      <c r="FO247" s="4" t="e">
        <f>FM247</f>
        <v>#REF!</v>
      </c>
      <c r="FP247" s="4"/>
      <c r="FQ247" s="4" t="e">
        <f t="shared" si="927"/>
        <v>#REF!</v>
      </c>
      <c r="FR247" s="4"/>
      <c r="FS247" s="4" t="e">
        <f t="shared" si="803"/>
        <v>#REF!</v>
      </c>
      <c r="FT247" s="4">
        <v>487500</v>
      </c>
      <c r="FU247" s="4" t="e">
        <f t="shared" si="804"/>
        <v>#REF!</v>
      </c>
      <c r="FV247" s="4"/>
      <c r="FW247" s="4" t="e">
        <f t="shared" si="805"/>
        <v>#REF!</v>
      </c>
      <c r="FX247" s="4" t="e">
        <f t="shared" si="826"/>
        <v>#REF!</v>
      </c>
      <c r="FY247" s="4"/>
      <c r="FZ247" s="4" t="e">
        <f>FX247</f>
        <v>#REF!</v>
      </c>
      <c r="GA247" s="4"/>
      <c r="GB247" s="4" t="e">
        <f t="shared" si="854"/>
        <v>#REF!</v>
      </c>
      <c r="GC247" s="4"/>
      <c r="GD247" s="4" t="e">
        <f t="shared" si="806"/>
        <v>#REF!</v>
      </c>
      <c r="GE247" s="4"/>
      <c r="GF247" s="4" t="e">
        <f t="shared" si="807"/>
        <v>#REF!</v>
      </c>
      <c r="GG247" s="4"/>
      <c r="GH247" s="4" t="e">
        <f t="shared" si="828"/>
        <v>#REF!</v>
      </c>
      <c r="GI247" s="4"/>
      <c r="GJ247" s="4" t="e">
        <f t="shared" si="829"/>
        <v>#REF!</v>
      </c>
      <c r="GK247" s="4"/>
      <c r="GL247" s="4" t="e">
        <f t="shared" si="830"/>
        <v>#REF!</v>
      </c>
      <c r="GM247" s="4"/>
      <c r="GN247" s="4" t="e">
        <f t="shared" si="831"/>
        <v>#REF!</v>
      </c>
      <c r="GO247" s="4">
        <v>50000</v>
      </c>
      <c r="GP247" s="4" t="e">
        <f t="shared" si="832"/>
        <v>#REF!</v>
      </c>
      <c r="GQ247" s="4"/>
      <c r="GR247" s="4" t="e">
        <f t="shared" si="833"/>
        <v>#REF!</v>
      </c>
      <c r="GS247" s="4"/>
      <c r="GT247" s="4" t="e">
        <f t="shared" si="834"/>
        <v>#REF!</v>
      </c>
      <c r="GU247" s="4"/>
      <c r="GV247" s="4" t="e">
        <f t="shared" si="835"/>
        <v>#REF!</v>
      </c>
      <c r="GW247" s="4"/>
      <c r="GX247" s="4" t="e">
        <f t="shared" si="836"/>
        <v>#REF!</v>
      </c>
      <c r="GY247" s="4"/>
      <c r="GZ247" s="4" t="e">
        <f t="shared" si="837"/>
        <v>#REF!</v>
      </c>
      <c r="HA247" s="4"/>
      <c r="HB247" s="4" t="e">
        <f t="shared" si="838"/>
        <v>#REF!</v>
      </c>
      <c r="HC247" s="4">
        <f t="shared" si="855"/>
        <v>537500</v>
      </c>
      <c r="HD247" s="4"/>
      <c r="HE247" s="4">
        <f>HC247</f>
        <v>537500</v>
      </c>
      <c r="HF247" s="4" t="e">
        <f t="shared" si="856"/>
        <v>#REF!</v>
      </c>
      <c r="HG247" s="4"/>
      <c r="HH247" s="4" t="e">
        <f>HF247</f>
        <v>#REF!</v>
      </c>
      <c r="HI247" s="4"/>
      <c r="HJ247" s="4" t="e">
        <f t="shared" si="978"/>
        <v>#REF!</v>
      </c>
      <c r="HK247" s="4"/>
      <c r="HL247" s="4" t="e">
        <f t="shared" si="979"/>
        <v>#REF!</v>
      </c>
      <c r="HM247" s="4"/>
      <c r="HN247" s="4" t="e">
        <f t="shared" si="917"/>
        <v>#REF!</v>
      </c>
      <c r="HO247" s="4" t="e">
        <f t="shared" si="857"/>
        <v>#REF!</v>
      </c>
      <c r="HP247" s="4"/>
      <c r="HQ247" s="4" t="e">
        <f>HO247</f>
        <v>#REF!</v>
      </c>
      <c r="HR247" s="4" t="e">
        <f t="shared" si="891"/>
        <v>#REF!</v>
      </c>
      <c r="HS247" s="4"/>
      <c r="HT247" s="4" t="e">
        <f t="shared" si="892"/>
        <v>#REF!</v>
      </c>
      <c r="HU247" s="4"/>
      <c r="HV247" s="4" t="e">
        <f t="shared" si="893"/>
        <v>#REF!</v>
      </c>
      <c r="HW247" s="4" t="e">
        <f t="shared" si="894"/>
        <v>#REF!</v>
      </c>
      <c r="HX247" s="4"/>
      <c r="HY247" s="4" t="e">
        <f>HW247</f>
        <v>#REF!</v>
      </c>
      <c r="HZ247" s="4">
        <v>6606402</v>
      </c>
      <c r="IA247" s="4"/>
      <c r="IB247" s="4">
        <f>HZ247</f>
        <v>6606402</v>
      </c>
      <c r="IC247" s="4">
        <v>494950</v>
      </c>
      <c r="ID247" s="4" t="e">
        <f t="shared" si="861"/>
        <v>#REF!</v>
      </c>
      <c r="IE247" s="4"/>
      <c r="IF247" s="4" t="e">
        <f t="shared" si="845"/>
        <v>#REF!</v>
      </c>
      <c r="IG247" s="4"/>
      <c r="IH247" s="4" t="e">
        <f t="shared" si="846"/>
        <v>#REF!</v>
      </c>
      <c r="II247" s="4"/>
      <c r="IJ247" s="4" t="e">
        <f t="shared" si="847"/>
        <v>#REF!</v>
      </c>
      <c r="IK247" s="4"/>
      <c r="IL247" s="4" t="e">
        <f t="shared" si="862"/>
        <v>#REF!</v>
      </c>
      <c r="IN247" s="4">
        <v>6606402</v>
      </c>
      <c r="IO247" s="4">
        <v>6606402</v>
      </c>
    </row>
    <row r="248" spans="1:249" s="16" customFormat="1" ht="32.25" customHeight="1">
      <c r="A248" s="54" t="s">
        <v>107</v>
      </c>
      <c r="B248" s="7" t="s">
        <v>55</v>
      </c>
      <c r="C248" s="7" t="s">
        <v>17</v>
      </c>
      <c r="D248" s="7" t="s">
        <v>5</v>
      </c>
      <c r="E248" s="7" t="s">
        <v>139</v>
      </c>
      <c r="F248" s="7"/>
      <c r="G248" s="20"/>
      <c r="H248" s="14"/>
      <c r="I248" s="14"/>
      <c r="J248" s="4" t="e">
        <f>#REF!</f>
        <v>#REF!</v>
      </c>
      <c r="K248" s="4" t="e">
        <f>K251</f>
        <v>#REF!</v>
      </c>
      <c r="L248" s="4">
        <f>L251</f>
        <v>0</v>
      </c>
      <c r="M248" s="4" t="e">
        <f>#REF!+J248</f>
        <v>#REF!</v>
      </c>
      <c r="N248" s="4" t="e">
        <f>N251</f>
        <v>#REF!</v>
      </c>
      <c r="O248" s="4">
        <f>O251</f>
        <v>0</v>
      </c>
      <c r="P248" s="4" t="e">
        <f>#REF!</f>
        <v>#REF!</v>
      </c>
      <c r="Q248" s="4" t="e">
        <f>Q251</f>
        <v>#REF!</v>
      </c>
      <c r="R248" s="4">
        <f>R251</f>
        <v>0</v>
      </c>
      <c r="S248" s="5" t="e">
        <f t="shared" si="981"/>
        <v>#REF!</v>
      </c>
      <c r="T248" s="5" t="e">
        <f>#REF!</f>
        <v>#REF!</v>
      </c>
      <c r="U248" s="4">
        <f>U251</f>
        <v>0</v>
      </c>
      <c r="V248" s="5" t="e">
        <f t="shared" si="949"/>
        <v>#REF!</v>
      </c>
      <c r="W248" s="4">
        <f>W251</f>
        <v>0</v>
      </c>
      <c r="X248" s="5" t="e">
        <f t="shared" si="950"/>
        <v>#REF!</v>
      </c>
      <c r="Y248" s="4">
        <f>Y251</f>
        <v>0</v>
      </c>
      <c r="Z248" s="5" t="e">
        <f t="shared" si="951"/>
        <v>#REF!</v>
      </c>
      <c r="AA248" s="4">
        <f>AA251</f>
        <v>0</v>
      </c>
      <c r="AB248" s="5" t="e">
        <f t="shared" si="867"/>
        <v>#REF!</v>
      </c>
      <c r="AC248" s="4">
        <f>AC251</f>
        <v>0</v>
      </c>
      <c r="AD248" s="5" t="e">
        <f t="shared" si="868"/>
        <v>#REF!</v>
      </c>
      <c r="AE248" s="4">
        <f>AE251</f>
        <v>0</v>
      </c>
      <c r="AF248" s="5" t="e">
        <f t="shared" si="869"/>
        <v>#REF!</v>
      </c>
      <c r="AG248" s="4">
        <f>AG251</f>
        <v>0</v>
      </c>
      <c r="AH248" s="5" t="e">
        <f t="shared" si="870"/>
        <v>#REF!</v>
      </c>
      <c r="AI248" s="4">
        <f>AI251</f>
        <v>0</v>
      </c>
      <c r="AJ248" s="5" t="e">
        <f t="shared" si="871"/>
        <v>#REF!</v>
      </c>
      <c r="AK248" s="4">
        <f>AK251</f>
        <v>0</v>
      </c>
      <c r="AL248" s="5" t="e">
        <f t="shared" si="872"/>
        <v>#REF!</v>
      </c>
      <c r="AM248" s="4">
        <f>AM251</f>
        <v>0</v>
      </c>
      <c r="AN248" s="5" t="e">
        <f t="shared" si="873"/>
        <v>#REF!</v>
      </c>
      <c r="AO248" s="4">
        <f>AO251</f>
        <v>0</v>
      </c>
      <c r="AP248" s="5" t="e">
        <f t="shared" si="874"/>
        <v>#REF!</v>
      </c>
      <c r="AQ248" s="4">
        <f>AQ251</f>
        <v>0</v>
      </c>
      <c r="AR248" s="5" t="e">
        <f t="shared" si="875"/>
        <v>#REF!</v>
      </c>
      <c r="AS248" s="4">
        <f>AS251</f>
        <v>0</v>
      </c>
      <c r="AT248" s="5" t="e">
        <f t="shared" si="876"/>
        <v>#REF!</v>
      </c>
      <c r="AU248" s="4">
        <f>AU251</f>
        <v>0</v>
      </c>
      <c r="AV248" s="5" t="e">
        <f t="shared" si="877"/>
        <v>#REF!</v>
      </c>
      <c r="AW248" s="4">
        <f>AW251</f>
        <v>0</v>
      </c>
      <c r="AX248" s="5" t="e">
        <f t="shared" si="878"/>
        <v>#REF!</v>
      </c>
      <c r="AY248" s="4">
        <f>AY251</f>
        <v>0</v>
      </c>
      <c r="AZ248" s="5" t="e">
        <f t="shared" si="879"/>
        <v>#REF!</v>
      </c>
      <c r="BA248" s="4">
        <f>BA251</f>
        <v>0</v>
      </c>
      <c r="BB248" s="5" t="e">
        <f t="shared" si="880"/>
        <v>#REF!</v>
      </c>
      <c r="BC248" s="4">
        <f>BC251</f>
        <v>0</v>
      </c>
      <c r="BD248" s="5" t="e">
        <f t="shared" si="881"/>
        <v>#REF!</v>
      </c>
      <c r="BE248" s="4">
        <f>BE251</f>
        <v>0</v>
      </c>
      <c r="BF248" s="5" t="e">
        <f t="shared" si="882"/>
        <v>#REF!</v>
      </c>
      <c r="BG248" s="4">
        <f>BG251</f>
        <v>0</v>
      </c>
      <c r="BH248" s="5" t="e">
        <f t="shared" si="883"/>
        <v>#REF!</v>
      </c>
      <c r="BI248" s="4">
        <f>BI251</f>
        <v>0</v>
      </c>
      <c r="BJ248" s="4">
        <f>BJ251</f>
        <v>0</v>
      </c>
      <c r="BK248" s="5" t="e">
        <f t="shared" si="884"/>
        <v>#REF!</v>
      </c>
      <c r="BL248" s="4" t="e">
        <f>BL251</f>
        <v>#REF!</v>
      </c>
      <c r="BM248" s="4">
        <f>BM251</f>
        <v>0</v>
      </c>
      <c r="BN248" s="4">
        <f t="shared" si="966"/>
        <v>0</v>
      </c>
      <c r="BO248" s="4">
        <f>BO251</f>
        <v>0</v>
      </c>
      <c r="BP248" s="4">
        <f>BP251</f>
        <v>0</v>
      </c>
      <c r="BQ248" s="4" t="e">
        <f t="shared" si="922"/>
        <v>#REF!</v>
      </c>
      <c r="BR248" s="4" t="e">
        <f>BR251</f>
        <v>#REF!</v>
      </c>
      <c r="BS248" s="4">
        <f>BS251</f>
        <v>0</v>
      </c>
      <c r="BT248" s="4" t="e">
        <f t="shared" si="982"/>
        <v>#REF!</v>
      </c>
      <c r="BU248" s="4">
        <f>BU251</f>
        <v>0</v>
      </c>
      <c r="BV248" s="4" t="e">
        <f t="shared" si="936"/>
        <v>#REF!</v>
      </c>
      <c r="BW248" s="4" t="e">
        <f t="shared" ref="BW248:BY248" si="986">BW251</f>
        <v>#REF!</v>
      </c>
      <c r="BX248" s="4">
        <f t="shared" si="986"/>
        <v>0</v>
      </c>
      <c r="BY248" s="4">
        <f t="shared" si="986"/>
        <v>0</v>
      </c>
      <c r="BZ248" s="5" t="e">
        <f t="shared" si="954"/>
        <v>#REF!</v>
      </c>
      <c r="CA248" s="4">
        <f>CA251</f>
        <v>19193.64</v>
      </c>
      <c r="CB248" s="5" t="e">
        <f t="shared" si="885"/>
        <v>#REF!</v>
      </c>
      <c r="CC248" s="4">
        <f>CC251</f>
        <v>0</v>
      </c>
      <c r="CD248" s="5" t="e">
        <f t="shared" si="967"/>
        <v>#REF!</v>
      </c>
      <c r="CE248" s="4">
        <f>CE251</f>
        <v>0</v>
      </c>
      <c r="CF248" s="5" t="e">
        <f t="shared" si="968"/>
        <v>#REF!</v>
      </c>
      <c r="CG248" s="4">
        <f>CG251</f>
        <v>0</v>
      </c>
      <c r="CH248" s="5" t="e">
        <f t="shared" si="969"/>
        <v>#REF!</v>
      </c>
      <c r="CI248" s="4">
        <f>CI251</f>
        <v>0</v>
      </c>
      <c r="CJ248" s="5" t="e">
        <f t="shared" si="970"/>
        <v>#REF!</v>
      </c>
      <c r="CK248" s="4">
        <f>CK251</f>
        <v>0</v>
      </c>
      <c r="CL248" s="5" t="e">
        <f t="shared" si="971"/>
        <v>#REF!</v>
      </c>
      <c r="CM248" s="4">
        <f>CM251</f>
        <v>0</v>
      </c>
      <c r="CN248" s="5" t="e">
        <f t="shared" si="972"/>
        <v>#REF!</v>
      </c>
      <c r="CO248" s="4">
        <f>CO251</f>
        <v>0</v>
      </c>
      <c r="CP248" s="5" t="e">
        <f t="shared" si="973"/>
        <v>#REF!</v>
      </c>
      <c r="CQ248" s="4">
        <f>CQ251</f>
        <v>0</v>
      </c>
      <c r="CR248" s="5" t="e">
        <f t="shared" si="974"/>
        <v>#REF!</v>
      </c>
      <c r="CS248" s="4">
        <f>CS251</f>
        <v>0</v>
      </c>
      <c r="CT248" s="5" t="e">
        <f t="shared" si="783"/>
        <v>#REF!</v>
      </c>
      <c r="CU248" s="4">
        <f>CU251</f>
        <v>0</v>
      </c>
      <c r="CV248" s="5" t="e">
        <f t="shared" si="784"/>
        <v>#REF!</v>
      </c>
      <c r="CW248" s="4">
        <f>CW251</f>
        <v>0</v>
      </c>
      <c r="CX248" s="5" t="e">
        <f t="shared" si="956"/>
        <v>#REF!</v>
      </c>
      <c r="CY248" s="4">
        <f>CY251</f>
        <v>0</v>
      </c>
      <c r="CZ248" s="5" t="e">
        <f t="shared" si="957"/>
        <v>#REF!</v>
      </c>
      <c r="DA248" s="4">
        <f>DA251</f>
        <v>0</v>
      </c>
      <c r="DB248" s="5" t="e">
        <f t="shared" si="958"/>
        <v>#REF!</v>
      </c>
      <c r="DC248" s="4">
        <f>DC251</f>
        <v>0</v>
      </c>
      <c r="DD248" s="5" t="e">
        <f t="shared" si="959"/>
        <v>#REF!</v>
      </c>
      <c r="DE248" s="4">
        <f>DE251</f>
        <v>0</v>
      </c>
      <c r="DF248" s="5" t="e">
        <f t="shared" si="960"/>
        <v>#REF!</v>
      </c>
      <c r="DG248" s="4">
        <f>DG251</f>
        <v>0</v>
      </c>
      <c r="DH248" s="5" t="e">
        <f t="shared" si="961"/>
        <v>#REF!</v>
      </c>
      <c r="DI248" s="4">
        <f>DI251</f>
        <v>0</v>
      </c>
      <c r="DJ248" s="5" t="e">
        <f t="shared" si="962"/>
        <v>#REF!</v>
      </c>
      <c r="DK248" s="4">
        <f>DK251</f>
        <v>0</v>
      </c>
      <c r="DL248" s="5" t="e">
        <f t="shared" si="963"/>
        <v>#REF!</v>
      </c>
      <c r="DM248" s="4">
        <f>DM251</f>
        <v>0</v>
      </c>
      <c r="DN248" s="5" t="e">
        <f t="shared" si="964"/>
        <v>#REF!</v>
      </c>
      <c r="DO248" s="4">
        <f>DO251</f>
        <v>0</v>
      </c>
      <c r="DP248" s="5"/>
      <c r="DQ248" s="5" t="e">
        <f t="shared" si="965"/>
        <v>#REF!</v>
      </c>
      <c r="DR248" s="4">
        <f t="shared" si="923"/>
        <v>19193.64</v>
      </c>
      <c r="DS248" s="4">
        <f>DS251</f>
        <v>19193.64</v>
      </c>
      <c r="DT248" s="4">
        <f>DT251</f>
        <v>0</v>
      </c>
      <c r="DU248" s="4" t="e">
        <f t="shared" si="955"/>
        <v>#REF!</v>
      </c>
      <c r="DV248" s="4" t="e">
        <f>DV251</f>
        <v>#REF!</v>
      </c>
      <c r="DW248" s="4">
        <f>DW251</f>
        <v>0</v>
      </c>
      <c r="DX248" s="4">
        <f>DX251</f>
        <v>0</v>
      </c>
      <c r="DY248" s="4" t="e">
        <f t="shared" si="983"/>
        <v>#REF!</v>
      </c>
      <c r="DZ248" s="4">
        <f>DZ251</f>
        <v>0</v>
      </c>
      <c r="EA248" s="4" t="e">
        <f t="shared" si="984"/>
        <v>#REF!</v>
      </c>
      <c r="EB248" s="4">
        <f>EB251</f>
        <v>0</v>
      </c>
      <c r="EC248" s="4" t="e">
        <f t="shared" si="985"/>
        <v>#REF!</v>
      </c>
      <c r="ED248" s="4">
        <f>ED251</f>
        <v>0</v>
      </c>
      <c r="EE248" s="4" t="e">
        <f t="shared" si="772"/>
        <v>#REF!</v>
      </c>
      <c r="EF248" s="4">
        <f>EF251</f>
        <v>0</v>
      </c>
      <c r="EG248" s="4" t="e">
        <f t="shared" si="790"/>
        <v>#REF!</v>
      </c>
      <c r="EH248" s="4">
        <f>EH251</f>
        <v>0</v>
      </c>
      <c r="EI248" s="4" t="e">
        <f t="shared" si="791"/>
        <v>#REF!</v>
      </c>
      <c r="EJ248" s="4">
        <f>EJ251</f>
        <v>0</v>
      </c>
      <c r="EK248" s="4" t="e">
        <f t="shared" si="792"/>
        <v>#REF!</v>
      </c>
      <c r="EL248" s="4">
        <f>EL251</f>
        <v>0</v>
      </c>
      <c r="EM248" s="4" t="e">
        <f t="shared" si="793"/>
        <v>#REF!</v>
      </c>
      <c r="EN248" s="4">
        <f>EN251</f>
        <v>0</v>
      </c>
      <c r="EO248" s="4" t="e">
        <f t="shared" si="794"/>
        <v>#REF!</v>
      </c>
      <c r="EP248" s="4">
        <f>EP251</f>
        <v>0</v>
      </c>
      <c r="EQ248" s="4" t="e">
        <f t="shared" si="795"/>
        <v>#REF!</v>
      </c>
      <c r="ER248" s="4">
        <f>ER251</f>
        <v>0</v>
      </c>
      <c r="ES248" s="4">
        <f>ES251</f>
        <v>0</v>
      </c>
      <c r="ET248" s="4">
        <f>ET251</f>
        <v>0</v>
      </c>
      <c r="EU248" s="4" t="e">
        <f t="shared" si="924"/>
        <v>#REF!</v>
      </c>
      <c r="EV248" s="4">
        <f>EV251</f>
        <v>38387.279999999999</v>
      </c>
      <c r="EW248" s="4" t="e">
        <f t="shared" si="796"/>
        <v>#REF!</v>
      </c>
      <c r="EX248" s="4">
        <f>EX251</f>
        <v>0</v>
      </c>
      <c r="EY248" s="4" t="e">
        <f t="shared" si="797"/>
        <v>#REF!</v>
      </c>
      <c r="EZ248" s="4">
        <f>EZ251</f>
        <v>0</v>
      </c>
      <c r="FA248" s="4" t="e">
        <f t="shared" si="798"/>
        <v>#REF!</v>
      </c>
      <c r="FB248" s="4">
        <f>FB251</f>
        <v>0</v>
      </c>
      <c r="FC248" s="4" t="e">
        <f t="shared" si="799"/>
        <v>#REF!</v>
      </c>
      <c r="FD248" s="4">
        <f>FD251</f>
        <v>0</v>
      </c>
      <c r="FE248" s="4" t="e">
        <f t="shared" si="800"/>
        <v>#REF!</v>
      </c>
      <c r="FF248" s="4">
        <f>FF251</f>
        <v>0</v>
      </c>
      <c r="FG248" s="4" t="e">
        <f t="shared" si="801"/>
        <v>#REF!</v>
      </c>
      <c r="FH248" s="4">
        <f>FH251</f>
        <v>0</v>
      </c>
      <c r="FI248" s="4" t="e">
        <f t="shared" si="802"/>
        <v>#REF!</v>
      </c>
      <c r="FJ248" s="4">
        <f t="shared" si="925"/>
        <v>38387.279999999999</v>
      </c>
      <c r="FK248" s="4">
        <f>FK251</f>
        <v>38387.279999999999</v>
      </c>
      <c r="FL248" s="4">
        <f>FL251</f>
        <v>0</v>
      </c>
      <c r="FM248" s="4" t="e">
        <f t="shared" si="926"/>
        <v>#REF!</v>
      </c>
      <c r="FN248" s="4" t="e">
        <f>FN251</f>
        <v>#REF!</v>
      </c>
      <c r="FO248" s="4">
        <f>FO251</f>
        <v>0</v>
      </c>
      <c r="FP248" s="4">
        <f>FP251</f>
        <v>0</v>
      </c>
      <c r="FQ248" s="4" t="e">
        <f t="shared" si="927"/>
        <v>#REF!</v>
      </c>
      <c r="FR248" s="4">
        <f>FR251</f>
        <v>0</v>
      </c>
      <c r="FS248" s="4" t="e">
        <f t="shared" si="803"/>
        <v>#REF!</v>
      </c>
      <c r="FT248" s="4">
        <f>FT251</f>
        <v>0</v>
      </c>
      <c r="FU248" s="4" t="e">
        <f t="shared" si="804"/>
        <v>#REF!</v>
      </c>
      <c r="FV248" s="4">
        <f>FV251</f>
        <v>0</v>
      </c>
      <c r="FW248" s="4" t="e">
        <f t="shared" si="805"/>
        <v>#REF!</v>
      </c>
      <c r="FX248" s="4" t="e">
        <f t="shared" si="826"/>
        <v>#REF!</v>
      </c>
      <c r="FY248" s="4" t="e">
        <f>FY251</f>
        <v>#REF!</v>
      </c>
      <c r="FZ248" s="4">
        <f>FZ251</f>
        <v>0</v>
      </c>
      <c r="GA248" s="4">
        <f>GA251</f>
        <v>0</v>
      </c>
      <c r="GB248" s="4" t="e">
        <f t="shared" si="854"/>
        <v>#REF!</v>
      </c>
      <c r="GC248" s="4">
        <f>GC251</f>
        <v>0</v>
      </c>
      <c r="GD248" s="4" t="e">
        <f t="shared" si="806"/>
        <v>#REF!</v>
      </c>
      <c r="GE248" s="4">
        <f>GE251</f>
        <v>0</v>
      </c>
      <c r="GF248" s="4" t="e">
        <f t="shared" si="807"/>
        <v>#REF!</v>
      </c>
      <c r="GG248" s="4">
        <f>GG251</f>
        <v>0</v>
      </c>
      <c r="GH248" s="4" t="e">
        <f t="shared" si="828"/>
        <v>#REF!</v>
      </c>
      <c r="GI248" s="4">
        <f>GI251</f>
        <v>0</v>
      </c>
      <c r="GJ248" s="4" t="e">
        <f t="shared" si="829"/>
        <v>#REF!</v>
      </c>
      <c r="GK248" s="4">
        <f>GK251</f>
        <v>0</v>
      </c>
      <c r="GL248" s="4" t="e">
        <f t="shared" si="830"/>
        <v>#REF!</v>
      </c>
      <c r="GM248" s="4">
        <f>GM251</f>
        <v>0</v>
      </c>
      <c r="GN248" s="4" t="e">
        <f t="shared" si="831"/>
        <v>#REF!</v>
      </c>
      <c r="GO248" s="4">
        <f>GO251</f>
        <v>0</v>
      </c>
      <c r="GP248" s="4" t="e">
        <f t="shared" si="832"/>
        <v>#REF!</v>
      </c>
      <c r="GQ248" s="4">
        <f>GQ251</f>
        <v>0</v>
      </c>
      <c r="GR248" s="4" t="e">
        <f t="shared" si="833"/>
        <v>#REF!</v>
      </c>
      <c r="GS248" s="4">
        <f>GS251</f>
        <v>0</v>
      </c>
      <c r="GT248" s="4" t="e">
        <f t="shared" si="834"/>
        <v>#REF!</v>
      </c>
      <c r="GU248" s="4">
        <f>GU251</f>
        <v>0</v>
      </c>
      <c r="GV248" s="4" t="e">
        <f t="shared" si="835"/>
        <v>#REF!</v>
      </c>
      <c r="GW248" s="4">
        <f>GW251</f>
        <v>25193.64</v>
      </c>
      <c r="GX248" s="4" t="e">
        <f t="shared" si="836"/>
        <v>#REF!</v>
      </c>
      <c r="GY248" s="4">
        <f>GY251</f>
        <v>0</v>
      </c>
      <c r="GZ248" s="4" t="e">
        <f t="shared" si="837"/>
        <v>#REF!</v>
      </c>
      <c r="HA248" s="4">
        <f>HA251</f>
        <v>0</v>
      </c>
      <c r="HB248" s="4" t="e">
        <f t="shared" si="838"/>
        <v>#REF!</v>
      </c>
      <c r="HC248" s="4">
        <f t="shared" si="855"/>
        <v>25193.64</v>
      </c>
      <c r="HD248" s="4">
        <f>HD251</f>
        <v>25193.64</v>
      </c>
      <c r="HE248" s="4">
        <f>HE251</f>
        <v>0</v>
      </c>
      <c r="HF248" s="4" t="e">
        <f t="shared" si="856"/>
        <v>#REF!</v>
      </c>
      <c r="HG248" s="4" t="e">
        <f>HG251</f>
        <v>#REF!</v>
      </c>
      <c r="HH248" s="4">
        <f>HH251</f>
        <v>0</v>
      </c>
      <c r="HI248" s="4">
        <f>HI251</f>
        <v>0</v>
      </c>
      <c r="HJ248" s="4" t="e">
        <f t="shared" si="978"/>
        <v>#REF!</v>
      </c>
      <c r="HK248" s="4">
        <f>HK251</f>
        <v>0</v>
      </c>
      <c r="HL248" s="4" t="e">
        <f t="shared" si="979"/>
        <v>#REF!</v>
      </c>
      <c r="HM248" s="4">
        <f>HM251</f>
        <v>0</v>
      </c>
      <c r="HN248" s="4" t="e">
        <f t="shared" si="917"/>
        <v>#REF!</v>
      </c>
      <c r="HO248" s="4" t="e">
        <f t="shared" si="857"/>
        <v>#REF!</v>
      </c>
      <c r="HP248" s="4" t="e">
        <f>HP251</f>
        <v>#REF!</v>
      </c>
      <c r="HQ248" s="4">
        <f>HQ251</f>
        <v>0</v>
      </c>
      <c r="HR248" s="4" t="e">
        <f t="shared" si="891"/>
        <v>#REF!</v>
      </c>
      <c r="HS248" s="4">
        <f>HS251</f>
        <v>0</v>
      </c>
      <c r="HT248" s="4" t="e">
        <f t="shared" si="892"/>
        <v>#REF!</v>
      </c>
      <c r="HU248" s="4">
        <f>HU251</f>
        <v>0</v>
      </c>
      <c r="HV248" s="4" t="e">
        <f t="shared" si="893"/>
        <v>#REF!</v>
      </c>
      <c r="HW248" s="4" t="e">
        <f t="shared" si="894"/>
        <v>#REF!</v>
      </c>
      <c r="HX248" s="4" t="e">
        <f>HX251</f>
        <v>#REF!</v>
      </c>
      <c r="HY248" s="4">
        <f>HY251</f>
        <v>0</v>
      </c>
      <c r="HZ248" s="4">
        <f>HZ249</f>
        <v>175000</v>
      </c>
      <c r="IA248" s="4">
        <f t="shared" ref="IA248:IO248" si="987">IA249</f>
        <v>175000</v>
      </c>
      <c r="IB248" s="4">
        <f t="shared" si="987"/>
        <v>0</v>
      </c>
      <c r="IC248" s="4">
        <f t="shared" si="987"/>
        <v>0</v>
      </c>
      <c r="ID248" s="4" t="e">
        <f t="shared" si="987"/>
        <v>#REF!</v>
      </c>
      <c r="IE248" s="4">
        <f t="shared" si="987"/>
        <v>0</v>
      </c>
      <c r="IF248" s="4" t="e">
        <f t="shared" si="987"/>
        <v>#REF!</v>
      </c>
      <c r="IG248" s="4">
        <f t="shared" si="987"/>
        <v>0</v>
      </c>
      <c r="IH248" s="4" t="e">
        <f t="shared" si="987"/>
        <v>#REF!</v>
      </c>
      <c r="II248" s="4">
        <f t="shared" si="987"/>
        <v>0</v>
      </c>
      <c r="IJ248" s="4" t="e">
        <f t="shared" si="987"/>
        <v>#REF!</v>
      </c>
      <c r="IK248" s="4">
        <f t="shared" si="987"/>
        <v>0</v>
      </c>
      <c r="IL248" s="4" t="e">
        <f t="shared" si="987"/>
        <v>#REF!</v>
      </c>
      <c r="IM248" s="4">
        <f t="shared" si="987"/>
        <v>0</v>
      </c>
      <c r="IN248" s="4">
        <f t="shared" si="987"/>
        <v>225000</v>
      </c>
      <c r="IO248" s="4">
        <f t="shared" si="987"/>
        <v>225000</v>
      </c>
    </row>
    <row r="249" spans="1:249" s="16" customFormat="1" ht="32.25" customHeight="1">
      <c r="A249" s="54" t="s">
        <v>512</v>
      </c>
      <c r="B249" s="7" t="s">
        <v>55</v>
      </c>
      <c r="C249" s="7" t="s">
        <v>17</v>
      </c>
      <c r="D249" s="7" t="s">
        <v>5</v>
      </c>
      <c r="E249" s="7" t="s">
        <v>139</v>
      </c>
      <c r="F249" s="7"/>
      <c r="G249" s="20" t="s">
        <v>514</v>
      </c>
      <c r="H249" s="14"/>
      <c r="I249" s="14"/>
      <c r="J249" s="4"/>
      <c r="K249" s="4"/>
      <c r="L249" s="4"/>
      <c r="M249" s="4"/>
      <c r="N249" s="4"/>
      <c r="O249" s="4"/>
      <c r="P249" s="4"/>
      <c r="Q249" s="4"/>
      <c r="R249" s="4"/>
      <c r="S249" s="5"/>
      <c r="T249" s="5"/>
      <c r="U249" s="4"/>
      <c r="V249" s="5"/>
      <c r="W249" s="4"/>
      <c r="X249" s="5"/>
      <c r="Y249" s="4"/>
      <c r="Z249" s="5"/>
      <c r="AA249" s="4"/>
      <c r="AB249" s="5"/>
      <c r="AC249" s="4"/>
      <c r="AD249" s="5"/>
      <c r="AE249" s="4"/>
      <c r="AF249" s="5"/>
      <c r="AG249" s="4"/>
      <c r="AH249" s="5"/>
      <c r="AI249" s="4"/>
      <c r="AJ249" s="5"/>
      <c r="AK249" s="4"/>
      <c r="AL249" s="5"/>
      <c r="AM249" s="4"/>
      <c r="AN249" s="5"/>
      <c r="AO249" s="4"/>
      <c r="AP249" s="5"/>
      <c r="AQ249" s="4"/>
      <c r="AR249" s="5"/>
      <c r="AS249" s="4"/>
      <c r="AT249" s="5"/>
      <c r="AU249" s="4"/>
      <c r="AV249" s="5"/>
      <c r="AW249" s="4"/>
      <c r="AX249" s="5"/>
      <c r="AY249" s="4"/>
      <c r="AZ249" s="5"/>
      <c r="BA249" s="4"/>
      <c r="BB249" s="5"/>
      <c r="BC249" s="4"/>
      <c r="BD249" s="5"/>
      <c r="BE249" s="4"/>
      <c r="BF249" s="5"/>
      <c r="BG249" s="4"/>
      <c r="BH249" s="5"/>
      <c r="BI249" s="4"/>
      <c r="BJ249" s="4"/>
      <c r="BK249" s="5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5"/>
      <c r="CA249" s="4"/>
      <c r="CB249" s="5"/>
      <c r="CC249" s="4"/>
      <c r="CD249" s="5"/>
      <c r="CE249" s="4"/>
      <c r="CF249" s="5"/>
      <c r="CG249" s="4"/>
      <c r="CH249" s="5"/>
      <c r="CI249" s="4"/>
      <c r="CJ249" s="5"/>
      <c r="CK249" s="4"/>
      <c r="CL249" s="5"/>
      <c r="CM249" s="4"/>
      <c r="CN249" s="5"/>
      <c r="CO249" s="4"/>
      <c r="CP249" s="5"/>
      <c r="CQ249" s="4"/>
      <c r="CR249" s="5"/>
      <c r="CS249" s="4"/>
      <c r="CT249" s="5"/>
      <c r="CU249" s="4"/>
      <c r="CV249" s="5"/>
      <c r="CW249" s="4"/>
      <c r="CX249" s="5"/>
      <c r="CY249" s="4"/>
      <c r="CZ249" s="5"/>
      <c r="DA249" s="4"/>
      <c r="DB249" s="5"/>
      <c r="DC249" s="4"/>
      <c r="DD249" s="5"/>
      <c r="DE249" s="4"/>
      <c r="DF249" s="5"/>
      <c r="DG249" s="4"/>
      <c r="DH249" s="5"/>
      <c r="DI249" s="4"/>
      <c r="DJ249" s="5"/>
      <c r="DK249" s="4"/>
      <c r="DL249" s="5"/>
      <c r="DM249" s="4"/>
      <c r="DN249" s="5"/>
      <c r="DO249" s="4"/>
      <c r="DP249" s="5"/>
      <c r="DQ249" s="5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  <c r="FM249" s="4"/>
      <c r="FN249" s="4"/>
      <c r="FO249" s="4"/>
      <c r="FP249" s="4"/>
      <c r="FQ249" s="4"/>
      <c r="FR249" s="4"/>
      <c r="FS249" s="4"/>
      <c r="FT249" s="4"/>
      <c r="FU249" s="4"/>
      <c r="FV249" s="4"/>
      <c r="FW249" s="4"/>
      <c r="FX249" s="4"/>
      <c r="FY249" s="4"/>
      <c r="FZ249" s="4"/>
      <c r="GA249" s="4"/>
      <c r="GB249" s="4"/>
      <c r="GC249" s="4"/>
      <c r="GD249" s="4"/>
      <c r="GE249" s="4"/>
      <c r="GF249" s="4"/>
      <c r="GG249" s="4"/>
      <c r="GH249" s="4"/>
      <c r="GI249" s="4"/>
      <c r="GJ249" s="4"/>
      <c r="GK249" s="4"/>
      <c r="GL249" s="4"/>
      <c r="GM249" s="4"/>
      <c r="GN249" s="4"/>
      <c r="GO249" s="4"/>
      <c r="GP249" s="4"/>
      <c r="GQ249" s="4"/>
      <c r="GR249" s="4"/>
      <c r="GS249" s="4"/>
      <c r="GT249" s="4"/>
      <c r="GU249" s="4"/>
      <c r="GV249" s="4"/>
      <c r="GW249" s="4"/>
      <c r="GX249" s="4"/>
      <c r="GY249" s="4"/>
      <c r="GZ249" s="4"/>
      <c r="HA249" s="4"/>
      <c r="HB249" s="4"/>
      <c r="HC249" s="4"/>
      <c r="HD249" s="4"/>
      <c r="HE249" s="4"/>
      <c r="HF249" s="4"/>
      <c r="HG249" s="4"/>
      <c r="HH249" s="4"/>
      <c r="HI249" s="4"/>
      <c r="HJ249" s="4"/>
      <c r="HK249" s="4"/>
      <c r="HL249" s="4"/>
      <c r="HM249" s="4"/>
      <c r="HN249" s="4"/>
      <c r="HO249" s="4"/>
      <c r="HP249" s="4"/>
      <c r="HQ249" s="4"/>
      <c r="HR249" s="4"/>
      <c r="HS249" s="4"/>
      <c r="HT249" s="4"/>
      <c r="HU249" s="4"/>
      <c r="HV249" s="4"/>
      <c r="HW249" s="4"/>
      <c r="HX249" s="4"/>
      <c r="HY249" s="4"/>
      <c r="HZ249" s="4">
        <f>HZ250</f>
        <v>175000</v>
      </c>
      <c r="IA249" s="4">
        <f t="shared" ref="IA249:IO249" si="988">IA250</f>
        <v>175000</v>
      </c>
      <c r="IB249" s="4">
        <f t="shared" si="988"/>
        <v>0</v>
      </c>
      <c r="IC249" s="4">
        <f t="shared" si="988"/>
        <v>0</v>
      </c>
      <c r="ID249" s="4" t="e">
        <f t="shared" si="988"/>
        <v>#REF!</v>
      </c>
      <c r="IE249" s="4">
        <f t="shared" si="988"/>
        <v>0</v>
      </c>
      <c r="IF249" s="4" t="e">
        <f t="shared" si="988"/>
        <v>#REF!</v>
      </c>
      <c r="IG249" s="4">
        <f t="shared" si="988"/>
        <v>0</v>
      </c>
      <c r="IH249" s="4" t="e">
        <f t="shared" si="988"/>
        <v>#REF!</v>
      </c>
      <c r="II249" s="4">
        <f t="shared" si="988"/>
        <v>0</v>
      </c>
      <c r="IJ249" s="4" t="e">
        <f t="shared" si="988"/>
        <v>#REF!</v>
      </c>
      <c r="IK249" s="4">
        <f t="shared" si="988"/>
        <v>0</v>
      </c>
      <c r="IL249" s="4" t="e">
        <f t="shared" si="988"/>
        <v>#REF!</v>
      </c>
      <c r="IM249" s="4">
        <f t="shared" si="988"/>
        <v>0</v>
      </c>
      <c r="IN249" s="4">
        <f t="shared" si="988"/>
        <v>225000</v>
      </c>
      <c r="IO249" s="4">
        <f t="shared" si="988"/>
        <v>225000</v>
      </c>
    </row>
    <row r="250" spans="1:249" s="16" customFormat="1" ht="21.75" customHeight="1">
      <c r="A250" s="54" t="s">
        <v>515</v>
      </c>
      <c r="B250" s="7" t="s">
        <v>55</v>
      </c>
      <c r="C250" s="7" t="s">
        <v>17</v>
      </c>
      <c r="D250" s="7" t="s">
        <v>5</v>
      </c>
      <c r="E250" s="7" t="s">
        <v>139</v>
      </c>
      <c r="F250" s="7"/>
      <c r="G250" s="20" t="s">
        <v>516</v>
      </c>
      <c r="H250" s="14"/>
      <c r="I250" s="14"/>
      <c r="J250" s="4"/>
      <c r="K250" s="4"/>
      <c r="L250" s="4"/>
      <c r="M250" s="4"/>
      <c r="N250" s="4"/>
      <c r="O250" s="4"/>
      <c r="P250" s="4"/>
      <c r="Q250" s="4"/>
      <c r="R250" s="4"/>
      <c r="S250" s="5"/>
      <c r="T250" s="5"/>
      <c r="U250" s="4"/>
      <c r="V250" s="5"/>
      <c r="W250" s="4"/>
      <c r="X250" s="5"/>
      <c r="Y250" s="4"/>
      <c r="Z250" s="5"/>
      <c r="AA250" s="4"/>
      <c r="AB250" s="5"/>
      <c r="AC250" s="4"/>
      <c r="AD250" s="5"/>
      <c r="AE250" s="4"/>
      <c r="AF250" s="5"/>
      <c r="AG250" s="4"/>
      <c r="AH250" s="5"/>
      <c r="AI250" s="4"/>
      <c r="AJ250" s="5"/>
      <c r="AK250" s="4"/>
      <c r="AL250" s="5"/>
      <c r="AM250" s="4"/>
      <c r="AN250" s="5"/>
      <c r="AO250" s="4"/>
      <c r="AP250" s="5"/>
      <c r="AQ250" s="4"/>
      <c r="AR250" s="5"/>
      <c r="AS250" s="4"/>
      <c r="AT250" s="5"/>
      <c r="AU250" s="4"/>
      <c r="AV250" s="5"/>
      <c r="AW250" s="4"/>
      <c r="AX250" s="5"/>
      <c r="AY250" s="4"/>
      <c r="AZ250" s="5"/>
      <c r="BA250" s="4"/>
      <c r="BB250" s="5"/>
      <c r="BC250" s="4"/>
      <c r="BD250" s="5"/>
      <c r="BE250" s="4"/>
      <c r="BF250" s="5"/>
      <c r="BG250" s="4"/>
      <c r="BH250" s="5"/>
      <c r="BI250" s="4"/>
      <c r="BJ250" s="4"/>
      <c r="BK250" s="5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5"/>
      <c r="CA250" s="4"/>
      <c r="CB250" s="5"/>
      <c r="CC250" s="4"/>
      <c r="CD250" s="5"/>
      <c r="CE250" s="4"/>
      <c r="CF250" s="5"/>
      <c r="CG250" s="4"/>
      <c r="CH250" s="5"/>
      <c r="CI250" s="4"/>
      <c r="CJ250" s="5"/>
      <c r="CK250" s="4"/>
      <c r="CL250" s="5"/>
      <c r="CM250" s="4"/>
      <c r="CN250" s="5"/>
      <c r="CO250" s="4"/>
      <c r="CP250" s="5"/>
      <c r="CQ250" s="4"/>
      <c r="CR250" s="5"/>
      <c r="CS250" s="4"/>
      <c r="CT250" s="5"/>
      <c r="CU250" s="4"/>
      <c r="CV250" s="5"/>
      <c r="CW250" s="4"/>
      <c r="CX250" s="5"/>
      <c r="CY250" s="4"/>
      <c r="CZ250" s="5"/>
      <c r="DA250" s="4"/>
      <c r="DB250" s="5"/>
      <c r="DC250" s="4"/>
      <c r="DD250" s="5"/>
      <c r="DE250" s="4"/>
      <c r="DF250" s="5"/>
      <c r="DG250" s="4"/>
      <c r="DH250" s="5"/>
      <c r="DI250" s="4"/>
      <c r="DJ250" s="5"/>
      <c r="DK250" s="4"/>
      <c r="DL250" s="5"/>
      <c r="DM250" s="4"/>
      <c r="DN250" s="5"/>
      <c r="DO250" s="4"/>
      <c r="DP250" s="5"/>
      <c r="DQ250" s="5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  <c r="FM250" s="4"/>
      <c r="FN250" s="4"/>
      <c r="FO250" s="4"/>
      <c r="FP250" s="4"/>
      <c r="FQ250" s="4"/>
      <c r="FR250" s="4"/>
      <c r="FS250" s="4"/>
      <c r="FT250" s="4"/>
      <c r="FU250" s="4"/>
      <c r="FV250" s="4"/>
      <c r="FW250" s="4"/>
      <c r="FX250" s="4"/>
      <c r="FY250" s="4"/>
      <c r="FZ250" s="4"/>
      <c r="GA250" s="4"/>
      <c r="GB250" s="4"/>
      <c r="GC250" s="4"/>
      <c r="GD250" s="4"/>
      <c r="GE250" s="4"/>
      <c r="GF250" s="4"/>
      <c r="GG250" s="4"/>
      <c r="GH250" s="4"/>
      <c r="GI250" s="4"/>
      <c r="GJ250" s="4"/>
      <c r="GK250" s="4"/>
      <c r="GL250" s="4"/>
      <c r="GM250" s="4"/>
      <c r="GN250" s="4"/>
      <c r="GO250" s="4"/>
      <c r="GP250" s="4"/>
      <c r="GQ250" s="4"/>
      <c r="GR250" s="4"/>
      <c r="GS250" s="4"/>
      <c r="GT250" s="4"/>
      <c r="GU250" s="4"/>
      <c r="GV250" s="4"/>
      <c r="GW250" s="4"/>
      <c r="GX250" s="4"/>
      <c r="GY250" s="4"/>
      <c r="GZ250" s="4"/>
      <c r="HA250" s="4"/>
      <c r="HB250" s="4"/>
      <c r="HC250" s="4"/>
      <c r="HD250" s="4"/>
      <c r="HE250" s="4"/>
      <c r="HF250" s="4"/>
      <c r="HG250" s="4"/>
      <c r="HH250" s="4"/>
      <c r="HI250" s="4"/>
      <c r="HJ250" s="4"/>
      <c r="HK250" s="4"/>
      <c r="HL250" s="4"/>
      <c r="HM250" s="4"/>
      <c r="HN250" s="4"/>
      <c r="HO250" s="4"/>
      <c r="HP250" s="4"/>
      <c r="HQ250" s="4"/>
      <c r="HR250" s="4"/>
      <c r="HS250" s="4"/>
      <c r="HT250" s="4"/>
      <c r="HU250" s="4"/>
      <c r="HV250" s="4"/>
      <c r="HW250" s="4"/>
      <c r="HX250" s="4"/>
      <c r="HY250" s="4"/>
      <c r="HZ250" s="4">
        <f>HZ251</f>
        <v>175000</v>
      </c>
      <c r="IA250" s="4">
        <f t="shared" ref="IA250:IO250" si="989">IA251</f>
        <v>175000</v>
      </c>
      <c r="IB250" s="4">
        <f t="shared" si="989"/>
        <v>0</v>
      </c>
      <c r="IC250" s="4">
        <f t="shared" si="989"/>
        <v>0</v>
      </c>
      <c r="ID250" s="4" t="e">
        <f t="shared" si="989"/>
        <v>#REF!</v>
      </c>
      <c r="IE250" s="4">
        <f t="shared" si="989"/>
        <v>0</v>
      </c>
      <c r="IF250" s="4" t="e">
        <f t="shared" si="989"/>
        <v>#REF!</v>
      </c>
      <c r="IG250" s="4">
        <f t="shared" si="989"/>
        <v>0</v>
      </c>
      <c r="IH250" s="4" t="e">
        <f t="shared" si="989"/>
        <v>#REF!</v>
      </c>
      <c r="II250" s="4">
        <f t="shared" si="989"/>
        <v>0</v>
      </c>
      <c r="IJ250" s="4" t="e">
        <f t="shared" si="989"/>
        <v>#REF!</v>
      </c>
      <c r="IK250" s="4">
        <f t="shared" si="989"/>
        <v>0</v>
      </c>
      <c r="IL250" s="4" t="e">
        <f t="shared" si="989"/>
        <v>#REF!</v>
      </c>
      <c r="IM250" s="4">
        <f t="shared" si="989"/>
        <v>0</v>
      </c>
      <c r="IN250" s="4">
        <f t="shared" si="989"/>
        <v>225000</v>
      </c>
      <c r="IO250" s="4">
        <f t="shared" si="989"/>
        <v>225000</v>
      </c>
    </row>
    <row r="251" spans="1:249" ht="30" customHeight="1">
      <c r="A251" s="54" t="s">
        <v>183</v>
      </c>
      <c r="B251" s="7" t="s">
        <v>55</v>
      </c>
      <c r="C251" s="7" t="s">
        <v>17</v>
      </c>
      <c r="D251" s="7" t="s">
        <v>5</v>
      </c>
      <c r="E251" s="7" t="s">
        <v>139</v>
      </c>
      <c r="F251" s="7"/>
      <c r="G251" s="20" t="s">
        <v>184</v>
      </c>
      <c r="H251" s="14" t="s">
        <v>182</v>
      </c>
      <c r="I251" s="14"/>
      <c r="J251" s="4" t="e">
        <f>#REF!</f>
        <v>#REF!</v>
      </c>
      <c r="K251" s="4" t="e">
        <f>SUM(K252:K253)</f>
        <v>#REF!</v>
      </c>
      <c r="L251" s="4">
        <f>SUM(L252:L253)</f>
        <v>0</v>
      </c>
      <c r="M251" s="4" t="e">
        <f>#REF!+J251</f>
        <v>#REF!</v>
      </c>
      <c r="N251" s="4" t="e">
        <f>SUM(N252:N253)</f>
        <v>#REF!</v>
      </c>
      <c r="O251" s="4">
        <f>SUM(O252:O253)</f>
        <v>0</v>
      </c>
      <c r="P251" s="4" t="e">
        <f>#REF!</f>
        <v>#REF!</v>
      </c>
      <c r="Q251" s="4" t="e">
        <f>SUM(Q252:Q253)</f>
        <v>#REF!</v>
      </c>
      <c r="R251" s="4">
        <f>SUM(R252:R253)</f>
        <v>0</v>
      </c>
      <c r="S251" s="5" t="e">
        <f t="shared" si="981"/>
        <v>#REF!</v>
      </c>
      <c r="T251" s="5" t="e">
        <f>#REF!</f>
        <v>#REF!</v>
      </c>
      <c r="U251" s="4">
        <f>SUM(U252:U253)</f>
        <v>0</v>
      </c>
      <c r="V251" s="5" t="e">
        <f t="shared" si="949"/>
        <v>#REF!</v>
      </c>
      <c r="W251" s="4">
        <f>SUM(W252:W253)</f>
        <v>0</v>
      </c>
      <c r="X251" s="5" t="e">
        <f t="shared" si="950"/>
        <v>#REF!</v>
      </c>
      <c r="Y251" s="4">
        <f>SUM(Y252:Y253)</f>
        <v>0</v>
      </c>
      <c r="Z251" s="5" t="e">
        <f t="shared" si="951"/>
        <v>#REF!</v>
      </c>
      <c r="AA251" s="4">
        <f>SUM(AA252:AA253)</f>
        <v>0</v>
      </c>
      <c r="AB251" s="5" t="e">
        <f t="shared" si="867"/>
        <v>#REF!</v>
      </c>
      <c r="AC251" s="4">
        <f>SUM(AC252:AC253)</f>
        <v>0</v>
      </c>
      <c r="AD251" s="5" t="e">
        <f t="shared" si="868"/>
        <v>#REF!</v>
      </c>
      <c r="AE251" s="4">
        <f>SUM(AE252:AE253)</f>
        <v>0</v>
      </c>
      <c r="AF251" s="5" t="e">
        <f t="shared" si="869"/>
        <v>#REF!</v>
      </c>
      <c r="AG251" s="4">
        <f>SUM(AG252:AG253)</f>
        <v>0</v>
      </c>
      <c r="AH251" s="5" t="e">
        <f t="shared" si="870"/>
        <v>#REF!</v>
      </c>
      <c r="AI251" s="4">
        <f>SUM(AI252:AI253)</f>
        <v>0</v>
      </c>
      <c r="AJ251" s="5" t="e">
        <f t="shared" si="871"/>
        <v>#REF!</v>
      </c>
      <c r="AK251" s="4">
        <f>SUM(AK252:AK253)</f>
        <v>0</v>
      </c>
      <c r="AL251" s="5" t="e">
        <f t="shared" si="872"/>
        <v>#REF!</v>
      </c>
      <c r="AM251" s="4">
        <f>SUM(AM252:AM253)</f>
        <v>0</v>
      </c>
      <c r="AN251" s="5" t="e">
        <f t="shared" si="873"/>
        <v>#REF!</v>
      </c>
      <c r="AO251" s="4">
        <f>SUM(AO252:AO253)</f>
        <v>0</v>
      </c>
      <c r="AP251" s="5" t="e">
        <f t="shared" si="874"/>
        <v>#REF!</v>
      </c>
      <c r="AQ251" s="4">
        <f>SUM(AQ252:AQ253)</f>
        <v>0</v>
      </c>
      <c r="AR251" s="5" t="e">
        <f t="shared" si="875"/>
        <v>#REF!</v>
      </c>
      <c r="AS251" s="4">
        <f>SUM(AS252:AS253)</f>
        <v>0</v>
      </c>
      <c r="AT251" s="5" t="e">
        <f t="shared" si="876"/>
        <v>#REF!</v>
      </c>
      <c r="AU251" s="4">
        <f>SUM(AU252:AU253)</f>
        <v>0</v>
      </c>
      <c r="AV251" s="5" t="e">
        <f t="shared" si="877"/>
        <v>#REF!</v>
      </c>
      <c r="AW251" s="4">
        <f>SUM(AW252:AW253)</f>
        <v>0</v>
      </c>
      <c r="AX251" s="5" t="e">
        <f t="shared" si="878"/>
        <v>#REF!</v>
      </c>
      <c r="AY251" s="4">
        <f>SUM(AY252:AY253)</f>
        <v>0</v>
      </c>
      <c r="AZ251" s="5" t="e">
        <f t="shared" si="879"/>
        <v>#REF!</v>
      </c>
      <c r="BA251" s="4">
        <f>SUM(BA252:BA253)</f>
        <v>0</v>
      </c>
      <c r="BB251" s="5" t="e">
        <f t="shared" si="880"/>
        <v>#REF!</v>
      </c>
      <c r="BC251" s="4">
        <f>SUM(BC252:BC253)</f>
        <v>0</v>
      </c>
      <c r="BD251" s="5" t="e">
        <f t="shared" si="881"/>
        <v>#REF!</v>
      </c>
      <c r="BE251" s="4">
        <f>SUM(BE252:BE253)</f>
        <v>0</v>
      </c>
      <c r="BF251" s="5" t="e">
        <f t="shared" si="882"/>
        <v>#REF!</v>
      </c>
      <c r="BG251" s="4">
        <f>SUM(BG252:BG253)</f>
        <v>0</v>
      </c>
      <c r="BH251" s="5" t="e">
        <f t="shared" si="883"/>
        <v>#REF!</v>
      </c>
      <c r="BI251" s="4">
        <f>SUM(BI252:BI253)</f>
        <v>0</v>
      </c>
      <c r="BJ251" s="4">
        <f>SUM(BJ252:BJ253)</f>
        <v>0</v>
      </c>
      <c r="BK251" s="5" t="e">
        <f t="shared" si="884"/>
        <v>#REF!</v>
      </c>
      <c r="BL251" s="4" t="e">
        <f>SUM(BL252:BL253)</f>
        <v>#REF!</v>
      </c>
      <c r="BM251" s="4">
        <f>SUM(BM252:BM253)</f>
        <v>0</v>
      </c>
      <c r="BN251" s="4">
        <f t="shared" si="966"/>
        <v>0</v>
      </c>
      <c r="BO251" s="4">
        <f>SUM(BO252:BO253)</f>
        <v>0</v>
      </c>
      <c r="BP251" s="4">
        <f>SUM(BP252:BP253)</f>
        <v>0</v>
      </c>
      <c r="BQ251" s="4" t="e">
        <f t="shared" si="922"/>
        <v>#REF!</v>
      </c>
      <c r="BR251" s="4" t="e">
        <f>SUM(BR252:BR253)</f>
        <v>#REF!</v>
      </c>
      <c r="BS251" s="4">
        <f>SUM(BS252:BS253)</f>
        <v>0</v>
      </c>
      <c r="BT251" s="4" t="e">
        <f t="shared" si="982"/>
        <v>#REF!</v>
      </c>
      <c r="BU251" s="4">
        <f>SUM(BU252:BU253)</f>
        <v>0</v>
      </c>
      <c r="BV251" s="4" t="e">
        <f t="shared" si="936"/>
        <v>#REF!</v>
      </c>
      <c r="BW251" s="4" t="e">
        <f t="shared" ref="BW251:BY251" si="990">SUM(BW252:BW253)</f>
        <v>#REF!</v>
      </c>
      <c r="BX251" s="4">
        <f t="shared" si="990"/>
        <v>0</v>
      </c>
      <c r="BY251" s="4">
        <f t="shared" si="990"/>
        <v>0</v>
      </c>
      <c r="BZ251" s="5" t="e">
        <f t="shared" si="954"/>
        <v>#REF!</v>
      </c>
      <c r="CA251" s="4">
        <f>SUM(CA252:CA253)</f>
        <v>19193.64</v>
      </c>
      <c r="CB251" s="5" t="e">
        <f t="shared" si="885"/>
        <v>#REF!</v>
      </c>
      <c r="CC251" s="4">
        <f>SUM(CC252:CC253)</f>
        <v>0</v>
      </c>
      <c r="CD251" s="5" t="e">
        <f t="shared" si="967"/>
        <v>#REF!</v>
      </c>
      <c r="CE251" s="4">
        <f>SUM(CE252:CE253)</f>
        <v>0</v>
      </c>
      <c r="CF251" s="5" t="e">
        <f t="shared" si="968"/>
        <v>#REF!</v>
      </c>
      <c r="CG251" s="4">
        <f>SUM(CG252:CG253)</f>
        <v>0</v>
      </c>
      <c r="CH251" s="5" t="e">
        <f t="shared" si="969"/>
        <v>#REF!</v>
      </c>
      <c r="CI251" s="4">
        <f>SUM(CI252:CI253)</f>
        <v>0</v>
      </c>
      <c r="CJ251" s="5" t="e">
        <f t="shared" si="970"/>
        <v>#REF!</v>
      </c>
      <c r="CK251" s="4">
        <f>SUM(CK252:CK253)</f>
        <v>0</v>
      </c>
      <c r="CL251" s="5" t="e">
        <f t="shared" si="971"/>
        <v>#REF!</v>
      </c>
      <c r="CM251" s="4">
        <f>SUM(CM252:CM253)</f>
        <v>0</v>
      </c>
      <c r="CN251" s="5" t="e">
        <f t="shared" si="972"/>
        <v>#REF!</v>
      </c>
      <c r="CO251" s="4">
        <f>SUM(CO252:CO253)</f>
        <v>0</v>
      </c>
      <c r="CP251" s="5" t="e">
        <f t="shared" si="973"/>
        <v>#REF!</v>
      </c>
      <c r="CQ251" s="4">
        <f>SUM(CQ252:CQ253)</f>
        <v>0</v>
      </c>
      <c r="CR251" s="5" t="e">
        <f t="shared" si="974"/>
        <v>#REF!</v>
      </c>
      <c r="CS251" s="4">
        <f>SUM(CS252:CS253)</f>
        <v>0</v>
      </c>
      <c r="CT251" s="5" t="e">
        <f t="shared" si="783"/>
        <v>#REF!</v>
      </c>
      <c r="CU251" s="4">
        <f>SUM(CU252:CU253)</f>
        <v>0</v>
      </c>
      <c r="CV251" s="5" t="e">
        <f t="shared" si="784"/>
        <v>#REF!</v>
      </c>
      <c r="CW251" s="4">
        <f>SUM(CW252:CW253)</f>
        <v>0</v>
      </c>
      <c r="CX251" s="5" t="e">
        <f t="shared" si="956"/>
        <v>#REF!</v>
      </c>
      <c r="CY251" s="4">
        <f>SUM(CY252:CY253)</f>
        <v>0</v>
      </c>
      <c r="CZ251" s="5" t="e">
        <f t="shared" si="957"/>
        <v>#REF!</v>
      </c>
      <c r="DA251" s="4">
        <f>SUM(DA252:DA253)</f>
        <v>0</v>
      </c>
      <c r="DB251" s="5" t="e">
        <f t="shared" si="958"/>
        <v>#REF!</v>
      </c>
      <c r="DC251" s="4">
        <f>SUM(DC252:DC253)</f>
        <v>0</v>
      </c>
      <c r="DD251" s="5" t="e">
        <f t="shared" si="959"/>
        <v>#REF!</v>
      </c>
      <c r="DE251" s="4">
        <f>SUM(DE252:DE253)</f>
        <v>0</v>
      </c>
      <c r="DF251" s="5" t="e">
        <f t="shared" si="960"/>
        <v>#REF!</v>
      </c>
      <c r="DG251" s="4">
        <f>SUM(DG252:DG253)</f>
        <v>0</v>
      </c>
      <c r="DH251" s="5" t="e">
        <f t="shared" si="961"/>
        <v>#REF!</v>
      </c>
      <c r="DI251" s="4">
        <f>SUM(DI252:DI253)</f>
        <v>0</v>
      </c>
      <c r="DJ251" s="5" t="e">
        <f t="shared" si="962"/>
        <v>#REF!</v>
      </c>
      <c r="DK251" s="4">
        <f>SUM(DK252:DK253)</f>
        <v>0</v>
      </c>
      <c r="DL251" s="5" t="e">
        <f t="shared" si="963"/>
        <v>#REF!</v>
      </c>
      <c r="DM251" s="4">
        <f>SUM(DM252:DM253)</f>
        <v>0</v>
      </c>
      <c r="DN251" s="5" t="e">
        <f t="shared" si="964"/>
        <v>#REF!</v>
      </c>
      <c r="DO251" s="4">
        <f>SUM(DO252:DO253)</f>
        <v>0</v>
      </c>
      <c r="DP251" s="5"/>
      <c r="DQ251" s="5" t="e">
        <f t="shared" si="965"/>
        <v>#REF!</v>
      </c>
      <c r="DR251" s="4">
        <f t="shared" si="923"/>
        <v>19193.64</v>
      </c>
      <c r="DS251" s="4">
        <f>SUM(DS252:DS253)</f>
        <v>19193.64</v>
      </c>
      <c r="DT251" s="4">
        <f>SUM(DT252:DT253)</f>
        <v>0</v>
      </c>
      <c r="DU251" s="4" t="e">
        <f t="shared" si="955"/>
        <v>#REF!</v>
      </c>
      <c r="DV251" s="4" t="e">
        <f>SUM(DV252:DV253)</f>
        <v>#REF!</v>
      </c>
      <c r="DW251" s="4">
        <f>SUM(DW252:DW253)</f>
        <v>0</v>
      </c>
      <c r="DX251" s="4">
        <f>SUM(DX252:DX253)</f>
        <v>0</v>
      </c>
      <c r="DY251" s="4" t="e">
        <f t="shared" si="983"/>
        <v>#REF!</v>
      </c>
      <c r="DZ251" s="4">
        <f>SUM(DZ252:DZ253)</f>
        <v>0</v>
      </c>
      <c r="EA251" s="4" t="e">
        <f t="shared" si="984"/>
        <v>#REF!</v>
      </c>
      <c r="EB251" s="4">
        <f>SUM(EB252:EB253)</f>
        <v>0</v>
      </c>
      <c r="EC251" s="4" t="e">
        <f t="shared" si="985"/>
        <v>#REF!</v>
      </c>
      <c r="ED251" s="4">
        <f>SUM(ED252:ED253)</f>
        <v>0</v>
      </c>
      <c r="EE251" s="4" t="e">
        <f t="shared" si="772"/>
        <v>#REF!</v>
      </c>
      <c r="EF251" s="4">
        <f>SUM(EF252:EF253)</f>
        <v>0</v>
      </c>
      <c r="EG251" s="4" t="e">
        <f t="shared" si="790"/>
        <v>#REF!</v>
      </c>
      <c r="EH251" s="4">
        <f>SUM(EH252:EH253)</f>
        <v>0</v>
      </c>
      <c r="EI251" s="4" t="e">
        <f t="shared" si="791"/>
        <v>#REF!</v>
      </c>
      <c r="EJ251" s="4">
        <f>SUM(EJ252:EJ253)</f>
        <v>0</v>
      </c>
      <c r="EK251" s="4" t="e">
        <f t="shared" si="792"/>
        <v>#REF!</v>
      </c>
      <c r="EL251" s="4">
        <f>SUM(EL252:EL253)</f>
        <v>0</v>
      </c>
      <c r="EM251" s="4" t="e">
        <f t="shared" si="793"/>
        <v>#REF!</v>
      </c>
      <c r="EN251" s="4">
        <f>SUM(EN252:EN253)</f>
        <v>0</v>
      </c>
      <c r="EO251" s="4" t="e">
        <f t="shared" si="794"/>
        <v>#REF!</v>
      </c>
      <c r="EP251" s="4">
        <f>SUM(EP252:EP253)</f>
        <v>0</v>
      </c>
      <c r="EQ251" s="4" t="e">
        <f t="shared" si="795"/>
        <v>#REF!</v>
      </c>
      <c r="ER251" s="4">
        <f>SUM(ER252:ER253)</f>
        <v>0</v>
      </c>
      <c r="ES251" s="4">
        <f>SUM(ES252:ES253)</f>
        <v>0</v>
      </c>
      <c r="ET251" s="4">
        <f>SUM(ET252:ET253)</f>
        <v>0</v>
      </c>
      <c r="EU251" s="4" t="e">
        <f t="shared" si="924"/>
        <v>#REF!</v>
      </c>
      <c r="EV251" s="4">
        <f>SUM(EV252:EV253)</f>
        <v>38387.279999999999</v>
      </c>
      <c r="EW251" s="4" t="e">
        <f t="shared" si="796"/>
        <v>#REF!</v>
      </c>
      <c r="EX251" s="4">
        <f>SUM(EX252:EX253)</f>
        <v>0</v>
      </c>
      <c r="EY251" s="4" t="e">
        <f t="shared" si="797"/>
        <v>#REF!</v>
      </c>
      <c r="EZ251" s="4">
        <f>SUM(EZ252:EZ253)</f>
        <v>0</v>
      </c>
      <c r="FA251" s="4" t="e">
        <f t="shared" si="798"/>
        <v>#REF!</v>
      </c>
      <c r="FB251" s="4">
        <f>SUM(FB252:FB253)</f>
        <v>0</v>
      </c>
      <c r="FC251" s="4" t="e">
        <f t="shared" si="799"/>
        <v>#REF!</v>
      </c>
      <c r="FD251" s="4">
        <f>SUM(FD252:FD253)</f>
        <v>0</v>
      </c>
      <c r="FE251" s="4" t="e">
        <f t="shared" si="800"/>
        <v>#REF!</v>
      </c>
      <c r="FF251" s="4">
        <f>SUM(FF252:FF253)</f>
        <v>0</v>
      </c>
      <c r="FG251" s="4" t="e">
        <f t="shared" si="801"/>
        <v>#REF!</v>
      </c>
      <c r="FH251" s="4">
        <f>SUM(FH252:FH253)</f>
        <v>0</v>
      </c>
      <c r="FI251" s="4" t="e">
        <f t="shared" si="802"/>
        <v>#REF!</v>
      </c>
      <c r="FJ251" s="4">
        <f t="shared" si="925"/>
        <v>38387.279999999999</v>
      </c>
      <c r="FK251" s="4">
        <f>SUM(FK252:FK253)</f>
        <v>38387.279999999999</v>
      </c>
      <c r="FL251" s="4">
        <f>SUM(FL252:FL253)</f>
        <v>0</v>
      </c>
      <c r="FM251" s="4" t="e">
        <f t="shared" si="926"/>
        <v>#REF!</v>
      </c>
      <c r="FN251" s="4" t="e">
        <f>SUM(FN252:FN253)</f>
        <v>#REF!</v>
      </c>
      <c r="FO251" s="4">
        <f>SUM(FO252:FO253)</f>
        <v>0</v>
      </c>
      <c r="FP251" s="4">
        <f>SUM(FP252:FP253)</f>
        <v>0</v>
      </c>
      <c r="FQ251" s="4" t="e">
        <f t="shared" si="927"/>
        <v>#REF!</v>
      </c>
      <c r="FR251" s="4">
        <f>SUM(FR252:FR253)</f>
        <v>0</v>
      </c>
      <c r="FS251" s="4" t="e">
        <f t="shared" si="803"/>
        <v>#REF!</v>
      </c>
      <c r="FT251" s="4">
        <f>SUM(FT252:FT253)</f>
        <v>0</v>
      </c>
      <c r="FU251" s="4" t="e">
        <f t="shared" si="804"/>
        <v>#REF!</v>
      </c>
      <c r="FV251" s="4">
        <f>SUM(FV252:FV253)</f>
        <v>0</v>
      </c>
      <c r="FW251" s="4" t="e">
        <f t="shared" si="805"/>
        <v>#REF!</v>
      </c>
      <c r="FX251" s="4" t="e">
        <f t="shared" si="826"/>
        <v>#REF!</v>
      </c>
      <c r="FY251" s="4" t="e">
        <f>SUM(FY252:FY253)</f>
        <v>#REF!</v>
      </c>
      <c r="FZ251" s="4">
        <f>SUM(FZ252:FZ253)</f>
        <v>0</v>
      </c>
      <c r="GA251" s="4">
        <f>SUM(GA252:GA253)</f>
        <v>0</v>
      </c>
      <c r="GB251" s="4" t="e">
        <f t="shared" si="854"/>
        <v>#REF!</v>
      </c>
      <c r="GC251" s="4">
        <f>SUM(GC252:GC253)</f>
        <v>0</v>
      </c>
      <c r="GD251" s="4" t="e">
        <f t="shared" si="806"/>
        <v>#REF!</v>
      </c>
      <c r="GE251" s="4">
        <f>SUM(GE252:GE253)</f>
        <v>0</v>
      </c>
      <c r="GF251" s="4" t="e">
        <f t="shared" si="807"/>
        <v>#REF!</v>
      </c>
      <c r="GG251" s="4">
        <f>SUM(GG252:GG253)</f>
        <v>0</v>
      </c>
      <c r="GH251" s="4" t="e">
        <f t="shared" si="828"/>
        <v>#REF!</v>
      </c>
      <c r="GI251" s="4">
        <f>SUM(GI252:GI253)</f>
        <v>0</v>
      </c>
      <c r="GJ251" s="4" t="e">
        <f t="shared" si="829"/>
        <v>#REF!</v>
      </c>
      <c r="GK251" s="4">
        <f>SUM(GK252:GK253)</f>
        <v>0</v>
      </c>
      <c r="GL251" s="4" t="e">
        <f t="shared" si="830"/>
        <v>#REF!</v>
      </c>
      <c r="GM251" s="4">
        <f>SUM(GM252:GM253)</f>
        <v>0</v>
      </c>
      <c r="GN251" s="4" t="e">
        <f t="shared" si="831"/>
        <v>#REF!</v>
      </c>
      <c r="GO251" s="4">
        <f>SUM(GO252:GO253)</f>
        <v>0</v>
      </c>
      <c r="GP251" s="4" t="e">
        <f t="shared" si="832"/>
        <v>#REF!</v>
      </c>
      <c r="GQ251" s="4">
        <f>SUM(GQ252:GQ253)</f>
        <v>0</v>
      </c>
      <c r="GR251" s="4" t="e">
        <f t="shared" si="833"/>
        <v>#REF!</v>
      </c>
      <c r="GS251" s="4">
        <f>SUM(GS252:GS253)</f>
        <v>0</v>
      </c>
      <c r="GT251" s="4" t="e">
        <f t="shared" si="834"/>
        <v>#REF!</v>
      </c>
      <c r="GU251" s="4">
        <f>SUM(GU252:GU253)</f>
        <v>0</v>
      </c>
      <c r="GV251" s="4" t="e">
        <f t="shared" si="835"/>
        <v>#REF!</v>
      </c>
      <c r="GW251" s="4">
        <f>SUM(GW252:GW253)</f>
        <v>25193.64</v>
      </c>
      <c r="GX251" s="4" t="e">
        <f t="shared" si="836"/>
        <v>#REF!</v>
      </c>
      <c r="GY251" s="4">
        <f>SUM(GY252:GY253)</f>
        <v>0</v>
      </c>
      <c r="GZ251" s="4" t="e">
        <f t="shared" si="837"/>
        <v>#REF!</v>
      </c>
      <c r="HA251" s="4">
        <f>SUM(HA252:HA253)</f>
        <v>0</v>
      </c>
      <c r="HB251" s="4" t="e">
        <f t="shared" si="838"/>
        <v>#REF!</v>
      </c>
      <c r="HC251" s="4">
        <f t="shared" si="855"/>
        <v>25193.64</v>
      </c>
      <c r="HD251" s="4">
        <f>SUM(HD252:HD253)</f>
        <v>25193.64</v>
      </c>
      <c r="HE251" s="4">
        <f>SUM(HE252:HE253)</f>
        <v>0</v>
      </c>
      <c r="HF251" s="4" t="e">
        <f t="shared" si="856"/>
        <v>#REF!</v>
      </c>
      <c r="HG251" s="4" t="e">
        <f>SUM(HG252:HG253)</f>
        <v>#REF!</v>
      </c>
      <c r="HH251" s="4">
        <f>SUM(HH252:HH253)</f>
        <v>0</v>
      </c>
      <c r="HI251" s="4">
        <f>SUM(HI252:HI253)</f>
        <v>0</v>
      </c>
      <c r="HJ251" s="4" t="e">
        <f t="shared" si="978"/>
        <v>#REF!</v>
      </c>
      <c r="HK251" s="4">
        <f>SUM(HK252:HK253)</f>
        <v>0</v>
      </c>
      <c r="HL251" s="4" t="e">
        <f t="shared" si="979"/>
        <v>#REF!</v>
      </c>
      <c r="HM251" s="4">
        <f>SUM(HM252:HM253)</f>
        <v>0</v>
      </c>
      <c r="HN251" s="4" t="e">
        <f t="shared" si="917"/>
        <v>#REF!</v>
      </c>
      <c r="HO251" s="4" t="e">
        <f t="shared" si="857"/>
        <v>#REF!</v>
      </c>
      <c r="HP251" s="4" t="e">
        <f>SUM(HP252:HP253)</f>
        <v>#REF!</v>
      </c>
      <c r="HQ251" s="4">
        <f>SUM(HQ252:HQ253)</f>
        <v>0</v>
      </c>
      <c r="HR251" s="4" t="e">
        <f t="shared" si="891"/>
        <v>#REF!</v>
      </c>
      <c r="HS251" s="4">
        <f>SUM(HS252:HS253)</f>
        <v>0</v>
      </c>
      <c r="HT251" s="4" t="e">
        <f t="shared" si="892"/>
        <v>#REF!</v>
      </c>
      <c r="HU251" s="4">
        <f>SUM(HU252:HU253)</f>
        <v>0</v>
      </c>
      <c r="HV251" s="4" t="e">
        <f t="shared" si="893"/>
        <v>#REF!</v>
      </c>
      <c r="HW251" s="4" t="e">
        <f t="shared" si="894"/>
        <v>#REF!</v>
      </c>
      <c r="HX251" s="4" t="e">
        <f>SUM(HX252:HX253)</f>
        <v>#REF!</v>
      </c>
      <c r="HY251" s="4">
        <f>SUM(HY252:HY253)</f>
        <v>0</v>
      </c>
      <c r="HZ251" s="4">
        <f t="shared" ref="HZ251" si="991">SUM(HZ252:HZ253)</f>
        <v>175000</v>
      </c>
      <c r="IA251" s="4">
        <f>SUM(IA252:IA253)</f>
        <v>175000</v>
      </c>
      <c r="IB251" s="4">
        <f>SUM(IB252:IB253)</f>
        <v>0</v>
      </c>
      <c r="IC251" s="4">
        <f>SUM(IC252:IC253)</f>
        <v>0</v>
      </c>
      <c r="ID251" s="4" t="e">
        <f t="shared" si="861"/>
        <v>#REF!</v>
      </c>
      <c r="IE251" s="4">
        <f>SUM(IE252:IE253)</f>
        <v>0</v>
      </c>
      <c r="IF251" s="4" t="e">
        <f t="shared" si="845"/>
        <v>#REF!</v>
      </c>
      <c r="IG251" s="4">
        <f>SUM(IG252:IG253)</f>
        <v>0</v>
      </c>
      <c r="IH251" s="4" t="e">
        <f t="shared" si="846"/>
        <v>#REF!</v>
      </c>
      <c r="II251" s="4">
        <f>SUM(II252:II253)</f>
        <v>0</v>
      </c>
      <c r="IJ251" s="4" t="e">
        <f t="shared" si="847"/>
        <v>#REF!</v>
      </c>
      <c r="IK251" s="4">
        <f>SUM(IK252:IK253)</f>
        <v>0</v>
      </c>
      <c r="IL251" s="4" t="e">
        <f t="shared" si="862"/>
        <v>#REF!</v>
      </c>
      <c r="IN251" s="4">
        <f t="shared" ref="IN251:IO251" si="992">SUM(IN252:IN253)</f>
        <v>225000</v>
      </c>
      <c r="IO251" s="4">
        <f t="shared" si="992"/>
        <v>225000</v>
      </c>
    </row>
    <row r="252" spans="1:249" ht="33" customHeight="1">
      <c r="A252" s="54" t="s">
        <v>207</v>
      </c>
      <c r="B252" s="7" t="s">
        <v>55</v>
      </c>
      <c r="C252" s="7" t="s">
        <v>17</v>
      </c>
      <c r="D252" s="7" t="s">
        <v>5</v>
      </c>
      <c r="E252" s="7" t="s">
        <v>139</v>
      </c>
      <c r="F252" s="7"/>
      <c r="G252" s="20" t="s">
        <v>184</v>
      </c>
      <c r="H252" s="14">
        <v>12250</v>
      </c>
      <c r="I252" s="14"/>
      <c r="J252" s="4" t="e">
        <f>#REF!</f>
        <v>#REF!</v>
      </c>
      <c r="K252" s="4" t="e">
        <f>J252</f>
        <v>#REF!</v>
      </c>
      <c r="L252" s="4"/>
      <c r="M252" s="4" t="e">
        <f>#REF!+J252</f>
        <v>#REF!</v>
      </c>
      <c r="N252" s="4" t="e">
        <f>M252</f>
        <v>#REF!</v>
      </c>
      <c r="O252" s="4"/>
      <c r="P252" s="4" t="e">
        <f>#REF!</f>
        <v>#REF!</v>
      </c>
      <c r="Q252" s="4" t="e">
        <f>P252</f>
        <v>#REF!</v>
      </c>
      <c r="R252" s="4"/>
      <c r="S252" s="5" t="e">
        <f t="shared" si="981"/>
        <v>#REF!</v>
      </c>
      <c r="T252" s="5" t="e">
        <f>#REF!</f>
        <v>#REF!</v>
      </c>
      <c r="U252" s="4"/>
      <c r="V252" s="5" t="e">
        <f t="shared" si="949"/>
        <v>#REF!</v>
      </c>
      <c r="W252" s="4"/>
      <c r="X252" s="5" t="e">
        <f t="shared" si="950"/>
        <v>#REF!</v>
      </c>
      <c r="Y252" s="4"/>
      <c r="Z252" s="5" t="e">
        <f t="shared" si="951"/>
        <v>#REF!</v>
      </c>
      <c r="AA252" s="4"/>
      <c r="AB252" s="5" t="e">
        <f t="shared" si="867"/>
        <v>#REF!</v>
      </c>
      <c r="AC252" s="4"/>
      <c r="AD252" s="5" t="e">
        <f t="shared" si="868"/>
        <v>#REF!</v>
      </c>
      <c r="AE252" s="4"/>
      <c r="AF252" s="5" t="e">
        <f t="shared" si="869"/>
        <v>#REF!</v>
      </c>
      <c r="AG252" s="4"/>
      <c r="AH252" s="5" t="e">
        <f t="shared" si="870"/>
        <v>#REF!</v>
      </c>
      <c r="AI252" s="4"/>
      <c r="AJ252" s="5" t="e">
        <f t="shared" si="871"/>
        <v>#REF!</v>
      </c>
      <c r="AK252" s="4"/>
      <c r="AL252" s="5" t="e">
        <f t="shared" si="872"/>
        <v>#REF!</v>
      </c>
      <c r="AM252" s="4"/>
      <c r="AN252" s="5" t="e">
        <f t="shared" si="873"/>
        <v>#REF!</v>
      </c>
      <c r="AO252" s="4"/>
      <c r="AP252" s="5" t="e">
        <f t="shared" si="874"/>
        <v>#REF!</v>
      </c>
      <c r="AQ252" s="4"/>
      <c r="AR252" s="5" t="e">
        <f t="shared" si="875"/>
        <v>#REF!</v>
      </c>
      <c r="AS252" s="4"/>
      <c r="AT252" s="5" t="e">
        <f t="shared" si="876"/>
        <v>#REF!</v>
      </c>
      <c r="AU252" s="4"/>
      <c r="AV252" s="5" t="e">
        <f t="shared" si="877"/>
        <v>#REF!</v>
      </c>
      <c r="AW252" s="4"/>
      <c r="AX252" s="5" t="e">
        <f t="shared" si="878"/>
        <v>#REF!</v>
      </c>
      <c r="AY252" s="4"/>
      <c r="AZ252" s="5" t="e">
        <f t="shared" si="879"/>
        <v>#REF!</v>
      </c>
      <c r="BA252" s="4"/>
      <c r="BB252" s="5" t="e">
        <f t="shared" si="880"/>
        <v>#REF!</v>
      </c>
      <c r="BC252" s="4"/>
      <c r="BD252" s="5" t="e">
        <f t="shared" si="881"/>
        <v>#REF!</v>
      </c>
      <c r="BE252" s="4"/>
      <c r="BF252" s="5" t="e">
        <f t="shared" si="882"/>
        <v>#REF!</v>
      </c>
      <c r="BG252" s="4"/>
      <c r="BH252" s="5" t="e">
        <f t="shared" si="883"/>
        <v>#REF!</v>
      </c>
      <c r="BI252" s="4"/>
      <c r="BJ252" s="4"/>
      <c r="BK252" s="5" t="e">
        <f t="shared" si="884"/>
        <v>#REF!</v>
      </c>
      <c r="BL252" s="4" t="e">
        <f>BK252</f>
        <v>#REF!</v>
      </c>
      <c r="BM252" s="4"/>
      <c r="BN252" s="4">
        <f t="shared" si="966"/>
        <v>0</v>
      </c>
      <c r="BO252" s="4">
        <f>BN252</f>
        <v>0</v>
      </c>
      <c r="BP252" s="4"/>
      <c r="BQ252" s="4" t="e">
        <f t="shared" si="922"/>
        <v>#REF!</v>
      </c>
      <c r="BR252" s="4" t="e">
        <f>BQ252</f>
        <v>#REF!</v>
      </c>
      <c r="BS252" s="4"/>
      <c r="BT252" s="4" t="e">
        <f t="shared" si="982"/>
        <v>#REF!</v>
      </c>
      <c r="BU252" s="4"/>
      <c r="BV252" s="4" t="e">
        <f t="shared" si="936"/>
        <v>#REF!</v>
      </c>
      <c r="BW252" s="4" t="e">
        <f>BV252</f>
        <v>#REF!</v>
      </c>
      <c r="BX252" s="4"/>
      <c r="BY252" s="4"/>
      <c r="BZ252" s="5" t="e">
        <f t="shared" si="954"/>
        <v>#REF!</v>
      </c>
      <c r="CA252" s="4">
        <v>8825.64</v>
      </c>
      <c r="CB252" s="5" t="e">
        <f t="shared" si="885"/>
        <v>#REF!</v>
      </c>
      <c r="CC252" s="4"/>
      <c r="CD252" s="5" t="e">
        <f t="shared" si="967"/>
        <v>#REF!</v>
      </c>
      <c r="CE252" s="4"/>
      <c r="CF252" s="5" t="e">
        <f t="shared" si="968"/>
        <v>#REF!</v>
      </c>
      <c r="CG252" s="4"/>
      <c r="CH252" s="5" t="e">
        <f t="shared" si="969"/>
        <v>#REF!</v>
      </c>
      <c r="CI252" s="4"/>
      <c r="CJ252" s="5" t="e">
        <f t="shared" si="970"/>
        <v>#REF!</v>
      </c>
      <c r="CK252" s="4"/>
      <c r="CL252" s="5" t="e">
        <f t="shared" si="971"/>
        <v>#REF!</v>
      </c>
      <c r="CM252" s="4"/>
      <c r="CN252" s="5" t="e">
        <f t="shared" si="972"/>
        <v>#REF!</v>
      </c>
      <c r="CO252" s="4"/>
      <c r="CP252" s="5" t="e">
        <f t="shared" si="973"/>
        <v>#REF!</v>
      </c>
      <c r="CQ252" s="4"/>
      <c r="CR252" s="5" t="e">
        <f t="shared" si="974"/>
        <v>#REF!</v>
      </c>
      <c r="CS252" s="4"/>
      <c r="CT252" s="5" t="e">
        <f t="shared" si="783"/>
        <v>#REF!</v>
      </c>
      <c r="CU252" s="4"/>
      <c r="CV252" s="5" t="e">
        <f t="shared" si="784"/>
        <v>#REF!</v>
      </c>
      <c r="CW252" s="4"/>
      <c r="CX252" s="5" t="e">
        <f t="shared" si="956"/>
        <v>#REF!</v>
      </c>
      <c r="CY252" s="4"/>
      <c r="CZ252" s="5" t="e">
        <f t="shared" si="957"/>
        <v>#REF!</v>
      </c>
      <c r="DA252" s="4"/>
      <c r="DB252" s="5" t="e">
        <f t="shared" si="958"/>
        <v>#REF!</v>
      </c>
      <c r="DC252" s="4"/>
      <c r="DD252" s="5" t="e">
        <f t="shared" si="959"/>
        <v>#REF!</v>
      </c>
      <c r="DE252" s="4"/>
      <c r="DF252" s="5" t="e">
        <f t="shared" si="960"/>
        <v>#REF!</v>
      </c>
      <c r="DG252" s="4"/>
      <c r="DH252" s="5" t="e">
        <f t="shared" si="961"/>
        <v>#REF!</v>
      </c>
      <c r="DI252" s="4"/>
      <c r="DJ252" s="5" t="e">
        <f t="shared" si="962"/>
        <v>#REF!</v>
      </c>
      <c r="DK252" s="4"/>
      <c r="DL252" s="5" t="e">
        <f t="shared" si="963"/>
        <v>#REF!</v>
      </c>
      <c r="DM252" s="4"/>
      <c r="DN252" s="5" t="e">
        <f t="shared" si="964"/>
        <v>#REF!</v>
      </c>
      <c r="DO252" s="4"/>
      <c r="DP252" s="5"/>
      <c r="DQ252" s="5" t="e">
        <f t="shared" si="965"/>
        <v>#REF!</v>
      </c>
      <c r="DR252" s="4">
        <f t="shared" si="923"/>
        <v>8825.64</v>
      </c>
      <c r="DS252" s="4">
        <f>DR252</f>
        <v>8825.64</v>
      </c>
      <c r="DT252" s="4"/>
      <c r="DU252" s="4" t="e">
        <f t="shared" si="955"/>
        <v>#REF!</v>
      </c>
      <c r="DV252" s="4" t="e">
        <f>DU252</f>
        <v>#REF!</v>
      </c>
      <c r="DW252" s="4"/>
      <c r="DX252" s="4"/>
      <c r="DY252" s="4" t="e">
        <f t="shared" si="983"/>
        <v>#REF!</v>
      </c>
      <c r="DZ252" s="4"/>
      <c r="EA252" s="4" t="e">
        <f t="shared" si="984"/>
        <v>#REF!</v>
      </c>
      <c r="EB252" s="4"/>
      <c r="EC252" s="4" t="e">
        <f t="shared" si="985"/>
        <v>#REF!</v>
      </c>
      <c r="ED252" s="4"/>
      <c r="EE252" s="4" t="e">
        <f t="shared" si="772"/>
        <v>#REF!</v>
      </c>
      <c r="EF252" s="4"/>
      <c r="EG252" s="4" t="e">
        <f t="shared" si="790"/>
        <v>#REF!</v>
      </c>
      <c r="EH252" s="4"/>
      <c r="EI252" s="4" t="e">
        <f t="shared" si="791"/>
        <v>#REF!</v>
      </c>
      <c r="EJ252" s="4"/>
      <c r="EK252" s="4" t="e">
        <f t="shared" si="792"/>
        <v>#REF!</v>
      </c>
      <c r="EL252" s="4"/>
      <c r="EM252" s="4" t="e">
        <f t="shared" si="793"/>
        <v>#REF!</v>
      </c>
      <c r="EN252" s="4"/>
      <c r="EO252" s="4" t="e">
        <f t="shared" si="794"/>
        <v>#REF!</v>
      </c>
      <c r="EP252" s="4"/>
      <c r="EQ252" s="4" t="e">
        <f t="shared" si="795"/>
        <v>#REF!</v>
      </c>
      <c r="ER252" s="4"/>
      <c r="ES252" s="4">
        <f>ER252</f>
        <v>0</v>
      </c>
      <c r="ET252" s="4"/>
      <c r="EU252" s="4" t="e">
        <f t="shared" si="924"/>
        <v>#REF!</v>
      </c>
      <c r="EV252" s="4">
        <f>5651.28+12000</f>
        <v>17651.28</v>
      </c>
      <c r="EW252" s="4" t="e">
        <f t="shared" si="796"/>
        <v>#REF!</v>
      </c>
      <c r="EX252" s="4"/>
      <c r="EY252" s="4" t="e">
        <f t="shared" si="797"/>
        <v>#REF!</v>
      </c>
      <c r="EZ252" s="4"/>
      <c r="FA252" s="4" t="e">
        <f t="shared" si="798"/>
        <v>#REF!</v>
      </c>
      <c r="FB252" s="4"/>
      <c r="FC252" s="4" t="e">
        <f t="shared" si="799"/>
        <v>#REF!</v>
      </c>
      <c r="FD252" s="4"/>
      <c r="FE252" s="4" t="e">
        <f t="shared" si="800"/>
        <v>#REF!</v>
      </c>
      <c r="FF252" s="4"/>
      <c r="FG252" s="4" t="e">
        <f t="shared" si="801"/>
        <v>#REF!</v>
      </c>
      <c r="FH252" s="4"/>
      <c r="FI252" s="4" t="e">
        <f t="shared" si="802"/>
        <v>#REF!</v>
      </c>
      <c r="FJ252" s="4">
        <f t="shared" si="925"/>
        <v>17651.28</v>
      </c>
      <c r="FK252" s="4">
        <f>FJ252</f>
        <v>17651.28</v>
      </c>
      <c r="FL252" s="4"/>
      <c r="FM252" s="4" t="e">
        <f t="shared" si="926"/>
        <v>#REF!</v>
      </c>
      <c r="FN252" s="4" t="e">
        <f>FM252</f>
        <v>#REF!</v>
      </c>
      <c r="FO252" s="4"/>
      <c r="FP252" s="4"/>
      <c r="FQ252" s="4" t="e">
        <f t="shared" si="927"/>
        <v>#REF!</v>
      </c>
      <c r="FR252" s="4"/>
      <c r="FS252" s="4" t="e">
        <f t="shared" si="803"/>
        <v>#REF!</v>
      </c>
      <c r="FT252" s="4"/>
      <c r="FU252" s="4" t="e">
        <f t="shared" si="804"/>
        <v>#REF!</v>
      </c>
      <c r="FV252" s="4"/>
      <c r="FW252" s="4" t="e">
        <f t="shared" si="805"/>
        <v>#REF!</v>
      </c>
      <c r="FX252" s="4" t="e">
        <f t="shared" si="826"/>
        <v>#REF!</v>
      </c>
      <c r="FY252" s="4" t="e">
        <f>FX252</f>
        <v>#REF!</v>
      </c>
      <c r="FZ252" s="4"/>
      <c r="GA252" s="4"/>
      <c r="GB252" s="4" t="e">
        <f t="shared" si="854"/>
        <v>#REF!</v>
      </c>
      <c r="GC252" s="4"/>
      <c r="GD252" s="4" t="e">
        <f t="shared" si="806"/>
        <v>#REF!</v>
      </c>
      <c r="GE252" s="4"/>
      <c r="GF252" s="4" t="e">
        <f t="shared" si="807"/>
        <v>#REF!</v>
      </c>
      <c r="GG252" s="4"/>
      <c r="GH252" s="4" t="e">
        <f t="shared" si="828"/>
        <v>#REF!</v>
      </c>
      <c r="GI252" s="4"/>
      <c r="GJ252" s="4" t="e">
        <f t="shared" si="829"/>
        <v>#REF!</v>
      </c>
      <c r="GK252" s="4"/>
      <c r="GL252" s="4" t="e">
        <f t="shared" si="830"/>
        <v>#REF!</v>
      </c>
      <c r="GM252" s="4"/>
      <c r="GN252" s="4" t="e">
        <f t="shared" si="831"/>
        <v>#REF!</v>
      </c>
      <c r="GO252" s="4"/>
      <c r="GP252" s="4" t="e">
        <f t="shared" si="832"/>
        <v>#REF!</v>
      </c>
      <c r="GQ252" s="4"/>
      <c r="GR252" s="4" t="e">
        <f t="shared" si="833"/>
        <v>#REF!</v>
      </c>
      <c r="GS252" s="4"/>
      <c r="GT252" s="4" t="e">
        <f t="shared" si="834"/>
        <v>#REF!</v>
      </c>
      <c r="GU252" s="4"/>
      <c r="GV252" s="4" t="e">
        <f t="shared" si="835"/>
        <v>#REF!</v>
      </c>
      <c r="GW252" s="4">
        <f>12000+2825.64</f>
        <v>14825.64</v>
      </c>
      <c r="GX252" s="4" t="e">
        <f t="shared" si="836"/>
        <v>#REF!</v>
      </c>
      <c r="GY252" s="4"/>
      <c r="GZ252" s="4" t="e">
        <f t="shared" si="837"/>
        <v>#REF!</v>
      </c>
      <c r="HA252" s="4"/>
      <c r="HB252" s="4" t="e">
        <f t="shared" si="838"/>
        <v>#REF!</v>
      </c>
      <c r="HC252" s="4">
        <f t="shared" si="855"/>
        <v>14825.64</v>
      </c>
      <c r="HD252" s="4">
        <f>HC252</f>
        <v>14825.64</v>
      </c>
      <c r="HE252" s="4"/>
      <c r="HF252" s="4" t="e">
        <f t="shared" si="856"/>
        <v>#REF!</v>
      </c>
      <c r="HG252" s="4" t="e">
        <f>HF252</f>
        <v>#REF!</v>
      </c>
      <c r="HH252" s="4"/>
      <c r="HI252" s="4"/>
      <c r="HJ252" s="4" t="e">
        <f t="shared" si="978"/>
        <v>#REF!</v>
      </c>
      <c r="HK252" s="4"/>
      <c r="HL252" s="4" t="e">
        <f t="shared" si="979"/>
        <v>#REF!</v>
      </c>
      <c r="HM252" s="4">
        <v>8100</v>
      </c>
      <c r="HN252" s="4" t="e">
        <f t="shared" si="917"/>
        <v>#REF!</v>
      </c>
      <c r="HO252" s="4" t="e">
        <f t="shared" si="857"/>
        <v>#REF!</v>
      </c>
      <c r="HP252" s="4" t="e">
        <f>HO252</f>
        <v>#REF!</v>
      </c>
      <c r="HQ252" s="4"/>
      <c r="HR252" s="4" t="e">
        <f t="shared" si="891"/>
        <v>#REF!</v>
      </c>
      <c r="HS252" s="4"/>
      <c r="HT252" s="4" t="e">
        <f t="shared" si="892"/>
        <v>#REF!</v>
      </c>
      <c r="HU252" s="4"/>
      <c r="HV252" s="4" t="e">
        <f t="shared" si="893"/>
        <v>#REF!</v>
      </c>
      <c r="HW252" s="4" t="e">
        <f t="shared" si="894"/>
        <v>#REF!</v>
      </c>
      <c r="HX252" s="4" t="e">
        <f>HW252</f>
        <v>#REF!</v>
      </c>
      <c r="HY252" s="4"/>
      <c r="HZ252" s="4">
        <v>85000</v>
      </c>
      <c r="IA252" s="4">
        <f>HZ252</f>
        <v>85000</v>
      </c>
      <c r="IB252" s="4"/>
      <c r="IC252" s="4"/>
      <c r="ID252" s="4" t="e">
        <f t="shared" si="861"/>
        <v>#REF!</v>
      </c>
      <c r="IE252" s="4"/>
      <c r="IF252" s="4" t="e">
        <f t="shared" si="845"/>
        <v>#REF!</v>
      </c>
      <c r="IG252" s="4"/>
      <c r="IH252" s="4" t="e">
        <f t="shared" si="846"/>
        <v>#REF!</v>
      </c>
      <c r="II252" s="4"/>
      <c r="IJ252" s="4" t="e">
        <f t="shared" si="847"/>
        <v>#REF!</v>
      </c>
      <c r="IK252" s="4"/>
      <c r="IL252" s="4" t="e">
        <f t="shared" si="862"/>
        <v>#REF!</v>
      </c>
      <c r="IN252" s="4">
        <v>110000</v>
      </c>
      <c r="IO252" s="4">
        <v>110000</v>
      </c>
    </row>
    <row r="253" spans="1:249" ht="30" customHeight="1">
      <c r="A253" s="54" t="s">
        <v>222</v>
      </c>
      <c r="B253" s="7" t="s">
        <v>55</v>
      </c>
      <c r="C253" s="7" t="s">
        <v>17</v>
      </c>
      <c r="D253" s="7" t="s">
        <v>5</v>
      </c>
      <c r="E253" s="7" t="s">
        <v>139</v>
      </c>
      <c r="F253" s="7"/>
      <c r="G253" s="20" t="s">
        <v>184</v>
      </c>
      <c r="H253" s="14">
        <v>12261</v>
      </c>
      <c r="I253" s="14"/>
      <c r="J253" s="4" t="e">
        <f>#REF!</f>
        <v>#REF!</v>
      </c>
      <c r="K253" s="4" t="e">
        <f>J253</f>
        <v>#REF!</v>
      </c>
      <c r="L253" s="4"/>
      <c r="M253" s="4" t="e">
        <f>#REF!+J253</f>
        <v>#REF!</v>
      </c>
      <c r="N253" s="4" t="e">
        <f>M253</f>
        <v>#REF!</v>
      </c>
      <c r="O253" s="4"/>
      <c r="P253" s="4" t="e">
        <f>#REF!</f>
        <v>#REF!</v>
      </c>
      <c r="Q253" s="4" t="e">
        <f>P253</f>
        <v>#REF!</v>
      </c>
      <c r="R253" s="4"/>
      <c r="S253" s="5" t="e">
        <f t="shared" si="981"/>
        <v>#REF!</v>
      </c>
      <c r="T253" s="5" t="e">
        <f>#REF!</f>
        <v>#REF!</v>
      </c>
      <c r="U253" s="4"/>
      <c r="V253" s="5" t="e">
        <f t="shared" si="949"/>
        <v>#REF!</v>
      </c>
      <c r="W253" s="4"/>
      <c r="X253" s="5" t="e">
        <f t="shared" si="950"/>
        <v>#REF!</v>
      </c>
      <c r="Y253" s="4"/>
      <c r="Z253" s="5" t="e">
        <f t="shared" si="951"/>
        <v>#REF!</v>
      </c>
      <c r="AA253" s="4"/>
      <c r="AB253" s="5" t="e">
        <f t="shared" si="867"/>
        <v>#REF!</v>
      </c>
      <c r="AC253" s="4"/>
      <c r="AD253" s="5" t="e">
        <f t="shared" si="868"/>
        <v>#REF!</v>
      </c>
      <c r="AE253" s="4"/>
      <c r="AF253" s="5" t="e">
        <f t="shared" si="869"/>
        <v>#REF!</v>
      </c>
      <c r="AG253" s="4"/>
      <c r="AH253" s="5" t="e">
        <f t="shared" si="870"/>
        <v>#REF!</v>
      </c>
      <c r="AI253" s="4"/>
      <c r="AJ253" s="5" t="e">
        <f t="shared" si="871"/>
        <v>#REF!</v>
      </c>
      <c r="AK253" s="4"/>
      <c r="AL253" s="5" t="e">
        <f t="shared" si="872"/>
        <v>#REF!</v>
      </c>
      <c r="AM253" s="4"/>
      <c r="AN253" s="5" t="e">
        <f t="shared" si="873"/>
        <v>#REF!</v>
      </c>
      <c r="AO253" s="4"/>
      <c r="AP253" s="5" t="e">
        <f t="shared" si="874"/>
        <v>#REF!</v>
      </c>
      <c r="AQ253" s="4"/>
      <c r="AR253" s="5" t="e">
        <f t="shared" si="875"/>
        <v>#REF!</v>
      </c>
      <c r="AS253" s="4"/>
      <c r="AT253" s="5" t="e">
        <f t="shared" si="876"/>
        <v>#REF!</v>
      </c>
      <c r="AU253" s="4"/>
      <c r="AV253" s="5" t="e">
        <f t="shared" si="877"/>
        <v>#REF!</v>
      </c>
      <c r="AW253" s="4"/>
      <c r="AX253" s="5" t="e">
        <f t="shared" si="878"/>
        <v>#REF!</v>
      </c>
      <c r="AY253" s="4"/>
      <c r="AZ253" s="5" t="e">
        <f t="shared" si="879"/>
        <v>#REF!</v>
      </c>
      <c r="BA253" s="4"/>
      <c r="BB253" s="5" t="e">
        <f t="shared" si="880"/>
        <v>#REF!</v>
      </c>
      <c r="BC253" s="4"/>
      <c r="BD253" s="5" t="e">
        <f t="shared" si="881"/>
        <v>#REF!</v>
      </c>
      <c r="BE253" s="4"/>
      <c r="BF253" s="5" t="e">
        <f t="shared" si="882"/>
        <v>#REF!</v>
      </c>
      <c r="BG253" s="4"/>
      <c r="BH253" s="5" t="e">
        <f t="shared" si="883"/>
        <v>#REF!</v>
      </c>
      <c r="BI253" s="4"/>
      <c r="BJ253" s="4"/>
      <c r="BK253" s="5" t="e">
        <f t="shared" si="884"/>
        <v>#REF!</v>
      </c>
      <c r="BL253" s="4" t="e">
        <f>BK253</f>
        <v>#REF!</v>
      </c>
      <c r="BM253" s="4"/>
      <c r="BN253" s="4">
        <f t="shared" si="966"/>
        <v>0</v>
      </c>
      <c r="BO253" s="4">
        <f>BN253</f>
        <v>0</v>
      </c>
      <c r="BP253" s="4"/>
      <c r="BQ253" s="4" t="e">
        <f t="shared" si="922"/>
        <v>#REF!</v>
      </c>
      <c r="BR253" s="4" t="e">
        <f>BQ253</f>
        <v>#REF!</v>
      </c>
      <c r="BS253" s="4"/>
      <c r="BT253" s="4" t="e">
        <f t="shared" si="982"/>
        <v>#REF!</v>
      </c>
      <c r="BU253" s="4"/>
      <c r="BV253" s="4" t="e">
        <f t="shared" si="936"/>
        <v>#REF!</v>
      </c>
      <c r="BW253" s="4" t="e">
        <f>BV253</f>
        <v>#REF!</v>
      </c>
      <c r="BX253" s="4"/>
      <c r="BY253" s="4"/>
      <c r="BZ253" s="5" t="e">
        <f t="shared" si="954"/>
        <v>#REF!</v>
      </c>
      <c r="CA253" s="4">
        <v>10368</v>
      </c>
      <c r="CB253" s="5" t="e">
        <f t="shared" si="885"/>
        <v>#REF!</v>
      </c>
      <c r="CC253" s="4"/>
      <c r="CD253" s="5" t="e">
        <f t="shared" si="967"/>
        <v>#REF!</v>
      </c>
      <c r="CE253" s="4"/>
      <c r="CF253" s="5" t="e">
        <f t="shared" si="968"/>
        <v>#REF!</v>
      </c>
      <c r="CG253" s="4"/>
      <c r="CH253" s="5" t="e">
        <f t="shared" si="969"/>
        <v>#REF!</v>
      </c>
      <c r="CI253" s="4"/>
      <c r="CJ253" s="5" t="e">
        <f t="shared" si="970"/>
        <v>#REF!</v>
      </c>
      <c r="CK253" s="4"/>
      <c r="CL253" s="5" t="e">
        <f t="shared" si="971"/>
        <v>#REF!</v>
      </c>
      <c r="CM253" s="4"/>
      <c r="CN253" s="5" t="e">
        <f t="shared" si="972"/>
        <v>#REF!</v>
      </c>
      <c r="CO253" s="4"/>
      <c r="CP253" s="5" t="e">
        <f t="shared" si="973"/>
        <v>#REF!</v>
      </c>
      <c r="CQ253" s="4"/>
      <c r="CR253" s="5" t="e">
        <f t="shared" si="974"/>
        <v>#REF!</v>
      </c>
      <c r="CS253" s="4"/>
      <c r="CT253" s="5" t="e">
        <f t="shared" si="783"/>
        <v>#REF!</v>
      </c>
      <c r="CU253" s="4"/>
      <c r="CV253" s="5" t="e">
        <f t="shared" si="784"/>
        <v>#REF!</v>
      </c>
      <c r="CW253" s="4"/>
      <c r="CX253" s="5" t="e">
        <f t="shared" si="956"/>
        <v>#REF!</v>
      </c>
      <c r="CY253" s="4"/>
      <c r="CZ253" s="5" t="e">
        <f t="shared" si="957"/>
        <v>#REF!</v>
      </c>
      <c r="DA253" s="4"/>
      <c r="DB253" s="5" t="e">
        <f t="shared" si="958"/>
        <v>#REF!</v>
      </c>
      <c r="DC253" s="4"/>
      <c r="DD253" s="5" t="e">
        <f t="shared" si="959"/>
        <v>#REF!</v>
      </c>
      <c r="DE253" s="4"/>
      <c r="DF253" s="5" t="e">
        <f t="shared" si="960"/>
        <v>#REF!</v>
      </c>
      <c r="DG253" s="4"/>
      <c r="DH253" s="5" t="e">
        <f t="shared" si="961"/>
        <v>#REF!</v>
      </c>
      <c r="DI253" s="4"/>
      <c r="DJ253" s="5" t="e">
        <f t="shared" si="962"/>
        <v>#REF!</v>
      </c>
      <c r="DK253" s="4"/>
      <c r="DL253" s="5" t="e">
        <f t="shared" si="963"/>
        <v>#REF!</v>
      </c>
      <c r="DM253" s="4"/>
      <c r="DN253" s="5" t="e">
        <f t="shared" si="964"/>
        <v>#REF!</v>
      </c>
      <c r="DO253" s="4"/>
      <c r="DP253" s="5"/>
      <c r="DQ253" s="5" t="e">
        <f t="shared" si="965"/>
        <v>#REF!</v>
      </c>
      <c r="DR253" s="4">
        <f t="shared" si="923"/>
        <v>10368</v>
      </c>
      <c r="DS253" s="4">
        <f>DR253</f>
        <v>10368</v>
      </c>
      <c r="DT253" s="4"/>
      <c r="DU253" s="4" t="e">
        <f t="shared" si="955"/>
        <v>#REF!</v>
      </c>
      <c r="DV253" s="4" t="e">
        <f>DU253</f>
        <v>#REF!</v>
      </c>
      <c r="DW253" s="4"/>
      <c r="DX253" s="4"/>
      <c r="DY253" s="4" t="e">
        <f t="shared" si="983"/>
        <v>#REF!</v>
      </c>
      <c r="DZ253" s="4"/>
      <c r="EA253" s="4" t="e">
        <f t="shared" si="984"/>
        <v>#REF!</v>
      </c>
      <c r="EB253" s="4"/>
      <c r="EC253" s="4" t="e">
        <f t="shared" si="985"/>
        <v>#REF!</v>
      </c>
      <c r="ED253" s="4"/>
      <c r="EE253" s="4" t="e">
        <f t="shared" si="772"/>
        <v>#REF!</v>
      </c>
      <c r="EF253" s="4"/>
      <c r="EG253" s="4" t="e">
        <f t="shared" si="790"/>
        <v>#REF!</v>
      </c>
      <c r="EH253" s="4"/>
      <c r="EI253" s="4" t="e">
        <f t="shared" si="791"/>
        <v>#REF!</v>
      </c>
      <c r="EJ253" s="4"/>
      <c r="EK253" s="4" t="e">
        <f t="shared" si="792"/>
        <v>#REF!</v>
      </c>
      <c r="EL253" s="4"/>
      <c r="EM253" s="4" t="e">
        <f t="shared" si="793"/>
        <v>#REF!</v>
      </c>
      <c r="EN253" s="4"/>
      <c r="EO253" s="4" t="e">
        <f t="shared" si="794"/>
        <v>#REF!</v>
      </c>
      <c r="EP253" s="4"/>
      <c r="EQ253" s="4" t="e">
        <f t="shared" si="795"/>
        <v>#REF!</v>
      </c>
      <c r="ER253" s="4"/>
      <c r="ES253" s="4">
        <f>ER253</f>
        <v>0</v>
      </c>
      <c r="ET253" s="4"/>
      <c r="EU253" s="4" t="e">
        <f t="shared" si="924"/>
        <v>#REF!</v>
      </c>
      <c r="EV253" s="4">
        <v>20736</v>
      </c>
      <c r="EW253" s="4" t="e">
        <f t="shared" si="796"/>
        <v>#REF!</v>
      </c>
      <c r="EX253" s="4"/>
      <c r="EY253" s="4" t="e">
        <f t="shared" si="797"/>
        <v>#REF!</v>
      </c>
      <c r="EZ253" s="4"/>
      <c r="FA253" s="4" t="e">
        <f t="shared" si="798"/>
        <v>#REF!</v>
      </c>
      <c r="FB253" s="4"/>
      <c r="FC253" s="4" t="e">
        <f t="shared" si="799"/>
        <v>#REF!</v>
      </c>
      <c r="FD253" s="4"/>
      <c r="FE253" s="4" t="e">
        <f t="shared" si="800"/>
        <v>#REF!</v>
      </c>
      <c r="FF253" s="4"/>
      <c r="FG253" s="4" t="e">
        <f t="shared" si="801"/>
        <v>#REF!</v>
      </c>
      <c r="FH253" s="4"/>
      <c r="FI253" s="4" t="e">
        <f t="shared" si="802"/>
        <v>#REF!</v>
      </c>
      <c r="FJ253" s="4">
        <f t="shared" si="925"/>
        <v>20736</v>
      </c>
      <c r="FK253" s="4">
        <f>FJ253</f>
        <v>20736</v>
      </c>
      <c r="FL253" s="4"/>
      <c r="FM253" s="4" t="e">
        <f t="shared" si="926"/>
        <v>#REF!</v>
      </c>
      <c r="FN253" s="4" t="e">
        <f>FM253</f>
        <v>#REF!</v>
      </c>
      <c r="FO253" s="4"/>
      <c r="FP253" s="4"/>
      <c r="FQ253" s="4" t="e">
        <f t="shared" si="927"/>
        <v>#REF!</v>
      </c>
      <c r="FR253" s="4"/>
      <c r="FS253" s="4" t="e">
        <f t="shared" si="803"/>
        <v>#REF!</v>
      </c>
      <c r="FT253" s="4"/>
      <c r="FU253" s="4" t="e">
        <f t="shared" si="804"/>
        <v>#REF!</v>
      </c>
      <c r="FV253" s="4"/>
      <c r="FW253" s="4" t="e">
        <f t="shared" si="805"/>
        <v>#REF!</v>
      </c>
      <c r="FX253" s="4" t="e">
        <f t="shared" si="826"/>
        <v>#REF!</v>
      </c>
      <c r="FY253" s="4" t="e">
        <f>FX253</f>
        <v>#REF!</v>
      </c>
      <c r="FZ253" s="4"/>
      <c r="GA253" s="4"/>
      <c r="GB253" s="4" t="e">
        <f t="shared" si="854"/>
        <v>#REF!</v>
      </c>
      <c r="GC253" s="4"/>
      <c r="GD253" s="4" t="e">
        <f t="shared" si="806"/>
        <v>#REF!</v>
      </c>
      <c r="GE253" s="4"/>
      <c r="GF253" s="4" t="e">
        <f t="shared" si="807"/>
        <v>#REF!</v>
      </c>
      <c r="GG253" s="4"/>
      <c r="GH253" s="4" t="e">
        <f t="shared" si="828"/>
        <v>#REF!</v>
      </c>
      <c r="GI253" s="4"/>
      <c r="GJ253" s="4" t="e">
        <f t="shared" si="829"/>
        <v>#REF!</v>
      </c>
      <c r="GK253" s="4"/>
      <c r="GL253" s="4" t="e">
        <f t="shared" si="830"/>
        <v>#REF!</v>
      </c>
      <c r="GM253" s="4"/>
      <c r="GN253" s="4" t="e">
        <f t="shared" si="831"/>
        <v>#REF!</v>
      </c>
      <c r="GO253" s="4"/>
      <c r="GP253" s="4" t="e">
        <f t="shared" si="832"/>
        <v>#REF!</v>
      </c>
      <c r="GQ253" s="4"/>
      <c r="GR253" s="4" t="e">
        <f t="shared" si="833"/>
        <v>#REF!</v>
      </c>
      <c r="GS253" s="4"/>
      <c r="GT253" s="4" t="e">
        <f t="shared" si="834"/>
        <v>#REF!</v>
      </c>
      <c r="GU253" s="4"/>
      <c r="GV253" s="4" t="e">
        <f t="shared" si="835"/>
        <v>#REF!</v>
      </c>
      <c r="GW253" s="4">
        <v>10368</v>
      </c>
      <c r="GX253" s="4" t="e">
        <f t="shared" si="836"/>
        <v>#REF!</v>
      </c>
      <c r="GY253" s="4"/>
      <c r="GZ253" s="4" t="e">
        <f t="shared" si="837"/>
        <v>#REF!</v>
      </c>
      <c r="HA253" s="4"/>
      <c r="HB253" s="4" t="e">
        <f t="shared" si="838"/>
        <v>#REF!</v>
      </c>
      <c r="HC253" s="4">
        <f t="shared" si="855"/>
        <v>10368</v>
      </c>
      <c r="HD253" s="4">
        <f>HC253</f>
        <v>10368</v>
      </c>
      <c r="HE253" s="4"/>
      <c r="HF253" s="4" t="e">
        <f t="shared" si="856"/>
        <v>#REF!</v>
      </c>
      <c r="HG253" s="4" t="e">
        <f>HF253</f>
        <v>#REF!</v>
      </c>
      <c r="HH253" s="4"/>
      <c r="HI253" s="4"/>
      <c r="HJ253" s="4" t="e">
        <f t="shared" si="978"/>
        <v>#REF!</v>
      </c>
      <c r="HK253" s="4"/>
      <c r="HL253" s="4" t="e">
        <f t="shared" si="979"/>
        <v>#REF!</v>
      </c>
      <c r="HM253" s="4">
        <v>-8100</v>
      </c>
      <c r="HN253" s="4" t="e">
        <f t="shared" si="917"/>
        <v>#REF!</v>
      </c>
      <c r="HO253" s="4" t="e">
        <f t="shared" si="857"/>
        <v>#REF!</v>
      </c>
      <c r="HP253" s="4" t="e">
        <f>HO253</f>
        <v>#REF!</v>
      </c>
      <c r="HQ253" s="4"/>
      <c r="HR253" s="4" t="e">
        <f t="shared" si="891"/>
        <v>#REF!</v>
      </c>
      <c r="HS253" s="4"/>
      <c r="HT253" s="4" t="e">
        <f t="shared" si="892"/>
        <v>#REF!</v>
      </c>
      <c r="HU253" s="4"/>
      <c r="HV253" s="4" t="e">
        <f t="shared" si="893"/>
        <v>#REF!</v>
      </c>
      <c r="HW253" s="4" t="e">
        <f t="shared" si="894"/>
        <v>#REF!</v>
      </c>
      <c r="HX253" s="4" t="e">
        <f>HW253</f>
        <v>#REF!</v>
      </c>
      <c r="HY253" s="4"/>
      <c r="HZ253" s="4">
        <v>90000</v>
      </c>
      <c r="IA253" s="4">
        <f>HZ253</f>
        <v>90000</v>
      </c>
      <c r="IB253" s="4"/>
      <c r="IC253" s="4"/>
      <c r="ID253" s="4" t="e">
        <f t="shared" si="861"/>
        <v>#REF!</v>
      </c>
      <c r="IE253" s="4"/>
      <c r="IF253" s="4" t="e">
        <f t="shared" si="845"/>
        <v>#REF!</v>
      </c>
      <c r="IG253" s="4"/>
      <c r="IH253" s="4" t="e">
        <f t="shared" si="846"/>
        <v>#REF!</v>
      </c>
      <c r="II253" s="4"/>
      <c r="IJ253" s="4" t="e">
        <f t="shared" si="847"/>
        <v>#REF!</v>
      </c>
      <c r="IK253" s="4"/>
      <c r="IL253" s="4" t="e">
        <f t="shared" si="862"/>
        <v>#REF!</v>
      </c>
      <c r="IN253" s="4">
        <v>115000</v>
      </c>
      <c r="IO253" s="4">
        <v>115000</v>
      </c>
    </row>
    <row r="254" spans="1:249" ht="18" customHeight="1">
      <c r="A254" s="54" t="s">
        <v>547</v>
      </c>
      <c r="B254" s="7" t="s">
        <v>55</v>
      </c>
      <c r="C254" s="7" t="s">
        <v>17</v>
      </c>
      <c r="D254" s="7" t="s">
        <v>11</v>
      </c>
      <c r="E254" s="7"/>
      <c r="F254" s="7"/>
      <c r="G254" s="20"/>
      <c r="H254" s="14"/>
      <c r="I254" s="14"/>
      <c r="J254" s="4"/>
      <c r="K254" s="4"/>
      <c r="L254" s="4"/>
      <c r="M254" s="4"/>
      <c r="N254" s="4"/>
      <c r="O254" s="4"/>
      <c r="P254" s="4"/>
      <c r="Q254" s="4"/>
      <c r="R254" s="4"/>
      <c r="S254" s="5"/>
      <c r="T254" s="5"/>
      <c r="U254" s="4"/>
      <c r="V254" s="5"/>
      <c r="W254" s="4"/>
      <c r="X254" s="5"/>
      <c r="Y254" s="4"/>
      <c r="Z254" s="5"/>
      <c r="AA254" s="4"/>
      <c r="AB254" s="5"/>
      <c r="AC254" s="4"/>
      <c r="AD254" s="5"/>
      <c r="AE254" s="4"/>
      <c r="AF254" s="5"/>
      <c r="AG254" s="4"/>
      <c r="AH254" s="5"/>
      <c r="AI254" s="4"/>
      <c r="AJ254" s="5"/>
      <c r="AK254" s="4"/>
      <c r="AL254" s="5"/>
      <c r="AM254" s="4"/>
      <c r="AN254" s="5"/>
      <c r="AO254" s="4"/>
      <c r="AP254" s="5"/>
      <c r="AQ254" s="4"/>
      <c r="AR254" s="5"/>
      <c r="AS254" s="4"/>
      <c r="AT254" s="5"/>
      <c r="AU254" s="4"/>
      <c r="AV254" s="5"/>
      <c r="AW254" s="4"/>
      <c r="AX254" s="5"/>
      <c r="AY254" s="4"/>
      <c r="AZ254" s="5"/>
      <c r="BA254" s="4"/>
      <c r="BB254" s="5"/>
      <c r="BC254" s="4"/>
      <c r="BD254" s="5"/>
      <c r="BE254" s="4"/>
      <c r="BF254" s="5"/>
      <c r="BG254" s="4"/>
      <c r="BH254" s="5"/>
      <c r="BI254" s="4"/>
      <c r="BJ254" s="4"/>
      <c r="BK254" s="5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5"/>
      <c r="CA254" s="4"/>
      <c r="CB254" s="5"/>
      <c r="CC254" s="4"/>
      <c r="CD254" s="5"/>
      <c r="CE254" s="4"/>
      <c r="CF254" s="5"/>
      <c r="CG254" s="4"/>
      <c r="CH254" s="5"/>
      <c r="CI254" s="4"/>
      <c r="CJ254" s="5"/>
      <c r="CK254" s="4"/>
      <c r="CL254" s="5"/>
      <c r="CM254" s="4"/>
      <c r="CN254" s="5"/>
      <c r="CO254" s="4"/>
      <c r="CP254" s="5"/>
      <c r="CQ254" s="4"/>
      <c r="CR254" s="5"/>
      <c r="CS254" s="4"/>
      <c r="CT254" s="5"/>
      <c r="CU254" s="4"/>
      <c r="CV254" s="5"/>
      <c r="CW254" s="4"/>
      <c r="CX254" s="5"/>
      <c r="CY254" s="4"/>
      <c r="CZ254" s="5"/>
      <c r="DA254" s="4"/>
      <c r="DB254" s="5"/>
      <c r="DC254" s="4"/>
      <c r="DD254" s="5"/>
      <c r="DE254" s="4"/>
      <c r="DF254" s="5"/>
      <c r="DG254" s="4"/>
      <c r="DH254" s="5"/>
      <c r="DI254" s="4"/>
      <c r="DJ254" s="5"/>
      <c r="DK254" s="4"/>
      <c r="DL254" s="5"/>
      <c r="DM254" s="4"/>
      <c r="DN254" s="5"/>
      <c r="DO254" s="4"/>
      <c r="DP254" s="5"/>
      <c r="DQ254" s="5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  <c r="FM254" s="4"/>
      <c r="FN254" s="4"/>
      <c r="FO254" s="4"/>
      <c r="FP254" s="4"/>
      <c r="FQ254" s="4"/>
      <c r="FR254" s="4"/>
      <c r="FS254" s="4"/>
      <c r="FT254" s="4"/>
      <c r="FU254" s="4"/>
      <c r="FV254" s="4"/>
      <c r="FW254" s="4"/>
      <c r="FX254" s="4"/>
      <c r="FY254" s="4"/>
      <c r="FZ254" s="4"/>
      <c r="GA254" s="4"/>
      <c r="GB254" s="4"/>
      <c r="GC254" s="4"/>
      <c r="GD254" s="4"/>
      <c r="GE254" s="4"/>
      <c r="GF254" s="4"/>
      <c r="GG254" s="4"/>
      <c r="GH254" s="4"/>
      <c r="GI254" s="4"/>
      <c r="GJ254" s="4"/>
      <c r="GK254" s="4"/>
      <c r="GL254" s="4"/>
      <c r="GM254" s="4"/>
      <c r="GN254" s="4"/>
      <c r="GO254" s="4"/>
      <c r="GP254" s="4"/>
      <c r="GQ254" s="4"/>
      <c r="GR254" s="4"/>
      <c r="GS254" s="4"/>
      <c r="GT254" s="4"/>
      <c r="GU254" s="4"/>
      <c r="GV254" s="4"/>
      <c r="GW254" s="4"/>
      <c r="GX254" s="4"/>
      <c r="GY254" s="4"/>
      <c r="GZ254" s="4"/>
      <c r="HA254" s="4"/>
      <c r="HB254" s="4"/>
      <c r="HC254" s="4"/>
      <c r="HD254" s="4"/>
      <c r="HE254" s="4"/>
      <c r="HF254" s="4"/>
      <c r="HG254" s="4"/>
      <c r="HH254" s="4"/>
      <c r="HI254" s="4"/>
      <c r="HJ254" s="4"/>
      <c r="HK254" s="4"/>
      <c r="HL254" s="4"/>
      <c r="HM254" s="4"/>
      <c r="HN254" s="4"/>
      <c r="HO254" s="4"/>
      <c r="HP254" s="4"/>
      <c r="HQ254" s="4"/>
      <c r="HR254" s="4"/>
      <c r="HS254" s="4"/>
      <c r="HT254" s="4"/>
      <c r="HU254" s="4"/>
      <c r="HV254" s="4"/>
      <c r="HW254" s="4"/>
      <c r="HX254" s="4"/>
      <c r="HY254" s="4"/>
      <c r="HZ254" s="4">
        <f>HZ255+HZ284+HZ295+HZ299+HZ303+HZ307</f>
        <v>48435458</v>
      </c>
      <c r="IA254" s="4" t="e">
        <f t="shared" ref="IA254:IO254" si="993">IA255+IA284+IA295+IA299+IA303+IA307</f>
        <v>#REF!</v>
      </c>
      <c r="IB254" s="4" t="e">
        <f t="shared" si="993"/>
        <v>#REF!</v>
      </c>
      <c r="IC254" s="4" t="e">
        <f t="shared" si="993"/>
        <v>#REF!</v>
      </c>
      <c r="ID254" s="4" t="e">
        <f t="shared" si="993"/>
        <v>#REF!</v>
      </c>
      <c r="IE254" s="4" t="e">
        <f t="shared" si="993"/>
        <v>#REF!</v>
      </c>
      <c r="IF254" s="4" t="e">
        <f t="shared" si="993"/>
        <v>#REF!</v>
      </c>
      <c r="IG254" s="4" t="e">
        <f t="shared" si="993"/>
        <v>#REF!</v>
      </c>
      <c r="IH254" s="4" t="e">
        <f t="shared" si="993"/>
        <v>#REF!</v>
      </c>
      <c r="II254" s="4" t="e">
        <f t="shared" si="993"/>
        <v>#REF!</v>
      </c>
      <c r="IJ254" s="4" t="e">
        <f t="shared" si="993"/>
        <v>#REF!</v>
      </c>
      <c r="IK254" s="4" t="e">
        <f t="shared" si="993"/>
        <v>#REF!</v>
      </c>
      <c r="IL254" s="4" t="e">
        <f t="shared" si="993"/>
        <v>#REF!</v>
      </c>
      <c r="IM254" s="4">
        <f t="shared" si="993"/>
        <v>0</v>
      </c>
      <c r="IN254" s="4">
        <f t="shared" si="993"/>
        <v>50865058</v>
      </c>
      <c r="IO254" s="4">
        <f t="shared" si="993"/>
        <v>50776058</v>
      </c>
    </row>
    <row r="255" spans="1:249" s="16" customFormat="1" ht="16.5" customHeight="1">
      <c r="A255" s="7" t="s">
        <v>104</v>
      </c>
      <c r="B255" s="7" t="s">
        <v>55</v>
      </c>
      <c r="C255" s="7" t="s">
        <v>17</v>
      </c>
      <c r="D255" s="7" t="s">
        <v>11</v>
      </c>
      <c r="E255" s="7" t="s">
        <v>135</v>
      </c>
      <c r="F255" s="7" t="s">
        <v>32</v>
      </c>
      <c r="G255" s="20"/>
      <c r="H255" s="14"/>
      <c r="I255" s="14"/>
      <c r="J255" s="4" t="e">
        <f>#REF!</f>
        <v>#REF!</v>
      </c>
      <c r="K255" s="4" t="e">
        <f>K258</f>
        <v>#REF!</v>
      </c>
      <c r="L255" s="4" t="e">
        <f>L258</f>
        <v>#REF!</v>
      </c>
      <c r="M255" s="4" t="e">
        <f>#REF!+J255</f>
        <v>#REF!</v>
      </c>
      <c r="N255" s="4" t="e">
        <f>N258</f>
        <v>#REF!</v>
      </c>
      <c r="O255" s="4" t="e">
        <f>O258</f>
        <v>#REF!</v>
      </c>
      <c r="P255" s="4" t="e">
        <f>#REF!</f>
        <v>#REF!</v>
      </c>
      <c r="Q255" s="4" t="e">
        <f>Q258</f>
        <v>#REF!</v>
      </c>
      <c r="R255" s="4" t="e">
        <f>R258</f>
        <v>#REF!</v>
      </c>
      <c r="S255" s="5" t="e">
        <f t="shared" si="981"/>
        <v>#REF!</v>
      </c>
      <c r="T255" s="5" t="e">
        <f>#REF!</f>
        <v>#REF!</v>
      </c>
      <c r="U255" s="4">
        <f>U258</f>
        <v>0</v>
      </c>
      <c r="V255" s="5" t="e">
        <f t="shared" si="949"/>
        <v>#REF!</v>
      </c>
      <c r="W255" s="4">
        <f>W258</f>
        <v>0</v>
      </c>
      <c r="X255" s="5" t="e">
        <f t="shared" si="950"/>
        <v>#REF!</v>
      </c>
      <c r="Y255" s="4">
        <f>Y258</f>
        <v>0</v>
      </c>
      <c r="Z255" s="5" t="e">
        <f t="shared" si="951"/>
        <v>#REF!</v>
      </c>
      <c r="AA255" s="4">
        <f>AA258</f>
        <v>589050</v>
      </c>
      <c r="AB255" s="5" t="e">
        <f t="shared" si="867"/>
        <v>#REF!</v>
      </c>
      <c r="AC255" s="4">
        <f>AC258</f>
        <v>0</v>
      </c>
      <c r="AD255" s="5" t="e">
        <f t="shared" si="868"/>
        <v>#REF!</v>
      </c>
      <c r="AE255" s="4">
        <f>AE258</f>
        <v>0</v>
      </c>
      <c r="AF255" s="5" t="e">
        <f t="shared" si="869"/>
        <v>#REF!</v>
      </c>
      <c r="AG255" s="4">
        <f>AG258</f>
        <v>16400</v>
      </c>
      <c r="AH255" s="5" t="e">
        <f t="shared" si="870"/>
        <v>#REF!</v>
      </c>
      <c r="AI255" s="4">
        <f>AI258</f>
        <v>0</v>
      </c>
      <c r="AJ255" s="5" t="e">
        <f t="shared" si="871"/>
        <v>#REF!</v>
      </c>
      <c r="AK255" s="4">
        <f>AK258</f>
        <v>0</v>
      </c>
      <c r="AL255" s="5" t="e">
        <f t="shared" si="872"/>
        <v>#REF!</v>
      </c>
      <c r="AM255" s="4">
        <f>AM258</f>
        <v>0</v>
      </c>
      <c r="AN255" s="5" t="e">
        <f t="shared" si="873"/>
        <v>#REF!</v>
      </c>
      <c r="AO255" s="4">
        <f>AO258</f>
        <v>261586</v>
      </c>
      <c r="AP255" s="5" t="e">
        <f t="shared" si="874"/>
        <v>#REF!</v>
      </c>
      <c r="AQ255" s="4">
        <f>AQ258</f>
        <v>0</v>
      </c>
      <c r="AR255" s="5" t="e">
        <f t="shared" si="875"/>
        <v>#REF!</v>
      </c>
      <c r="AS255" s="4">
        <f>AS258</f>
        <v>0</v>
      </c>
      <c r="AT255" s="5" t="e">
        <f t="shared" si="876"/>
        <v>#REF!</v>
      </c>
      <c r="AU255" s="4">
        <f>AU258</f>
        <v>179077</v>
      </c>
      <c r="AV255" s="5" t="e">
        <f t="shared" si="877"/>
        <v>#REF!</v>
      </c>
      <c r="AW255" s="4">
        <f>AW258</f>
        <v>91486</v>
      </c>
      <c r="AX255" s="5" t="e">
        <f t="shared" si="878"/>
        <v>#REF!</v>
      </c>
      <c r="AY255" s="4">
        <f>AY258</f>
        <v>134900</v>
      </c>
      <c r="AZ255" s="5" t="e">
        <f t="shared" si="879"/>
        <v>#REF!</v>
      </c>
      <c r="BA255" s="4">
        <f>BA258</f>
        <v>30000</v>
      </c>
      <c r="BB255" s="5" t="e">
        <f t="shared" si="880"/>
        <v>#REF!</v>
      </c>
      <c r="BC255" s="4">
        <f>BC258</f>
        <v>0</v>
      </c>
      <c r="BD255" s="5" t="e">
        <f t="shared" si="881"/>
        <v>#REF!</v>
      </c>
      <c r="BE255" s="4">
        <f>BE258</f>
        <v>0</v>
      </c>
      <c r="BF255" s="5" t="e">
        <f t="shared" si="882"/>
        <v>#REF!</v>
      </c>
      <c r="BG255" s="4">
        <f>BG258</f>
        <v>61930</v>
      </c>
      <c r="BH255" s="5" t="e">
        <f t="shared" si="883"/>
        <v>#REF!</v>
      </c>
      <c r="BI255" s="4">
        <f>BI258</f>
        <v>0</v>
      </c>
      <c r="BJ255" s="4">
        <f>BJ258</f>
        <v>-121623.04000000001</v>
      </c>
      <c r="BK255" s="5" t="e">
        <f t="shared" si="884"/>
        <v>#REF!</v>
      </c>
      <c r="BL255" s="4" t="e">
        <f>BL258</f>
        <v>#REF!</v>
      </c>
      <c r="BM255" s="4" t="e">
        <f>BM258</f>
        <v>#REF!</v>
      </c>
      <c r="BN255" s="4">
        <f t="shared" si="966"/>
        <v>1364429</v>
      </c>
      <c r="BO255" s="4" t="e">
        <f>BO258</f>
        <v>#REF!</v>
      </c>
      <c r="BP255" s="4" t="e">
        <f>BP258</f>
        <v>#REF!</v>
      </c>
      <c r="BQ255" s="4" t="e">
        <f t="shared" si="922"/>
        <v>#REF!</v>
      </c>
      <c r="BR255" s="4" t="e">
        <f>BR258</f>
        <v>#REF!</v>
      </c>
      <c r="BS255" s="4" t="e">
        <f>BS258</f>
        <v>#REF!</v>
      </c>
      <c r="BT255" s="4" t="e">
        <f t="shared" si="982"/>
        <v>#REF!</v>
      </c>
      <c r="BU255" s="4">
        <f>BU258</f>
        <v>348415.61</v>
      </c>
      <c r="BV255" s="4" t="e">
        <f t="shared" si="936"/>
        <v>#REF!</v>
      </c>
      <c r="BW255" s="4" t="e">
        <f t="shared" ref="BW255:BY255" si="994">BW258</f>
        <v>#REF!</v>
      </c>
      <c r="BX255" s="4" t="e">
        <f t="shared" si="994"/>
        <v>#REF!</v>
      </c>
      <c r="BY255" s="4">
        <f t="shared" si="994"/>
        <v>437350.38</v>
      </c>
      <c r="BZ255" s="5" t="e">
        <f t="shared" si="954"/>
        <v>#REF!</v>
      </c>
      <c r="CA255" s="4">
        <f>CA258</f>
        <v>25727.11</v>
      </c>
      <c r="CB255" s="5" t="e">
        <f t="shared" si="885"/>
        <v>#REF!</v>
      </c>
      <c r="CC255" s="4">
        <f>CC258</f>
        <v>0</v>
      </c>
      <c r="CD255" s="5" t="e">
        <f t="shared" si="967"/>
        <v>#REF!</v>
      </c>
      <c r="CE255" s="4">
        <f>CE258</f>
        <v>0</v>
      </c>
      <c r="CF255" s="5" t="e">
        <f t="shared" si="968"/>
        <v>#REF!</v>
      </c>
      <c r="CG255" s="4">
        <f>CG258</f>
        <v>197442.76</v>
      </c>
      <c r="CH255" s="5" t="e">
        <f t="shared" si="969"/>
        <v>#REF!</v>
      </c>
      <c r="CI255" s="4">
        <f>CI258</f>
        <v>0</v>
      </c>
      <c r="CJ255" s="5" t="e">
        <f t="shared" si="970"/>
        <v>#REF!</v>
      </c>
      <c r="CK255" s="4">
        <f>CK258</f>
        <v>0</v>
      </c>
      <c r="CL255" s="5" t="e">
        <f t="shared" si="971"/>
        <v>#REF!</v>
      </c>
      <c r="CM255" s="4">
        <f>CM258</f>
        <v>0</v>
      </c>
      <c r="CN255" s="5" t="e">
        <f t="shared" si="972"/>
        <v>#REF!</v>
      </c>
      <c r="CO255" s="4">
        <f>CO258</f>
        <v>112340</v>
      </c>
      <c r="CP255" s="5" t="e">
        <f t="shared" si="973"/>
        <v>#REF!</v>
      </c>
      <c r="CQ255" s="4">
        <f>CQ258</f>
        <v>0</v>
      </c>
      <c r="CR255" s="5" t="e">
        <f t="shared" si="974"/>
        <v>#REF!</v>
      </c>
      <c r="CS255" s="4">
        <f>CS258</f>
        <v>0</v>
      </c>
      <c r="CT255" s="5" t="e">
        <f t="shared" si="783"/>
        <v>#REF!</v>
      </c>
      <c r="CU255" s="4">
        <f>CU258</f>
        <v>0</v>
      </c>
      <c r="CV255" s="5" t="e">
        <f t="shared" si="784"/>
        <v>#REF!</v>
      </c>
      <c r="CW255" s="4">
        <f>CW258</f>
        <v>36100</v>
      </c>
      <c r="CX255" s="5" t="e">
        <f t="shared" si="956"/>
        <v>#REF!</v>
      </c>
      <c r="CY255" s="4">
        <f>CY258</f>
        <v>0</v>
      </c>
      <c r="CZ255" s="5" t="e">
        <f t="shared" si="957"/>
        <v>#REF!</v>
      </c>
      <c r="DA255" s="4">
        <f>DA258</f>
        <v>0</v>
      </c>
      <c r="DB255" s="5" t="e">
        <f t="shared" si="958"/>
        <v>#REF!</v>
      </c>
      <c r="DC255" s="4">
        <f>DC258</f>
        <v>46000</v>
      </c>
      <c r="DD255" s="5" t="e">
        <f t="shared" si="959"/>
        <v>#REF!</v>
      </c>
      <c r="DE255" s="4">
        <f>DE258</f>
        <v>0</v>
      </c>
      <c r="DF255" s="5" t="e">
        <f t="shared" si="960"/>
        <v>#REF!</v>
      </c>
      <c r="DG255" s="4">
        <f>DG258</f>
        <v>0</v>
      </c>
      <c r="DH255" s="5" t="e">
        <f t="shared" si="961"/>
        <v>#REF!</v>
      </c>
      <c r="DI255" s="4">
        <f>DI258</f>
        <v>0</v>
      </c>
      <c r="DJ255" s="5" t="e">
        <f t="shared" si="962"/>
        <v>#REF!</v>
      </c>
      <c r="DK255" s="4">
        <f>DK258</f>
        <v>0</v>
      </c>
      <c r="DL255" s="5" t="e">
        <f t="shared" si="963"/>
        <v>#REF!</v>
      </c>
      <c r="DM255" s="4">
        <f>DM258</f>
        <v>6100</v>
      </c>
      <c r="DN255" s="5" t="e">
        <f t="shared" si="964"/>
        <v>#REF!</v>
      </c>
      <c r="DO255" s="4">
        <f>DO258</f>
        <v>0</v>
      </c>
      <c r="DP255" s="5"/>
      <c r="DQ255" s="5" t="e">
        <f t="shared" si="965"/>
        <v>#REF!</v>
      </c>
      <c r="DR255" s="4">
        <f t="shared" si="923"/>
        <v>861060.25</v>
      </c>
      <c r="DS255" s="4" t="e">
        <f>DS258</f>
        <v>#REF!</v>
      </c>
      <c r="DT255" s="4" t="e">
        <f>DT258</f>
        <v>#REF!</v>
      </c>
      <c r="DU255" s="4" t="e">
        <f t="shared" si="955"/>
        <v>#REF!</v>
      </c>
      <c r="DV255" s="4" t="e">
        <f>DV258</f>
        <v>#REF!</v>
      </c>
      <c r="DW255" s="4" t="e">
        <f>DW258</f>
        <v>#REF!</v>
      </c>
      <c r="DX255" s="4">
        <f>DX258</f>
        <v>0</v>
      </c>
      <c r="DY255" s="4" t="e">
        <f t="shared" si="983"/>
        <v>#REF!</v>
      </c>
      <c r="DZ255" s="4">
        <f>DZ258</f>
        <v>0</v>
      </c>
      <c r="EA255" s="4" t="e">
        <f t="shared" si="984"/>
        <v>#REF!</v>
      </c>
      <c r="EB255" s="4">
        <f>EB258</f>
        <v>0</v>
      </c>
      <c r="EC255" s="4" t="e">
        <f t="shared" si="985"/>
        <v>#REF!</v>
      </c>
      <c r="ED255" s="4">
        <f>ED258</f>
        <v>216550</v>
      </c>
      <c r="EE255" s="4" t="e">
        <f t="shared" si="772"/>
        <v>#REF!</v>
      </c>
      <c r="EF255" s="4">
        <f>EF258</f>
        <v>0</v>
      </c>
      <c r="EG255" s="4" t="e">
        <f t="shared" si="790"/>
        <v>#REF!</v>
      </c>
      <c r="EH255" s="4">
        <f>EH258</f>
        <v>77000</v>
      </c>
      <c r="EI255" s="4" t="e">
        <f t="shared" si="791"/>
        <v>#REF!</v>
      </c>
      <c r="EJ255" s="4">
        <f>EJ258</f>
        <v>0</v>
      </c>
      <c r="EK255" s="4" t="e">
        <f t="shared" si="792"/>
        <v>#REF!</v>
      </c>
      <c r="EL255" s="4">
        <f>EL258</f>
        <v>0</v>
      </c>
      <c r="EM255" s="4" t="e">
        <f t="shared" si="793"/>
        <v>#REF!</v>
      </c>
      <c r="EN255" s="4">
        <f>EN258</f>
        <v>221588.9</v>
      </c>
      <c r="EO255" s="4" t="e">
        <f t="shared" si="794"/>
        <v>#REF!</v>
      </c>
      <c r="EP255" s="4">
        <f>EP258</f>
        <v>0</v>
      </c>
      <c r="EQ255" s="4" t="e">
        <f t="shared" si="795"/>
        <v>#REF!</v>
      </c>
      <c r="ER255" s="4">
        <f>ER258</f>
        <v>380000</v>
      </c>
      <c r="ES255" s="4" t="e">
        <f>ES258</f>
        <v>#REF!</v>
      </c>
      <c r="ET255" s="4" t="e">
        <f>ET258</f>
        <v>#REF!</v>
      </c>
      <c r="EU255" s="4" t="e">
        <f t="shared" si="924"/>
        <v>#REF!</v>
      </c>
      <c r="EV255" s="4">
        <f>EV258</f>
        <v>27039.74</v>
      </c>
      <c r="EW255" s="4" t="e">
        <f t="shared" si="796"/>
        <v>#REF!</v>
      </c>
      <c r="EX255" s="4">
        <f>EX258</f>
        <v>0</v>
      </c>
      <c r="EY255" s="4" t="e">
        <f t="shared" si="797"/>
        <v>#REF!</v>
      </c>
      <c r="EZ255" s="4">
        <f>EZ258</f>
        <v>0</v>
      </c>
      <c r="FA255" s="4" t="e">
        <f t="shared" si="798"/>
        <v>#REF!</v>
      </c>
      <c r="FB255" s="4">
        <f>FB258</f>
        <v>26837</v>
      </c>
      <c r="FC255" s="4" t="e">
        <f t="shared" si="799"/>
        <v>#REF!</v>
      </c>
      <c r="FD255" s="4">
        <f>FD258</f>
        <v>0</v>
      </c>
      <c r="FE255" s="4" t="e">
        <f t="shared" si="800"/>
        <v>#REF!</v>
      </c>
      <c r="FF255" s="4">
        <f>FF258</f>
        <v>0</v>
      </c>
      <c r="FG255" s="4" t="e">
        <f t="shared" si="801"/>
        <v>#REF!</v>
      </c>
      <c r="FH255" s="4">
        <f>FH258</f>
        <v>0</v>
      </c>
      <c r="FI255" s="4" t="e">
        <f t="shared" si="802"/>
        <v>#REF!</v>
      </c>
      <c r="FJ255" s="4">
        <f t="shared" si="925"/>
        <v>569015.64</v>
      </c>
      <c r="FK255" s="4" t="e">
        <f>FK258</f>
        <v>#REF!</v>
      </c>
      <c r="FL255" s="4" t="e">
        <f>FL258</f>
        <v>#REF!</v>
      </c>
      <c r="FM255" s="4" t="e">
        <f t="shared" si="926"/>
        <v>#REF!</v>
      </c>
      <c r="FN255" s="4" t="e">
        <f>FN258</f>
        <v>#REF!</v>
      </c>
      <c r="FO255" s="4" t="e">
        <f>FO258</f>
        <v>#REF!</v>
      </c>
      <c r="FP255" s="4">
        <f>FP258</f>
        <v>323116.12</v>
      </c>
      <c r="FQ255" s="4" t="e">
        <f t="shared" si="927"/>
        <v>#REF!</v>
      </c>
      <c r="FR255" s="4">
        <f>FR258</f>
        <v>65606.16</v>
      </c>
      <c r="FS255" s="4" t="e">
        <f t="shared" si="803"/>
        <v>#REF!</v>
      </c>
      <c r="FT255" s="4">
        <f>FT258</f>
        <v>0</v>
      </c>
      <c r="FU255" s="4" t="e">
        <f t="shared" si="804"/>
        <v>#REF!</v>
      </c>
      <c r="FV255" s="4">
        <f>FV258</f>
        <v>0</v>
      </c>
      <c r="FW255" s="4" t="e">
        <f t="shared" si="805"/>
        <v>#REF!</v>
      </c>
      <c r="FX255" s="4" t="e">
        <f t="shared" si="826"/>
        <v>#REF!</v>
      </c>
      <c r="FY255" s="4" t="e">
        <f>FY258</f>
        <v>#REF!</v>
      </c>
      <c r="FZ255" s="4" t="e">
        <f>FZ258</f>
        <v>#REF!</v>
      </c>
      <c r="GA255" s="4">
        <f>GA258</f>
        <v>105500</v>
      </c>
      <c r="GB255" s="4" t="e">
        <f t="shared" si="854"/>
        <v>#REF!</v>
      </c>
      <c r="GC255" s="4">
        <f>GC258</f>
        <v>0</v>
      </c>
      <c r="GD255" s="4" t="e">
        <f t="shared" si="806"/>
        <v>#REF!</v>
      </c>
      <c r="GE255" s="4">
        <f>GE258</f>
        <v>0</v>
      </c>
      <c r="GF255" s="4" t="e">
        <f t="shared" si="807"/>
        <v>#REF!</v>
      </c>
      <c r="GG255" s="4">
        <f>GG258</f>
        <v>0</v>
      </c>
      <c r="GH255" s="4" t="e">
        <f t="shared" si="828"/>
        <v>#REF!</v>
      </c>
      <c r="GI255" s="4">
        <f>GI258</f>
        <v>139749.46</v>
      </c>
      <c r="GJ255" s="4" t="e">
        <f t="shared" si="829"/>
        <v>#REF!</v>
      </c>
      <c r="GK255" s="4">
        <f>GK258</f>
        <v>0</v>
      </c>
      <c r="GL255" s="4" t="e">
        <f t="shared" si="830"/>
        <v>#REF!</v>
      </c>
      <c r="GM255" s="4">
        <f>GM258</f>
        <v>282490</v>
      </c>
      <c r="GN255" s="4" t="e">
        <f t="shared" si="831"/>
        <v>#REF!</v>
      </c>
      <c r="GO255" s="4">
        <f>GO258</f>
        <v>62049</v>
      </c>
      <c r="GP255" s="4" t="e">
        <f t="shared" si="832"/>
        <v>#REF!</v>
      </c>
      <c r="GQ255" s="4">
        <f>GQ258</f>
        <v>536706.61</v>
      </c>
      <c r="GR255" s="4" t="e">
        <f t="shared" si="833"/>
        <v>#REF!</v>
      </c>
      <c r="GS255" s="4">
        <f>GS258</f>
        <v>0</v>
      </c>
      <c r="GT255" s="4" t="e">
        <f t="shared" si="834"/>
        <v>#REF!</v>
      </c>
      <c r="GU255" s="4">
        <f>GU258</f>
        <v>0</v>
      </c>
      <c r="GV255" s="4" t="e">
        <f t="shared" si="835"/>
        <v>#REF!</v>
      </c>
      <c r="GW255" s="4">
        <f>GW258</f>
        <v>85590.76</v>
      </c>
      <c r="GX255" s="4" t="e">
        <f t="shared" si="836"/>
        <v>#REF!</v>
      </c>
      <c r="GY255" s="4">
        <f>GY258</f>
        <v>0</v>
      </c>
      <c r="GZ255" s="4" t="e">
        <f t="shared" si="837"/>
        <v>#REF!</v>
      </c>
      <c r="HA255" s="4">
        <f>HA258</f>
        <v>0</v>
      </c>
      <c r="HB255" s="4" t="e">
        <f t="shared" si="838"/>
        <v>#REF!</v>
      </c>
      <c r="HC255" s="4">
        <f t="shared" si="855"/>
        <v>1600808.11</v>
      </c>
      <c r="HD255" s="4" t="e">
        <f>HD258</f>
        <v>#REF!</v>
      </c>
      <c r="HE255" s="4" t="e">
        <f>HE258</f>
        <v>#REF!</v>
      </c>
      <c r="HF255" s="4" t="e">
        <f t="shared" si="856"/>
        <v>#REF!</v>
      </c>
      <c r="HG255" s="4" t="e">
        <f>HG258</f>
        <v>#REF!</v>
      </c>
      <c r="HH255" s="4" t="e">
        <f>HH258</f>
        <v>#REF!</v>
      </c>
      <c r="HI255" s="4">
        <f>HI258</f>
        <v>292100</v>
      </c>
      <c r="HJ255" s="4" t="e">
        <f t="shared" si="978"/>
        <v>#REF!</v>
      </c>
      <c r="HK255" s="4">
        <f>HK258</f>
        <v>0</v>
      </c>
      <c r="HL255" s="4" t="e">
        <f t="shared" si="979"/>
        <v>#REF!</v>
      </c>
      <c r="HM255" s="4">
        <f>HM258</f>
        <v>191073.11000000004</v>
      </c>
      <c r="HN255" s="4" t="e">
        <f t="shared" si="917"/>
        <v>#REF!</v>
      </c>
      <c r="HO255" s="4" t="e">
        <f t="shared" si="857"/>
        <v>#REF!</v>
      </c>
      <c r="HP255" s="4" t="e">
        <f>HP258</f>
        <v>#REF!</v>
      </c>
      <c r="HQ255" s="4" t="e">
        <f>HQ258</f>
        <v>#REF!</v>
      </c>
      <c r="HR255" s="4" t="e">
        <f t="shared" si="891"/>
        <v>#REF!</v>
      </c>
      <c r="HS255" s="4">
        <f>HS258</f>
        <v>0</v>
      </c>
      <c r="HT255" s="4" t="e">
        <f t="shared" si="892"/>
        <v>#REF!</v>
      </c>
      <c r="HU255" s="4">
        <f>HU258</f>
        <v>0</v>
      </c>
      <c r="HV255" s="4" t="e">
        <f t="shared" si="893"/>
        <v>#REF!</v>
      </c>
      <c r="HW255" s="4" t="e">
        <f t="shared" si="894"/>
        <v>#REF!</v>
      </c>
      <c r="HX255" s="4" t="e">
        <f>HX258</f>
        <v>#REF!</v>
      </c>
      <c r="HY255" s="4" t="e">
        <f>HY258</f>
        <v>#REF!</v>
      </c>
      <c r="HZ255" s="4">
        <f>HZ256</f>
        <v>12741000</v>
      </c>
      <c r="IA255" s="4" t="e">
        <f t="shared" ref="IA255:IO257" si="995">IA256</f>
        <v>#REF!</v>
      </c>
      <c r="IB255" s="4" t="e">
        <f t="shared" si="995"/>
        <v>#REF!</v>
      </c>
      <c r="IC255" s="4">
        <f t="shared" si="995"/>
        <v>0</v>
      </c>
      <c r="ID255" s="4" t="e">
        <f t="shared" si="995"/>
        <v>#REF!</v>
      </c>
      <c r="IE255" s="4">
        <f t="shared" si="995"/>
        <v>108000</v>
      </c>
      <c r="IF255" s="4" t="e">
        <f t="shared" si="995"/>
        <v>#REF!</v>
      </c>
      <c r="IG255" s="4">
        <f t="shared" si="995"/>
        <v>6075.41</v>
      </c>
      <c r="IH255" s="4" t="e">
        <f t="shared" si="995"/>
        <v>#REF!</v>
      </c>
      <c r="II255" s="4">
        <f t="shared" si="995"/>
        <v>0</v>
      </c>
      <c r="IJ255" s="4" t="e">
        <f t="shared" si="995"/>
        <v>#REF!</v>
      </c>
      <c r="IK255" s="4">
        <f t="shared" si="995"/>
        <v>0</v>
      </c>
      <c r="IL255" s="4" t="e">
        <f t="shared" si="995"/>
        <v>#REF!</v>
      </c>
      <c r="IM255" s="4">
        <f t="shared" si="995"/>
        <v>0</v>
      </c>
      <c r="IN255" s="4">
        <f t="shared" si="995"/>
        <v>15005600</v>
      </c>
      <c r="IO255" s="4">
        <f t="shared" si="995"/>
        <v>14916600</v>
      </c>
    </row>
    <row r="256" spans="1:249" s="16" customFormat="1" ht="18.75" customHeight="1">
      <c r="A256" s="54" t="s">
        <v>512</v>
      </c>
      <c r="B256" s="7" t="s">
        <v>55</v>
      </c>
      <c r="C256" s="7" t="s">
        <v>17</v>
      </c>
      <c r="D256" s="7" t="s">
        <v>11</v>
      </c>
      <c r="E256" s="7" t="s">
        <v>135</v>
      </c>
      <c r="F256" s="7" t="s">
        <v>32</v>
      </c>
      <c r="G256" s="20" t="s">
        <v>514</v>
      </c>
      <c r="H256" s="14"/>
      <c r="I256" s="14"/>
      <c r="J256" s="4"/>
      <c r="K256" s="4"/>
      <c r="L256" s="4"/>
      <c r="M256" s="4"/>
      <c r="N256" s="4"/>
      <c r="O256" s="4"/>
      <c r="P256" s="4"/>
      <c r="Q256" s="4"/>
      <c r="R256" s="4"/>
      <c r="S256" s="5"/>
      <c r="T256" s="5"/>
      <c r="U256" s="4"/>
      <c r="V256" s="5"/>
      <c r="W256" s="4"/>
      <c r="X256" s="5"/>
      <c r="Y256" s="4"/>
      <c r="Z256" s="5"/>
      <c r="AA256" s="4"/>
      <c r="AB256" s="5"/>
      <c r="AC256" s="4"/>
      <c r="AD256" s="5"/>
      <c r="AE256" s="4"/>
      <c r="AF256" s="5"/>
      <c r="AG256" s="4"/>
      <c r="AH256" s="5"/>
      <c r="AI256" s="4"/>
      <c r="AJ256" s="5"/>
      <c r="AK256" s="4"/>
      <c r="AL256" s="5"/>
      <c r="AM256" s="4"/>
      <c r="AN256" s="5"/>
      <c r="AO256" s="4"/>
      <c r="AP256" s="5"/>
      <c r="AQ256" s="4"/>
      <c r="AR256" s="5"/>
      <c r="AS256" s="4"/>
      <c r="AT256" s="5"/>
      <c r="AU256" s="4"/>
      <c r="AV256" s="5"/>
      <c r="AW256" s="4"/>
      <c r="AX256" s="5"/>
      <c r="AY256" s="4"/>
      <c r="AZ256" s="5"/>
      <c r="BA256" s="4"/>
      <c r="BB256" s="5"/>
      <c r="BC256" s="4"/>
      <c r="BD256" s="5"/>
      <c r="BE256" s="4"/>
      <c r="BF256" s="5"/>
      <c r="BG256" s="4"/>
      <c r="BH256" s="5"/>
      <c r="BI256" s="4"/>
      <c r="BJ256" s="4"/>
      <c r="BK256" s="5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5"/>
      <c r="CA256" s="4"/>
      <c r="CB256" s="5"/>
      <c r="CC256" s="4"/>
      <c r="CD256" s="5"/>
      <c r="CE256" s="4"/>
      <c r="CF256" s="5"/>
      <c r="CG256" s="4"/>
      <c r="CH256" s="5"/>
      <c r="CI256" s="4"/>
      <c r="CJ256" s="5"/>
      <c r="CK256" s="4"/>
      <c r="CL256" s="5"/>
      <c r="CM256" s="4"/>
      <c r="CN256" s="5"/>
      <c r="CO256" s="4"/>
      <c r="CP256" s="5"/>
      <c r="CQ256" s="4"/>
      <c r="CR256" s="5"/>
      <c r="CS256" s="4"/>
      <c r="CT256" s="5"/>
      <c r="CU256" s="4"/>
      <c r="CV256" s="5"/>
      <c r="CW256" s="4"/>
      <c r="CX256" s="5"/>
      <c r="CY256" s="4"/>
      <c r="CZ256" s="5"/>
      <c r="DA256" s="4"/>
      <c r="DB256" s="5"/>
      <c r="DC256" s="4"/>
      <c r="DD256" s="5"/>
      <c r="DE256" s="4"/>
      <c r="DF256" s="5"/>
      <c r="DG256" s="4"/>
      <c r="DH256" s="5"/>
      <c r="DI256" s="4"/>
      <c r="DJ256" s="5"/>
      <c r="DK256" s="4"/>
      <c r="DL256" s="5"/>
      <c r="DM256" s="4"/>
      <c r="DN256" s="5"/>
      <c r="DO256" s="4"/>
      <c r="DP256" s="5"/>
      <c r="DQ256" s="5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  <c r="FM256" s="4"/>
      <c r="FN256" s="4"/>
      <c r="FO256" s="4"/>
      <c r="FP256" s="4"/>
      <c r="FQ256" s="4"/>
      <c r="FR256" s="4"/>
      <c r="FS256" s="4"/>
      <c r="FT256" s="4"/>
      <c r="FU256" s="4"/>
      <c r="FV256" s="4"/>
      <c r="FW256" s="4"/>
      <c r="FX256" s="4"/>
      <c r="FY256" s="4"/>
      <c r="FZ256" s="4"/>
      <c r="GA256" s="4"/>
      <c r="GB256" s="4"/>
      <c r="GC256" s="4"/>
      <c r="GD256" s="4"/>
      <c r="GE256" s="4"/>
      <c r="GF256" s="4"/>
      <c r="GG256" s="4"/>
      <c r="GH256" s="4"/>
      <c r="GI256" s="4"/>
      <c r="GJ256" s="4"/>
      <c r="GK256" s="4"/>
      <c r="GL256" s="4"/>
      <c r="GM256" s="4"/>
      <c r="GN256" s="4"/>
      <c r="GO256" s="4"/>
      <c r="GP256" s="4"/>
      <c r="GQ256" s="4"/>
      <c r="GR256" s="4"/>
      <c r="GS256" s="4"/>
      <c r="GT256" s="4"/>
      <c r="GU256" s="4"/>
      <c r="GV256" s="4"/>
      <c r="GW256" s="4"/>
      <c r="GX256" s="4"/>
      <c r="GY256" s="4"/>
      <c r="GZ256" s="4"/>
      <c r="HA256" s="4"/>
      <c r="HB256" s="4"/>
      <c r="HC256" s="4"/>
      <c r="HD256" s="4"/>
      <c r="HE256" s="4"/>
      <c r="HF256" s="4"/>
      <c r="HG256" s="4"/>
      <c r="HH256" s="4"/>
      <c r="HI256" s="4"/>
      <c r="HJ256" s="4"/>
      <c r="HK256" s="4"/>
      <c r="HL256" s="4"/>
      <c r="HM256" s="4"/>
      <c r="HN256" s="4"/>
      <c r="HO256" s="4"/>
      <c r="HP256" s="4"/>
      <c r="HQ256" s="4"/>
      <c r="HR256" s="4"/>
      <c r="HS256" s="4"/>
      <c r="HT256" s="4"/>
      <c r="HU256" s="4"/>
      <c r="HV256" s="4"/>
      <c r="HW256" s="4"/>
      <c r="HX256" s="4"/>
      <c r="HY256" s="4"/>
      <c r="HZ256" s="4">
        <f>HZ257</f>
        <v>12741000</v>
      </c>
      <c r="IA256" s="4" t="e">
        <f t="shared" si="995"/>
        <v>#REF!</v>
      </c>
      <c r="IB256" s="4" t="e">
        <f t="shared" si="995"/>
        <v>#REF!</v>
      </c>
      <c r="IC256" s="4">
        <f t="shared" si="995"/>
        <v>0</v>
      </c>
      <c r="ID256" s="4" t="e">
        <f t="shared" si="995"/>
        <v>#REF!</v>
      </c>
      <c r="IE256" s="4">
        <f t="shared" si="995"/>
        <v>108000</v>
      </c>
      <c r="IF256" s="4" t="e">
        <f t="shared" si="995"/>
        <v>#REF!</v>
      </c>
      <c r="IG256" s="4">
        <f t="shared" si="995"/>
        <v>6075.41</v>
      </c>
      <c r="IH256" s="4" t="e">
        <f t="shared" si="995"/>
        <v>#REF!</v>
      </c>
      <c r="II256" s="4">
        <f t="shared" si="995"/>
        <v>0</v>
      </c>
      <c r="IJ256" s="4" t="e">
        <f t="shared" si="995"/>
        <v>#REF!</v>
      </c>
      <c r="IK256" s="4">
        <f t="shared" si="995"/>
        <v>0</v>
      </c>
      <c r="IL256" s="4" t="e">
        <f t="shared" si="995"/>
        <v>#REF!</v>
      </c>
      <c r="IM256" s="4">
        <f t="shared" si="995"/>
        <v>0</v>
      </c>
      <c r="IN256" s="4">
        <f t="shared" si="995"/>
        <v>15005600</v>
      </c>
      <c r="IO256" s="4">
        <f t="shared" si="995"/>
        <v>14916600</v>
      </c>
    </row>
    <row r="257" spans="1:250" s="16" customFormat="1" ht="20.25" customHeight="1">
      <c r="A257" s="54" t="s">
        <v>515</v>
      </c>
      <c r="B257" s="7" t="s">
        <v>55</v>
      </c>
      <c r="C257" s="7" t="s">
        <v>17</v>
      </c>
      <c r="D257" s="7" t="s">
        <v>11</v>
      </c>
      <c r="E257" s="7" t="s">
        <v>135</v>
      </c>
      <c r="F257" s="7" t="s">
        <v>32</v>
      </c>
      <c r="G257" s="20" t="s">
        <v>516</v>
      </c>
      <c r="H257" s="14"/>
      <c r="I257" s="14"/>
      <c r="J257" s="4"/>
      <c r="K257" s="4"/>
      <c r="L257" s="4"/>
      <c r="M257" s="4"/>
      <c r="N257" s="4"/>
      <c r="O257" s="4"/>
      <c r="P257" s="4"/>
      <c r="Q257" s="4"/>
      <c r="R257" s="4"/>
      <c r="S257" s="5"/>
      <c r="T257" s="5"/>
      <c r="U257" s="4"/>
      <c r="V257" s="5"/>
      <c r="W257" s="4"/>
      <c r="X257" s="5"/>
      <c r="Y257" s="4"/>
      <c r="Z257" s="5"/>
      <c r="AA257" s="4"/>
      <c r="AB257" s="5"/>
      <c r="AC257" s="4"/>
      <c r="AD257" s="5"/>
      <c r="AE257" s="4"/>
      <c r="AF257" s="5"/>
      <c r="AG257" s="4"/>
      <c r="AH257" s="5"/>
      <c r="AI257" s="4"/>
      <c r="AJ257" s="5"/>
      <c r="AK257" s="4"/>
      <c r="AL257" s="5"/>
      <c r="AM257" s="4"/>
      <c r="AN257" s="5"/>
      <c r="AO257" s="4"/>
      <c r="AP257" s="5"/>
      <c r="AQ257" s="4"/>
      <c r="AR257" s="5"/>
      <c r="AS257" s="4"/>
      <c r="AT257" s="5"/>
      <c r="AU257" s="4"/>
      <c r="AV257" s="5"/>
      <c r="AW257" s="4"/>
      <c r="AX257" s="5"/>
      <c r="AY257" s="4"/>
      <c r="AZ257" s="5"/>
      <c r="BA257" s="4"/>
      <c r="BB257" s="5"/>
      <c r="BC257" s="4"/>
      <c r="BD257" s="5"/>
      <c r="BE257" s="4"/>
      <c r="BF257" s="5"/>
      <c r="BG257" s="4"/>
      <c r="BH257" s="5"/>
      <c r="BI257" s="4"/>
      <c r="BJ257" s="4"/>
      <c r="BK257" s="5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5"/>
      <c r="CA257" s="4"/>
      <c r="CB257" s="5"/>
      <c r="CC257" s="4"/>
      <c r="CD257" s="5"/>
      <c r="CE257" s="4"/>
      <c r="CF257" s="5"/>
      <c r="CG257" s="4"/>
      <c r="CH257" s="5"/>
      <c r="CI257" s="4"/>
      <c r="CJ257" s="5"/>
      <c r="CK257" s="4"/>
      <c r="CL257" s="5"/>
      <c r="CM257" s="4"/>
      <c r="CN257" s="5"/>
      <c r="CO257" s="4"/>
      <c r="CP257" s="5"/>
      <c r="CQ257" s="4"/>
      <c r="CR257" s="5"/>
      <c r="CS257" s="4"/>
      <c r="CT257" s="5"/>
      <c r="CU257" s="4"/>
      <c r="CV257" s="5"/>
      <c r="CW257" s="4"/>
      <c r="CX257" s="5"/>
      <c r="CY257" s="4"/>
      <c r="CZ257" s="5"/>
      <c r="DA257" s="4"/>
      <c r="DB257" s="5"/>
      <c r="DC257" s="4"/>
      <c r="DD257" s="5"/>
      <c r="DE257" s="4"/>
      <c r="DF257" s="5"/>
      <c r="DG257" s="4"/>
      <c r="DH257" s="5"/>
      <c r="DI257" s="4"/>
      <c r="DJ257" s="5"/>
      <c r="DK257" s="4"/>
      <c r="DL257" s="5"/>
      <c r="DM257" s="4"/>
      <c r="DN257" s="5"/>
      <c r="DO257" s="4"/>
      <c r="DP257" s="5"/>
      <c r="DQ257" s="5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  <c r="FM257" s="4"/>
      <c r="FN257" s="4"/>
      <c r="FO257" s="4"/>
      <c r="FP257" s="4"/>
      <c r="FQ257" s="4"/>
      <c r="FR257" s="4"/>
      <c r="FS257" s="4"/>
      <c r="FT257" s="4"/>
      <c r="FU257" s="4"/>
      <c r="FV257" s="4"/>
      <c r="FW257" s="4"/>
      <c r="FX257" s="4"/>
      <c r="FY257" s="4"/>
      <c r="FZ257" s="4"/>
      <c r="GA257" s="4"/>
      <c r="GB257" s="4"/>
      <c r="GC257" s="4"/>
      <c r="GD257" s="4"/>
      <c r="GE257" s="4"/>
      <c r="GF257" s="4"/>
      <c r="GG257" s="4"/>
      <c r="GH257" s="4"/>
      <c r="GI257" s="4"/>
      <c r="GJ257" s="4"/>
      <c r="GK257" s="4"/>
      <c r="GL257" s="4"/>
      <c r="GM257" s="4"/>
      <c r="GN257" s="4"/>
      <c r="GO257" s="4"/>
      <c r="GP257" s="4"/>
      <c r="GQ257" s="4"/>
      <c r="GR257" s="4"/>
      <c r="GS257" s="4"/>
      <c r="GT257" s="4"/>
      <c r="GU257" s="4"/>
      <c r="GV257" s="4"/>
      <c r="GW257" s="4"/>
      <c r="GX257" s="4"/>
      <c r="GY257" s="4"/>
      <c r="GZ257" s="4"/>
      <c r="HA257" s="4"/>
      <c r="HB257" s="4"/>
      <c r="HC257" s="4"/>
      <c r="HD257" s="4"/>
      <c r="HE257" s="4"/>
      <c r="HF257" s="4"/>
      <c r="HG257" s="4"/>
      <c r="HH257" s="4"/>
      <c r="HI257" s="4"/>
      <c r="HJ257" s="4"/>
      <c r="HK257" s="4"/>
      <c r="HL257" s="4"/>
      <c r="HM257" s="4"/>
      <c r="HN257" s="4"/>
      <c r="HO257" s="4"/>
      <c r="HP257" s="4"/>
      <c r="HQ257" s="4"/>
      <c r="HR257" s="4"/>
      <c r="HS257" s="4"/>
      <c r="HT257" s="4"/>
      <c r="HU257" s="4"/>
      <c r="HV257" s="4"/>
      <c r="HW257" s="4"/>
      <c r="HX257" s="4"/>
      <c r="HY257" s="4"/>
      <c r="HZ257" s="4">
        <f>HZ258</f>
        <v>12741000</v>
      </c>
      <c r="IA257" s="4" t="e">
        <f t="shared" si="995"/>
        <v>#REF!</v>
      </c>
      <c r="IB257" s="4" t="e">
        <f t="shared" si="995"/>
        <v>#REF!</v>
      </c>
      <c r="IC257" s="4">
        <f t="shared" si="995"/>
        <v>0</v>
      </c>
      <c r="ID257" s="4" t="e">
        <f t="shared" si="995"/>
        <v>#REF!</v>
      </c>
      <c r="IE257" s="4">
        <f t="shared" si="995"/>
        <v>108000</v>
      </c>
      <c r="IF257" s="4" t="e">
        <f t="shared" si="995"/>
        <v>#REF!</v>
      </c>
      <c r="IG257" s="4">
        <f t="shared" si="995"/>
        <v>6075.41</v>
      </c>
      <c r="IH257" s="4" t="e">
        <f t="shared" si="995"/>
        <v>#REF!</v>
      </c>
      <c r="II257" s="4">
        <f t="shared" si="995"/>
        <v>0</v>
      </c>
      <c r="IJ257" s="4" t="e">
        <f t="shared" si="995"/>
        <v>#REF!</v>
      </c>
      <c r="IK257" s="4">
        <f t="shared" si="995"/>
        <v>0</v>
      </c>
      <c r="IL257" s="4" t="e">
        <f t="shared" si="995"/>
        <v>#REF!</v>
      </c>
      <c r="IM257" s="4">
        <f t="shared" si="995"/>
        <v>0</v>
      </c>
      <c r="IN257" s="4">
        <f t="shared" si="995"/>
        <v>15005600</v>
      </c>
      <c r="IO257" s="4">
        <f t="shared" si="995"/>
        <v>14916600</v>
      </c>
      <c r="IP257" s="3">
        <f t="shared" ref="IP257" si="996">IP258</f>
        <v>0</v>
      </c>
    </row>
    <row r="258" spans="1:250" ht="28.5" customHeight="1">
      <c r="A258" s="54" t="s">
        <v>183</v>
      </c>
      <c r="B258" s="7" t="s">
        <v>55</v>
      </c>
      <c r="C258" s="7" t="s">
        <v>17</v>
      </c>
      <c r="D258" s="7" t="s">
        <v>11</v>
      </c>
      <c r="E258" s="7" t="s">
        <v>135</v>
      </c>
      <c r="F258" s="7"/>
      <c r="G258" s="20" t="s">
        <v>181</v>
      </c>
      <c r="H258" s="14" t="s">
        <v>182</v>
      </c>
      <c r="I258" s="14"/>
      <c r="J258" s="4" t="e">
        <f>#REF!</f>
        <v>#REF!</v>
      </c>
      <c r="K258" s="4" t="e">
        <f>SUM(K259:K270)-#REF!</f>
        <v>#REF!</v>
      </c>
      <c r="L258" s="4" t="e">
        <f>SUM(L259:L270)-#REF!</f>
        <v>#REF!</v>
      </c>
      <c r="M258" s="4" t="e">
        <f>#REF!+J258</f>
        <v>#REF!</v>
      </c>
      <c r="N258" s="4" t="e">
        <f>SUM(N259:N270)-#REF!</f>
        <v>#REF!</v>
      </c>
      <c r="O258" s="4" t="e">
        <f>SUM(O259:O270)-#REF!</f>
        <v>#REF!</v>
      </c>
      <c r="P258" s="4" t="e">
        <f>#REF!</f>
        <v>#REF!</v>
      </c>
      <c r="Q258" s="4" t="e">
        <f>SUM(Q259:Q270)-#REF!</f>
        <v>#REF!</v>
      </c>
      <c r="R258" s="4" t="e">
        <f>SUM(R259:R270)-#REF!</f>
        <v>#REF!</v>
      </c>
      <c r="S258" s="5" t="e">
        <f t="shared" si="981"/>
        <v>#REF!</v>
      </c>
      <c r="T258" s="5" t="e">
        <f>#REF!</f>
        <v>#REF!</v>
      </c>
      <c r="U258" s="4">
        <f>SUM(U259:U270)</f>
        <v>0</v>
      </c>
      <c r="V258" s="5" t="e">
        <f t="shared" si="949"/>
        <v>#REF!</v>
      </c>
      <c r="W258" s="4">
        <f>SUM(W259:W270)</f>
        <v>0</v>
      </c>
      <c r="X258" s="5" t="e">
        <f t="shared" si="950"/>
        <v>#REF!</v>
      </c>
      <c r="Y258" s="4">
        <f>SUM(Y259:Y270)</f>
        <v>0</v>
      </c>
      <c r="Z258" s="5" t="e">
        <f t="shared" si="951"/>
        <v>#REF!</v>
      </c>
      <c r="AA258" s="4">
        <f>SUM(AA259:AA270)</f>
        <v>589050</v>
      </c>
      <c r="AB258" s="5" t="e">
        <f t="shared" si="867"/>
        <v>#REF!</v>
      </c>
      <c r="AC258" s="4">
        <f>SUM(AC259:AC270)</f>
        <v>0</v>
      </c>
      <c r="AD258" s="5" t="e">
        <f t="shared" si="868"/>
        <v>#REF!</v>
      </c>
      <c r="AE258" s="4">
        <f>SUM(AE259:AE270)</f>
        <v>0</v>
      </c>
      <c r="AF258" s="5" t="e">
        <f t="shared" si="869"/>
        <v>#REF!</v>
      </c>
      <c r="AG258" s="4">
        <f>SUM(AG259:AG270)</f>
        <v>16400</v>
      </c>
      <c r="AH258" s="5" t="e">
        <f t="shared" si="870"/>
        <v>#REF!</v>
      </c>
      <c r="AI258" s="4">
        <f>SUM(AI259:AI270)</f>
        <v>0</v>
      </c>
      <c r="AJ258" s="5" t="e">
        <f t="shared" si="871"/>
        <v>#REF!</v>
      </c>
      <c r="AK258" s="4">
        <f>SUM(AK259:AK270)</f>
        <v>0</v>
      </c>
      <c r="AL258" s="5" t="e">
        <f t="shared" si="872"/>
        <v>#REF!</v>
      </c>
      <c r="AM258" s="4">
        <f>SUM(AM259:AM270)</f>
        <v>0</v>
      </c>
      <c r="AN258" s="5" t="e">
        <f t="shared" si="873"/>
        <v>#REF!</v>
      </c>
      <c r="AO258" s="4">
        <f>SUM(AO259:AO270)</f>
        <v>261586</v>
      </c>
      <c r="AP258" s="5" t="e">
        <f t="shared" si="874"/>
        <v>#REF!</v>
      </c>
      <c r="AQ258" s="4">
        <f>SUM(AQ259:AQ270)</f>
        <v>0</v>
      </c>
      <c r="AR258" s="5" t="e">
        <f t="shared" si="875"/>
        <v>#REF!</v>
      </c>
      <c r="AS258" s="4">
        <f>SUM(AS259:AS270)</f>
        <v>0</v>
      </c>
      <c r="AT258" s="5" t="e">
        <f t="shared" si="876"/>
        <v>#REF!</v>
      </c>
      <c r="AU258" s="4">
        <f>SUM(AU259:AU270)</f>
        <v>179077</v>
      </c>
      <c r="AV258" s="5" t="e">
        <f t="shared" si="877"/>
        <v>#REF!</v>
      </c>
      <c r="AW258" s="4">
        <f>SUM(AW259:AW270)</f>
        <v>91486</v>
      </c>
      <c r="AX258" s="5" t="e">
        <f t="shared" si="878"/>
        <v>#REF!</v>
      </c>
      <c r="AY258" s="4">
        <f>SUM(AY259:AY270)</f>
        <v>134900</v>
      </c>
      <c r="AZ258" s="5" t="e">
        <f t="shared" si="879"/>
        <v>#REF!</v>
      </c>
      <c r="BA258" s="4">
        <f>SUM(BA259:BA270)</f>
        <v>30000</v>
      </c>
      <c r="BB258" s="5" t="e">
        <f t="shared" si="880"/>
        <v>#REF!</v>
      </c>
      <c r="BC258" s="4">
        <f>SUM(BC259:BC270)</f>
        <v>0</v>
      </c>
      <c r="BD258" s="5" t="e">
        <f t="shared" si="881"/>
        <v>#REF!</v>
      </c>
      <c r="BE258" s="4">
        <f>SUM(BE259:BE270)</f>
        <v>0</v>
      </c>
      <c r="BF258" s="5" t="e">
        <f t="shared" si="882"/>
        <v>#REF!</v>
      </c>
      <c r="BG258" s="4">
        <f>SUM(BG259:BG270)</f>
        <v>61930</v>
      </c>
      <c r="BH258" s="5" t="e">
        <f t="shared" si="883"/>
        <v>#REF!</v>
      </c>
      <c r="BI258" s="4">
        <f>SUM(BI259:BI270)</f>
        <v>0</v>
      </c>
      <c r="BJ258" s="4">
        <f>SUM(BJ259:BJ270)</f>
        <v>-121623.04000000001</v>
      </c>
      <c r="BK258" s="5" t="e">
        <f t="shared" si="884"/>
        <v>#REF!</v>
      </c>
      <c r="BL258" s="4" t="e">
        <f>SUM(BL259:BL270)-#REF!</f>
        <v>#REF!</v>
      </c>
      <c r="BM258" s="4" t="e">
        <f>SUM(BM259:BM270)-#REF!</f>
        <v>#REF!</v>
      </c>
      <c r="BN258" s="4">
        <f>U258+W258+Y258+AA258+AC258+AE258+AG258+AI258+AK258+AM258+AO258+AS258+AU258+AW258+AY258+BA258+BC258+BE258++BG258+BI258+AQ258</f>
        <v>1364429</v>
      </c>
      <c r="BO258" s="4" t="e">
        <f>SUM(BO259:BO270)-#REF!</f>
        <v>#REF!</v>
      </c>
      <c r="BP258" s="4" t="e">
        <f>SUM(BP259:BP270)-#REF!</f>
        <v>#REF!</v>
      </c>
      <c r="BQ258" s="4" t="e">
        <f>M258+BN258</f>
        <v>#REF!</v>
      </c>
      <c r="BR258" s="4" t="e">
        <f>SUM(BR259:BR270)-#REF!</f>
        <v>#REF!</v>
      </c>
      <c r="BS258" s="4" t="e">
        <f>SUM(BS259:BS270)-#REF!</f>
        <v>#REF!</v>
      </c>
      <c r="BT258" s="4" t="e">
        <f t="shared" si="982"/>
        <v>#REF!</v>
      </c>
      <c r="BU258" s="4">
        <f>SUM(BU259:BU270)</f>
        <v>348415.61</v>
      </c>
      <c r="BV258" s="4" t="e">
        <f t="shared" si="936"/>
        <v>#REF!</v>
      </c>
      <c r="BW258" s="4" t="e">
        <f>SUM(BW259:BW270)-#REF!</f>
        <v>#REF!</v>
      </c>
      <c r="BX258" s="4" t="e">
        <f>SUM(BX259:BX270)-#REF!</f>
        <v>#REF!</v>
      </c>
      <c r="BY258" s="4">
        <f>SUM(BY259:BY270)</f>
        <v>437350.38</v>
      </c>
      <c r="BZ258" s="5" t="e">
        <f t="shared" si="954"/>
        <v>#REF!</v>
      </c>
      <c r="CA258" s="4">
        <f>SUM(CA259:CA270)</f>
        <v>25727.11</v>
      </c>
      <c r="CB258" s="5" t="e">
        <f t="shared" si="885"/>
        <v>#REF!</v>
      </c>
      <c r="CC258" s="4">
        <f>SUM(CC259:CC270)</f>
        <v>0</v>
      </c>
      <c r="CD258" s="5" t="e">
        <f t="shared" si="967"/>
        <v>#REF!</v>
      </c>
      <c r="CE258" s="4">
        <f>SUM(CE259:CE270)</f>
        <v>0</v>
      </c>
      <c r="CF258" s="5" t="e">
        <f t="shared" si="968"/>
        <v>#REF!</v>
      </c>
      <c r="CG258" s="4">
        <f>SUM(CG259:CG270)</f>
        <v>197442.76</v>
      </c>
      <c r="CH258" s="5" t="e">
        <f t="shared" si="969"/>
        <v>#REF!</v>
      </c>
      <c r="CI258" s="4">
        <f>SUM(CI259:CI270)</f>
        <v>0</v>
      </c>
      <c r="CJ258" s="5" t="e">
        <f t="shared" si="970"/>
        <v>#REF!</v>
      </c>
      <c r="CK258" s="4">
        <f>SUM(CK259:CK270)</f>
        <v>0</v>
      </c>
      <c r="CL258" s="5" t="e">
        <f t="shared" si="971"/>
        <v>#REF!</v>
      </c>
      <c r="CM258" s="4">
        <f>SUM(CM259:CM270)</f>
        <v>0</v>
      </c>
      <c r="CN258" s="5" t="e">
        <f t="shared" si="972"/>
        <v>#REF!</v>
      </c>
      <c r="CO258" s="4">
        <f>SUM(CO259:CO270)</f>
        <v>112340</v>
      </c>
      <c r="CP258" s="5" t="e">
        <f t="shared" si="973"/>
        <v>#REF!</v>
      </c>
      <c r="CQ258" s="4">
        <f>SUM(CQ259:CQ270)</f>
        <v>0</v>
      </c>
      <c r="CR258" s="5" t="e">
        <f t="shared" si="974"/>
        <v>#REF!</v>
      </c>
      <c r="CS258" s="4">
        <f>SUM(CS259:CS270)</f>
        <v>0</v>
      </c>
      <c r="CT258" s="5" t="e">
        <f t="shared" si="783"/>
        <v>#REF!</v>
      </c>
      <c r="CU258" s="4">
        <f>SUM(CU259:CU270)</f>
        <v>0</v>
      </c>
      <c r="CV258" s="5" t="e">
        <f t="shared" si="784"/>
        <v>#REF!</v>
      </c>
      <c r="CW258" s="4">
        <f>SUM(CW259:CW270)</f>
        <v>36100</v>
      </c>
      <c r="CX258" s="5" t="e">
        <f t="shared" si="956"/>
        <v>#REF!</v>
      </c>
      <c r="CY258" s="4">
        <f>SUM(CY259:CY270)</f>
        <v>0</v>
      </c>
      <c r="CZ258" s="5" t="e">
        <f t="shared" si="957"/>
        <v>#REF!</v>
      </c>
      <c r="DA258" s="4">
        <f>SUM(DA259:DA270)</f>
        <v>0</v>
      </c>
      <c r="DB258" s="5" t="e">
        <f t="shared" si="958"/>
        <v>#REF!</v>
      </c>
      <c r="DC258" s="4">
        <f>SUM(DC259:DC270)</f>
        <v>46000</v>
      </c>
      <c r="DD258" s="5" t="e">
        <f t="shared" si="959"/>
        <v>#REF!</v>
      </c>
      <c r="DE258" s="4">
        <f>SUM(DE259:DE270)</f>
        <v>0</v>
      </c>
      <c r="DF258" s="5" t="e">
        <f t="shared" si="960"/>
        <v>#REF!</v>
      </c>
      <c r="DG258" s="4">
        <f>SUM(DG259:DG270)</f>
        <v>0</v>
      </c>
      <c r="DH258" s="5" t="e">
        <f t="shared" si="961"/>
        <v>#REF!</v>
      </c>
      <c r="DI258" s="4">
        <f>SUM(DI259:DI270)</f>
        <v>0</v>
      </c>
      <c r="DJ258" s="5" t="e">
        <f t="shared" si="962"/>
        <v>#REF!</v>
      </c>
      <c r="DK258" s="4">
        <f>SUM(DK259:DK270)</f>
        <v>0</v>
      </c>
      <c r="DL258" s="5" t="e">
        <f t="shared" si="963"/>
        <v>#REF!</v>
      </c>
      <c r="DM258" s="4">
        <f>SUM(DM259:DM270)</f>
        <v>6100</v>
      </c>
      <c r="DN258" s="5" t="e">
        <f t="shared" si="964"/>
        <v>#REF!</v>
      </c>
      <c r="DO258" s="4">
        <f>SUM(DO259:DO270)</f>
        <v>0</v>
      </c>
      <c r="DP258" s="5"/>
      <c r="DQ258" s="5" t="e">
        <f t="shared" si="965"/>
        <v>#REF!</v>
      </c>
      <c r="DR258" s="4">
        <f t="shared" si="923"/>
        <v>861060.25</v>
      </c>
      <c r="DS258" s="4" t="e">
        <f>SUM(DS259:DS270)-#REF!</f>
        <v>#REF!</v>
      </c>
      <c r="DT258" s="4" t="e">
        <f>SUM(DT259:DT270)-#REF!</f>
        <v>#REF!</v>
      </c>
      <c r="DU258" s="4" t="e">
        <f t="shared" si="955"/>
        <v>#REF!</v>
      </c>
      <c r="DV258" s="4" t="e">
        <f>SUM(DV259:DV270)-#REF!</f>
        <v>#REF!</v>
      </c>
      <c r="DW258" s="4" t="e">
        <f>SUM(DW259:DW270)-#REF!</f>
        <v>#REF!</v>
      </c>
      <c r="DX258" s="4">
        <f>SUM(DX259:DX270)</f>
        <v>0</v>
      </c>
      <c r="DY258" s="4" t="e">
        <f t="shared" si="983"/>
        <v>#REF!</v>
      </c>
      <c r="DZ258" s="4">
        <f>SUM(DZ259:DZ270)</f>
        <v>0</v>
      </c>
      <c r="EA258" s="4" t="e">
        <f t="shared" si="984"/>
        <v>#REF!</v>
      </c>
      <c r="EB258" s="4">
        <f>SUM(EB259:EB270)</f>
        <v>0</v>
      </c>
      <c r="EC258" s="4" t="e">
        <f t="shared" si="985"/>
        <v>#REF!</v>
      </c>
      <c r="ED258" s="4">
        <f>SUM(ED259:ED270)</f>
        <v>216550</v>
      </c>
      <c r="EE258" s="4" t="e">
        <f t="shared" ref="EE258:EE364" si="997">EC258-ED258</f>
        <v>#REF!</v>
      </c>
      <c r="EF258" s="4">
        <f>SUM(EF259:EF270)</f>
        <v>0</v>
      </c>
      <c r="EG258" s="4" t="e">
        <f t="shared" si="790"/>
        <v>#REF!</v>
      </c>
      <c r="EH258" s="4">
        <f>SUM(EH259:EH270)</f>
        <v>77000</v>
      </c>
      <c r="EI258" s="4" t="e">
        <f t="shared" si="791"/>
        <v>#REF!</v>
      </c>
      <c r="EJ258" s="4">
        <f>SUM(EJ259:EJ270)</f>
        <v>0</v>
      </c>
      <c r="EK258" s="4" t="e">
        <f t="shared" si="792"/>
        <v>#REF!</v>
      </c>
      <c r="EL258" s="4">
        <f>SUM(EL259:EL270)</f>
        <v>0</v>
      </c>
      <c r="EM258" s="4" t="e">
        <f t="shared" si="793"/>
        <v>#REF!</v>
      </c>
      <c r="EN258" s="4">
        <f>SUM(EN259:EN270)</f>
        <v>221588.9</v>
      </c>
      <c r="EO258" s="4" t="e">
        <f t="shared" si="794"/>
        <v>#REF!</v>
      </c>
      <c r="EP258" s="4">
        <f>SUM(EP259:EP270)</f>
        <v>0</v>
      </c>
      <c r="EQ258" s="4" t="e">
        <f t="shared" si="795"/>
        <v>#REF!</v>
      </c>
      <c r="ER258" s="4">
        <f>SUM(ER259:ER270)</f>
        <v>380000</v>
      </c>
      <c r="ES258" s="4" t="e">
        <f>SUM(ES259:ES270)-#REF!</f>
        <v>#REF!</v>
      </c>
      <c r="ET258" s="4" t="e">
        <f>SUM(ET259:ET270)-#REF!</f>
        <v>#REF!</v>
      </c>
      <c r="EU258" s="4" t="e">
        <f t="shared" si="924"/>
        <v>#REF!</v>
      </c>
      <c r="EV258" s="4">
        <f>SUM(EV259:EV270)</f>
        <v>27039.74</v>
      </c>
      <c r="EW258" s="4" t="e">
        <f t="shared" si="796"/>
        <v>#REF!</v>
      </c>
      <c r="EX258" s="4">
        <f>SUM(EX259:EX270)</f>
        <v>0</v>
      </c>
      <c r="EY258" s="4" t="e">
        <f t="shared" si="797"/>
        <v>#REF!</v>
      </c>
      <c r="EZ258" s="4">
        <f>SUM(EZ259:EZ270)</f>
        <v>0</v>
      </c>
      <c r="FA258" s="4" t="e">
        <f t="shared" si="798"/>
        <v>#REF!</v>
      </c>
      <c r="FB258" s="4">
        <f>SUM(FB259:FB270)</f>
        <v>26837</v>
      </c>
      <c r="FC258" s="4" t="e">
        <f t="shared" si="799"/>
        <v>#REF!</v>
      </c>
      <c r="FD258" s="4">
        <f>SUM(FD259:FD270)</f>
        <v>0</v>
      </c>
      <c r="FE258" s="4" t="e">
        <f t="shared" si="800"/>
        <v>#REF!</v>
      </c>
      <c r="FF258" s="4">
        <f>SUM(FF259:FF270)</f>
        <v>0</v>
      </c>
      <c r="FG258" s="4" t="e">
        <f t="shared" si="801"/>
        <v>#REF!</v>
      </c>
      <c r="FH258" s="4">
        <f>SUM(FH259:FH270)</f>
        <v>0</v>
      </c>
      <c r="FI258" s="4" t="e">
        <f t="shared" si="802"/>
        <v>#REF!</v>
      </c>
      <c r="FJ258" s="4">
        <f t="shared" si="925"/>
        <v>569015.64</v>
      </c>
      <c r="FK258" s="4" t="e">
        <f>SUM(FK259:FK270)-#REF!</f>
        <v>#REF!</v>
      </c>
      <c r="FL258" s="4" t="e">
        <f>SUM(FL259:FL270)-#REF!</f>
        <v>#REF!</v>
      </c>
      <c r="FM258" s="4" t="e">
        <f t="shared" si="926"/>
        <v>#REF!</v>
      </c>
      <c r="FN258" s="4" t="e">
        <f>SUM(FN259:FN270)-#REF!</f>
        <v>#REF!</v>
      </c>
      <c r="FO258" s="4" t="e">
        <f>SUM(FO259:FO270)-#REF!</f>
        <v>#REF!</v>
      </c>
      <c r="FP258" s="4">
        <f>SUM(FP259:FP270)</f>
        <v>323116.12</v>
      </c>
      <c r="FQ258" s="4" t="e">
        <f t="shared" si="927"/>
        <v>#REF!</v>
      </c>
      <c r="FR258" s="4">
        <f>SUM(FR259:FR270)</f>
        <v>65606.16</v>
      </c>
      <c r="FS258" s="4" t="e">
        <f t="shared" si="803"/>
        <v>#REF!</v>
      </c>
      <c r="FT258" s="4">
        <f>SUM(FT259:FT270)</f>
        <v>0</v>
      </c>
      <c r="FU258" s="4" t="e">
        <f t="shared" si="804"/>
        <v>#REF!</v>
      </c>
      <c r="FV258" s="4">
        <f>SUM(FV259:FV270)</f>
        <v>0</v>
      </c>
      <c r="FW258" s="4" t="e">
        <f t="shared" si="805"/>
        <v>#REF!</v>
      </c>
      <c r="FX258" s="4" t="e">
        <f t="shared" si="826"/>
        <v>#REF!</v>
      </c>
      <c r="FY258" s="4" t="e">
        <f>SUM(FY259:FY270)-#REF!</f>
        <v>#REF!</v>
      </c>
      <c r="FZ258" s="4" t="e">
        <f>SUM(FZ259:FZ270)-#REF!</f>
        <v>#REF!</v>
      </c>
      <c r="GA258" s="4">
        <f>SUM(GA259:GA270)</f>
        <v>105500</v>
      </c>
      <c r="GB258" s="4" t="e">
        <f t="shared" si="854"/>
        <v>#REF!</v>
      </c>
      <c r="GC258" s="4">
        <f>SUM(GC259:GC270)</f>
        <v>0</v>
      </c>
      <c r="GD258" s="4" t="e">
        <f t="shared" si="806"/>
        <v>#REF!</v>
      </c>
      <c r="GE258" s="4">
        <f>SUM(GE259:GE270)</f>
        <v>0</v>
      </c>
      <c r="GF258" s="4" t="e">
        <f t="shared" si="807"/>
        <v>#REF!</v>
      </c>
      <c r="GG258" s="4">
        <f>SUM(GG259:GG270)</f>
        <v>0</v>
      </c>
      <c r="GH258" s="4" t="e">
        <f t="shared" si="828"/>
        <v>#REF!</v>
      </c>
      <c r="GI258" s="4">
        <f>SUM(GI259:GI270)</f>
        <v>139749.46</v>
      </c>
      <c r="GJ258" s="4" t="e">
        <f t="shared" si="829"/>
        <v>#REF!</v>
      </c>
      <c r="GK258" s="4">
        <f>SUM(GK259:GK270)</f>
        <v>0</v>
      </c>
      <c r="GL258" s="4" t="e">
        <f t="shared" si="830"/>
        <v>#REF!</v>
      </c>
      <c r="GM258" s="4">
        <f>SUM(GM259:GM270)</f>
        <v>282490</v>
      </c>
      <c r="GN258" s="4" t="e">
        <f t="shared" si="831"/>
        <v>#REF!</v>
      </c>
      <c r="GO258" s="4">
        <f>SUM(GO259:GO270)</f>
        <v>62049</v>
      </c>
      <c r="GP258" s="4" t="e">
        <f t="shared" si="832"/>
        <v>#REF!</v>
      </c>
      <c r="GQ258" s="4">
        <f>SUM(GQ259:GQ270)</f>
        <v>536706.61</v>
      </c>
      <c r="GR258" s="4" t="e">
        <f t="shared" si="833"/>
        <v>#REF!</v>
      </c>
      <c r="GS258" s="4">
        <f>SUM(GS259:GS270)</f>
        <v>0</v>
      </c>
      <c r="GT258" s="4" t="e">
        <f t="shared" si="834"/>
        <v>#REF!</v>
      </c>
      <c r="GU258" s="4">
        <f>SUM(GU259:GU270)</f>
        <v>0</v>
      </c>
      <c r="GV258" s="4" t="e">
        <f t="shared" si="835"/>
        <v>#REF!</v>
      </c>
      <c r="GW258" s="4">
        <f>SUM(GW259:GW270)</f>
        <v>85590.76</v>
      </c>
      <c r="GX258" s="4" t="e">
        <f t="shared" si="836"/>
        <v>#REF!</v>
      </c>
      <c r="GY258" s="4">
        <f>SUM(GY259:GY270)</f>
        <v>0</v>
      </c>
      <c r="GZ258" s="4" t="e">
        <f t="shared" si="837"/>
        <v>#REF!</v>
      </c>
      <c r="HA258" s="4">
        <f>SUM(HA259:HA270)</f>
        <v>0</v>
      </c>
      <c r="HB258" s="4" t="e">
        <f t="shared" si="838"/>
        <v>#REF!</v>
      </c>
      <c r="HC258" s="4">
        <f t="shared" si="855"/>
        <v>1600808.11</v>
      </c>
      <c r="HD258" s="4" t="e">
        <f>SUM(HD259:HD270)-#REF!</f>
        <v>#REF!</v>
      </c>
      <c r="HE258" s="4" t="e">
        <f>SUM(HE259:HE270)-#REF!</f>
        <v>#REF!</v>
      </c>
      <c r="HF258" s="4" t="e">
        <f t="shared" si="856"/>
        <v>#REF!</v>
      </c>
      <c r="HG258" s="4" t="e">
        <f>SUM(HG259:HG270)-#REF!</f>
        <v>#REF!</v>
      </c>
      <c r="HH258" s="4" t="e">
        <f>SUM(HH259:HH270)-#REF!</f>
        <v>#REF!</v>
      </c>
      <c r="HI258" s="4">
        <f>SUM(HI259:HI270)</f>
        <v>292100</v>
      </c>
      <c r="HJ258" s="4" t="e">
        <f t="shared" si="978"/>
        <v>#REF!</v>
      </c>
      <c r="HK258" s="4">
        <f>SUM(HK259:HK270)</f>
        <v>0</v>
      </c>
      <c r="HL258" s="4" t="e">
        <f t="shared" si="979"/>
        <v>#REF!</v>
      </c>
      <c r="HM258" s="4">
        <f>SUM(HM259:HM270)</f>
        <v>191073.11000000004</v>
      </c>
      <c r="HN258" s="4" t="e">
        <f t="shared" si="917"/>
        <v>#REF!</v>
      </c>
      <c r="HO258" s="4" t="e">
        <f t="shared" si="857"/>
        <v>#REF!</v>
      </c>
      <c r="HP258" s="4" t="e">
        <f>SUM(HP259:HP270)-#REF!</f>
        <v>#REF!</v>
      </c>
      <c r="HQ258" s="4" t="e">
        <f>SUM(HQ259:HQ270)-#REF!</f>
        <v>#REF!</v>
      </c>
      <c r="HR258" s="4" t="e">
        <f t="shared" si="891"/>
        <v>#REF!</v>
      </c>
      <c r="HS258" s="4">
        <f>SUM(HS259:HS270)</f>
        <v>0</v>
      </c>
      <c r="HT258" s="4" t="e">
        <f t="shared" si="892"/>
        <v>#REF!</v>
      </c>
      <c r="HU258" s="4">
        <f>SUM(HU259:HU270)</f>
        <v>0</v>
      </c>
      <c r="HV258" s="4" t="e">
        <f t="shared" si="893"/>
        <v>#REF!</v>
      </c>
      <c r="HW258" s="4" t="e">
        <f t="shared" si="894"/>
        <v>#REF!</v>
      </c>
      <c r="HX258" s="4" t="e">
        <f>SUM(HX259:HX270)-#REF!</f>
        <v>#REF!</v>
      </c>
      <c r="HY258" s="4" t="e">
        <f>SUM(HY259:HY270)-#REF!</f>
        <v>#REF!</v>
      </c>
      <c r="HZ258" s="4">
        <f>SUM(HZ259:HZ270)</f>
        <v>12741000</v>
      </c>
      <c r="IA258" s="4" t="e">
        <f>SUM(IA259:IA270)-#REF!</f>
        <v>#REF!</v>
      </c>
      <c r="IB258" s="4" t="e">
        <f>SUM(IB259:IB270)-#REF!</f>
        <v>#REF!</v>
      </c>
      <c r="IC258" s="4">
        <f>SUM(IC259:IC270)</f>
        <v>0</v>
      </c>
      <c r="ID258" s="4" t="e">
        <f t="shared" si="861"/>
        <v>#REF!</v>
      </c>
      <c r="IE258" s="4">
        <f>SUM(IE259:IE270)</f>
        <v>108000</v>
      </c>
      <c r="IF258" s="4" t="e">
        <f t="shared" si="845"/>
        <v>#REF!</v>
      </c>
      <c r="IG258" s="4">
        <f>SUM(IG259:IG270)</f>
        <v>6075.41</v>
      </c>
      <c r="IH258" s="4" t="e">
        <f t="shared" si="846"/>
        <v>#REF!</v>
      </c>
      <c r="II258" s="4">
        <f>SUM(II259:II270)</f>
        <v>0</v>
      </c>
      <c r="IJ258" s="4" t="e">
        <f t="shared" si="847"/>
        <v>#REF!</v>
      </c>
      <c r="IK258" s="4">
        <f>SUM(IK259:IK270)</f>
        <v>0</v>
      </c>
      <c r="IL258" s="4" t="e">
        <f t="shared" si="862"/>
        <v>#REF!</v>
      </c>
      <c r="IN258" s="4">
        <f>SUM(IN259:IN270)</f>
        <v>15005600</v>
      </c>
      <c r="IO258" s="4">
        <f>SUM(IO259:IO270)</f>
        <v>14916600</v>
      </c>
    </row>
    <row r="259" spans="1:250" ht="15.75" customHeight="1">
      <c r="A259" s="54" t="s">
        <v>193</v>
      </c>
      <c r="B259" s="7" t="s">
        <v>55</v>
      </c>
      <c r="C259" s="7" t="s">
        <v>17</v>
      </c>
      <c r="D259" s="7" t="s">
        <v>11</v>
      </c>
      <c r="E259" s="7" t="s">
        <v>135</v>
      </c>
      <c r="F259" s="7"/>
      <c r="G259" s="20" t="s">
        <v>181</v>
      </c>
      <c r="H259" s="14" t="s">
        <v>192</v>
      </c>
      <c r="I259" s="14"/>
      <c r="J259" s="4" t="e">
        <f>#REF!</f>
        <v>#REF!</v>
      </c>
      <c r="K259" s="4" t="e">
        <f>J259</f>
        <v>#REF!</v>
      </c>
      <c r="L259" s="4"/>
      <c r="M259" s="4" t="e">
        <f>#REF!+J259</f>
        <v>#REF!</v>
      </c>
      <c r="N259" s="4" t="e">
        <f>M259</f>
        <v>#REF!</v>
      </c>
      <c r="O259" s="4"/>
      <c r="P259" s="4" t="e">
        <f>#REF!</f>
        <v>#REF!</v>
      </c>
      <c r="Q259" s="4" t="e">
        <f>P259</f>
        <v>#REF!</v>
      </c>
      <c r="R259" s="4"/>
      <c r="S259" s="5" t="e">
        <f t="shared" si="981"/>
        <v>#REF!</v>
      </c>
      <c r="T259" s="5" t="e">
        <f>#REF!</f>
        <v>#REF!</v>
      </c>
      <c r="U259" s="4"/>
      <c r="V259" s="5" t="e">
        <f t="shared" si="949"/>
        <v>#REF!</v>
      </c>
      <c r="W259" s="4"/>
      <c r="X259" s="5" t="e">
        <f t="shared" si="950"/>
        <v>#REF!</v>
      </c>
      <c r="Y259" s="4"/>
      <c r="Z259" s="5" t="e">
        <f t="shared" si="951"/>
        <v>#REF!</v>
      </c>
      <c r="AA259" s="4">
        <v>589000</v>
      </c>
      <c r="AB259" s="5" t="e">
        <f t="shared" si="867"/>
        <v>#REF!</v>
      </c>
      <c r="AC259" s="4"/>
      <c r="AD259" s="5" t="e">
        <f t="shared" si="868"/>
        <v>#REF!</v>
      </c>
      <c r="AE259" s="4"/>
      <c r="AF259" s="5" t="e">
        <f t="shared" si="869"/>
        <v>#REF!</v>
      </c>
      <c r="AG259" s="4"/>
      <c r="AH259" s="5" t="e">
        <f t="shared" si="870"/>
        <v>#REF!</v>
      </c>
      <c r="AI259" s="4"/>
      <c r="AJ259" s="5" t="e">
        <f t="shared" si="871"/>
        <v>#REF!</v>
      </c>
      <c r="AK259" s="4"/>
      <c r="AL259" s="5" t="e">
        <f t="shared" si="872"/>
        <v>#REF!</v>
      </c>
      <c r="AM259" s="4"/>
      <c r="AN259" s="5" t="e">
        <f t="shared" si="873"/>
        <v>#REF!</v>
      </c>
      <c r="AO259" s="4"/>
      <c r="AP259" s="5" t="e">
        <f t="shared" si="874"/>
        <v>#REF!</v>
      </c>
      <c r="AQ259" s="4"/>
      <c r="AR259" s="5" t="e">
        <f t="shared" si="875"/>
        <v>#REF!</v>
      </c>
      <c r="AS259" s="4"/>
      <c r="AT259" s="5" t="e">
        <f t="shared" si="876"/>
        <v>#REF!</v>
      </c>
      <c r="AU259" s="4">
        <v>146000</v>
      </c>
      <c r="AV259" s="5" t="e">
        <f t="shared" si="877"/>
        <v>#REF!</v>
      </c>
      <c r="AW259" s="4"/>
      <c r="AX259" s="5" t="e">
        <f t="shared" si="878"/>
        <v>#REF!</v>
      </c>
      <c r="AY259" s="4"/>
      <c r="AZ259" s="5" t="e">
        <f t="shared" si="879"/>
        <v>#REF!</v>
      </c>
      <c r="BA259" s="4"/>
      <c r="BB259" s="5" t="e">
        <f t="shared" si="880"/>
        <v>#REF!</v>
      </c>
      <c r="BC259" s="4"/>
      <c r="BD259" s="5" t="e">
        <f t="shared" si="881"/>
        <v>#REF!</v>
      </c>
      <c r="BE259" s="4"/>
      <c r="BF259" s="5" t="e">
        <f t="shared" si="882"/>
        <v>#REF!</v>
      </c>
      <c r="BG259" s="4"/>
      <c r="BH259" s="5" t="e">
        <f t="shared" si="883"/>
        <v>#REF!</v>
      </c>
      <c r="BI259" s="4"/>
      <c r="BJ259" s="4"/>
      <c r="BK259" s="5" t="e">
        <f t="shared" si="884"/>
        <v>#REF!</v>
      </c>
      <c r="BL259" s="4" t="e">
        <f>BK259</f>
        <v>#REF!</v>
      </c>
      <c r="BM259" s="4"/>
      <c r="BN259" s="4">
        <f t="shared" si="966"/>
        <v>735000</v>
      </c>
      <c r="BO259" s="4">
        <f>BN259</f>
        <v>735000</v>
      </c>
      <c r="BP259" s="4"/>
      <c r="BQ259" s="4" t="e">
        <f>M259+BN259</f>
        <v>#REF!</v>
      </c>
      <c r="BR259" s="4" t="e">
        <f>BQ259</f>
        <v>#REF!</v>
      </c>
      <c r="BS259" s="4"/>
      <c r="BT259" s="4" t="e">
        <f t="shared" si="982"/>
        <v>#REF!</v>
      </c>
      <c r="BU259" s="4"/>
      <c r="BV259" s="4" t="e">
        <f t="shared" si="936"/>
        <v>#REF!</v>
      </c>
      <c r="BW259" s="4" t="e">
        <f>BV259</f>
        <v>#REF!</v>
      </c>
      <c r="BX259" s="4"/>
      <c r="BY259" s="4"/>
      <c r="BZ259" s="5" t="e">
        <f t="shared" si="954"/>
        <v>#REF!</v>
      </c>
      <c r="CA259" s="4"/>
      <c r="CB259" s="5" t="e">
        <f t="shared" si="885"/>
        <v>#REF!</v>
      </c>
      <c r="CC259" s="4"/>
      <c r="CD259" s="5" t="e">
        <f t="shared" si="967"/>
        <v>#REF!</v>
      </c>
      <c r="CE259" s="4"/>
      <c r="CF259" s="5" t="e">
        <f t="shared" si="968"/>
        <v>#REF!</v>
      </c>
      <c r="CG259" s="4">
        <v>175000</v>
      </c>
      <c r="CH259" s="5" t="e">
        <f t="shared" si="969"/>
        <v>#REF!</v>
      </c>
      <c r="CI259" s="4"/>
      <c r="CJ259" s="5" t="e">
        <f t="shared" si="970"/>
        <v>#REF!</v>
      </c>
      <c r="CK259" s="4"/>
      <c r="CL259" s="5" t="e">
        <f t="shared" si="971"/>
        <v>#REF!</v>
      </c>
      <c r="CM259" s="4"/>
      <c r="CN259" s="5" t="e">
        <f t="shared" si="972"/>
        <v>#REF!</v>
      </c>
      <c r="CO259" s="4"/>
      <c r="CP259" s="5" t="e">
        <f t="shared" si="973"/>
        <v>#REF!</v>
      </c>
      <c r="CQ259" s="4"/>
      <c r="CR259" s="5" t="e">
        <f t="shared" si="974"/>
        <v>#REF!</v>
      </c>
      <c r="CS259" s="4"/>
      <c r="CT259" s="5" t="e">
        <f t="shared" si="783"/>
        <v>#REF!</v>
      </c>
      <c r="CU259" s="4"/>
      <c r="CV259" s="5" t="e">
        <f t="shared" si="784"/>
        <v>#REF!</v>
      </c>
      <c r="CW259" s="4"/>
      <c r="CX259" s="5" t="e">
        <f t="shared" si="956"/>
        <v>#REF!</v>
      </c>
      <c r="CY259" s="4"/>
      <c r="CZ259" s="5" t="e">
        <f t="shared" si="957"/>
        <v>#REF!</v>
      </c>
      <c r="DA259" s="4"/>
      <c r="DB259" s="5" t="e">
        <f t="shared" si="958"/>
        <v>#REF!</v>
      </c>
      <c r="DC259" s="4">
        <v>46000</v>
      </c>
      <c r="DD259" s="5" t="e">
        <f t="shared" si="959"/>
        <v>#REF!</v>
      </c>
      <c r="DE259" s="4"/>
      <c r="DF259" s="5" t="e">
        <f t="shared" si="960"/>
        <v>#REF!</v>
      </c>
      <c r="DG259" s="4"/>
      <c r="DH259" s="5" t="e">
        <f t="shared" si="961"/>
        <v>#REF!</v>
      </c>
      <c r="DI259" s="4"/>
      <c r="DJ259" s="5" t="e">
        <f t="shared" si="962"/>
        <v>#REF!</v>
      </c>
      <c r="DK259" s="4"/>
      <c r="DL259" s="5" t="e">
        <f t="shared" si="963"/>
        <v>#REF!</v>
      </c>
      <c r="DM259" s="4">
        <v>6100</v>
      </c>
      <c r="DN259" s="5" t="e">
        <f t="shared" si="964"/>
        <v>#REF!</v>
      </c>
      <c r="DO259" s="4"/>
      <c r="DP259" s="5"/>
      <c r="DQ259" s="5" t="e">
        <f t="shared" si="965"/>
        <v>#REF!</v>
      </c>
      <c r="DR259" s="4">
        <f t="shared" si="923"/>
        <v>227100</v>
      </c>
      <c r="DS259" s="4">
        <f>DR259</f>
        <v>227100</v>
      </c>
      <c r="DT259" s="4"/>
      <c r="DU259" s="4" t="e">
        <f t="shared" si="955"/>
        <v>#REF!</v>
      </c>
      <c r="DV259" s="4" t="e">
        <f>DU259</f>
        <v>#REF!</v>
      </c>
      <c r="DW259" s="4"/>
      <c r="DX259" s="4"/>
      <c r="DY259" s="4" t="e">
        <f t="shared" si="983"/>
        <v>#REF!</v>
      </c>
      <c r="DZ259" s="4"/>
      <c r="EA259" s="4" t="e">
        <f t="shared" si="984"/>
        <v>#REF!</v>
      </c>
      <c r="EB259" s="4"/>
      <c r="EC259" s="4" t="e">
        <f t="shared" si="985"/>
        <v>#REF!</v>
      </c>
      <c r="ED259" s="4">
        <v>216500</v>
      </c>
      <c r="EE259" s="4" t="e">
        <f t="shared" si="997"/>
        <v>#REF!</v>
      </c>
      <c r="EF259" s="4"/>
      <c r="EG259" s="4" t="e">
        <f t="shared" si="790"/>
        <v>#REF!</v>
      </c>
      <c r="EH259" s="4"/>
      <c r="EI259" s="4" t="e">
        <f t="shared" si="791"/>
        <v>#REF!</v>
      </c>
      <c r="EJ259" s="4"/>
      <c r="EK259" s="4" t="e">
        <f t="shared" si="792"/>
        <v>#REF!</v>
      </c>
      <c r="EL259" s="4"/>
      <c r="EM259" s="4" t="e">
        <f t="shared" si="793"/>
        <v>#REF!</v>
      </c>
      <c r="EN259" s="4">
        <v>66000</v>
      </c>
      <c r="EO259" s="4" t="e">
        <f t="shared" si="794"/>
        <v>#REF!</v>
      </c>
      <c r="EP259" s="4"/>
      <c r="EQ259" s="4" t="e">
        <f t="shared" si="795"/>
        <v>#REF!</v>
      </c>
      <c r="ER259" s="4"/>
      <c r="ES259" s="4">
        <f>ER259</f>
        <v>0</v>
      </c>
      <c r="ET259" s="4"/>
      <c r="EU259" s="4" t="e">
        <f t="shared" si="924"/>
        <v>#REF!</v>
      </c>
      <c r="EV259" s="4"/>
      <c r="EW259" s="4" t="e">
        <f t="shared" si="796"/>
        <v>#REF!</v>
      </c>
      <c r="EX259" s="4"/>
      <c r="EY259" s="4" t="e">
        <f t="shared" si="797"/>
        <v>#REF!</v>
      </c>
      <c r="EZ259" s="4"/>
      <c r="FA259" s="4" t="e">
        <f t="shared" si="798"/>
        <v>#REF!</v>
      </c>
      <c r="FB259" s="4"/>
      <c r="FC259" s="4" t="e">
        <f t="shared" si="799"/>
        <v>#REF!</v>
      </c>
      <c r="FD259" s="4"/>
      <c r="FE259" s="4" t="e">
        <f t="shared" si="800"/>
        <v>#REF!</v>
      </c>
      <c r="FF259" s="4"/>
      <c r="FG259" s="4" t="e">
        <f t="shared" si="801"/>
        <v>#REF!</v>
      </c>
      <c r="FH259" s="4"/>
      <c r="FI259" s="4" t="e">
        <f t="shared" si="802"/>
        <v>#REF!</v>
      </c>
      <c r="FJ259" s="4">
        <f t="shared" si="925"/>
        <v>282500</v>
      </c>
      <c r="FK259" s="4">
        <f>FJ259</f>
        <v>282500</v>
      </c>
      <c r="FL259" s="4"/>
      <c r="FM259" s="4" t="e">
        <f t="shared" si="926"/>
        <v>#REF!</v>
      </c>
      <c r="FN259" s="4" t="e">
        <f>FM259</f>
        <v>#REF!</v>
      </c>
      <c r="FO259" s="4"/>
      <c r="FP259" s="4">
        <v>295000</v>
      </c>
      <c r="FQ259" s="4" t="e">
        <f t="shared" si="927"/>
        <v>#REF!</v>
      </c>
      <c r="FR259" s="4"/>
      <c r="FS259" s="4" t="e">
        <f t="shared" si="803"/>
        <v>#REF!</v>
      </c>
      <c r="FT259" s="4"/>
      <c r="FU259" s="4" t="e">
        <f t="shared" si="804"/>
        <v>#REF!</v>
      </c>
      <c r="FV259" s="4"/>
      <c r="FW259" s="4" t="e">
        <f t="shared" si="805"/>
        <v>#REF!</v>
      </c>
      <c r="FX259" s="4" t="e">
        <f t="shared" si="826"/>
        <v>#REF!</v>
      </c>
      <c r="FY259" s="4" t="e">
        <f>FX259</f>
        <v>#REF!</v>
      </c>
      <c r="FZ259" s="4"/>
      <c r="GA259" s="4"/>
      <c r="GB259" s="4" t="e">
        <f t="shared" si="854"/>
        <v>#REF!</v>
      </c>
      <c r="GC259" s="4"/>
      <c r="GD259" s="4" t="e">
        <f t="shared" si="806"/>
        <v>#REF!</v>
      </c>
      <c r="GE259" s="4"/>
      <c r="GF259" s="4" t="e">
        <f t="shared" si="807"/>
        <v>#REF!</v>
      </c>
      <c r="GG259" s="4"/>
      <c r="GH259" s="4" t="e">
        <f t="shared" si="828"/>
        <v>#REF!</v>
      </c>
      <c r="GI259" s="4"/>
      <c r="GJ259" s="4" t="e">
        <f t="shared" si="829"/>
        <v>#REF!</v>
      </c>
      <c r="GK259" s="4"/>
      <c r="GL259" s="4" t="e">
        <f t="shared" si="830"/>
        <v>#REF!</v>
      </c>
      <c r="GM259" s="4">
        <v>74000</v>
      </c>
      <c r="GN259" s="4" t="e">
        <f t="shared" si="831"/>
        <v>#REF!</v>
      </c>
      <c r="GO259" s="4"/>
      <c r="GP259" s="4" t="e">
        <f t="shared" si="832"/>
        <v>#REF!</v>
      </c>
      <c r="GQ259" s="4"/>
      <c r="GR259" s="4" t="e">
        <f t="shared" si="833"/>
        <v>#REF!</v>
      </c>
      <c r="GS259" s="4"/>
      <c r="GT259" s="4" t="e">
        <f t="shared" si="834"/>
        <v>#REF!</v>
      </c>
      <c r="GU259" s="4"/>
      <c r="GV259" s="4" t="e">
        <f t="shared" si="835"/>
        <v>#REF!</v>
      </c>
      <c r="GW259" s="4"/>
      <c r="GX259" s="4" t="e">
        <f t="shared" si="836"/>
        <v>#REF!</v>
      </c>
      <c r="GY259" s="4"/>
      <c r="GZ259" s="4" t="e">
        <f t="shared" si="837"/>
        <v>#REF!</v>
      </c>
      <c r="HA259" s="4"/>
      <c r="HB259" s="4" t="e">
        <f t="shared" si="838"/>
        <v>#REF!</v>
      </c>
      <c r="HC259" s="4">
        <f t="shared" si="855"/>
        <v>369000</v>
      </c>
      <c r="HD259" s="4">
        <f>HC259</f>
        <v>369000</v>
      </c>
      <c r="HE259" s="4"/>
      <c r="HF259" s="4" t="e">
        <f t="shared" si="856"/>
        <v>#REF!</v>
      </c>
      <c r="HG259" s="4" t="e">
        <f>HF259</f>
        <v>#REF!</v>
      </c>
      <c r="HH259" s="4"/>
      <c r="HI259" s="4">
        <v>292000</v>
      </c>
      <c r="HJ259" s="4" t="e">
        <f t="shared" si="978"/>
        <v>#REF!</v>
      </c>
      <c r="HK259" s="4"/>
      <c r="HL259" s="4" t="e">
        <f t="shared" si="979"/>
        <v>#REF!</v>
      </c>
      <c r="HM259" s="4">
        <v>294500</v>
      </c>
      <c r="HN259" s="4" t="e">
        <f t="shared" si="917"/>
        <v>#REF!</v>
      </c>
      <c r="HO259" s="4" t="e">
        <f t="shared" si="857"/>
        <v>#REF!</v>
      </c>
      <c r="HP259" s="4" t="e">
        <f>HO259</f>
        <v>#REF!</v>
      </c>
      <c r="HQ259" s="4"/>
      <c r="HR259" s="4" t="e">
        <f t="shared" si="891"/>
        <v>#REF!</v>
      </c>
      <c r="HS259" s="4"/>
      <c r="HT259" s="4" t="e">
        <f t="shared" si="892"/>
        <v>#REF!</v>
      </c>
      <c r="HU259" s="4"/>
      <c r="HV259" s="4" t="e">
        <f t="shared" si="893"/>
        <v>#REF!</v>
      </c>
      <c r="HW259" s="4" t="e">
        <f t="shared" si="894"/>
        <v>#REF!</v>
      </c>
      <c r="HX259" s="4" t="e">
        <f>HW259</f>
        <v>#REF!</v>
      </c>
      <c r="HY259" s="4"/>
      <c r="HZ259" s="4">
        <v>4318000</v>
      </c>
      <c r="IA259" s="4">
        <f>HZ259</f>
        <v>4318000</v>
      </c>
      <c r="IB259" s="4"/>
      <c r="IC259" s="4"/>
      <c r="ID259" s="4" t="e">
        <f t="shared" si="861"/>
        <v>#REF!</v>
      </c>
      <c r="IE259" s="4"/>
      <c r="IF259" s="4" t="e">
        <f t="shared" si="845"/>
        <v>#REF!</v>
      </c>
      <c r="IG259" s="4"/>
      <c r="IH259" s="4" t="e">
        <f t="shared" si="846"/>
        <v>#REF!</v>
      </c>
      <c r="II259" s="4"/>
      <c r="IJ259" s="4" t="e">
        <f t="shared" si="847"/>
        <v>#REF!</v>
      </c>
      <c r="IK259" s="4"/>
      <c r="IL259" s="4" t="e">
        <f t="shared" si="862"/>
        <v>#REF!</v>
      </c>
      <c r="IN259" s="4">
        <v>4710000</v>
      </c>
      <c r="IO259" s="4">
        <v>4710000</v>
      </c>
    </row>
    <row r="260" spans="1:250" ht="17.25" customHeight="1">
      <c r="A260" s="54" t="s">
        <v>221</v>
      </c>
      <c r="B260" s="7" t="s">
        <v>55</v>
      </c>
      <c r="C260" s="7" t="s">
        <v>17</v>
      </c>
      <c r="D260" s="7" t="s">
        <v>11</v>
      </c>
      <c r="E260" s="7" t="s">
        <v>135</v>
      </c>
      <c r="F260" s="7"/>
      <c r="G260" s="20" t="s">
        <v>181</v>
      </c>
      <c r="H260" s="14">
        <v>12120</v>
      </c>
      <c r="I260" s="14"/>
      <c r="J260" s="4" t="e">
        <f>#REF!</f>
        <v>#REF!</v>
      </c>
      <c r="K260" s="4" t="e">
        <f>J260</f>
        <v>#REF!</v>
      </c>
      <c r="L260" s="4"/>
      <c r="M260" s="4" t="e">
        <f>#REF!+J260</f>
        <v>#REF!</v>
      </c>
      <c r="N260" s="4" t="e">
        <f t="shared" ref="N260:N269" si="998">M260</f>
        <v>#REF!</v>
      </c>
      <c r="O260" s="4"/>
      <c r="P260" s="4" t="e">
        <f>#REF!</f>
        <v>#REF!</v>
      </c>
      <c r="Q260" s="4" t="e">
        <f t="shared" ref="Q260:Q269" si="999">P260</f>
        <v>#REF!</v>
      </c>
      <c r="R260" s="4"/>
      <c r="S260" s="5" t="e">
        <f t="shared" ref="S260:S270" si="1000">P260-M260-T260</f>
        <v>#REF!</v>
      </c>
      <c r="T260" s="5" t="e">
        <f>#REF!</f>
        <v>#REF!</v>
      </c>
      <c r="U260" s="4"/>
      <c r="V260" s="5" t="e">
        <f t="shared" si="949"/>
        <v>#REF!</v>
      </c>
      <c r="W260" s="4"/>
      <c r="X260" s="5" t="e">
        <f t="shared" si="950"/>
        <v>#REF!</v>
      </c>
      <c r="Y260" s="4"/>
      <c r="Z260" s="5" t="e">
        <f t="shared" si="951"/>
        <v>#REF!</v>
      </c>
      <c r="AA260" s="4">
        <v>50</v>
      </c>
      <c r="AB260" s="5" t="e">
        <f t="shared" si="867"/>
        <v>#REF!</v>
      </c>
      <c r="AC260" s="4"/>
      <c r="AD260" s="5" t="e">
        <f t="shared" si="868"/>
        <v>#REF!</v>
      </c>
      <c r="AE260" s="4"/>
      <c r="AF260" s="5" t="e">
        <f t="shared" si="869"/>
        <v>#REF!</v>
      </c>
      <c r="AG260" s="4"/>
      <c r="AH260" s="5" t="e">
        <f t="shared" si="870"/>
        <v>#REF!</v>
      </c>
      <c r="AI260" s="4"/>
      <c r="AJ260" s="5" t="e">
        <f t="shared" si="871"/>
        <v>#REF!</v>
      </c>
      <c r="AK260" s="4"/>
      <c r="AL260" s="5" t="e">
        <f t="shared" si="872"/>
        <v>#REF!</v>
      </c>
      <c r="AM260" s="4"/>
      <c r="AN260" s="5" t="e">
        <f t="shared" si="873"/>
        <v>#REF!</v>
      </c>
      <c r="AO260" s="4"/>
      <c r="AP260" s="5" t="e">
        <f t="shared" si="874"/>
        <v>#REF!</v>
      </c>
      <c r="AQ260" s="4"/>
      <c r="AR260" s="5" t="e">
        <f t="shared" si="875"/>
        <v>#REF!</v>
      </c>
      <c r="AS260" s="4"/>
      <c r="AT260" s="5" t="e">
        <f t="shared" si="876"/>
        <v>#REF!</v>
      </c>
      <c r="AU260" s="4"/>
      <c r="AV260" s="5" t="e">
        <f t="shared" si="877"/>
        <v>#REF!</v>
      </c>
      <c r="AW260" s="4"/>
      <c r="AX260" s="5" t="e">
        <f t="shared" si="878"/>
        <v>#REF!</v>
      </c>
      <c r="AY260" s="4"/>
      <c r="AZ260" s="5" t="e">
        <f t="shared" si="879"/>
        <v>#REF!</v>
      </c>
      <c r="BA260" s="4"/>
      <c r="BB260" s="5" t="e">
        <f t="shared" si="880"/>
        <v>#REF!</v>
      </c>
      <c r="BC260" s="4"/>
      <c r="BD260" s="5" t="e">
        <f t="shared" si="881"/>
        <v>#REF!</v>
      </c>
      <c r="BE260" s="4"/>
      <c r="BF260" s="5" t="e">
        <f t="shared" si="882"/>
        <v>#REF!</v>
      </c>
      <c r="BG260" s="4"/>
      <c r="BH260" s="5" t="e">
        <f t="shared" si="883"/>
        <v>#REF!</v>
      </c>
      <c r="BI260" s="4"/>
      <c r="BJ260" s="4"/>
      <c r="BK260" s="5" t="e">
        <f t="shared" si="884"/>
        <v>#REF!</v>
      </c>
      <c r="BL260" s="4" t="e">
        <f t="shared" ref="BL260:BL269" si="1001">BK260</f>
        <v>#REF!</v>
      </c>
      <c r="BM260" s="4"/>
      <c r="BN260" s="4">
        <f t="shared" si="966"/>
        <v>50</v>
      </c>
      <c r="BO260" s="4">
        <f t="shared" ref="BO260:BO269" si="1002">BN260</f>
        <v>50</v>
      </c>
      <c r="BP260" s="4"/>
      <c r="BQ260" s="4" t="e">
        <f t="shared" si="922"/>
        <v>#REF!</v>
      </c>
      <c r="BR260" s="4" t="e">
        <f t="shared" ref="BR260:BR269" si="1003">BQ260</f>
        <v>#REF!</v>
      </c>
      <c r="BS260" s="4"/>
      <c r="BT260" s="4" t="e">
        <f t="shared" ref="BT260:BT270" si="1004">P260-BQ260-BK260</f>
        <v>#REF!</v>
      </c>
      <c r="BU260" s="4"/>
      <c r="BV260" s="4" t="e">
        <f t="shared" si="936"/>
        <v>#REF!</v>
      </c>
      <c r="BW260" s="4" t="e">
        <f t="shared" ref="BW260:BW269" si="1005">BV260</f>
        <v>#REF!</v>
      </c>
      <c r="BX260" s="4"/>
      <c r="BY260" s="4"/>
      <c r="BZ260" s="5" t="e">
        <f t="shared" si="954"/>
        <v>#REF!</v>
      </c>
      <c r="CA260" s="4"/>
      <c r="CB260" s="5" t="e">
        <f t="shared" si="885"/>
        <v>#REF!</v>
      </c>
      <c r="CC260" s="4"/>
      <c r="CD260" s="5" t="e">
        <f t="shared" si="967"/>
        <v>#REF!</v>
      </c>
      <c r="CE260" s="4"/>
      <c r="CF260" s="5" t="e">
        <f t="shared" si="968"/>
        <v>#REF!</v>
      </c>
      <c r="CG260" s="4">
        <v>50</v>
      </c>
      <c r="CH260" s="5" t="e">
        <f t="shared" si="969"/>
        <v>#REF!</v>
      </c>
      <c r="CI260" s="4"/>
      <c r="CJ260" s="5" t="e">
        <f t="shared" si="970"/>
        <v>#REF!</v>
      </c>
      <c r="CK260" s="4"/>
      <c r="CL260" s="5" t="e">
        <f t="shared" si="971"/>
        <v>#REF!</v>
      </c>
      <c r="CM260" s="4"/>
      <c r="CN260" s="5" t="e">
        <f t="shared" si="972"/>
        <v>#REF!</v>
      </c>
      <c r="CO260" s="4"/>
      <c r="CP260" s="5" t="e">
        <f t="shared" si="973"/>
        <v>#REF!</v>
      </c>
      <c r="CQ260" s="4"/>
      <c r="CR260" s="5" t="e">
        <f t="shared" si="974"/>
        <v>#REF!</v>
      </c>
      <c r="CS260" s="4"/>
      <c r="CT260" s="5" t="e">
        <f t="shared" si="783"/>
        <v>#REF!</v>
      </c>
      <c r="CU260" s="4"/>
      <c r="CV260" s="5" t="e">
        <f t="shared" si="784"/>
        <v>#REF!</v>
      </c>
      <c r="CW260" s="4"/>
      <c r="CX260" s="5" t="e">
        <f t="shared" si="956"/>
        <v>#REF!</v>
      </c>
      <c r="CY260" s="4"/>
      <c r="CZ260" s="5" t="e">
        <f t="shared" si="957"/>
        <v>#REF!</v>
      </c>
      <c r="DA260" s="4"/>
      <c r="DB260" s="5" t="e">
        <f t="shared" si="958"/>
        <v>#REF!</v>
      </c>
      <c r="DC260" s="4"/>
      <c r="DD260" s="5" t="e">
        <f t="shared" si="959"/>
        <v>#REF!</v>
      </c>
      <c r="DE260" s="4"/>
      <c r="DF260" s="5" t="e">
        <f t="shared" si="960"/>
        <v>#REF!</v>
      </c>
      <c r="DG260" s="4"/>
      <c r="DH260" s="5" t="e">
        <f t="shared" si="961"/>
        <v>#REF!</v>
      </c>
      <c r="DI260" s="4"/>
      <c r="DJ260" s="5" t="e">
        <f t="shared" si="962"/>
        <v>#REF!</v>
      </c>
      <c r="DK260" s="4"/>
      <c r="DL260" s="5" t="e">
        <f t="shared" si="963"/>
        <v>#REF!</v>
      </c>
      <c r="DM260" s="4"/>
      <c r="DN260" s="5" t="e">
        <f t="shared" si="964"/>
        <v>#REF!</v>
      </c>
      <c r="DO260" s="4"/>
      <c r="DP260" s="5"/>
      <c r="DQ260" s="5" t="e">
        <f t="shared" si="965"/>
        <v>#REF!</v>
      </c>
      <c r="DR260" s="4">
        <f t="shared" si="923"/>
        <v>50</v>
      </c>
      <c r="DS260" s="4">
        <f t="shared" ref="DS260:DS269" si="1006">DR260</f>
        <v>50</v>
      </c>
      <c r="DT260" s="4"/>
      <c r="DU260" s="4" t="e">
        <f t="shared" si="955"/>
        <v>#REF!</v>
      </c>
      <c r="DV260" s="4" t="e">
        <f t="shared" ref="DV260:DV269" si="1007">DU260</f>
        <v>#REF!</v>
      </c>
      <c r="DW260" s="4"/>
      <c r="DX260" s="4"/>
      <c r="DY260" s="4" t="e">
        <f t="shared" si="983"/>
        <v>#REF!</v>
      </c>
      <c r="DZ260" s="4"/>
      <c r="EA260" s="4" t="e">
        <f t="shared" si="984"/>
        <v>#REF!</v>
      </c>
      <c r="EB260" s="4"/>
      <c r="EC260" s="4" t="e">
        <f t="shared" si="985"/>
        <v>#REF!</v>
      </c>
      <c r="ED260" s="4">
        <v>50</v>
      </c>
      <c r="EE260" s="4" t="e">
        <f t="shared" si="997"/>
        <v>#REF!</v>
      </c>
      <c r="EF260" s="4"/>
      <c r="EG260" s="4" t="e">
        <f t="shared" si="790"/>
        <v>#REF!</v>
      </c>
      <c r="EH260" s="4"/>
      <c r="EI260" s="4" t="e">
        <f t="shared" si="791"/>
        <v>#REF!</v>
      </c>
      <c r="EJ260" s="4"/>
      <c r="EK260" s="4" t="e">
        <f t="shared" si="792"/>
        <v>#REF!</v>
      </c>
      <c r="EL260" s="4"/>
      <c r="EM260" s="4" t="e">
        <f t="shared" si="793"/>
        <v>#REF!</v>
      </c>
      <c r="EN260" s="4"/>
      <c r="EO260" s="4" t="e">
        <f t="shared" si="794"/>
        <v>#REF!</v>
      </c>
      <c r="EP260" s="4"/>
      <c r="EQ260" s="4" t="e">
        <f t="shared" si="795"/>
        <v>#REF!</v>
      </c>
      <c r="ER260" s="4"/>
      <c r="ES260" s="4">
        <f t="shared" ref="ES260:ES269" si="1008">ER260</f>
        <v>0</v>
      </c>
      <c r="ET260" s="4"/>
      <c r="EU260" s="4" t="e">
        <f t="shared" si="924"/>
        <v>#REF!</v>
      </c>
      <c r="EV260" s="4"/>
      <c r="EW260" s="4" t="e">
        <f t="shared" si="796"/>
        <v>#REF!</v>
      </c>
      <c r="EX260" s="4"/>
      <c r="EY260" s="4" t="e">
        <f t="shared" si="797"/>
        <v>#REF!</v>
      </c>
      <c r="EZ260" s="4"/>
      <c r="FA260" s="4" t="e">
        <f t="shared" si="798"/>
        <v>#REF!</v>
      </c>
      <c r="FB260" s="4"/>
      <c r="FC260" s="4" t="e">
        <f t="shared" si="799"/>
        <v>#REF!</v>
      </c>
      <c r="FD260" s="4"/>
      <c r="FE260" s="4" t="e">
        <f t="shared" si="800"/>
        <v>#REF!</v>
      </c>
      <c r="FF260" s="4"/>
      <c r="FG260" s="4" t="e">
        <f t="shared" si="801"/>
        <v>#REF!</v>
      </c>
      <c r="FH260" s="4"/>
      <c r="FI260" s="4" t="e">
        <f t="shared" si="802"/>
        <v>#REF!</v>
      </c>
      <c r="FJ260" s="4">
        <f t="shared" si="925"/>
        <v>50</v>
      </c>
      <c r="FK260" s="4">
        <f t="shared" ref="FK260:FK269" si="1009">FJ260</f>
        <v>50</v>
      </c>
      <c r="FL260" s="4"/>
      <c r="FM260" s="4" t="e">
        <f t="shared" si="926"/>
        <v>#REF!</v>
      </c>
      <c r="FN260" s="4" t="e">
        <f t="shared" ref="FN260:FN269" si="1010">FM260</f>
        <v>#REF!</v>
      </c>
      <c r="FO260" s="4"/>
      <c r="FP260" s="4">
        <v>116.12</v>
      </c>
      <c r="FQ260" s="4" t="e">
        <f t="shared" si="927"/>
        <v>#REF!</v>
      </c>
      <c r="FR260" s="4"/>
      <c r="FS260" s="4" t="e">
        <f t="shared" si="803"/>
        <v>#REF!</v>
      </c>
      <c r="FT260" s="4"/>
      <c r="FU260" s="4" t="e">
        <f t="shared" si="804"/>
        <v>#REF!</v>
      </c>
      <c r="FV260" s="4"/>
      <c r="FW260" s="4" t="e">
        <f t="shared" si="805"/>
        <v>#REF!</v>
      </c>
      <c r="FX260" s="4" t="e">
        <f t="shared" si="826"/>
        <v>#REF!</v>
      </c>
      <c r="FY260" s="4" t="e">
        <f t="shared" ref="FY260:FY269" si="1011">FX260</f>
        <v>#REF!</v>
      </c>
      <c r="FZ260" s="4"/>
      <c r="GA260" s="4"/>
      <c r="GB260" s="4" t="e">
        <f t="shared" si="854"/>
        <v>#REF!</v>
      </c>
      <c r="GC260" s="4"/>
      <c r="GD260" s="4" t="e">
        <f t="shared" si="806"/>
        <v>#REF!</v>
      </c>
      <c r="GE260" s="4"/>
      <c r="GF260" s="4" t="e">
        <f t="shared" si="807"/>
        <v>#REF!</v>
      </c>
      <c r="GG260" s="4"/>
      <c r="GH260" s="4" t="e">
        <f t="shared" si="828"/>
        <v>#REF!</v>
      </c>
      <c r="GI260" s="4"/>
      <c r="GJ260" s="4" t="e">
        <f t="shared" si="829"/>
        <v>#REF!</v>
      </c>
      <c r="GK260" s="4"/>
      <c r="GL260" s="4" t="e">
        <f t="shared" si="830"/>
        <v>#REF!</v>
      </c>
      <c r="GM260" s="4"/>
      <c r="GN260" s="4" t="e">
        <f t="shared" si="831"/>
        <v>#REF!</v>
      </c>
      <c r="GO260" s="4"/>
      <c r="GP260" s="4" t="e">
        <f t="shared" si="832"/>
        <v>#REF!</v>
      </c>
      <c r="GQ260" s="4"/>
      <c r="GR260" s="4" t="e">
        <f t="shared" si="833"/>
        <v>#REF!</v>
      </c>
      <c r="GS260" s="4"/>
      <c r="GT260" s="4" t="e">
        <f t="shared" si="834"/>
        <v>#REF!</v>
      </c>
      <c r="GU260" s="4"/>
      <c r="GV260" s="4" t="e">
        <f t="shared" si="835"/>
        <v>#REF!</v>
      </c>
      <c r="GW260" s="4"/>
      <c r="GX260" s="4" t="e">
        <f t="shared" si="836"/>
        <v>#REF!</v>
      </c>
      <c r="GY260" s="4"/>
      <c r="GZ260" s="4" t="e">
        <f t="shared" si="837"/>
        <v>#REF!</v>
      </c>
      <c r="HA260" s="4"/>
      <c r="HB260" s="4" t="e">
        <f t="shared" si="838"/>
        <v>#REF!</v>
      </c>
      <c r="HC260" s="4">
        <f t="shared" si="855"/>
        <v>116.12</v>
      </c>
      <c r="HD260" s="4">
        <f t="shared" ref="HD260:HD269" si="1012">HC260</f>
        <v>116.12</v>
      </c>
      <c r="HE260" s="4"/>
      <c r="HF260" s="4" t="e">
        <f t="shared" si="856"/>
        <v>#REF!</v>
      </c>
      <c r="HG260" s="4" t="e">
        <f t="shared" ref="HG260:HG269" si="1013">HF260</f>
        <v>#REF!</v>
      </c>
      <c r="HH260" s="4"/>
      <c r="HI260" s="4">
        <v>100</v>
      </c>
      <c r="HJ260" s="4" t="e">
        <f t="shared" si="978"/>
        <v>#REF!</v>
      </c>
      <c r="HK260" s="4"/>
      <c r="HL260" s="4" t="e">
        <f t="shared" si="979"/>
        <v>#REF!</v>
      </c>
      <c r="HM260" s="4">
        <v>135.37</v>
      </c>
      <c r="HN260" s="4" t="e">
        <f t="shared" si="917"/>
        <v>#REF!</v>
      </c>
      <c r="HO260" s="4" t="e">
        <f t="shared" si="857"/>
        <v>#REF!</v>
      </c>
      <c r="HP260" s="4" t="e">
        <f t="shared" ref="HP260:HP269" si="1014">HO260</f>
        <v>#REF!</v>
      </c>
      <c r="HQ260" s="4"/>
      <c r="HR260" s="4" t="e">
        <f t="shared" si="891"/>
        <v>#REF!</v>
      </c>
      <c r="HS260" s="4"/>
      <c r="HT260" s="4" t="e">
        <f t="shared" si="892"/>
        <v>#REF!</v>
      </c>
      <c r="HU260" s="4"/>
      <c r="HV260" s="4" t="e">
        <f t="shared" si="893"/>
        <v>#REF!</v>
      </c>
      <c r="HW260" s="4" t="e">
        <f t="shared" si="894"/>
        <v>#REF!</v>
      </c>
      <c r="HX260" s="4" t="e">
        <f t="shared" ref="HX260:HX269" si="1015">HW260</f>
        <v>#REF!</v>
      </c>
      <c r="HY260" s="4"/>
      <c r="HZ260" s="4">
        <v>1000</v>
      </c>
      <c r="IA260" s="4">
        <f t="shared" ref="IA260:IA269" si="1016">HZ260</f>
        <v>1000</v>
      </c>
      <c r="IB260" s="4"/>
      <c r="IC260" s="4"/>
      <c r="ID260" s="4" t="e">
        <f t="shared" si="861"/>
        <v>#REF!</v>
      </c>
      <c r="IE260" s="4"/>
      <c r="IF260" s="4" t="e">
        <f t="shared" si="845"/>
        <v>#REF!</v>
      </c>
      <c r="IG260" s="4"/>
      <c r="IH260" s="4" t="e">
        <f t="shared" si="846"/>
        <v>#REF!</v>
      </c>
      <c r="II260" s="4"/>
      <c r="IJ260" s="4" t="e">
        <f t="shared" si="847"/>
        <v>#REF!</v>
      </c>
      <c r="IK260" s="4"/>
      <c r="IL260" s="4" t="e">
        <f t="shared" si="862"/>
        <v>#REF!</v>
      </c>
      <c r="IN260" s="4">
        <v>1000</v>
      </c>
      <c r="IO260" s="4">
        <v>1000</v>
      </c>
    </row>
    <row r="261" spans="1:250" ht="30.75" customHeight="1">
      <c r="A261" s="54" t="s">
        <v>195</v>
      </c>
      <c r="B261" s="7" t="s">
        <v>55</v>
      </c>
      <c r="C261" s="7" t="s">
        <v>17</v>
      </c>
      <c r="D261" s="7" t="s">
        <v>11</v>
      </c>
      <c r="E261" s="7" t="s">
        <v>135</v>
      </c>
      <c r="F261" s="7"/>
      <c r="G261" s="20" t="s">
        <v>181</v>
      </c>
      <c r="H261" s="14" t="s">
        <v>194</v>
      </c>
      <c r="I261" s="14"/>
      <c r="J261" s="4" t="e">
        <f>#REF!</f>
        <v>#REF!</v>
      </c>
      <c r="K261" s="4" t="e">
        <f t="shared" ref="K261:K267" si="1017">J261</f>
        <v>#REF!</v>
      </c>
      <c r="L261" s="4"/>
      <c r="M261" s="4" t="e">
        <f>#REF!+J261</f>
        <v>#REF!</v>
      </c>
      <c r="N261" s="4" t="e">
        <f t="shared" si="998"/>
        <v>#REF!</v>
      </c>
      <c r="O261" s="4"/>
      <c r="P261" s="4" t="e">
        <f>#REF!</f>
        <v>#REF!</v>
      </c>
      <c r="Q261" s="4" t="e">
        <f t="shared" si="999"/>
        <v>#REF!</v>
      </c>
      <c r="R261" s="4"/>
      <c r="S261" s="5" t="e">
        <f t="shared" si="1000"/>
        <v>#REF!</v>
      </c>
      <c r="T261" s="5" t="e">
        <f>#REF!</f>
        <v>#REF!</v>
      </c>
      <c r="U261" s="4"/>
      <c r="V261" s="5" t="e">
        <f t="shared" si="949"/>
        <v>#REF!</v>
      </c>
      <c r="W261" s="4"/>
      <c r="X261" s="5" t="e">
        <f t="shared" si="950"/>
        <v>#REF!</v>
      </c>
      <c r="Y261" s="4"/>
      <c r="Z261" s="5" t="e">
        <f t="shared" si="951"/>
        <v>#REF!</v>
      </c>
      <c r="AA261" s="4"/>
      <c r="AB261" s="5" t="e">
        <f t="shared" si="867"/>
        <v>#REF!</v>
      </c>
      <c r="AC261" s="4"/>
      <c r="AD261" s="5" t="e">
        <f t="shared" si="868"/>
        <v>#REF!</v>
      </c>
      <c r="AE261" s="4"/>
      <c r="AF261" s="5" t="e">
        <f t="shared" si="869"/>
        <v>#REF!</v>
      </c>
      <c r="AG261" s="4">
        <v>16400</v>
      </c>
      <c r="AH261" s="5" t="e">
        <f t="shared" si="870"/>
        <v>#REF!</v>
      </c>
      <c r="AI261" s="4"/>
      <c r="AJ261" s="5" t="e">
        <f t="shared" si="871"/>
        <v>#REF!</v>
      </c>
      <c r="AK261" s="4"/>
      <c r="AL261" s="5" t="e">
        <f t="shared" si="872"/>
        <v>#REF!</v>
      </c>
      <c r="AM261" s="4"/>
      <c r="AN261" s="5" t="e">
        <f t="shared" si="873"/>
        <v>#REF!</v>
      </c>
      <c r="AO261" s="4"/>
      <c r="AP261" s="5" t="e">
        <f t="shared" si="874"/>
        <v>#REF!</v>
      </c>
      <c r="AQ261" s="4"/>
      <c r="AR261" s="5" t="e">
        <f t="shared" si="875"/>
        <v>#REF!</v>
      </c>
      <c r="AS261" s="4"/>
      <c r="AT261" s="5" t="e">
        <f t="shared" si="876"/>
        <v>#REF!</v>
      </c>
      <c r="AU261" s="4"/>
      <c r="AV261" s="5" t="e">
        <f t="shared" si="877"/>
        <v>#REF!</v>
      </c>
      <c r="AW261" s="4"/>
      <c r="AX261" s="5" t="e">
        <f t="shared" si="878"/>
        <v>#REF!</v>
      </c>
      <c r="AY261" s="4">
        <v>130800</v>
      </c>
      <c r="AZ261" s="5" t="e">
        <f t="shared" si="879"/>
        <v>#REF!</v>
      </c>
      <c r="BA261" s="4"/>
      <c r="BB261" s="5" t="e">
        <f t="shared" si="880"/>
        <v>#REF!</v>
      </c>
      <c r="BC261" s="4"/>
      <c r="BD261" s="5" t="e">
        <f t="shared" si="881"/>
        <v>#REF!</v>
      </c>
      <c r="BE261" s="4"/>
      <c r="BF261" s="5" t="e">
        <f t="shared" si="882"/>
        <v>#REF!</v>
      </c>
      <c r="BG261" s="4"/>
      <c r="BH261" s="5" t="e">
        <f t="shared" si="883"/>
        <v>#REF!</v>
      </c>
      <c r="BI261" s="4"/>
      <c r="BJ261" s="4"/>
      <c r="BK261" s="5" t="e">
        <f t="shared" si="884"/>
        <v>#REF!</v>
      </c>
      <c r="BL261" s="4" t="e">
        <f t="shared" si="1001"/>
        <v>#REF!</v>
      </c>
      <c r="BM261" s="4"/>
      <c r="BN261" s="4">
        <f t="shared" si="966"/>
        <v>147200</v>
      </c>
      <c r="BO261" s="4">
        <f t="shared" si="1002"/>
        <v>147200</v>
      </c>
      <c r="BP261" s="4"/>
      <c r="BQ261" s="4" t="e">
        <f t="shared" si="922"/>
        <v>#REF!</v>
      </c>
      <c r="BR261" s="4" t="e">
        <f t="shared" si="1003"/>
        <v>#REF!</v>
      </c>
      <c r="BS261" s="4"/>
      <c r="BT261" s="4" t="e">
        <f t="shared" si="1004"/>
        <v>#REF!</v>
      </c>
      <c r="BU261" s="4"/>
      <c r="BV261" s="4" t="e">
        <f t="shared" si="936"/>
        <v>#REF!</v>
      </c>
      <c r="BW261" s="4" t="e">
        <f t="shared" si="1005"/>
        <v>#REF!</v>
      </c>
      <c r="BX261" s="4"/>
      <c r="BY261" s="4"/>
      <c r="BZ261" s="5" t="e">
        <f t="shared" si="954"/>
        <v>#REF!</v>
      </c>
      <c r="CA261" s="4"/>
      <c r="CB261" s="5" t="e">
        <f t="shared" si="885"/>
        <v>#REF!</v>
      </c>
      <c r="CC261" s="4"/>
      <c r="CD261" s="5" t="e">
        <f t="shared" si="967"/>
        <v>#REF!</v>
      </c>
      <c r="CE261" s="4"/>
      <c r="CF261" s="5" t="e">
        <f t="shared" si="968"/>
        <v>#REF!</v>
      </c>
      <c r="CG261" s="4">
        <v>9300</v>
      </c>
      <c r="CH261" s="5" t="e">
        <f t="shared" si="969"/>
        <v>#REF!</v>
      </c>
      <c r="CI261" s="4"/>
      <c r="CJ261" s="5" t="e">
        <f t="shared" si="970"/>
        <v>#REF!</v>
      </c>
      <c r="CK261" s="4"/>
      <c r="CL261" s="5" t="e">
        <f t="shared" si="971"/>
        <v>#REF!</v>
      </c>
      <c r="CM261" s="4"/>
      <c r="CN261" s="5" t="e">
        <f t="shared" si="972"/>
        <v>#REF!</v>
      </c>
      <c r="CO261" s="4">
        <v>78800</v>
      </c>
      <c r="CP261" s="5" t="e">
        <f t="shared" si="973"/>
        <v>#REF!</v>
      </c>
      <c r="CQ261" s="4"/>
      <c r="CR261" s="5" t="e">
        <f t="shared" si="974"/>
        <v>#REF!</v>
      </c>
      <c r="CS261" s="4"/>
      <c r="CT261" s="5" t="e">
        <f t="shared" si="783"/>
        <v>#REF!</v>
      </c>
      <c r="CU261" s="4"/>
      <c r="CV261" s="5" t="e">
        <f t="shared" si="784"/>
        <v>#REF!</v>
      </c>
      <c r="CW261" s="4"/>
      <c r="CX261" s="5" t="e">
        <f t="shared" si="956"/>
        <v>#REF!</v>
      </c>
      <c r="CY261" s="4"/>
      <c r="CZ261" s="5" t="e">
        <f t="shared" si="957"/>
        <v>#REF!</v>
      </c>
      <c r="DA261" s="4"/>
      <c r="DB261" s="5" t="e">
        <f t="shared" si="958"/>
        <v>#REF!</v>
      </c>
      <c r="DC261" s="4"/>
      <c r="DD261" s="5" t="e">
        <f t="shared" si="959"/>
        <v>#REF!</v>
      </c>
      <c r="DE261" s="4"/>
      <c r="DF261" s="5" t="e">
        <f t="shared" si="960"/>
        <v>#REF!</v>
      </c>
      <c r="DG261" s="4"/>
      <c r="DH261" s="5" t="e">
        <f t="shared" si="961"/>
        <v>#REF!</v>
      </c>
      <c r="DI261" s="4"/>
      <c r="DJ261" s="5" t="e">
        <f t="shared" si="962"/>
        <v>#REF!</v>
      </c>
      <c r="DK261" s="4"/>
      <c r="DL261" s="5" t="e">
        <f t="shared" si="963"/>
        <v>#REF!</v>
      </c>
      <c r="DM261" s="4"/>
      <c r="DN261" s="5" t="e">
        <f t="shared" si="964"/>
        <v>#REF!</v>
      </c>
      <c r="DO261" s="4"/>
      <c r="DP261" s="5"/>
      <c r="DQ261" s="5" t="e">
        <f t="shared" si="965"/>
        <v>#REF!</v>
      </c>
      <c r="DR261" s="4">
        <f t="shared" si="923"/>
        <v>88100</v>
      </c>
      <c r="DS261" s="4">
        <f t="shared" si="1006"/>
        <v>88100</v>
      </c>
      <c r="DT261" s="4"/>
      <c r="DU261" s="4" t="e">
        <f t="shared" si="955"/>
        <v>#REF!</v>
      </c>
      <c r="DV261" s="4" t="e">
        <f t="shared" si="1007"/>
        <v>#REF!</v>
      </c>
      <c r="DW261" s="4"/>
      <c r="DX261" s="4"/>
      <c r="DY261" s="4" t="e">
        <f t="shared" si="983"/>
        <v>#REF!</v>
      </c>
      <c r="DZ261" s="4"/>
      <c r="EA261" s="4" t="e">
        <f t="shared" si="984"/>
        <v>#REF!</v>
      </c>
      <c r="EB261" s="4"/>
      <c r="EC261" s="4" t="e">
        <f t="shared" si="985"/>
        <v>#REF!</v>
      </c>
      <c r="ED261" s="4"/>
      <c r="EE261" s="4" t="e">
        <f t="shared" si="997"/>
        <v>#REF!</v>
      </c>
      <c r="EF261" s="4"/>
      <c r="EG261" s="4" t="e">
        <f t="shared" si="790"/>
        <v>#REF!</v>
      </c>
      <c r="EH261" s="4">
        <v>77000</v>
      </c>
      <c r="EI261" s="4" t="e">
        <f t="shared" si="791"/>
        <v>#REF!</v>
      </c>
      <c r="EJ261" s="4"/>
      <c r="EK261" s="4" t="e">
        <f t="shared" si="792"/>
        <v>#REF!</v>
      </c>
      <c r="EL261" s="4"/>
      <c r="EM261" s="4" t="e">
        <f t="shared" si="793"/>
        <v>#REF!</v>
      </c>
      <c r="EN261" s="4"/>
      <c r="EO261" s="4" t="e">
        <f t="shared" si="794"/>
        <v>#REF!</v>
      </c>
      <c r="EP261" s="4"/>
      <c r="EQ261" s="4" t="e">
        <f t="shared" si="795"/>
        <v>#REF!</v>
      </c>
      <c r="ER261" s="4"/>
      <c r="ES261" s="4">
        <f t="shared" si="1008"/>
        <v>0</v>
      </c>
      <c r="ET261" s="4"/>
      <c r="EU261" s="4" t="e">
        <f t="shared" si="924"/>
        <v>#REF!</v>
      </c>
      <c r="EV261" s="4"/>
      <c r="EW261" s="4" t="e">
        <f t="shared" si="796"/>
        <v>#REF!</v>
      </c>
      <c r="EX261" s="4"/>
      <c r="EY261" s="4" t="e">
        <f t="shared" si="797"/>
        <v>#REF!</v>
      </c>
      <c r="EZ261" s="4"/>
      <c r="FA261" s="4" t="e">
        <f t="shared" si="798"/>
        <v>#REF!</v>
      </c>
      <c r="FB261" s="4"/>
      <c r="FC261" s="4" t="e">
        <f t="shared" si="799"/>
        <v>#REF!</v>
      </c>
      <c r="FD261" s="4"/>
      <c r="FE261" s="4" t="e">
        <f t="shared" si="800"/>
        <v>#REF!</v>
      </c>
      <c r="FF261" s="4"/>
      <c r="FG261" s="4" t="e">
        <f t="shared" si="801"/>
        <v>#REF!</v>
      </c>
      <c r="FH261" s="4"/>
      <c r="FI261" s="4" t="e">
        <f t="shared" si="802"/>
        <v>#REF!</v>
      </c>
      <c r="FJ261" s="4">
        <f t="shared" si="925"/>
        <v>77000</v>
      </c>
      <c r="FK261" s="4">
        <f t="shared" si="1009"/>
        <v>77000</v>
      </c>
      <c r="FL261" s="4"/>
      <c r="FM261" s="4" t="e">
        <f t="shared" si="926"/>
        <v>#REF!</v>
      </c>
      <c r="FN261" s="4" t="e">
        <f t="shared" si="1010"/>
        <v>#REF!</v>
      </c>
      <c r="FO261" s="4"/>
      <c r="FP261" s="4"/>
      <c r="FQ261" s="4" t="e">
        <f t="shared" si="927"/>
        <v>#REF!</v>
      </c>
      <c r="FR261" s="4"/>
      <c r="FS261" s="4" t="e">
        <f t="shared" si="803"/>
        <v>#REF!</v>
      </c>
      <c r="FT261" s="4"/>
      <c r="FU261" s="4" t="e">
        <f t="shared" si="804"/>
        <v>#REF!</v>
      </c>
      <c r="FV261" s="4"/>
      <c r="FW261" s="4" t="e">
        <f t="shared" si="805"/>
        <v>#REF!</v>
      </c>
      <c r="FX261" s="4" t="e">
        <f t="shared" si="826"/>
        <v>#REF!</v>
      </c>
      <c r="FY261" s="4" t="e">
        <f t="shared" si="1011"/>
        <v>#REF!</v>
      </c>
      <c r="FZ261" s="4"/>
      <c r="GA261" s="4">
        <v>105500</v>
      </c>
      <c r="GB261" s="4" t="e">
        <f t="shared" si="854"/>
        <v>#REF!</v>
      </c>
      <c r="GC261" s="4"/>
      <c r="GD261" s="4" t="e">
        <f t="shared" si="806"/>
        <v>#REF!</v>
      </c>
      <c r="GE261" s="4"/>
      <c r="GF261" s="4" t="e">
        <f t="shared" si="807"/>
        <v>#REF!</v>
      </c>
      <c r="GG261" s="4"/>
      <c r="GH261" s="4" t="e">
        <f t="shared" si="828"/>
        <v>#REF!</v>
      </c>
      <c r="GI261" s="4"/>
      <c r="GJ261" s="4" t="e">
        <f t="shared" si="829"/>
        <v>#REF!</v>
      </c>
      <c r="GK261" s="4"/>
      <c r="GL261" s="4" t="e">
        <f t="shared" si="830"/>
        <v>#REF!</v>
      </c>
      <c r="GM261" s="4"/>
      <c r="GN261" s="4" t="e">
        <f t="shared" si="831"/>
        <v>#REF!</v>
      </c>
      <c r="GO261" s="4"/>
      <c r="GP261" s="4" t="e">
        <f t="shared" si="832"/>
        <v>#REF!</v>
      </c>
      <c r="GQ261" s="4"/>
      <c r="GR261" s="4" t="e">
        <f t="shared" si="833"/>
        <v>#REF!</v>
      </c>
      <c r="GS261" s="4"/>
      <c r="GT261" s="4" t="e">
        <f t="shared" si="834"/>
        <v>#REF!</v>
      </c>
      <c r="GU261" s="4"/>
      <c r="GV261" s="4" t="e">
        <f t="shared" si="835"/>
        <v>#REF!</v>
      </c>
      <c r="GW261" s="4"/>
      <c r="GX261" s="4" t="e">
        <f t="shared" si="836"/>
        <v>#REF!</v>
      </c>
      <c r="GY261" s="4"/>
      <c r="GZ261" s="4" t="e">
        <f t="shared" si="837"/>
        <v>#REF!</v>
      </c>
      <c r="HA261" s="4"/>
      <c r="HB261" s="4" t="e">
        <f t="shared" si="838"/>
        <v>#REF!</v>
      </c>
      <c r="HC261" s="4">
        <f t="shared" si="855"/>
        <v>105500</v>
      </c>
      <c r="HD261" s="4">
        <f t="shared" si="1012"/>
        <v>105500</v>
      </c>
      <c r="HE261" s="4"/>
      <c r="HF261" s="4" t="e">
        <f t="shared" si="856"/>
        <v>#REF!</v>
      </c>
      <c r="HG261" s="4" t="e">
        <f t="shared" si="1013"/>
        <v>#REF!</v>
      </c>
      <c r="HH261" s="4"/>
      <c r="HI261" s="4"/>
      <c r="HJ261" s="4" t="e">
        <f t="shared" si="978"/>
        <v>#REF!</v>
      </c>
      <c r="HK261" s="4"/>
      <c r="HL261" s="4" t="e">
        <f t="shared" si="979"/>
        <v>#REF!</v>
      </c>
      <c r="HM261" s="4">
        <v>99500</v>
      </c>
      <c r="HN261" s="4" t="e">
        <f t="shared" si="917"/>
        <v>#REF!</v>
      </c>
      <c r="HO261" s="4" t="e">
        <f t="shared" si="857"/>
        <v>#REF!</v>
      </c>
      <c r="HP261" s="4" t="e">
        <f t="shared" si="1014"/>
        <v>#REF!</v>
      </c>
      <c r="HQ261" s="4"/>
      <c r="HR261" s="4" t="e">
        <f t="shared" si="891"/>
        <v>#REF!</v>
      </c>
      <c r="HS261" s="4"/>
      <c r="HT261" s="4" t="e">
        <f t="shared" si="892"/>
        <v>#REF!</v>
      </c>
      <c r="HU261" s="4"/>
      <c r="HV261" s="4" t="e">
        <f t="shared" si="893"/>
        <v>#REF!</v>
      </c>
      <c r="HW261" s="4" t="e">
        <f t="shared" si="894"/>
        <v>#REF!</v>
      </c>
      <c r="HX261" s="4" t="e">
        <f t="shared" si="1015"/>
        <v>#REF!</v>
      </c>
      <c r="HY261" s="4"/>
      <c r="HZ261" s="4">
        <v>1180000</v>
      </c>
      <c r="IA261" s="4">
        <f t="shared" si="1016"/>
        <v>1180000</v>
      </c>
      <c r="IB261" s="4"/>
      <c r="IC261" s="4"/>
      <c r="ID261" s="4" t="e">
        <f t="shared" si="861"/>
        <v>#REF!</v>
      </c>
      <c r="IE261" s="4">
        <v>108000</v>
      </c>
      <c r="IF261" s="4" t="e">
        <f t="shared" si="845"/>
        <v>#REF!</v>
      </c>
      <c r="IG261" s="4"/>
      <c r="IH261" s="4" t="e">
        <f t="shared" si="846"/>
        <v>#REF!</v>
      </c>
      <c r="II261" s="4"/>
      <c r="IJ261" s="4" t="e">
        <f t="shared" si="847"/>
        <v>#REF!</v>
      </c>
      <c r="IK261" s="4"/>
      <c r="IL261" s="4" t="e">
        <f t="shared" si="862"/>
        <v>#REF!</v>
      </c>
      <c r="IN261" s="4">
        <v>1300000</v>
      </c>
      <c r="IO261" s="4">
        <v>1300000</v>
      </c>
    </row>
    <row r="262" spans="1:250" ht="19.5" customHeight="1">
      <c r="A262" s="54" t="s">
        <v>205</v>
      </c>
      <c r="B262" s="7" t="s">
        <v>55</v>
      </c>
      <c r="C262" s="7" t="s">
        <v>17</v>
      </c>
      <c r="D262" s="7" t="s">
        <v>11</v>
      </c>
      <c r="E262" s="7" t="s">
        <v>135</v>
      </c>
      <c r="F262" s="7"/>
      <c r="G262" s="20" t="s">
        <v>181</v>
      </c>
      <c r="H262" s="14" t="s">
        <v>198</v>
      </c>
      <c r="I262" s="14"/>
      <c r="J262" s="4" t="e">
        <f>#REF!</f>
        <v>#REF!</v>
      </c>
      <c r="K262" s="4" t="e">
        <f t="shared" si="1017"/>
        <v>#REF!</v>
      </c>
      <c r="L262" s="4"/>
      <c r="M262" s="4" t="e">
        <f>#REF!+J262</f>
        <v>#REF!</v>
      </c>
      <c r="N262" s="4" t="e">
        <f t="shared" si="998"/>
        <v>#REF!</v>
      </c>
      <c r="O262" s="4"/>
      <c r="P262" s="4" t="e">
        <f>#REF!</f>
        <v>#REF!</v>
      </c>
      <c r="Q262" s="4" t="e">
        <f t="shared" si="999"/>
        <v>#REF!</v>
      </c>
      <c r="R262" s="4"/>
      <c r="S262" s="5" t="e">
        <f t="shared" si="1000"/>
        <v>#REF!</v>
      </c>
      <c r="T262" s="5" t="e">
        <f>#REF!</f>
        <v>#REF!</v>
      </c>
      <c r="U262" s="4"/>
      <c r="V262" s="5" t="e">
        <f t="shared" si="949"/>
        <v>#REF!</v>
      </c>
      <c r="W262" s="4"/>
      <c r="X262" s="5" t="e">
        <f t="shared" si="950"/>
        <v>#REF!</v>
      </c>
      <c r="Y262" s="4"/>
      <c r="Z262" s="5" t="e">
        <f t="shared" si="951"/>
        <v>#REF!</v>
      </c>
      <c r="AA262" s="4"/>
      <c r="AB262" s="5" t="e">
        <f t="shared" si="867"/>
        <v>#REF!</v>
      </c>
      <c r="AC262" s="4"/>
      <c r="AD262" s="5" t="e">
        <f t="shared" si="868"/>
        <v>#REF!</v>
      </c>
      <c r="AE262" s="4"/>
      <c r="AF262" s="5" t="e">
        <f t="shared" si="869"/>
        <v>#REF!</v>
      </c>
      <c r="AG262" s="4"/>
      <c r="AH262" s="5" t="e">
        <f t="shared" si="870"/>
        <v>#REF!</v>
      </c>
      <c r="AI262" s="4"/>
      <c r="AJ262" s="5" t="e">
        <f t="shared" si="871"/>
        <v>#REF!</v>
      </c>
      <c r="AK262" s="4"/>
      <c r="AL262" s="5" t="e">
        <f t="shared" si="872"/>
        <v>#REF!</v>
      </c>
      <c r="AM262" s="4"/>
      <c r="AN262" s="5" t="e">
        <f t="shared" si="873"/>
        <v>#REF!</v>
      </c>
      <c r="AO262" s="4"/>
      <c r="AP262" s="5" t="e">
        <f t="shared" si="874"/>
        <v>#REF!</v>
      </c>
      <c r="AQ262" s="4"/>
      <c r="AR262" s="5" t="e">
        <f t="shared" si="875"/>
        <v>#REF!</v>
      </c>
      <c r="AS262" s="4"/>
      <c r="AT262" s="5" t="e">
        <f t="shared" si="876"/>
        <v>#REF!</v>
      </c>
      <c r="AU262" s="4"/>
      <c r="AV262" s="5" t="e">
        <f t="shared" si="877"/>
        <v>#REF!</v>
      </c>
      <c r="AW262" s="4"/>
      <c r="AX262" s="5" t="e">
        <f t="shared" si="878"/>
        <v>#REF!</v>
      </c>
      <c r="AY262" s="4">
        <v>4100</v>
      </c>
      <c r="AZ262" s="5" t="e">
        <f t="shared" si="879"/>
        <v>#REF!</v>
      </c>
      <c r="BA262" s="4"/>
      <c r="BB262" s="5" t="e">
        <f t="shared" si="880"/>
        <v>#REF!</v>
      </c>
      <c r="BC262" s="4"/>
      <c r="BD262" s="5" t="e">
        <f t="shared" si="881"/>
        <v>#REF!</v>
      </c>
      <c r="BE262" s="4"/>
      <c r="BF262" s="5" t="e">
        <f t="shared" si="882"/>
        <v>#REF!</v>
      </c>
      <c r="BG262" s="4"/>
      <c r="BH262" s="5" t="e">
        <f t="shared" si="883"/>
        <v>#REF!</v>
      </c>
      <c r="BI262" s="4"/>
      <c r="BJ262" s="4"/>
      <c r="BK262" s="5" t="e">
        <f t="shared" si="884"/>
        <v>#REF!</v>
      </c>
      <c r="BL262" s="4" t="e">
        <f t="shared" si="1001"/>
        <v>#REF!</v>
      </c>
      <c r="BM262" s="4"/>
      <c r="BN262" s="4">
        <f t="shared" si="966"/>
        <v>4100</v>
      </c>
      <c r="BO262" s="4">
        <f t="shared" si="1002"/>
        <v>4100</v>
      </c>
      <c r="BP262" s="4"/>
      <c r="BQ262" s="4" t="e">
        <f t="shared" si="922"/>
        <v>#REF!</v>
      </c>
      <c r="BR262" s="4" t="e">
        <f t="shared" si="1003"/>
        <v>#REF!</v>
      </c>
      <c r="BS262" s="4"/>
      <c r="BT262" s="4" t="e">
        <f t="shared" si="1004"/>
        <v>#REF!</v>
      </c>
      <c r="BU262" s="4">
        <v>2700</v>
      </c>
      <c r="BV262" s="4" t="e">
        <f t="shared" si="936"/>
        <v>#REF!</v>
      </c>
      <c r="BW262" s="4" t="e">
        <f t="shared" si="1005"/>
        <v>#REF!</v>
      </c>
      <c r="BX262" s="4"/>
      <c r="BY262" s="4"/>
      <c r="BZ262" s="5" t="e">
        <f t="shared" si="954"/>
        <v>#REF!</v>
      </c>
      <c r="CA262" s="4"/>
      <c r="CB262" s="5" t="e">
        <f t="shared" si="885"/>
        <v>#REF!</v>
      </c>
      <c r="CC262" s="4"/>
      <c r="CD262" s="5" t="e">
        <f t="shared" si="967"/>
        <v>#REF!</v>
      </c>
      <c r="CE262" s="4"/>
      <c r="CF262" s="5" t="e">
        <f t="shared" si="968"/>
        <v>#REF!</v>
      </c>
      <c r="CG262" s="4"/>
      <c r="CH262" s="5" t="e">
        <f t="shared" si="969"/>
        <v>#REF!</v>
      </c>
      <c r="CI262" s="4"/>
      <c r="CJ262" s="5" t="e">
        <f t="shared" si="970"/>
        <v>#REF!</v>
      </c>
      <c r="CK262" s="4"/>
      <c r="CL262" s="5" t="e">
        <f t="shared" si="971"/>
        <v>#REF!</v>
      </c>
      <c r="CM262" s="4"/>
      <c r="CN262" s="5" t="e">
        <f t="shared" si="972"/>
        <v>#REF!</v>
      </c>
      <c r="CO262" s="4"/>
      <c r="CP262" s="5" t="e">
        <f t="shared" si="973"/>
        <v>#REF!</v>
      </c>
      <c r="CQ262" s="4"/>
      <c r="CR262" s="5" t="e">
        <f t="shared" si="974"/>
        <v>#REF!</v>
      </c>
      <c r="CS262" s="4"/>
      <c r="CT262" s="5" t="e">
        <f t="shared" si="783"/>
        <v>#REF!</v>
      </c>
      <c r="CU262" s="4"/>
      <c r="CV262" s="5" t="e">
        <f t="shared" si="784"/>
        <v>#REF!</v>
      </c>
      <c r="CW262" s="4">
        <v>4100</v>
      </c>
      <c r="CX262" s="5" t="e">
        <f t="shared" si="956"/>
        <v>#REF!</v>
      </c>
      <c r="CY262" s="4"/>
      <c r="CZ262" s="5" t="e">
        <f t="shared" si="957"/>
        <v>#REF!</v>
      </c>
      <c r="DA262" s="4"/>
      <c r="DB262" s="5" t="e">
        <f t="shared" si="958"/>
        <v>#REF!</v>
      </c>
      <c r="DC262" s="4"/>
      <c r="DD262" s="5" t="e">
        <f t="shared" si="959"/>
        <v>#REF!</v>
      </c>
      <c r="DE262" s="4"/>
      <c r="DF262" s="5" t="e">
        <f t="shared" si="960"/>
        <v>#REF!</v>
      </c>
      <c r="DG262" s="4"/>
      <c r="DH262" s="5" t="e">
        <f t="shared" si="961"/>
        <v>#REF!</v>
      </c>
      <c r="DI262" s="4"/>
      <c r="DJ262" s="5" t="e">
        <f t="shared" si="962"/>
        <v>#REF!</v>
      </c>
      <c r="DK262" s="4"/>
      <c r="DL262" s="5" t="e">
        <f t="shared" si="963"/>
        <v>#REF!</v>
      </c>
      <c r="DM262" s="4"/>
      <c r="DN262" s="5" t="e">
        <f t="shared" si="964"/>
        <v>#REF!</v>
      </c>
      <c r="DO262" s="4"/>
      <c r="DP262" s="5"/>
      <c r="DQ262" s="5" t="e">
        <f t="shared" si="965"/>
        <v>#REF!</v>
      </c>
      <c r="DR262" s="4">
        <f t="shared" si="923"/>
        <v>4100</v>
      </c>
      <c r="DS262" s="4">
        <f t="shared" si="1006"/>
        <v>4100</v>
      </c>
      <c r="DT262" s="4"/>
      <c r="DU262" s="4" t="e">
        <f t="shared" si="955"/>
        <v>#REF!</v>
      </c>
      <c r="DV262" s="4" t="e">
        <f t="shared" si="1007"/>
        <v>#REF!</v>
      </c>
      <c r="DW262" s="4"/>
      <c r="DX262" s="4"/>
      <c r="DY262" s="4" t="e">
        <f t="shared" si="983"/>
        <v>#REF!</v>
      </c>
      <c r="DZ262" s="4"/>
      <c r="EA262" s="4" t="e">
        <f t="shared" si="984"/>
        <v>#REF!</v>
      </c>
      <c r="EB262" s="4"/>
      <c r="EC262" s="4" t="e">
        <f t="shared" si="985"/>
        <v>#REF!</v>
      </c>
      <c r="ED262" s="4"/>
      <c r="EE262" s="4" t="e">
        <f t="shared" si="997"/>
        <v>#REF!</v>
      </c>
      <c r="EF262" s="4"/>
      <c r="EG262" s="4" t="e">
        <f t="shared" si="790"/>
        <v>#REF!</v>
      </c>
      <c r="EH262" s="4"/>
      <c r="EI262" s="4" t="e">
        <f t="shared" si="791"/>
        <v>#REF!</v>
      </c>
      <c r="EJ262" s="4"/>
      <c r="EK262" s="4" t="e">
        <f t="shared" si="792"/>
        <v>#REF!</v>
      </c>
      <c r="EL262" s="4"/>
      <c r="EM262" s="4" t="e">
        <f t="shared" si="793"/>
        <v>#REF!</v>
      </c>
      <c r="EN262" s="4">
        <v>4200</v>
      </c>
      <c r="EO262" s="4" t="e">
        <f t="shared" si="794"/>
        <v>#REF!</v>
      </c>
      <c r="EP262" s="4"/>
      <c r="EQ262" s="4" t="e">
        <f t="shared" si="795"/>
        <v>#REF!</v>
      </c>
      <c r="ER262" s="4"/>
      <c r="ES262" s="4">
        <f t="shared" si="1008"/>
        <v>0</v>
      </c>
      <c r="ET262" s="4"/>
      <c r="EU262" s="4" t="e">
        <f t="shared" si="924"/>
        <v>#REF!</v>
      </c>
      <c r="EV262" s="4"/>
      <c r="EW262" s="4" t="e">
        <f t="shared" si="796"/>
        <v>#REF!</v>
      </c>
      <c r="EX262" s="4"/>
      <c r="EY262" s="4" t="e">
        <f t="shared" si="797"/>
        <v>#REF!</v>
      </c>
      <c r="EZ262" s="4"/>
      <c r="FA262" s="4" t="e">
        <f t="shared" si="798"/>
        <v>#REF!</v>
      </c>
      <c r="FB262" s="4"/>
      <c r="FC262" s="4" t="e">
        <f t="shared" si="799"/>
        <v>#REF!</v>
      </c>
      <c r="FD262" s="4"/>
      <c r="FE262" s="4" t="e">
        <f t="shared" si="800"/>
        <v>#REF!</v>
      </c>
      <c r="FF262" s="4"/>
      <c r="FG262" s="4" t="e">
        <f t="shared" si="801"/>
        <v>#REF!</v>
      </c>
      <c r="FH262" s="4"/>
      <c r="FI262" s="4" t="e">
        <f t="shared" si="802"/>
        <v>#REF!</v>
      </c>
      <c r="FJ262" s="4">
        <f t="shared" si="925"/>
        <v>4200</v>
      </c>
      <c r="FK262" s="4">
        <f t="shared" si="1009"/>
        <v>4200</v>
      </c>
      <c r="FL262" s="4"/>
      <c r="FM262" s="4" t="e">
        <f t="shared" si="926"/>
        <v>#REF!</v>
      </c>
      <c r="FN262" s="4" t="e">
        <f t="shared" si="1010"/>
        <v>#REF!</v>
      </c>
      <c r="FO262" s="4"/>
      <c r="FP262" s="4"/>
      <c r="FQ262" s="4" t="e">
        <f t="shared" si="927"/>
        <v>#REF!</v>
      </c>
      <c r="FR262" s="4"/>
      <c r="FS262" s="4" t="e">
        <f t="shared" si="803"/>
        <v>#REF!</v>
      </c>
      <c r="FT262" s="4"/>
      <c r="FU262" s="4" t="e">
        <f t="shared" si="804"/>
        <v>#REF!</v>
      </c>
      <c r="FV262" s="4"/>
      <c r="FW262" s="4" t="e">
        <f t="shared" si="805"/>
        <v>#REF!</v>
      </c>
      <c r="FX262" s="4" t="e">
        <f t="shared" si="826"/>
        <v>#REF!</v>
      </c>
      <c r="FY262" s="4" t="e">
        <f t="shared" si="1011"/>
        <v>#REF!</v>
      </c>
      <c r="FZ262" s="4"/>
      <c r="GA262" s="4"/>
      <c r="GB262" s="4" t="e">
        <f t="shared" si="854"/>
        <v>#REF!</v>
      </c>
      <c r="GC262" s="4"/>
      <c r="GD262" s="4" t="e">
        <f t="shared" si="806"/>
        <v>#REF!</v>
      </c>
      <c r="GE262" s="4"/>
      <c r="GF262" s="4" t="e">
        <f t="shared" si="807"/>
        <v>#REF!</v>
      </c>
      <c r="GG262" s="4"/>
      <c r="GH262" s="4" t="e">
        <f t="shared" si="828"/>
        <v>#REF!</v>
      </c>
      <c r="GI262" s="4"/>
      <c r="GJ262" s="4" t="e">
        <f t="shared" si="829"/>
        <v>#REF!</v>
      </c>
      <c r="GK262" s="4"/>
      <c r="GL262" s="4" t="e">
        <f t="shared" si="830"/>
        <v>#REF!</v>
      </c>
      <c r="GM262" s="4"/>
      <c r="GN262" s="4" t="e">
        <f t="shared" si="831"/>
        <v>#REF!</v>
      </c>
      <c r="GO262" s="4">
        <v>4200</v>
      </c>
      <c r="GP262" s="4" t="e">
        <f t="shared" si="832"/>
        <v>#REF!</v>
      </c>
      <c r="GQ262" s="4"/>
      <c r="GR262" s="4" t="e">
        <f t="shared" si="833"/>
        <v>#REF!</v>
      </c>
      <c r="GS262" s="4"/>
      <c r="GT262" s="4" t="e">
        <f t="shared" si="834"/>
        <v>#REF!</v>
      </c>
      <c r="GU262" s="4"/>
      <c r="GV262" s="4" t="e">
        <f t="shared" si="835"/>
        <v>#REF!</v>
      </c>
      <c r="GW262" s="4"/>
      <c r="GX262" s="4" t="e">
        <f t="shared" si="836"/>
        <v>#REF!</v>
      </c>
      <c r="GY262" s="4"/>
      <c r="GZ262" s="4" t="e">
        <f t="shared" si="837"/>
        <v>#REF!</v>
      </c>
      <c r="HA262" s="4"/>
      <c r="HB262" s="4" t="e">
        <f t="shared" si="838"/>
        <v>#REF!</v>
      </c>
      <c r="HC262" s="4">
        <f t="shared" si="855"/>
        <v>4200</v>
      </c>
      <c r="HD262" s="4">
        <f t="shared" si="1012"/>
        <v>4200</v>
      </c>
      <c r="HE262" s="4"/>
      <c r="HF262" s="4" t="e">
        <f t="shared" si="856"/>
        <v>#REF!</v>
      </c>
      <c r="HG262" s="4" t="e">
        <f t="shared" si="1013"/>
        <v>#REF!</v>
      </c>
      <c r="HH262" s="4"/>
      <c r="HI262" s="4"/>
      <c r="HJ262" s="4" t="e">
        <f t="shared" si="978"/>
        <v>#REF!</v>
      </c>
      <c r="HK262" s="4"/>
      <c r="HL262" s="4" t="e">
        <f t="shared" si="979"/>
        <v>#REF!</v>
      </c>
      <c r="HM262" s="4">
        <v>416.01</v>
      </c>
      <c r="HN262" s="4" t="e">
        <f t="shared" si="917"/>
        <v>#REF!</v>
      </c>
      <c r="HO262" s="4" t="e">
        <f t="shared" si="857"/>
        <v>#REF!</v>
      </c>
      <c r="HP262" s="4" t="e">
        <f t="shared" si="1014"/>
        <v>#REF!</v>
      </c>
      <c r="HQ262" s="4"/>
      <c r="HR262" s="4" t="e">
        <f t="shared" si="891"/>
        <v>#REF!</v>
      </c>
      <c r="HS262" s="4"/>
      <c r="HT262" s="4" t="e">
        <f t="shared" si="892"/>
        <v>#REF!</v>
      </c>
      <c r="HU262" s="4"/>
      <c r="HV262" s="4" t="e">
        <f t="shared" si="893"/>
        <v>#REF!</v>
      </c>
      <c r="HW262" s="4" t="e">
        <f t="shared" si="894"/>
        <v>#REF!</v>
      </c>
      <c r="HX262" s="4" t="e">
        <f t="shared" si="1015"/>
        <v>#REF!</v>
      </c>
      <c r="HY262" s="4"/>
      <c r="HZ262" s="4">
        <v>51000</v>
      </c>
      <c r="IA262" s="4">
        <f t="shared" si="1016"/>
        <v>51000</v>
      </c>
      <c r="IB262" s="4"/>
      <c r="IC262" s="4"/>
      <c r="ID262" s="4" t="e">
        <f t="shared" si="861"/>
        <v>#REF!</v>
      </c>
      <c r="IE262" s="4"/>
      <c r="IF262" s="4" t="e">
        <f t="shared" si="845"/>
        <v>#REF!</v>
      </c>
      <c r="IG262" s="4"/>
      <c r="IH262" s="4" t="e">
        <f t="shared" si="846"/>
        <v>#REF!</v>
      </c>
      <c r="II262" s="4"/>
      <c r="IJ262" s="4" t="e">
        <f t="shared" si="847"/>
        <v>#REF!</v>
      </c>
      <c r="IK262" s="4"/>
      <c r="IL262" s="4" t="e">
        <f t="shared" si="862"/>
        <v>#REF!</v>
      </c>
      <c r="IN262" s="4">
        <v>51000</v>
      </c>
      <c r="IO262" s="4">
        <v>51000</v>
      </c>
    </row>
    <row r="263" spans="1:250" ht="22.5" customHeight="1">
      <c r="A263" s="54" t="s">
        <v>208</v>
      </c>
      <c r="B263" s="7" t="s">
        <v>55</v>
      </c>
      <c r="C263" s="7" t="s">
        <v>17</v>
      </c>
      <c r="D263" s="7" t="s">
        <v>11</v>
      </c>
      <c r="E263" s="7" t="s">
        <v>135</v>
      </c>
      <c r="F263" s="7"/>
      <c r="G263" s="20" t="s">
        <v>181</v>
      </c>
      <c r="H263" s="14">
        <v>12230</v>
      </c>
      <c r="I263" s="14"/>
      <c r="J263" s="4" t="e">
        <f>#REF!</f>
        <v>#REF!</v>
      </c>
      <c r="K263" s="4" t="e">
        <f t="shared" si="1017"/>
        <v>#REF!</v>
      </c>
      <c r="L263" s="4"/>
      <c r="M263" s="4" t="e">
        <f>#REF!+J263</f>
        <v>#REF!</v>
      </c>
      <c r="N263" s="4" t="e">
        <f t="shared" si="998"/>
        <v>#REF!</v>
      </c>
      <c r="O263" s="4"/>
      <c r="P263" s="4" t="e">
        <f>#REF!</f>
        <v>#REF!</v>
      </c>
      <c r="Q263" s="4" t="e">
        <f t="shared" si="999"/>
        <v>#REF!</v>
      </c>
      <c r="R263" s="4"/>
      <c r="S263" s="5" t="e">
        <f t="shared" si="1000"/>
        <v>#REF!</v>
      </c>
      <c r="T263" s="5" t="e">
        <f>#REF!</f>
        <v>#REF!</v>
      </c>
      <c r="U263" s="4"/>
      <c r="V263" s="5" t="e">
        <f t="shared" si="949"/>
        <v>#REF!</v>
      </c>
      <c r="W263" s="4"/>
      <c r="X263" s="5" t="e">
        <f t="shared" si="950"/>
        <v>#REF!</v>
      </c>
      <c r="Y263" s="4"/>
      <c r="Z263" s="5" t="e">
        <f t="shared" si="951"/>
        <v>#REF!</v>
      </c>
      <c r="AA263" s="4"/>
      <c r="AB263" s="5" t="e">
        <f t="shared" si="867"/>
        <v>#REF!</v>
      </c>
      <c r="AC263" s="4"/>
      <c r="AD263" s="5" t="e">
        <f t="shared" si="868"/>
        <v>#REF!</v>
      </c>
      <c r="AE263" s="4"/>
      <c r="AF263" s="5" t="e">
        <f t="shared" si="869"/>
        <v>#REF!</v>
      </c>
      <c r="AG263" s="4"/>
      <c r="AH263" s="5" t="e">
        <f t="shared" si="870"/>
        <v>#REF!</v>
      </c>
      <c r="AI263" s="4"/>
      <c r="AJ263" s="5" t="e">
        <f t="shared" si="871"/>
        <v>#REF!</v>
      </c>
      <c r="AK263" s="4"/>
      <c r="AL263" s="5" t="e">
        <f t="shared" si="872"/>
        <v>#REF!</v>
      </c>
      <c r="AM263" s="4"/>
      <c r="AN263" s="5" t="e">
        <f t="shared" si="873"/>
        <v>#REF!</v>
      </c>
      <c r="AO263" s="4"/>
      <c r="AP263" s="5" t="e">
        <f t="shared" si="874"/>
        <v>#REF!</v>
      </c>
      <c r="AQ263" s="4"/>
      <c r="AR263" s="5" t="e">
        <f t="shared" si="875"/>
        <v>#REF!</v>
      </c>
      <c r="AS263" s="4"/>
      <c r="AT263" s="5" t="e">
        <f t="shared" si="876"/>
        <v>#REF!</v>
      </c>
      <c r="AU263" s="4"/>
      <c r="AV263" s="5" t="e">
        <f t="shared" si="877"/>
        <v>#REF!</v>
      </c>
      <c r="AW263" s="4">
        <v>91486</v>
      </c>
      <c r="AX263" s="5" t="e">
        <f t="shared" si="878"/>
        <v>#REF!</v>
      </c>
      <c r="AY263" s="4"/>
      <c r="AZ263" s="5" t="e">
        <f t="shared" si="879"/>
        <v>#REF!</v>
      </c>
      <c r="BA263" s="4"/>
      <c r="BB263" s="5" t="e">
        <f t="shared" si="880"/>
        <v>#REF!</v>
      </c>
      <c r="BC263" s="4"/>
      <c r="BD263" s="5" t="e">
        <f t="shared" si="881"/>
        <v>#REF!</v>
      </c>
      <c r="BE263" s="4"/>
      <c r="BF263" s="5" t="e">
        <f t="shared" si="882"/>
        <v>#REF!</v>
      </c>
      <c r="BG263" s="4"/>
      <c r="BH263" s="5" t="e">
        <f t="shared" si="883"/>
        <v>#REF!</v>
      </c>
      <c r="BI263" s="4"/>
      <c r="BJ263" s="4">
        <v>-170723.04</v>
      </c>
      <c r="BK263" s="5" t="e">
        <f>BH263-BI263-BJ263</f>
        <v>#REF!</v>
      </c>
      <c r="BL263" s="4" t="e">
        <f t="shared" si="1001"/>
        <v>#REF!</v>
      </c>
      <c r="BM263" s="4"/>
      <c r="BN263" s="4">
        <f>U263+W263+Y263+AA263+AC263+AE263+AG263+AI263+AK263+AM263+AO263+AS263+AU263+AW263+AY263+BA263+BC263+BE263++BG263+BI263+AQ263+BJ263</f>
        <v>-79237.040000000008</v>
      </c>
      <c r="BO263" s="4">
        <f t="shared" si="1002"/>
        <v>-79237.040000000008</v>
      </c>
      <c r="BP263" s="4"/>
      <c r="BQ263" s="4" t="e">
        <f t="shared" si="922"/>
        <v>#REF!</v>
      </c>
      <c r="BR263" s="4" t="e">
        <f t="shared" si="1003"/>
        <v>#REF!</v>
      </c>
      <c r="BS263" s="4"/>
      <c r="BT263" s="4" t="e">
        <f t="shared" si="1004"/>
        <v>#REF!</v>
      </c>
      <c r="BU263" s="4">
        <f>-35000+802815.61</f>
        <v>767815.61</v>
      </c>
      <c r="BV263" s="4" t="e">
        <f t="shared" si="936"/>
        <v>#REF!</v>
      </c>
      <c r="BW263" s="4" t="e">
        <f t="shared" si="1005"/>
        <v>#REF!</v>
      </c>
      <c r="BX263" s="4"/>
      <c r="BY263" s="4">
        <v>437350.38</v>
      </c>
      <c r="BZ263" s="5" t="e">
        <f t="shared" si="954"/>
        <v>#REF!</v>
      </c>
      <c r="CA263" s="4"/>
      <c r="CB263" s="5" t="e">
        <f t="shared" si="885"/>
        <v>#REF!</v>
      </c>
      <c r="CC263" s="4"/>
      <c r="CD263" s="5" t="e">
        <f t="shared" si="967"/>
        <v>#REF!</v>
      </c>
      <c r="CE263" s="4"/>
      <c r="CF263" s="5" t="e">
        <f t="shared" si="968"/>
        <v>#REF!</v>
      </c>
      <c r="CG263" s="4"/>
      <c r="CH263" s="5" t="e">
        <f t="shared" si="969"/>
        <v>#REF!</v>
      </c>
      <c r="CI263" s="4"/>
      <c r="CJ263" s="5" t="e">
        <f t="shared" si="970"/>
        <v>#REF!</v>
      </c>
      <c r="CK263" s="4"/>
      <c r="CL263" s="5" t="e">
        <f t="shared" si="971"/>
        <v>#REF!</v>
      </c>
      <c r="CM263" s="4"/>
      <c r="CN263" s="5" t="e">
        <f t="shared" si="972"/>
        <v>#REF!</v>
      </c>
      <c r="CO263" s="4"/>
      <c r="CP263" s="5" t="e">
        <f t="shared" si="973"/>
        <v>#REF!</v>
      </c>
      <c r="CQ263" s="4"/>
      <c r="CR263" s="5" t="e">
        <f t="shared" si="974"/>
        <v>#REF!</v>
      </c>
      <c r="CS263" s="4"/>
      <c r="CT263" s="5" t="e">
        <f t="shared" si="783"/>
        <v>#REF!</v>
      </c>
      <c r="CU263" s="4"/>
      <c r="CV263" s="5" t="e">
        <f t="shared" si="784"/>
        <v>#REF!</v>
      </c>
      <c r="CW263" s="4"/>
      <c r="CX263" s="5" t="e">
        <f t="shared" si="956"/>
        <v>#REF!</v>
      </c>
      <c r="CY263" s="4"/>
      <c r="CZ263" s="5" t="e">
        <f t="shared" si="957"/>
        <v>#REF!</v>
      </c>
      <c r="DA263" s="4"/>
      <c r="DB263" s="5" t="e">
        <f t="shared" si="958"/>
        <v>#REF!</v>
      </c>
      <c r="DC263" s="4"/>
      <c r="DD263" s="5" t="e">
        <f t="shared" si="959"/>
        <v>#REF!</v>
      </c>
      <c r="DE263" s="4"/>
      <c r="DF263" s="5" t="e">
        <f t="shared" si="960"/>
        <v>#REF!</v>
      </c>
      <c r="DG263" s="4"/>
      <c r="DH263" s="5" t="e">
        <f t="shared" si="961"/>
        <v>#REF!</v>
      </c>
      <c r="DI263" s="4"/>
      <c r="DJ263" s="5" t="e">
        <f t="shared" si="962"/>
        <v>#REF!</v>
      </c>
      <c r="DK263" s="4"/>
      <c r="DL263" s="5" t="e">
        <f t="shared" si="963"/>
        <v>#REF!</v>
      </c>
      <c r="DM263" s="4"/>
      <c r="DN263" s="5" t="e">
        <f t="shared" si="964"/>
        <v>#REF!</v>
      </c>
      <c r="DO263" s="4"/>
      <c r="DP263" s="5"/>
      <c r="DQ263" s="5" t="e">
        <f t="shared" si="965"/>
        <v>#REF!</v>
      </c>
      <c r="DR263" s="4">
        <f t="shared" si="923"/>
        <v>437350.38</v>
      </c>
      <c r="DS263" s="4">
        <f t="shared" si="1006"/>
        <v>437350.38</v>
      </c>
      <c r="DT263" s="4"/>
      <c r="DU263" s="4" t="e">
        <f t="shared" si="955"/>
        <v>#REF!</v>
      </c>
      <c r="DV263" s="4" t="e">
        <f t="shared" si="1007"/>
        <v>#REF!</v>
      </c>
      <c r="DW263" s="4"/>
      <c r="DX263" s="4"/>
      <c r="DY263" s="4" t="e">
        <f t="shared" si="983"/>
        <v>#REF!</v>
      </c>
      <c r="DZ263" s="4"/>
      <c r="EA263" s="4" t="e">
        <f t="shared" si="984"/>
        <v>#REF!</v>
      </c>
      <c r="EB263" s="4"/>
      <c r="EC263" s="4" t="e">
        <f t="shared" si="985"/>
        <v>#REF!</v>
      </c>
      <c r="ED263" s="4"/>
      <c r="EE263" s="4" t="e">
        <f t="shared" si="997"/>
        <v>#REF!</v>
      </c>
      <c r="EF263" s="4"/>
      <c r="EG263" s="4" t="e">
        <f t="shared" si="790"/>
        <v>#REF!</v>
      </c>
      <c r="EH263" s="4"/>
      <c r="EI263" s="4" t="e">
        <f t="shared" si="791"/>
        <v>#REF!</v>
      </c>
      <c r="EJ263" s="4"/>
      <c r="EK263" s="4" t="e">
        <f t="shared" si="792"/>
        <v>#REF!</v>
      </c>
      <c r="EL263" s="4"/>
      <c r="EM263" s="4" t="e">
        <f t="shared" si="793"/>
        <v>#REF!</v>
      </c>
      <c r="EN263" s="4"/>
      <c r="EO263" s="4" t="e">
        <f t="shared" si="794"/>
        <v>#REF!</v>
      </c>
      <c r="EP263" s="4"/>
      <c r="EQ263" s="4" t="e">
        <f t="shared" si="795"/>
        <v>#REF!</v>
      </c>
      <c r="ER263" s="4">
        <v>380000</v>
      </c>
      <c r="ES263" s="4">
        <f t="shared" si="1008"/>
        <v>380000</v>
      </c>
      <c r="ET263" s="4"/>
      <c r="EU263" s="4" t="e">
        <f t="shared" si="924"/>
        <v>#REF!</v>
      </c>
      <c r="EV263" s="4"/>
      <c r="EW263" s="4" t="e">
        <f t="shared" si="796"/>
        <v>#REF!</v>
      </c>
      <c r="EX263" s="4"/>
      <c r="EY263" s="4" t="e">
        <f t="shared" si="797"/>
        <v>#REF!</v>
      </c>
      <c r="EZ263" s="4"/>
      <c r="FA263" s="4" t="e">
        <f t="shared" si="798"/>
        <v>#REF!</v>
      </c>
      <c r="FB263" s="4"/>
      <c r="FC263" s="4" t="e">
        <f t="shared" si="799"/>
        <v>#REF!</v>
      </c>
      <c r="FD263" s="4"/>
      <c r="FE263" s="4" t="e">
        <f t="shared" si="800"/>
        <v>#REF!</v>
      </c>
      <c r="FF263" s="4"/>
      <c r="FG263" s="4" t="e">
        <f t="shared" si="801"/>
        <v>#REF!</v>
      </c>
      <c r="FH263" s="4"/>
      <c r="FI263" s="4" t="e">
        <f t="shared" si="802"/>
        <v>#REF!</v>
      </c>
      <c r="FJ263" s="4">
        <f t="shared" si="925"/>
        <v>0</v>
      </c>
      <c r="FK263" s="4">
        <f t="shared" si="1009"/>
        <v>0</v>
      </c>
      <c r="FL263" s="4"/>
      <c r="FM263" s="4" t="e">
        <f t="shared" si="926"/>
        <v>#REF!</v>
      </c>
      <c r="FN263" s="4" t="e">
        <f t="shared" si="1010"/>
        <v>#REF!</v>
      </c>
      <c r="FO263" s="4"/>
      <c r="FP263" s="4"/>
      <c r="FQ263" s="4" t="e">
        <f t="shared" si="927"/>
        <v>#REF!</v>
      </c>
      <c r="FR263" s="4">
        <v>65037.09</v>
      </c>
      <c r="FS263" s="4" t="e">
        <f t="shared" si="803"/>
        <v>#REF!</v>
      </c>
      <c r="FT263" s="4"/>
      <c r="FU263" s="4" t="e">
        <f t="shared" si="804"/>
        <v>#REF!</v>
      </c>
      <c r="FV263" s="4"/>
      <c r="FW263" s="4" t="e">
        <f t="shared" si="805"/>
        <v>#REF!</v>
      </c>
      <c r="FX263" s="4" t="e">
        <f t="shared" si="826"/>
        <v>#REF!</v>
      </c>
      <c r="FY263" s="4" t="e">
        <f t="shared" si="1011"/>
        <v>#REF!</v>
      </c>
      <c r="FZ263" s="4"/>
      <c r="GA263" s="4"/>
      <c r="GB263" s="4" t="e">
        <f t="shared" si="854"/>
        <v>#REF!</v>
      </c>
      <c r="GC263" s="4"/>
      <c r="GD263" s="4" t="e">
        <f t="shared" si="806"/>
        <v>#REF!</v>
      </c>
      <c r="GE263" s="4"/>
      <c r="GF263" s="4" t="e">
        <f t="shared" si="807"/>
        <v>#REF!</v>
      </c>
      <c r="GG263" s="4"/>
      <c r="GH263" s="4" t="e">
        <f t="shared" si="828"/>
        <v>#REF!</v>
      </c>
      <c r="GI263" s="4"/>
      <c r="GJ263" s="4" t="e">
        <f t="shared" si="829"/>
        <v>#REF!</v>
      </c>
      <c r="GK263" s="4"/>
      <c r="GL263" s="4" t="e">
        <f t="shared" si="830"/>
        <v>#REF!</v>
      </c>
      <c r="GM263" s="4"/>
      <c r="GN263" s="4" t="e">
        <f t="shared" si="831"/>
        <v>#REF!</v>
      </c>
      <c r="GO263" s="4"/>
      <c r="GP263" s="4" t="e">
        <f t="shared" si="832"/>
        <v>#REF!</v>
      </c>
      <c r="GQ263" s="4">
        <v>536706.61</v>
      </c>
      <c r="GR263" s="4" t="e">
        <f t="shared" si="833"/>
        <v>#REF!</v>
      </c>
      <c r="GS263" s="4"/>
      <c r="GT263" s="4" t="e">
        <f t="shared" si="834"/>
        <v>#REF!</v>
      </c>
      <c r="GU263" s="4"/>
      <c r="GV263" s="4" t="e">
        <f t="shared" si="835"/>
        <v>#REF!</v>
      </c>
      <c r="GW263" s="4"/>
      <c r="GX263" s="4" t="e">
        <f t="shared" si="836"/>
        <v>#REF!</v>
      </c>
      <c r="GY263" s="4"/>
      <c r="GZ263" s="4" t="e">
        <f t="shared" si="837"/>
        <v>#REF!</v>
      </c>
      <c r="HA263" s="4"/>
      <c r="HB263" s="4" t="e">
        <f t="shared" si="838"/>
        <v>#REF!</v>
      </c>
      <c r="HC263" s="4">
        <f t="shared" si="855"/>
        <v>601743.69999999995</v>
      </c>
      <c r="HD263" s="4">
        <f t="shared" si="1012"/>
        <v>601743.69999999995</v>
      </c>
      <c r="HE263" s="4"/>
      <c r="HF263" s="4" t="e">
        <f t="shared" si="856"/>
        <v>#REF!</v>
      </c>
      <c r="HG263" s="4" t="e">
        <f t="shared" si="1013"/>
        <v>#REF!</v>
      </c>
      <c r="HH263" s="4"/>
      <c r="HI263" s="4"/>
      <c r="HJ263" s="4" t="e">
        <f t="shared" si="978"/>
        <v>#REF!</v>
      </c>
      <c r="HK263" s="4"/>
      <c r="HL263" s="4" t="e">
        <f t="shared" si="979"/>
        <v>#REF!</v>
      </c>
      <c r="HM263" s="4">
        <v>-90912.24</v>
      </c>
      <c r="HN263" s="4" t="e">
        <f t="shared" si="917"/>
        <v>#REF!</v>
      </c>
      <c r="HO263" s="4" t="e">
        <f t="shared" si="857"/>
        <v>#REF!</v>
      </c>
      <c r="HP263" s="4" t="e">
        <f t="shared" si="1014"/>
        <v>#REF!</v>
      </c>
      <c r="HQ263" s="4"/>
      <c r="HR263" s="4" t="e">
        <f t="shared" si="891"/>
        <v>#REF!</v>
      </c>
      <c r="HS263" s="4"/>
      <c r="HT263" s="4" t="e">
        <f t="shared" si="892"/>
        <v>#REF!</v>
      </c>
      <c r="HU263" s="4"/>
      <c r="HV263" s="4" t="e">
        <f t="shared" si="893"/>
        <v>#REF!</v>
      </c>
      <c r="HW263" s="4" t="e">
        <f t="shared" si="894"/>
        <v>#REF!</v>
      </c>
      <c r="HX263" s="4" t="e">
        <f t="shared" si="1015"/>
        <v>#REF!</v>
      </c>
      <c r="HY263" s="4"/>
      <c r="HZ263" s="4">
        <v>4186000</v>
      </c>
      <c r="IA263" s="4">
        <f t="shared" si="1016"/>
        <v>4186000</v>
      </c>
      <c r="IB263" s="4"/>
      <c r="IC263" s="4"/>
      <c r="ID263" s="4" t="e">
        <f t="shared" si="861"/>
        <v>#REF!</v>
      </c>
      <c r="IE263" s="4"/>
      <c r="IF263" s="4" t="e">
        <f t="shared" si="845"/>
        <v>#REF!</v>
      </c>
      <c r="IG263" s="4"/>
      <c r="IH263" s="4" t="e">
        <f t="shared" si="846"/>
        <v>#REF!</v>
      </c>
      <c r="II263" s="4"/>
      <c r="IJ263" s="4" t="e">
        <f t="shared" si="847"/>
        <v>#REF!</v>
      </c>
      <c r="IK263" s="4"/>
      <c r="IL263" s="4" t="e">
        <f t="shared" si="862"/>
        <v>#REF!</v>
      </c>
      <c r="IN263" s="4">
        <f>5722000+445000</f>
        <v>6167000</v>
      </c>
      <c r="IO263" s="4">
        <f>5722000+445000</f>
        <v>6167000</v>
      </c>
    </row>
    <row r="264" spans="1:250" ht="32.25" customHeight="1">
      <c r="A264" s="54" t="s">
        <v>207</v>
      </c>
      <c r="B264" s="7" t="s">
        <v>55</v>
      </c>
      <c r="C264" s="7" t="s">
        <v>17</v>
      </c>
      <c r="D264" s="7" t="s">
        <v>11</v>
      </c>
      <c r="E264" s="7" t="s">
        <v>135</v>
      </c>
      <c r="F264" s="7"/>
      <c r="G264" s="20" t="s">
        <v>181</v>
      </c>
      <c r="H264" s="14" t="s">
        <v>204</v>
      </c>
      <c r="I264" s="14"/>
      <c r="J264" s="4" t="e">
        <f>#REF!</f>
        <v>#REF!</v>
      </c>
      <c r="K264" s="4" t="e">
        <f t="shared" si="1017"/>
        <v>#REF!</v>
      </c>
      <c r="L264" s="4"/>
      <c r="M264" s="4" t="e">
        <f>#REF!+J264</f>
        <v>#REF!</v>
      </c>
      <c r="N264" s="4" t="e">
        <f t="shared" si="998"/>
        <v>#REF!</v>
      </c>
      <c r="O264" s="4"/>
      <c r="P264" s="4" t="e">
        <f>#REF!</f>
        <v>#REF!</v>
      </c>
      <c r="Q264" s="4" t="e">
        <f t="shared" si="999"/>
        <v>#REF!</v>
      </c>
      <c r="R264" s="4"/>
      <c r="S264" s="5" t="e">
        <f t="shared" si="1000"/>
        <v>#REF!</v>
      </c>
      <c r="T264" s="5" t="e">
        <f>#REF!</f>
        <v>#REF!</v>
      </c>
      <c r="U264" s="4"/>
      <c r="V264" s="5" t="e">
        <f t="shared" si="949"/>
        <v>#REF!</v>
      </c>
      <c r="W264" s="4"/>
      <c r="X264" s="5" t="e">
        <f t="shared" si="950"/>
        <v>#REF!</v>
      </c>
      <c r="Y264" s="4"/>
      <c r="Z264" s="5" t="e">
        <f t="shared" si="951"/>
        <v>#REF!</v>
      </c>
      <c r="AA264" s="4"/>
      <c r="AB264" s="5" t="e">
        <f t="shared" si="867"/>
        <v>#REF!</v>
      </c>
      <c r="AC264" s="4"/>
      <c r="AD264" s="5" t="e">
        <f t="shared" si="868"/>
        <v>#REF!</v>
      </c>
      <c r="AE264" s="4"/>
      <c r="AF264" s="5" t="e">
        <f t="shared" si="869"/>
        <v>#REF!</v>
      </c>
      <c r="AG264" s="4"/>
      <c r="AH264" s="5" t="e">
        <f t="shared" si="870"/>
        <v>#REF!</v>
      </c>
      <c r="AI264" s="4"/>
      <c r="AJ264" s="5" t="e">
        <f t="shared" si="871"/>
        <v>#REF!</v>
      </c>
      <c r="AK264" s="4"/>
      <c r="AL264" s="5" t="e">
        <f t="shared" si="872"/>
        <v>#REF!</v>
      </c>
      <c r="AM264" s="4"/>
      <c r="AN264" s="5" t="e">
        <f t="shared" si="873"/>
        <v>#REF!</v>
      </c>
      <c r="AO264" s="4"/>
      <c r="AP264" s="5" t="e">
        <f t="shared" si="874"/>
        <v>#REF!</v>
      </c>
      <c r="AQ264" s="4"/>
      <c r="AR264" s="5" t="e">
        <f t="shared" si="875"/>
        <v>#REF!</v>
      </c>
      <c r="AS264" s="4"/>
      <c r="AT264" s="5" t="e">
        <f t="shared" si="876"/>
        <v>#REF!</v>
      </c>
      <c r="AU264" s="4">
        <v>33077</v>
      </c>
      <c r="AV264" s="5" t="e">
        <f t="shared" si="877"/>
        <v>#REF!</v>
      </c>
      <c r="AW264" s="4"/>
      <c r="AX264" s="5" t="e">
        <f t="shared" si="878"/>
        <v>#REF!</v>
      </c>
      <c r="AY264" s="4"/>
      <c r="AZ264" s="5" t="e">
        <f t="shared" si="879"/>
        <v>#REF!</v>
      </c>
      <c r="BA264" s="4"/>
      <c r="BB264" s="5" t="e">
        <f t="shared" si="880"/>
        <v>#REF!</v>
      </c>
      <c r="BC264" s="4"/>
      <c r="BD264" s="5" t="e">
        <f t="shared" si="881"/>
        <v>#REF!</v>
      </c>
      <c r="BE264" s="4"/>
      <c r="BF264" s="5" t="e">
        <f t="shared" si="882"/>
        <v>#REF!</v>
      </c>
      <c r="BG264" s="4"/>
      <c r="BH264" s="5" t="e">
        <f t="shared" si="883"/>
        <v>#REF!</v>
      </c>
      <c r="BI264" s="4"/>
      <c r="BJ264" s="4"/>
      <c r="BK264" s="5" t="e">
        <f t="shared" ref="BK264:BK270" si="1018">BH264-BI264-BJ264</f>
        <v>#REF!</v>
      </c>
      <c r="BL264" s="4" t="e">
        <f t="shared" si="1001"/>
        <v>#REF!</v>
      </c>
      <c r="BM264" s="4"/>
      <c r="BN264" s="4">
        <f t="shared" ref="BN264:BN270" si="1019">U264+W264+Y264+AA264+AC264+AE264+AG264+AI264+AK264+AM264+AO264+AS264+AU264+AW264+AY264+BA264+BC264+BE264++BG264+BI264+AQ264+BJ264</f>
        <v>33077</v>
      </c>
      <c r="BO264" s="4">
        <f t="shared" si="1002"/>
        <v>33077</v>
      </c>
      <c r="BP264" s="4"/>
      <c r="BQ264" s="4" t="e">
        <f t="shared" si="922"/>
        <v>#REF!</v>
      </c>
      <c r="BR264" s="4" t="e">
        <f t="shared" si="1003"/>
        <v>#REF!</v>
      </c>
      <c r="BS264" s="4"/>
      <c r="BT264" s="4" t="e">
        <f t="shared" si="1004"/>
        <v>#REF!</v>
      </c>
      <c r="BU264" s="4"/>
      <c r="BV264" s="4" t="e">
        <f t="shared" si="936"/>
        <v>#REF!</v>
      </c>
      <c r="BW264" s="4" t="e">
        <f t="shared" si="1005"/>
        <v>#REF!</v>
      </c>
      <c r="BX264" s="4"/>
      <c r="BY264" s="4"/>
      <c r="BZ264" s="5" t="e">
        <f t="shared" si="954"/>
        <v>#REF!</v>
      </c>
      <c r="CA264" s="4">
        <v>21727.11</v>
      </c>
      <c r="CB264" s="5" t="e">
        <f t="shared" si="885"/>
        <v>#REF!</v>
      </c>
      <c r="CC264" s="4"/>
      <c r="CD264" s="5" t="e">
        <f t="shared" si="967"/>
        <v>#REF!</v>
      </c>
      <c r="CE264" s="4"/>
      <c r="CF264" s="5" t="e">
        <f t="shared" si="968"/>
        <v>#REF!</v>
      </c>
      <c r="CG264" s="4"/>
      <c r="CH264" s="5" t="e">
        <f t="shared" si="969"/>
        <v>#REF!</v>
      </c>
      <c r="CI264" s="4"/>
      <c r="CJ264" s="5" t="e">
        <f t="shared" si="970"/>
        <v>#REF!</v>
      </c>
      <c r="CK264" s="4"/>
      <c r="CL264" s="5" t="e">
        <f t="shared" si="971"/>
        <v>#REF!</v>
      </c>
      <c r="CM264" s="4"/>
      <c r="CN264" s="5" t="e">
        <f t="shared" si="972"/>
        <v>#REF!</v>
      </c>
      <c r="CO264" s="4">
        <v>11550</v>
      </c>
      <c r="CP264" s="5" t="e">
        <f t="shared" si="973"/>
        <v>#REF!</v>
      </c>
      <c r="CQ264" s="4"/>
      <c r="CR264" s="5" t="e">
        <f t="shared" si="974"/>
        <v>#REF!</v>
      </c>
      <c r="CS264" s="4"/>
      <c r="CT264" s="5" t="e">
        <f t="shared" si="783"/>
        <v>#REF!</v>
      </c>
      <c r="CU264" s="4"/>
      <c r="CV264" s="5" t="e">
        <f t="shared" si="784"/>
        <v>#REF!</v>
      </c>
      <c r="CW264" s="4"/>
      <c r="CX264" s="5" t="e">
        <f t="shared" si="956"/>
        <v>#REF!</v>
      </c>
      <c r="CY264" s="4"/>
      <c r="CZ264" s="5" t="e">
        <f t="shared" si="957"/>
        <v>#REF!</v>
      </c>
      <c r="DA264" s="4"/>
      <c r="DB264" s="5" t="e">
        <f t="shared" si="958"/>
        <v>#REF!</v>
      </c>
      <c r="DC264" s="4"/>
      <c r="DD264" s="5" t="e">
        <f t="shared" si="959"/>
        <v>#REF!</v>
      </c>
      <c r="DE264" s="4"/>
      <c r="DF264" s="5" t="e">
        <f t="shared" si="960"/>
        <v>#REF!</v>
      </c>
      <c r="DG264" s="4"/>
      <c r="DH264" s="5" t="e">
        <f t="shared" si="961"/>
        <v>#REF!</v>
      </c>
      <c r="DI264" s="4"/>
      <c r="DJ264" s="5" t="e">
        <f t="shared" si="962"/>
        <v>#REF!</v>
      </c>
      <c r="DK264" s="4"/>
      <c r="DL264" s="5" t="e">
        <f t="shared" si="963"/>
        <v>#REF!</v>
      </c>
      <c r="DM264" s="4"/>
      <c r="DN264" s="5" t="e">
        <f t="shared" si="964"/>
        <v>#REF!</v>
      </c>
      <c r="DO264" s="4"/>
      <c r="DP264" s="5"/>
      <c r="DQ264" s="5" t="e">
        <f t="shared" si="965"/>
        <v>#REF!</v>
      </c>
      <c r="DR264" s="4">
        <f t="shared" si="923"/>
        <v>33277.11</v>
      </c>
      <c r="DS264" s="4">
        <f t="shared" si="1006"/>
        <v>33277.11</v>
      </c>
      <c r="DT264" s="4"/>
      <c r="DU264" s="4" t="e">
        <f t="shared" si="955"/>
        <v>#REF!</v>
      </c>
      <c r="DV264" s="4" t="e">
        <f t="shared" si="1007"/>
        <v>#REF!</v>
      </c>
      <c r="DW264" s="4"/>
      <c r="DX264" s="4"/>
      <c r="DY264" s="4" t="e">
        <f t="shared" si="983"/>
        <v>#REF!</v>
      </c>
      <c r="DZ264" s="4"/>
      <c r="EA264" s="4" t="e">
        <f t="shared" si="984"/>
        <v>#REF!</v>
      </c>
      <c r="EB264" s="4"/>
      <c r="EC264" s="4" t="e">
        <f t="shared" si="985"/>
        <v>#REF!</v>
      </c>
      <c r="ED264" s="4"/>
      <c r="EE264" s="4" t="e">
        <f t="shared" si="997"/>
        <v>#REF!</v>
      </c>
      <c r="EF264" s="4"/>
      <c r="EG264" s="4" t="e">
        <f t="shared" si="790"/>
        <v>#REF!</v>
      </c>
      <c r="EH264" s="4"/>
      <c r="EI264" s="4" t="e">
        <f t="shared" si="791"/>
        <v>#REF!</v>
      </c>
      <c r="EJ264" s="4"/>
      <c r="EK264" s="4" t="e">
        <f t="shared" si="792"/>
        <v>#REF!</v>
      </c>
      <c r="EL264" s="4"/>
      <c r="EM264" s="4" t="e">
        <f t="shared" si="793"/>
        <v>#REF!</v>
      </c>
      <c r="EN264" s="4"/>
      <c r="EO264" s="4" t="e">
        <f t="shared" si="794"/>
        <v>#REF!</v>
      </c>
      <c r="EP264" s="4"/>
      <c r="EQ264" s="4" t="e">
        <f t="shared" si="795"/>
        <v>#REF!</v>
      </c>
      <c r="ER264" s="4"/>
      <c r="ES264" s="4">
        <f t="shared" si="1008"/>
        <v>0</v>
      </c>
      <c r="ET264" s="4"/>
      <c r="EU264" s="4" t="e">
        <f t="shared" si="924"/>
        <v>#REF!</v>
      </c>
      <c r="EV264" s="4">
        <f>17139.74+9900</f>
        <v>27039.74</v>
      </c>
      <c r="EW264" s="4" t="e">
        <f t="shared" si="796"/>
        <v>#REF!</v>
      </c>
      <c r="EX264" s="4"/>
      <c r="EY264" s="4" t="e">
        <f t="shared" si="797"/>
        <v>#REF!</v>
      </c>
      <c r="EZ264" s="4"/>
      <c r="FA264" s="4" t="e">
        <f t="shared" si="798"/>
        <v>#REF!</v>
      </c>
      <c r="FB264" s="4">
        <v>26837</v>
      </c>
      <c r="FC264" s="4" t="e">
        <f t="shared" si="799"/>
        <v>#REF!</v>
      </c>
      <c r="FD264" s="4"/>
      <c r="FE264" s="4" t="e">
        <f t="shared" si="800"/>
        <v>#REF!</v>
      </c>
      <c r="FF264" s="4"/>
      <c r="FG264" s="4" t="e">
        <f t="shared" si="801"/>
        <v>#REF!</v>
      </c>
      <c r="FH264" s="4"/>
      <c r="FI264" s="4" t="e">
        <f t="shared" si="802"/>
        <v>#REF!</v>
      </c>
      <c r="FJ264" s="4">
        <f t="shared" si="925"/>
        <v>53876.740000000005</v>
      </c>
      <c r="FK264" s="4">
        <f t="shared" si="1009"/>
        <v>53876.740000000005</v>
      </c>
      <c r="FL264" s="4"/>
      <c r="FM264" s="4" t="e">
        <f t="shared" si="926"/>
        <v>#REF!</v>
      </c>
      <c r="FN264" s="4" t="e">
        <f t="shared" si="1010"/>
        <v>#REF!</v>
      </c>
      <c r="FO264" s="4"/>
      <c r="FP264" s="4">
        <v>28000</v>
      </c>
      <c r="FQ264" s="4" t="e">
        <f t="shared" si="927"/>
        <v>#REF!</v>
      </c>
      <c r="FR264" s="4"/>
      <c r="FS264" s="4" t="e">
        <f t="shared" si="803"/>
        <v>#REF!</v>
      </c>
      <c r="FT264" s="4"/>
      <c r="FU264" s="4" t="e">
        <f t="shared" si="804"/>
        <v>#REF!</v>
      </c>
      <c r="FV264" s="4"/>
      <c r="FW264" s="4" t="e">
        <f t="shared" si="805"/>
        <v>#REF!</v>
      </c>
      <c r="FX264" s="4" t="e">
        <f t="shared" si="826"/>
        <v>#REF!</v>
      </c>
      <c r="FY264" s="4" t="e">
        <f t="shared" si="1011"/>
        <v>#REF!</v>
      </c>
      <c r="FZ264" s="4"/>
      <c r="GA264" s="4"/>
      <c r="GB264" s="4" t="e">
        <f t="shared" si="854"/>
        <v>#REF!</v>
      </c>
      <c r="GC264" s="4"/>
      <c r="GD264" s="4" t="e">
        <f t="shared" si="806"/>
        <v>#REF!</v>
      </c>
      <c r="GE264" s="4"/>
      <c r="GF264" s="4" t="e">
        <f t="shared" si="807"/>
        <v>#REF!</v>
      </c>
      <c r="GG264" s="4"/>
      <c r="GH264" s="4" t="e">
        <f t="shared" si="828"/>
        <v>#REF!</v>
      </c>
      <c r="GI264" s="4"/>
      <c r="GJ264" s="4" t="e">
        <f t="shared" si="829"/>
        <v>#REF!</v>
      </c>
      <c r="GK264" s="4"/>
      <c r="GL264" s="4" t="e">
        <f t="shared" si="830"/>
        <v>#REF!</v>
      </c>
      <c r="GM264" s="4"/>
      <c r="GN264" s="4" t="e">
        <f t="shared" si="831"/>
        <v>#REF!</v>
      </c>
      <c r="GO264" s="4">
        <v>57849</v>
      </c>
      <c r="GP264" s="4" t="e">
        <f t="shared" si="832"/>
        <v>#REF!</v>
      </c>
      <c r="GQ264" s="4"/>
      <c r="GR264" s="4" t="e">
        <f t="shared" si="833"/>
        <v>#REF!</v>
      </c>
      <c r="GS264" s="4"/>
      <c r="GT264" s="4" t="e">
        <f t="shared" si="834"/>
        <v>#REF!</v>
      </c>
      <c r="GU264" s="4"/>
      <c r="GV264" s="4" t="e">
        <f t="shared" si="835"/>
        <v>#REF!</v>
      </c>
      <c r="GW264" s="4">
        <f>4587.37+9900</f>
        <v>14487.369999999999</v>
      </c>
      <c r="GX264" s="4" t="e">
        <f t="shared" si="836"/>
        <v>#REF!</v>
      </c>
      <c r="GY264" s="4"/>
      <c r="GZ264" s="4" t="e">
        <f t="shared" si="837"/>
        <v>#REF!</v>
      </c>
      <c r="HA264" s="4"/>
      <c r="HB264" s="4" t="e">
        <f t="shared" si="838"/>
        <v>#REF!</v>
      </c>
      <c r="HC264" s="4">
        <f t="shared" si="855"/>
        <v>100336.37</v>
      </c>
      <c r="HD264" s="4">
        <f t="shared" si="1012"/>
        <v>100336.37</v>
      </c>
      <c r="HE264" s="4"/>
      <c r="HF264" s="4" t="e">
        <f t="shared" si="856"/>
        <v>#REF!</v>
      </c>
      <c r="HG264" s="4" t="e">
        <f t="shared" si="1013"/>
        <v>#REF!</v>
      </c>
      <c r="HH264" s="4"/>
      <c r="HI264" s="4"/>
      <c r="HJ264" s="4" t="e">
        <f t="shared" si="978"/>
        <v>#REF!</v>
      </c>
      <c r="HK264" s="4"/>
      <c r="HL264" s="4" t="e">
        <f t="shared" si="979"/>
        <v>#REF!</v>
      </c>
      <c r="HM264" s="4">
        <v>-387.16</v>
      </c>
      <c r="HN264" s="4" t="e">
        <f t="shared" si="917"/>
        <v>#REF!</v>
      </c>
      <c r="HO264" s="4" t="e">
        <f t="shared" si="857"/>
        <v>#REF!</v>
      </c>
      <c r="HP264" s="4" t="e">
        <f t="shared" si="1014"/>
        <v>#REF!</v>
      </c>
      <c r="HQ264" s="4"/>
      <c r="HR264" s="4" t="e">
        <f t="shared" si="891"/>
        <v>#REF!</v>
      </c>
      <c r="HS264" s="4"/>
      <c r="HT264" s="4" t="e">
        <f t="shared" si="892"/>
        <v>#REF!</v>
      </c>
      <c r="HU264" s="4"/>
      <c r="HV264" s="4" t="e">
        <f t="shared" si="893"/>
        <v>#REF!</v>
      </c>
      <c r="HW264" s="4" t="e">
        <f t="shared" si="894"/>
        <v>#REF!</v>
      </c>
      <c r="HX264" s="4" t="e">
        <f t="shared" si="1015"/>
        <v>#REF!</v>
      </c>
      <c r="HY264" s="4"/>
      <c r="HZ264" s="4">
        <v>400000</v>
      </c>
      <c r="IA264" s="4">
        <f t="shared" si="1016"/>
        <v>400000</v>
      </c>
      <c r="IB264" s="4"/>
      <c r="IC264" s="4"/>
      <c r="ID264" s="4" t="e">
        <f t="shared" si="861"/>
        <v>#REF!</v>
      </c>
      <c r="IE264" s="4"/>
      <c r="IF264" s="4" t="e">
        <f t="shared" si="845"/>
        <v>#REF!</v>
      </c>
      <c r="IG264" s="4"/>
      <c r="IH264" s="4" t="e">
        <f t="shared" si="846"/>
        <v>#REF!</v>
      </c>
      <c r="II264" s="4"/>
      <c r="IJ264" s="4" t="e">
        <f t="shared" si="847"/>
        <v>#REF!</v>
      </c>
      <c r="IK264" s="4"/>
      <c r="IL264" s="4" t="e">
        <f t="shared" si="862"/>
        <v>#REF!</v>
      </c>
      <c r="IN264" s="4">
        <v>400000</v>
      </c>
      <c r="IO264" s="4">
        <v>400000</v>
      </c>
    </row>
    <row r="265" spans="1:250" ht="30.75" customHeight="1">
      <c r="A265" s="54" t="s">
        <v>222</v>
      </c>
      <c r="B265" s="7" t="s">
        <v>55</v>
      </c>
      <c r="C265" s="7" t="s">
        <v>17</v>
      </c>
      <c r="D265" s="7" t="s">
        <v>11</v>
      </c>
      <c r="E265" s="7" t="s">
        <v>135</v>
      </c>
      <c r="F265" s="7"/>
      <c r="G265" s="20" t="s">
        <v>181</v>
      </c>
      <c r="H265" s="14">
        <v>12261</v>
      </c>
      <c r="I265" s="14"/>
      <c r="J265" s="4" t="e">
        <f>#REF!</f>
        <v>#REF!</v>
      </c>
      <c r="K265" s="4" t="e">
        <f t="shared" si="1017"/>
        <v>#REF!</v>
      </c>
      <c r="L265" s="4"/>
      <c r="M265" s="4" t="e">
        <f>#REF!+J265</f>
        <v>#REF!</v>
      </c>
      <c r="N265" s="4" t="e">
        <f t="shared" si="998"/>
        <v>#REF!</v>
      </c>
      <c r="O265" s="4"/>
      <c r="P265" s="4" t="e">
        <f>#REF!</f>
        <v>#REF!</v>
      </c>
      <c r="Q265" s="4" t="e">
        <f t="shared" si="999"/>
        <v>#REF!</v>
      </c>
      <c r="R265" s="4"/>
      <c r="S265" s="5" t="e">
        <f t="shared" si="1000"/>
        <v>#REF!</v>
      </c>
      <c r="T265" s="5" t="e">
        <f>#REF!</f>
        <v>#REF!</v>
      </c>
      <c r="U265" s="4"/>
      <c r="V265" s="5" t="e">
        <f t="shared" si="949"/>
        <v>#REF!</v>
      </c>
      <c r="W265" s="4"/>
      <c r="X265" s="5" t="e">
        <f t="shared" si="950"/>
        <v>#REF!</v>
      </c>
      <c r="Y265" s="4"/>
      <c r="Z265" s="5" t="e">
        <f t="shared" si="951"/>
        <v>#REF!</v>
      </c>
      <c r="AA265" s="4"/>
      <c r="AB265" s="5" t="e">
        <f t="shared" si="867"/>
        <v>#REF!</v>
      </c>
      <c r="AC265" s="4"/>
      <c r="AD265" s="5" t="e">
        <f t="shared" si="868"/>
        <v>#REF!</v>
      </c>
      <c r="AE265" s="4"/>
      <c r="AF265" s="5" t="e">
        <f t="shared" si="869"/>
        <v>#REF!</v>
      </c>
      <c r="AG265" s="4"/>
      <c r="AH265" s="5" t="e">
        <f t="shared" si="870"/>
        <v>#REF!</v>
      </c>
      <c r="AI265" s="4"/>
      <c r="AJ265" s="5" t="e">
        <f t="shared" si="871"/>
        <v>#REF!</v>
      </c>
      <c r="AK265" s="4"/>
      <c r="AL265" s="5" t="e">
        <f t="shared" si="872"/>
        <v>#REF!</v>
      </c>
      <c r="AM265" s="4"/>
      <c r="AN265" s="5" t="e">
        <f t="shared" si="873"/>
        <v>#REF!</v>
      </c>
      <c r="AO265" s="4"/>
      <c r="AP265" s="5" t="e">
        <f t="shared" si="874"/>
        <v>#REF!</v>
      </c>
      <c r="AQ265" s="4"/>
      <c r="AR265" s="5" t="e">
        <f t="shared" si="875"/>
        <v>#REF!</v>
      </c>
      <c r="AS265" s="4"/>
      <c r="AT265" s="5" t="e">
        <f t="shared" si="876"/>
        <v>#REF!</v>
      </c>
      <c r="AU265" s="4"/>
      <c r="AV265" s="5" t="e">
        <f t="shared" si="877"/>
        <v>#REF!</v>
      </c>
      <c r="AW265" s="4"/>
      <c r="AX265" s="5" t="e">
        <f t="shared" si="878"/>
        <v>#REF!</v>
      </c>
      <c r="AY265" s="4"/>
      <c r="AZ265" s="5" t="e">
        <f t="shared" si="879"/>
        <v>#REF!</v>
      </c>
      <c r="BA265" s="4">
        <v>30000</v>
      </c>
      <c r="BB265" s="5" t="e">
        <f t="shared" si="880"/>
        <v>#REF!</v>
      </c>
      <c r="BC265" s="4"/>
      <c r="BD265" s="5" t="e">
        <f t="shared" si="881"/>
        <v>#REF!</v>
      </c>
      <c r="BE265" s="4"/>
      <c r="BF265" s="5" t="e">
        <f t="shared" si="882"/>
        <v>#REF!</v>
      </c>
      <c r="BG265" s="4">
        <v>61930</v>
      </c>
      <c r="BH265" s="5" t="e">
        <f t="shared" si="883"/>
        <v>#REF!</v>
      </c>
      <c r="BI265" s="4"/>
      <c r="BJ265" s="4">
        <v>49100</v>
      </c>
      <c r="BK265" s="5" t="e">
        <f t="shared" si="1018"/>
        <v>#REF!</v>
      </c>
      <c r="BL265" s="4" t="e">
        <f t="shared" si="1001"/>
        <v>#REF!</v>
      </c>
      <c r="BM265" s="4"/>
      <c r="BN265" s="4">
        <f t="shared" si="1019"/>
        <v>141030</v>
      </c>
      <c r="BO265" s="4">
        <f t="shared" si="1002"/>
        <v>141030</v>
      </c>
      <c r="BP265" s="4"/>
      <c r="BQ265" s="4" t="e">
        <f t="shared" si="922"/>
        <v>#REF!</v>
      </c>
      <c r="BR265" s="4" t="e">
        <f t="shared" si="1003"/>
        <v>#REF!</v>
      </c>
      <c r="BS265" s="4"/>
      <c r="BT265" s="4" t="e">
        <f t="shared" si="1004"/>
        <v>#REF!</v>
      </c>
      <c r="BU265" s="4">
        <v>-200000</v>
      </c>
      <c r="BV265" s="4" t="e">
        <f t="shared" si="936"/>
        <v>#REF!</v>
      </c>
      <c r="BW265" s="4" t="e">
        <f t="shared" si="1005"/>
        <v>#REF!</v>
      </c>
      <c r="BX265" s="4"/>
      <c r="BY265" s="4"/>
      <c r="BZ265" s="5" t="e">
        <f t="shared" si="954"/>
        <v>#REF!</v>
      </c>
      <c r="CA265" s="4">
        <v>4000</v>
      </c>
      <c r="CB265" s="5" t="e">
        <f t="shared" si="885"/>
        <v>#REF!</v>
      </c>
      <c r="CC265" s="4"/>
      <c r="CD265" s="5" t="e">
        <f t="shared" si="967"/>
        <v>#REF!</v>
      </c>
      <c r="CE265" s="4"/>
      <c r="CF265" s="5" t="e">
        <f t="shared" si="968"/>
        <v>#REF!</v>
      </c>
      <c r="CG265" s="4"/>
      <c r="CH265" s="5" t="e">
        <f t="shared" si="969"/>
        <v>#REF!</v>
      </c>
      <c r="CI265" s="4"/>
      <c r="CJ265" s="5" t="e">
        <f t="shared" si="970"/>
        <v>#REF!</v>
      </c>
      <c r="CK265" s="4"/>
      <c r="CL265" s="5" t="e">
        <f t="shared" si="971"/>
        <v>#REF!</v>
      </c>
      <c r="CM265" s="4"/>
      <c r="CN265" s="5" t="e">
        <f t="shared" si="972"/>
        <v>#REF!</v>
      </c>
      <c r="CO265" s="4">
        <v>21990</v>
      </c>
      <c r="CP265" s="5" t="e">
        <f t="shared" si="973"/>
        <v>#REF!</v>
      </c>
      <c r="CQ265" s="4"/>
      <c r="CR265" s="5" t="e">
        <f t="shared" si="974"/>
        <v>#REF!</v>
      </c>
      <c r="CS265" s="4"/>
      <c r="CT265" s="5" t="e">
        <f t="shared" ref="CT265:CT284" si="1020">CR265-CS265</f>
        <v>#REF!</v>
      </c>
      <c r="CU265" s="4"/>
      <c r="CV265" s="5" t="e">
        <f t="shared" ref="CV265:CV284" si="1021">CT265-CU265</f>
        <v>#REF!</v>
      </c>
      <c r="CW265" s="4">
        <v>32000</v>
      </c>
      <c r="CX265" s="5" t="e">
        <f t="shared" si="956"/>
        <v>#REF!</v>
      </c>
      <c r="CY265" s="4"/>
      <c r="CZ265" s="5" t="e">
        <f t="shared" si="957"/>
        <v>#REF!</v>
      </c>
      <c r="DA265" s="4"/>
      <c r="DB265" s="5" t="e">
        <f t="shared" si="958"/>
        <v>#REF!</v>
      </c>
      <c r="DC265" s="4"/>
      <c r="DD265" s="5" t="e">
        <f t="shared" si="959"/>
        <v>#REF!</v>
      </c>
      <c r="DE265" s="4"/>
      <c r="DF265" s="5" t="e">
        <f t="shared" si="960"/>
        <v>#REF!</v>
      </c>
      <c r="DG265" s="4"/>
      <c r="DH265" s="5" t="e">
        <f t="shared" si="961"/>
        <v>#REF!</v>
      </c>
      <c r="DI265" s="4"/>
      <c r="DJ265" s="5" t="e">
        <f t="shared" si="962"/>
        <v>#REF!</v>
      </c>
      <c r="DK265" s="4"/>
      <c r="DL265" s="5" t="e">
        <f t="shared" si="963"/>
        <v>#REF!</v>
      </c>
      <c r="DM265" s="4"/>
      <c r="DN265" s="5" t="e">
        <f t="shared" si="964"/>
        <v>#REF!</v>
      </c>
      <c r="DO265" s="4"/>
      <c r="DP265" s="5"/>
      <c r="DQ265" s="5" t="e">
        <f t="shared" si="965"/>
        <v>#REF!</v>
      </c>
      <c r="DR265" s="4">
        <f t="shared" si="923"/>
        <v>57990</v>
      </c>
      <c r="DS265" s="4">
        <f t="shared" si="1006"/>
        <v>57990</v>
      </c>
      <c r="DT265" s="4"/>
      <c r="DU265" s="4" t="e">
        <f t="shared" si="955"/>
        <v>#REF!</v>
      </c>
      <c r="DV265" s="4" t="e">
        <f t="shared" si="1007"/>
        <v>#REF!</v>
      </c>
      <c r="DW265" s="4"/>
      <c r="DX265" s="4"/>
      <c r="DY265" s="4" t="e">
        <f t="shared" si="983"/>
        <v>#REF!</v>
      </c>
      <c r="DZ265" s="4"/>
      <c r="EA265" s="4" t="e">
        <f t="shared" si="984"/>
        <v>#REF!</v>
      </c>
      <c r="EB265" s="4"/>
      <c r="EC265" s="4" t="e">
        <f t="shared" si="985"/>
        <v>#REF!</v>
      </c>
      <c r="ED265" s="4"/>
      <c r="EE265" s="4" t="e">
        <f t="shared" si="997"/>
        <v>#REF!</v>
      </c>
      <c r="EF265" s="4"/>
      <c r="EG265" s="4" t="e">
        <f t="shared" ref="EG265:EG372" si="1022">EE265-EF265</f>
        <v>#REF!</v>
      </c>
      <c r="EH265" s="4"/>
      <c r="EI265" s="4" t="e">
        <f t="shared" ref="EI265:EI372" si="1023">EG265-EH265</f>
        <v>#REF!</v>
      </c>
      <c r="EJ265" s="4"/>
      <c r="EK265" s="4" t="e">
        <f t="shared" ref="EK265:EK372" si="1024">EI265-EJ265</f>
        <v>#REF!</v>
      </c>
      <c r="EL265" s="4"/>
      <c r="EM265" s="4" t="e">
        <f t="shared" ref="EM265:EM372" si="1025">EK265-EL265</f>
        <v>#REF!</v>
      </c>
      <c r="EN265" s="4"/>
      <c r="EO265" s="4" t="e">
        <f t="shared" ref="EO265:EO372" si="1026">EM265-EN265</f>
        <v>#REF!</v>
      </c>
      <c r="EP265" s="4"/>
      <c r="EQ265" s="4" t="e">
        <f t="shared" ref="EQ265:EQ372" si="1027">EO265-EP265</f>
        <v>#REF!</v>
      </c>
      <c r="ER265" s="4"/>
      <c r="ES265" s="4">
        <f t="shared" si="1008"/>
        <v>0</v>
      </c>
      <c r="ET265" s="4"/>
      <c r="EU265" s="4" t="e">
        <f t="shared" si="924"/>
        <v>#REF!</v>
      </c>
      <c r="EV265" s="4"/>
      <c r="EW265" s="4" t="e">
        <f t="shared" ref="EW265:EW372" si="1028">EU265-EV265</f>
        <v>#REF!</v>
      </c>
      <c r="EX265" s="4"/>
      <c r="EY265" s="4" t="e">
        <f t="shared" ref="EY265:EY372" si="1029">EW265-EX265</f>
        <v>#REF!</v>
      </c>
      <c r="EZ265" s="4"/>
      <c r="FA265" s="4" t="e">
        <f t="shared" ref="FA265:FA372" si="1030">EY265-EZ265</f>
        <v>#REF!</v>
      </c>
      <c r="FB265" s="4"/>
      <c r="FC265" s="4" t="e">
        <f t="shared" ref="FC265:FC372" si="1031">FA265-FB265</f>
        <v>#REF!</v>
      </c>
      <c r="FD265" s="4"/>
      <c r="FE265" s="4" t="e">
        <f t="shared" ref="FE265:FE372" si="1032">FC265-FD265</f>
        <v>#REF!</v>
      </c>
      <c r="FF265" s="4"/>
      <c r="FG265" s="4" t="e">
        <f t="shared" ref="FG265:FG372" si="1033">FE265-FF265</f>
        <v>#REF!</v>
      </c>
      <c r="FH265" s="4"/>
      <c r="FI265" s="4" t="e">
        <f t="shared" ref="FI265:FI372" si="1034">FG265-FH265</f>
        <v>#REF!</v>
      </c>
      <c r="FJ265" s="4">
        <f t="shared" si="925"/>
        <v>0</v>
      </c>
      <c r="FK265" s="4">
        <f t="shared" si="1009"/>
        <v>0</v>
      </c>
      <c r="FL265" s="4"/>
      <c r="FM265" s="4" t="e">
        <f t="shared" si="926"/>
        <v>#REF!</v>
      </c>
      <c r="FN265" s="4" t="e">
        <f t="shared" si="1010"/>
        <v>#REF!</v>
      </c>
      <c r="FO265" s="4"/>
      <c r="FP265" s="4"/>
      <c r="FQ265" s="4" t="e">
        <f t="shared" si="927"/>
        <v>#REF!</v>
      </c>
      <c r="FR265" s="4"/>
      <c r="FS265" s="4" t="e">
        <f t="shared" ref="FS265:FS372" si="1035">FQ265-FR265</f>
        <v>#REF!</v>
      </c>
      <c r="FT265" s="4"/>
      <c r="FU265" s="4" t="e">
        <f t="shared" ref="FU265:FU372" si="1036">FS265-FT265</f>
        <v>#REF!</v>
      </c>
      <c r="FV265" s="4"/>
      <c r="FW265" s="4" t="e">
        <f t="shared" ref="FW265:FW372" si="1037">FU265-FV265</f>
        <v>#REF!</v>
      </c>
      <c r="FX265" s="4" t="e">
        <f t="shared" si="826"/>
        <v>#REF!</v>
      </c>
      <c r="FY265" s="4" t="e">
        <f t="shared" si="1011"/>
        <v>#REF!</v>
      </c>
      <c r="FZ265" s="4"/>
      <c r="GA265" s="4"/>
      <c r="GB265" s="4" t="e">
        <f t="shared" si="854"/>
        <v>#REF!</v>
      </c>
      <c r="GC265" s="4"/>
      <c r="GD265" s="4" t="e">
        <f t="shared" ref="GD265:GD372" si="1038">GB265-GC265</f>
        <v>#REF!</v>
      </c>
      <c r="GE265" s="4"/>
      <c r="GF265" s="4" t="e">
        <f t="shared" ref="GF265:GF372" si="1039">GD265-GE265</f>
        <v>#REF!</v>
      </c>
      <c r="GG265" s="4"/>
      <c r="GH265" s="4" t="e">
        <f t="shared" si="828"/>
        <v>#REF!</v>
      </c>
      <c r="GI265" s="4">
        <v>139749.46</v>
      </c>
      <c r="GJ265" s="4" t="e">
        <f t="shared" si="829"/>
        <v>#REF!</v>
      </c>
      <c r="GK265" s="4"/>
      <c r="GL265" s="4" t="e">
        <f t="shared" si="830"/>
        <v>#REF!</v>
      </c>
      <c r="GM265" s="4"/>
      <c r="GN265" s="4" t="e">
        <f t="shared" si="831"/>
        <v>#REF!</v>
      </c>
      <c r="GO265" s="4"/>
      <c r="GP265" s="4" t="e">
        <f t="shared" si="832"/>
        <v>#REF!</v>
      </c>
      <c r="GQ265" s="4"/>
      <c r="GR265" s="4" t="e">
        <f t="shared" si="833"/>
        <v>#REF!</v>
      </c>
      <c r="GS265" s="4"/>
      <c r="GT265" s="4" t="e">
        <f t="shared" si="834"/>
        <v>#REF!</v>
      </c>
      <c r="GU265" s="4"/>
      <c r="GV265" s="4" t="e">
        <f t="shared" si="835"/>
        <v>#REF!</v>
      </c>
      <c r="GW265" s="4">
        <f>6000</f>
        <v>6000</v>
      </c>
      <c r="GX265" s="4" t="e">
        <f t="shared" si="836"/>
        <v>#REF!</v>
      </c>
      <c r="GY265" s="4"/>
      <c r="GZ265" s="4" t="e">
        <f t="shared" si="837"/>
        <v>#REF!</v>
      </c>
      <c r="HA265" s="4"/>
      <c r="HB265" s="4" t="e">
        <f t="shared" si="838"/>
        <v>#REF!</v>
      </c>
      <c r="HC265" s="4">
        <f t="shared" si="855"/>
        <v>145749.46</v>
      </c>
      <c r="HD265" s="4">
        <f t="shared" si="1012"/>
        <v>145749.46</v>
      </c>
      <c r="HE265" s="4"/>
      <c r="HF265" s="4" t="e">
        <f t="shared" si="856"/>
        <v>#REF!</v>
      </c>
      <c r="HG265" s="4" t="e">
        <f t="shared" si="1013"/>
        <v>#REF!</v>
      </c>
      <c r="HH265" s="4"/>
      <c r="HI265" s="4"/>
      <c r="HJ265" s="4" t="e">
        <f t="shared" si="978"/>
        <v>#REF!</v>
      </c>
      <c r="HK265" s="4"/>
      <c r="HL265" s="4" t="e">
        <f t="shared" si="979"/>
        <v>#REF!</v>
      </c>
      <c r="HM265" s="4">
        <v>-102981.63</v>
      </c>
      <c r="HN265" s="4" t="e">
        <f t="shared" si="917"/>
        <v>#REF!</v>
      </c>
      <c r="HO265" s="4" t="e">
        <f t="shared" si="857"/>
        <v>#REF!</v>
      </c>
      <c r="HP265" s="4" t="e">
        <f t="shared" si="1014"/>
        <v>#REF!</v>
      </c>
      <c r="HQ265" s="4"/>
      <c r="HR265" s="4" t="e">
        <f t="shared" si="891"/>
        <v>#REF!</v>
      </c>
      <c r="HS265" s="4"/>
      <c r="HT265" s="4" t="e">
        <f t="shared" si="892"/>
        <v>#REF!</v>
      </c>
      <c r="HU265" s="4"/>
      <c r="HV265" s="4" t="e">
        <f t="shared" si="893"/>
        <v>#REF!</v>
      </c>
      <c r="HW265" s="4" t="e">
        <f t="shared" si="894"/>
        <v>#REF!</v>
      </c>
      <c r="HX265" s="4" t="e">
        <f t="shared" si="1015"/>
        <v>#REF!</v>
      </c>
      <c r="HY265" s="4"/>
      <c r="HZ265" s="4">
        <v>800000</v>
      </c>
      <c r="IA265" s="4">
        <f t="shared" si="1016"/>
        <v>800000</v>
      </c>
      <c r="IB265" s="4"/>
      <c r="IC265" s="4"/>
      <c r="ID265" s="4" t="e">
        <f t="shared" si="861"/>
        <v>#REF!</v>
      </c>
      <c r="IE265" s="4"/>
      <c r="IF265" s="4" t="e">
        <f t="shared" si="845"/>
        <v>#REF!</v>
      </c>
      <c r="IG265" s="4"/>
      <c r="IH265" s="4" t="e">
        <f t="shared" si="846"/>
        <v>#REF!</v>
      </c>
      <c r="II265" s="4"/>
      <c r="IJ265" s="4" t="e">
        <f t="shared" si="847"/>
        <v>#REF!</v>
      </c>
      <c r="IK265" s="4"/>
      <c r="IL265" s="4" t="e">
        <f t="shared" si="862"/>
        <v>#REF!</v>
      </c>
      <c r="IN265" s="4">
        <f>800000-113400</f>
        <v>686600</v>
      </c>
      <c r="IO265" s="4">
        <f>800000-202400</f>
        <v>597600</v>
      </c>
    </row>
    <row r="266" spans="1:250" ht="14.25" customHeight="1">
      <c r="A266" s="54" t="s">
        <v>220</v>
      </c>
      <c r="B266" s="7" t="s">
        <v>55</v>
      </c>
      <c r="C266" s="7" t="s">
        <v>17</v>
      </c>
      <c r="D266" s="7" t="s">
        <v>11</v>
      </c>
      <c r="E266" s="7" t="s">
        <v>135</v>
      </c>
      <c r="F266" s="7"/>
      <c r="G266" s="20" t="s">
        <v>181</v>
      </c>
      <c r="H266" s="14">
        <v>12262</v>
      </c>
      <c r="I266" s="14"/>
      <c r="J266" s="4" t="e">
        <f>#REF!</f>
        <v>#REF!</v>
      </c>
      <c r="K266" s="4" t="e">
        <f t="shared" si="1017"/>
        <v>#REF!</v>
      </c>
      <c r="L266" s="4"/>
      <c r="M266" s="4" t="e">
        <f>#REF!+J266</f>
        <v>#REF!</v>
      </c>
      <c r="N266" s="4" t="e">
        <f t="shared" si="998"/>
        <v>#REF!</v>
      </c>
      <c r="O266" s="4"/>
      <c r="P266" s="4" t="e">
        <f>#REF!</f>
        <v>#REF!</v>
      </c>
      <c r="Q266" s="4" t="e">
        <f t="shared" si="999"/>
        <v>#REF!</v>
      </c>
      <c r="R266" s="4"/>
      <c r="S266" s="5" t="e">
        <f t="shared" si="1000"/>
        <v>#REF!</v>
      </c>
      <c r="T266" s="5" t="e">
        <f>#REF!</f>
        <v>#REF!</v>
      </c>
      <c r="U266" s="4"/>
      <c r="V266" s="5" t="e">
        <f t="shared" si="949"/>
        <v>#REF!</v>
      </c>
      <c r="W266" s="4"/>
      <c r="X266" s="5" t="e">
        <f t="shared" si="950"/>
        <v>#REF!</v>
      </c>
      <c r="Y266" s="4"/>
      <c r="Z266" s="5" t="e">
        <f t="shared" si="951"/>
        <v>#REF!</v>
      </c>
      <c r="AA266" s="4"/>
      <c r="AB266" s="5" t="e">
        <f t="shared" si="867"/>
        <v>#REF!</v>
      </c>
      <c r="AC266" s="4"/>
      <c r="AD266" s="5" t="e">
        <f t="shared" si="868"/>
        <v>#REF!</v>
      </c>
      <c r="AE266" s="4"/>
      <c r="AF266" s="5" t="e">
        <f t="shared" si="869"/>
        <v>#REF!</v>
      </c>
      <c r="AG266" s="4"/>
      <c r="AH266" s="5" t="e">
        <f t="shared" si="870"/>
        <v>#REF!</v>
      </c>
      <c r="AI266" s="4"/>
      <c r="AJ266" s="5" t="e">
        <f t="shared" si="871"/>
        <v>#REF!</v>
      </c>
      <c r="AK266" s="4"/>
      <c r="AL266" s="5" t="e">
        <f t="shared" si="872"/>
        <v>#REF!</v>
      </c>
      <c r="AM266" s="4"/>
      <c r="AN266" s="5" t="e">
        <f t="shared" si="873"/>
        <v>#REF!</v>
      </c>
      <c r="AO266" s="4"/>
      <c r="AP266" s="5" t="e">
        <f t="shared" si="874"/>
        <v>#REF!</v>
      </c>
      <c r="AQ266" s="4"/>
      <c r="AR266" s="5" t="e">
        <f t="shared" si="875"/>
        <v>#REF!</v>
      </c>
      <c r="AS266" s="4"/>
      <c r="AT266" s="5" t="e">
        <f t="shared" si="876"/>
        <v>#REF!</v>
      </c>
      <c r="AU266" s="4"/>
      <c r="AV266" s="5" t="e">
        <f t="shared" si="877"/>
        <v>#REF!</v>
      </c>
      <c r="AW266" s="4"/>
      <c r="AX266" s="5" t="e">
        <f t="shared" si="878"/>
        <v>#REF!</v>
      </c>
      <c r="AY266" s="4"/>
      <c r="AZ266" s="5" t="e">
        <f t="shared" si="879"/>
        <v>#REF!</v>
      </c>
      <c r="BA266" s="4"/>
      <c r="BB266" s="5" t="e">
        <f t="shared" si="880"/>
        <v>#REF!</v>
      </c>
      <c r="BC266" s="4"/>
      <c r="BD266" s="5" t="e">
        <f t="shared" si="881"/>
        <v>#REF!</v>
      </c>
      <c r="BE266" s="4"/>
      <c r="BF266" s="5" t="e">
        <f t="shared" si="882"/>
        <v>#REF!</v>
      </c>
      <c r="BG266" s="4"/>
      <c r="BH266" s="5" t="e">
        <f t="shared" si="883"/>
        <v>#REF!</v>
      </c>
      <c r="BI266" s="4"/>
      <c r="BJ266" s="4"/>
      <c r="BK266" s="5" t="e">
        <f t="shared" si="1018"/>
        <v>#REF!</v>
      </c>
      <c r="BL266" s="4" t="e">
        <f t="shared" si="1001"/>
        <v>#REF!</v>
      </c>
      <c r="BM266" s="4"/>
      <c r="BN266" s="4">
        <f t="shared" si="1019"/>
        <v>0</v>
      </c>
      <c r="BO266" s="4">
        <f t="shared" si="1002"/>
        <v>0</v>
      </c>
      <c r="BP266" s="4"/>
      <c r="BQ266" s="4" t="e">
        <f t="shared" si="922"/>
        <v>#REF!</v>
      </c>
      <c r="BR266" s="4" t="e">
        <f t="shared" si="1003"/>
        <v>#REF!</v>
      </c>
      <c r="BS266" s="4"/>
      <c r="BT266" s="4" t="e">
        <f t="shared" si="1004"/>
        <v>#REF!</v>
      </c>
      <c r="BU266" s="4">
        <v>-100000</v>
      </c>
      <c r="BV266" s="4" t="e">
        <f t="shared" si="936"/>
        <v>#REF!</v>
      </c>
      <c r="BW266" s="4" t="e">
        <f t="shared" si="1005"/>
        <v>#REF!</v>
      </c>
      <c r="BX266" s="4"/>
      <c r="BY266" s="4"/>
      <c r="BZ266" s="5" t="e">
        <f t="shared" ref="BZ266:BZ290" si="1040">BK266-BY266+BU266</f>
        <v>#REF!</v>
      </c>
      <c r="CA266" s="4"/>
      <c r="CB266" s="5" t="e">
        <f t="shared" si="885"/>
        <v>#REF!</v>
      </c>
      <c r="CC266" s="4"/>
      <c r="CD266" s="5" t="e">
        <f t="shared" si="967"/>
        <v>#REF!</v>
      </c>
      <c r="CE266" s="4"/>
      <c r="CF266" s="5" t="e">
        <f t="shared" si="968"/>
        <v>#REF!</v>
      </c>
      <c r="CG266" s="4"/>
      <c r="CH266" s="5" t="e">
        <f t="shared" si="969"/>
        <v>#REF!</v>
      </c>
      <c r="CI266" s="4"/>
      <c r="CJ266" s="5" t="e">
        <f t="shared" si="970"/>
        <v>#REF!</v>
      </c>
      <c r="CK266" s="4"/>
      <c r="CL266" s="5" t="e">
        <f t="shared" si="971"/>
        <v>#REF!</v>
      </c>
      <c r="CM266" s="4"/>
      <c r="CN266" s="5" t="e">
        <f t="shared" si="972"/>
        <v>#REF!</v>
      </c>
      <c r="CO266" s="4"/>
      <c r="CP266" s="5" t="e">
        <f t="shared" si="973"/>
        <v>#REF!</v>
      </c>
      <c r="CQ266" s="4"/>
      <c r="CR266" s="5" t="e">
        <f t="shared" si="974"/>
        <v>#REF!</v>
      </c>
      <c r="CS266" s="4"/>
      <c r="CT266" s="5" t="e">
        <f t="shared" si="1020"/>
        <v>#REF!</v>
      </c>
      <c r="CU266" s="4"/>
      <c r="CV266" s="5" t="e">
        <f t="shared" si="1021"/>
        <v>#REF!</v>
      </c>
      <c r="CW266" s="4"/>
      <c r="CX266" s="5" t="e">
        <f t="shared" si="956"/>
        <v>#REF!</v>
      </c>
      <c r="CY266" s="4"/>
      <c r="CZ266" s="5" t="e">
        <f t="shared" si="957"/>
        <v>#REF!</v>
      </c>
      <c r="DA266" s="4"/>
      <c r="DB266" s="5" t="e">
        <f t="shared" si="958"/>
        <v>#REF!</v>
      </c>
      <c r="DC266" s="4"/>
      <c r="DD266" s="5" t="e">
        <f t="shared" si="959"/>
        <v>#REF!</v>
      </c>
      <c r="DE266" s="4"/>
      <c r="DF266" s="5" t="e">
        <f t="shared" si="960"/>
        <v>#REF!</v>
      </c>
      <c r="DG266" s="4"/>
      <c r="DH266" s="5" t="e">
        <f t="shared" si="961"/>
        <v>#REF!</v>
      </c>
      <c r="DI266" s="4"/>
      <c r="DJ266" s="5" t="e">
        <f t="shared" si="962"/>
        <v>#REF!</v>
      </c>
      <c r="DK266" s="4"/>
      <c r="DL266" s="5" t="e">
        <f t="shared" si="963"/>
        <v>#REF!</v>
      </c>
      <c r="DM266" s="4"/>
      <c r="DN266" s="5" t="e">
        <f t="shared" si="964"/>
        <v>#REF!</v>
      </c>
      <c r="DO266" s="4"/>
      <c r="DP266" s="5"/>
      <c r="DQ266" s="5" t="e">
        <f t="shared" si="965"/>
        <v>#REF!</v>
      </c>
      <c r="DR266" s="4">
        <f t="shared" si="923"/>
        <v>0</v>
      </c>
      <c r="DS266" s="4">
        <f t="shared" si="1006"/>
        <v>0</v>
      </c>
      <c r="DT266" s="4"/>
      <c r="DU266" s="4" t="e">
        <f t="shared" ref="DU266:DU290" si="1041">BQ266+DR266</f>
        <v>#REF!</v>
      </c>
      <c r="DV266" s="4" t="e">
        <f t="shared" si="1007"/>
        <v>#REF!</v>
      </c>
      <c r="DW266" s="4"/>
      <c r="DX266" s="4"/>
      <c r="DY266" s="4" t="e">
        <f t="shared" si="983"/>
        <v>#REF!</v>
      </c>
      <c r="DZ266" s="4"/>
      <c r="EA266" s="4" t="e">
        <f t="shared" si="984"/>
        <v>#REF!</v>
      </c>
      <c r="EB266" s="4"/>
      <c r="EC266" s="4" t="e">
        <f t="shared" si="985"/>
        <v>#REF!</v>
      </c>
      <c r="ED266" s="4"/>
      <c r="EE266" s="4" t="e">
        <f t="shared" si="997"/>
        <v>#REF!</v>
      </c>
      <c r="EF266" s="4"/>
      <c r="EG266" s="4" t="e">
        <f t="shared" si="1022"/>
        <v>#REF!</v>
      </c>
      <c r="EH266" s="4"/>
      <c r="EI266" s="4" t="e">
        <f t="shared" si="1023"/>
        <v>#REF!</v>
      </c>
      <c r="EJ266" s="4"/>
      <c r="EK266" s="4" t="e">
        <f t="shared" si="1024"/>
        <v>#REF!</v>
      </c>
      <c r="EL266" s="4"/>
      <c r="EM266" s="4" t="e">
        <f t="shared" si="1025"/>
        <v>#REF!</v>
      </c>
      <c r="EN266" s="4">
        <v>151388.9</v>
      </c>
      <c r="EO266" s="4" t="e">
        <f t="shared" si="1026"/>
        <v>#REF!</v>
      </c>
      <c r="EP266" s="4"/>
      <c r="EQ266" s="4" t="e">
        <f t="shared" si="1027"/>
        <v>#REF!</v>
      </c>
      <c r="ER266" s="4"/>
      <c r="ES266" s="4">
        <f t="shared" si="1008"/>
        <v>0</v>
      </c>
      <c r="ET266" s="4"/>
      <c r="EU266" s="4" t="e">
        <f t="shared" si="924"/>
        <v>#REF!</v>
      </c>
      <c r="EV266" s="4"/>
      <c r="EW266" s="4" t="e">
        <f t="shared" si="1028"/>
        <v>#REF!</v>
      </c>
      <c r="EX266" s="4"/>
      <c r="EY266" s="4" t="e">
        <f t="shared" si="1029"/>
        <v>#REF!</v>
      </c>
      <c r="EZ266" s="4"/>
      <c r="FA266" s="4" t="e">
        <f t="shared" si="1030"/>
        <v>#REF!</v>
      </c>
      <c r="FB266" s="4"/>
      <c r="FC266" s="4" t="e">
        <f t="shared" si="1031"/>
        <v>#REF!</v>
      </c>
      <c r="FD266" s="4"/>
      <c r="FE266" s="4" t="e">
        <f t="shared" si="1032"/>
        <v>#REF!</v>
      </c>
      <c r="FF266" s="4"/>
      <c r="FG266" s="4" t="e">
        <f t="shared" si="1033"/>
        <v>#REF!</v>
      </c>
      <c r="FH266" s="4"/>
      <c r="FI266" s="4" t="e">
        <f t="shared" si="1034"/>
        <v>#REF!</v>
      </c>
      <c r="FJ266" s="4">
        <f t="shared" si="925"/>
        <v>151388.9</v>
      </c>
      <c r="FK266" s="4">
        <f t="shared" si="1009"/>
        <v>151388.9</v>
      </c>
      <c r="FL266" s="4"/>
      <c r="FM266" s="4" t="e">
        <f t="shared" si="926"/>
        <v>#REF!</v>
      </c>
      <c r="FN266" s="4" t="e">
        <f t="shared" si="1010"/>
        <v>#REF!</v>
      </c>
      <c r="FO266" s="4"/>
      <c r="FP266" s="4"/>
      <c r="FQ266" s="4" t="e">
        <f t="shared" si="927"/>
        <v>#REF!</v>
      </c>
      <c r="FR266" s="4"/>
      <c r="FS266" s="4" t="e">
        <f t="shared" si="1035"/>
        <v>#REF!</v>
      </c>
      <c r="FT266" s="4"/>
      <c r="FU266" s="4" t="e">
        <f t="shared" si="1036"/>
        <v>#REF!</v>
      </c>
      <c r="FV266" s="4"/>
      <c r="FW266" s="4" t="e">
        <f t="shared" si="1037"/>
        <v>#REF!</v>
      </c>
      <c r="FX266" s="4" t="e">
        <f t="shared" ref="FX266:FX375" si="1042">BV266+ER266</f>
        <v>#REF!</v>
      </c>
      <c r="FY266" s="4" t="e">
        <f t="shared" si="1011"/>
        <v>#REF!</v>
      </c>
      <c r="FZ266" s="4"/>
      <c r="GA266" s="4"/>
      <c r="GB266" s="4" t="e">
        <f t="shared" si="854"/>
        <v>#REF!</v>
      </c>
      <c r="GC266" s="4"/>
      <c r="GD266" s="4" t="e">
        <f t="shared" si="1038"/>
        <v>#REF!</v>
      </c>
      <c r="GE266" s="4"/>
      <c r="GF266" s="4" t="e">
        <f t="shared" si="1039"/>
        <v>#REF!</v>
      </c>
      <c r="GG266" s="4"/>
      <c r="GH266" s="4" t="e">
        <f t="shared" si="828"/>
        <v>#REF!</v>
      </c>
      <c r="GI266" s="4"/>
      <c r="GJ266" s="4" t="e">
        <f t="shared" si="829"/>
        <v>#REF!</v>
      </c>
      <c r="GK266" s="4"/>
      <c r="GL266" s="4" t="e">
        <f t="shared" si="830"/>
        <v>#REF!</v>
      </c>
      <c r="GM266" s="4"/>
      <c r="GN266" s="4" t="e">
        <f t="shared" si="831"/>
        <v>#REF!</v>
      </c>
      <c r="GO266" s="4"/>
      <c r="GP266" s="4" t="e">
        <f t="shared" si="832"/>
        <v>#REF!</v>
      </c>
      <c r="GQ266" s="4"/>
      <c r="GR266" s="4" t="e">
        <f t="shared" si="833"/>
        <v>#REF!</v>
      </c>
      <c r="GS266" s="4"/>
      <c r="GT266" s="4" t="e">
        <f t="shared" si="834"/>
        <v>#REF!</v>
      </c>
      <c r="GU266" s="4"/>
      <c r="GV266" s="4" t="e">
        <f t="shared" si="835"/>
        <v>#REF!</v>
      </c>
      <c r="GW266" s="4"/>
      <c r="GX266" s="4" t="e">
        <f t="shared" si="836"/>
        <v>#REF!</v>
      </c>
      <c r="GY266" s="4"/>
      <c r="GZ266" s="4" t="e">
        <f t="shared" si="837"/>
        <v>#REF!</v>
      </c>
      <c r="HA266" s="4"/>
      <c r="HB266" s="4" t="e">
        <f t="shared" si="838"/>
        <v>#REF!</v>
      </c>
      <c r="HC266" s="4">
        <f t="shared" si="855"/>
        <v>0</v>
      </c>
      <c r="HD266" s="4">
        <f t="shared" si="1012"/>
        <v>0</v>
      </c>
      <c r="HE266" s="4"/>
      <c r="HF266" s="4" t="e">
        <f t="shared" si="856"/>
        <v>#REF!</v>
      </c>
      <c r="HG266" s="4" t="e">
        <f t="shared" si="1013"/>
        <v>#REF!</v>
      </c>
      <c r="HH266" s="4"/>
      <c r="HI266" s="4"/>
      <c r="HJ266" s="4" t="e">
        <f t="shared" si="978"/>
        <v>#REF!</v>
      </c>
      <c r="HK266" s="4"/>
      <c r="HL266" s="4" t="e">
        <f t="shared" si="979"/>
        <v>#REF!</v>
      </c>
      <c r="HM266" s="4">
        <v>-328.1</v>
      </c>
      <c r="HN266" s="4" t="e">
        <f t="shared" si="917"/>
        <v>#REF!</v>
      </c>
      <c r="HO266" s="4" t="e">
        <f t="shared" si="857"/>
        <v>#REF!</v>
      </c>
      <c r="HP266" s="4" t="e">
        <f t="shared" si="1014"/>
        <v>#REF!</v>
      </c>
      <c r="HQ266" s="4"/>
      <c r="HR266" s="4" t="e">
        <f t="shared" si="891"/>
        <v>#REF!</v>
      </c>
      <c r="HS266" s="4"/>
      <c r="HT266" s="4" t="e">
        <f t="shared" si="892"/>
        <v>#REF!</v>
      </c>
      <c r="HU266" s="4"/>
      <c r="HV266" s="4" t="e">
        <f t="shared" si="893"/>
        <v>#REF!</v>
      </c>
      <c r="HW266" s="4" t="e">
        <f t="shared" si="894"/>
        <v>#REF!</v>
      </c>
      <c r="HX266" s="4" t="e">
        <f t="shared" si="1015"/>
        <v>#REF!</v>
      </c>
      <c r="HY266" s="4"/>
      <c r="HZ266" s="4">
        <v>615000</v>
      </c>
      <c r="IA266" s="4">
        <f t="shared" si="1016"/>
        <v>615000</v>
      </c>
      <c r="IB266" s="4"/>
      <c r="IC266" s="4"/>
      <c r="ID266" s="4" t="e">
        <f t="shared" si="861"/>
        <v>#REF!</v>
      </c>
      <c r="IE266" s="4"/>
      <c r="IF266" s="4" t="e">
        <f t="shared" si="845"/>
        <v>#REF!</v>
      </c>
      <c r="IG266" s="4"/>
      <c r="IH266" s="4" t="e">
        <f t="shared" si="846"/>
        <v>#REF!</v>
      </c>
      <c r="II266" s="4"/>
      <c r="IJ266" s="4" t="e">
        <f t="shared" si="847"/>
        <v>#REF!</v>
      </c>
      <c r="IK266" s="4"/>
      <c r="IL266" s="4" t="e">
        <f t="shared" si="862"/>
        <v>#REF!</v>
      </c>
      <c r="IN266" s="4">
        <v>500000</v>
      </c>
      <c r="IO266" s="4">
        <v>500000</v>
      </c>
    </row>
    <row r="267" spans="1:250" ht="32.25" customHeight="1">
      <c r="A267" s="54" t="s">
        <v>507</v>
      </c>
      <c r="B267" s="7" t="s">
        <v>55</v>
      </c>
      <c r="C267" s="7" t="s">
        <v>17</v>
      </c>
      <c r="D267" s="7" t="s">
        <v>11</v>
      </c>
      <c r="E267" s="7" t="s">
        <v>135</v>
      </c>
      <c r="F267" s="7"/>
      <c r="G267" s="20" t="s">
        <v>181</v>
      </c>
      <c r="H267" s="14">
        <v>12901</v>
      </c>
      <c r="I267" s="14"/>
      <c r="J267" s="4" t="e">
        <f>#REF!</f>
        <v>#REF!</v>
      </c>
      <c r="K267" s="4" t="e">
        <f t="shared" si="1017"/>
        <v>#REF!</v>
      </c>
      <c r="L267" s="4"/>
      <c r="M267" s="4" t="e">
        <f>#REF!+J267</f>
        <v>#REF!</v>
      </c>
      <c r="N267" s="4" t="e">
        <f t="shared" si="998"/>
        <v>#REF!</v>
      </c>
      <c r="O267" s="4"/>
      <c r="P267" s="4" t="e">
        <f>#REF!</f>
        <v>#REF!</v>
      </c>
      <c r="Q267" s="4" t="e">
        <f t="shared" si="999"/>
        <v>#REF!</v>
      </c>
      <c r="R267" s="4"/>
      <c r="S267" s="5" t="e">
        <f t="shared" si="1000"/>
        <v>#REF!</v>
      </c>
      <c r="T267" s="5" t="e">
        <f>#REF!</f>
        <v>#REF!</v>
      </c>
      <c r="U267" s="4"/>
      <c r="V267" s="5" t="e">
        <f t="shared" si="949"/>
        <v>#REF!</v>
      </c>
      <c r="W267" s="4"/>
      <c r="X267" s="5" t="e">
        <f t="shared" si="950"/>
        <v>#REF!</v>
      </c>
      <c r="Y267" s="4"/>
      <c r="Z267" s="5" t="e">
        <f t="shared" si="951"/>
        <v>#REF!</v>
      </c>
      <c r="AA267" s="4"/>
      <c r="AB267" s="5" t="e">
        <f t="shared" si="867"/>
        <v>#REF!</v>
      </c>
      <c r="AC267" s="4"/>
      <c r="AD267" s="5" t="e">
        <f t="shared" si="868"/>
        <v>#REF!</v>
      </c>
      <c r="AE267" s="4"/>
      <c r="AF267" s="5" t="e">
        <f t="shared" si="869"/>
        <v>#REF!</v>
      </c>
      <c r="AG267" s="4"/>
      <c r="AH267" s="5" t="e">
        <f t="shared" si="870"/>
        <v>#REF!</v>
      </c>
      <c r="AI267" s="4"/>
      <c r="AJ267" s="5" t="e">
        <f t="shared" si="871"/>
        <v>#REF!</v>
      </c>
      <c r="AK267" s="4"/>
      <c r="AL267" s="5" t="e">
        <f t="shared" si="872"/>
        <v>#REF!</v>
      </c>
      <c r="AM267" s="4"/>
      <c r="AN267" s="5" t="e">
        <f t="shared" si="873"/>
        <v>#REF!</v>
      </c>
      <c r="AO267" s="4"/>
      <c r="AP267" s="5" t="e">
        <f t="shared" si="874"/>
        <v>#REF!</v>
      </c>
      <c r="AQ267" s="4"/>
      <c r="AR267" s="5" t="e">
        <f t="shared" si="875"/>
        <v>#REF!</v>
      </c>
      <c r="AS267" s="4"/>
      <c r="AT267" s="5" t="e">
        <f t="shared" si="876"/>
        <v>#REF!</v>
      </c>
      <c r="AU267" s="4"/>
      <c r="AV267" s="5" t="e">
        <f t="shared" si="877"/>
        <v>#REF!</v>
      </c>
      <c r="AW267" s="4"/>
      <c r="AX267" s="5" t="e">
        <f t="shared" si="878"/>
        <v>#REF!</v>
      </c>
      <c r="AY267" s="4"/>
      <c r="AZ267" s="5" t="e">
        <f t="shared" si="879"/>
        <v>#REF!</v>
      </c>
      <c r="BA267" s="4"/>
      <c r="BB267" s="5" t="e">
        <f t="shared" si="880"/>
        <v>#REF!</v>
      </c>
      <c r="BC267" s="4"/>
      <c r="BD267" s="5" t="e">
        <f t="shared" si="881"/>
        <v>#REF!</v>
      </c>
      <c r="BE267" s="4"/>
      <c r="BF267" s="5" t="e">
        <f t="shared" si="882"/>
        <v>#REF!</v>
      </c>
      <c r="BG267" s="4"/>
      <c r="BH267" s="5" t="e">
        <f t="shared" si="883"/>
        <v>#REF!</v>
      </c>
      <c r="BI267" s="4"/>
      <c r="BJ267" s="4">
        <v>788.52</v>
      </c>
      <c r="BK267" s="5" t="e">
        <f t="shared" si="1018"/>
        <v>#REF!</v>
      </c>
      <c r="BL267" s="4" t="e">
        <f t="shared" si="1001"/>
        <v>#REF!</v>
      </c>
      <c r="BM267" s="4"/>
      <c r="BN267" s="4">
        <f t="shared" si="1019"/>
        <v>788.52</v>
      </c>
      <c r="BO267" s="4">
        <f t="shared" si="1002"/>
        <v>788.52</v>
      </c>
      <c r="BP267" s="4"/>
      <c r="BQ267" s="4" t="e">
        <f t="shared" si="922"/>
        <v>#REF!</v>
      </c>
      <c r="BR267" s="4" t="e">
        <f t="shared" si="1003"/>
        <v>#REF!</v>
      </c>
      <c r="BS267" s="4"/>
      <c r="BT267" s="4" t="e">
        <f t="shared" si="1004"/>
        <v>#REF!</v>
      </c>
      <c r="BU267" s="4">
        <v>30000</v>
      </c>
      <c r="BV267" s="4" t="e">
        <f t="shared" si="936"/>
        <v>#REF!</v>
      </c>
      <c r="BW267" s="4" t="e">
        <f t="shared" si="1005"/>
        <v>#REF!</v>
      </c>
      <c r="BX267" s="4"/>
      <c r="BY267" s="4"/>
      <c r="BZ267" s="5" t="e">
        <f t="shared" si="1040"/>
        <v>#REF!</v>
      </c>
      <c r="CA267" s="4"/>
      <c r="CB267" s="5" t="e">
        <f t="shared" si="885"/>
        <v>#REF!</v>
      </c>
      <c r="CC267" s="4"/>
      <c r="CD267" s="5" t="e">
        <f t="shared" si="967"/>
        <v>#REF!</v>
      </c>
      <c r="CE267" s="4"/>
      <c r="CF267" s="5" t="e">
        <f t="shared" si="968"/>
        <v>#REF!</v>
      </c>
      <c r="CG267" s="4">
        <v>13092.76</v>
      </c>
      <c r="CH267" s="5" t="e">
        <f t="shared" si="969"/>
        <v>#REF!</v>
      </c>
      <c r="CI267" s="4"/>
      <c r="CJ267" s="5" t="e">
        <f t="shared" si="970"/>
        <v>#REF!</v>
      </c>
      <c r="CK267" s="4"/>
      <c r="CL267" s="5" t="e">
        <f t="shared" si="971"/>
        <v>#REF!</v>
      </c>
      <c r="CM267" s="4"/>
      <c r="CN267" s="5" t="e">
        <f t="shared" si="972"/>
        <v>#REF!</v>
      </c>
      <c r="CO267" s="4"/>
      <c r="CP267" s="5" t="e">
        <f t="shared" si="973"/>
        <v>#REF!</v>
      </c>
      <c r="CQ267" s="4"/>
      <c r="CR267" s="5" t="e">
        <f t="shared" si="974"/>
        <v>#REF!</v>
      </c>
      <c r="CS267" s="4"/>
      <c r="CT267" s="5" t="e">
        <f t="shared" si="1020"/>
        <v>#REF!</v>
      </c>
      <c r="CU267" s="4"/>
      <c r="CV267" s="5" t="e">
        <f t="shared" si="1021"/>
        <v>#REF!</v>
      </c>
      <c r="CW267" s="4"/>
      <c r="CX267" s="5" t="e">
        <f t="shared" si="956"/>
        <v>#REF!</v>
      </c>
      <c r="CY267" s="4"/>
      <c r="CZ267" s="5" t="e">
        <f t="shared" si="957"/>
        <v>#REF!</v>
      </c>
      <c r="DA267" s="4"/>
      <c r="DB267" s="5" t="e">
        <f t="shared" si="958"/>
        <v>#REF!</v>
      </c>
      <c r="DC267" s="4"/>
      <c r="DD267" s="5" t="e">
        <f t="shared" si="959"/>
        <v>#REF!</v>
      </c>
      <c r="DE267" s="4"/>
      <c r="DF267" s="5" t="e">
        <f t="shared" si="960"/>
        <v>#REF!</v>
      </c>
      <c r="DG267" s="4"/>
      <c r="DH267" s="5" t="e">
        <f t="shared" si="961"/>
        <v>#REF!</v>
      </c>
      <c r="DI267" s="4"/>
      <c r="DJ267" s="5" t="e">
        <f t="shared" si="962"/>
        <v>#REF!</v>
      </c>
      <c r="DK267" s="4"/>
      <c r="DL267" s="5" t="e">
        <f t="shared" si="963"/>
        <v>#REF!</v>
      </c>
      <c r="DM267" s="4"/>
      <c r="DN267" s="5" t="e">
        <f t="shared" si="964"/>
        <v>#REF!</v>
      </c>
      <c r="DO267" s="4"/>
      <c r="DP267" s="5"/>
      <c r="DQ267" s="5" t="e">
        <f t="shared" si="965"/>
        <v>#REF!</v>
      </c>
      <c r="DR267" s="4">
        <f t="shared" si="923"/>
        <v>13092.76</v>
      </c>
      <c r="DS267" s="4">
        <f t="shared" si="1006"/>
        <v>13092.76</v>
      </c>
      <c r="DT267" s="4"/>
      <c r="DU267" s="4" t="e">
        <f t="shared" si="1041"/>
        <v>#REF!</v>
      </c>
      <c r="DV267" s="4" t="e">
        <f t="shared" si="1007"/>
        <v>#REF!</v>
      </c>
      <c r="DW267" s="4"/>
      <c r="DX267" s="4"/>
      <c r="DY267" s="4" t="e">
        <f t="shared" si="983"/>
        <v>#REF!</v>
      </c>
      <c r="DZ267" s="4"/>
      <c r="EA267" s="4" t="e">
        <f t="shared" si="984"/>
        <v>#REF!</v>
      </c>
      <c r="EB267" s="4"/>
      <c r="EC267" s="4" t="e">
        <f t="shared" si="985"/>
        <v>#REF!</v>
      </c>
      <c r="ED267" s="4"/>
      <c r="EE267" s="4" t="e">
        <f t="shared" si="997"/>
        <v>#REF!</v>
      </c>
      <c r="EF267" s="4"/>
      <c r="EG267" s="4" t="e">
        <f t="shared" si="1022"/>
        <v>#REF!</v>
      </c>
      <c r="EH267" s="4"/>
      <c r="EI267" s="4" t="e">
        <f t="shared" si="1023"/>
        <v>#REF!</v>
      </c>
      <c r="EJ267" s="4"/>
      <c r="EK267" s="4" t="e">
        <f t="shared" si="1024"/>
        <v>#REF!</v>
      </c>
      <c r="EL267" s="4"/>
      <c r="EM267" s="4" t="e">
        <f t="shared" si="1025"/>
        <v>#REF!</v>
      </c>
      <c r="EN267" s="4"/>
      <c r="EO267" s="4" t="e">
        <f t="shared" si="1026"/>
        <v>#REF!</v>
      </c>
      <c r="EP267" s="4"/>
      <c r="EQ267" s="4" t="e">
        <f t="shared" si="1027"/>
        <v>#REF!</v>
      </c>
      <c r="ER267" s="4"/>
      <c r="ES267" s="4">
        <f t="shared" si="1008"/>
        <v>0</v>
      </c>
      <c r="ET267" s="4"/>
      <c r="EU267" s="4" t="e">
        <f t="shared" si="924"/>
        <v>#REF!</v>
      </c>
      <c r="EV267" s="4"/>
      <c r="EW267" s="4" t="e">
        <f t="shared" si="1028"/>
        <v>#REF!</v>
      </c>
      <c r="EX267" s="4"/>
      <c r="EY267" s="4" t="e">
        <f t="shared" si="1029"/>
        <v>#REF!</v>
      </c>
      <c r="EZ267" s="4"/>
      <c r="FA267" s="4" t="e">
        <f t="shared" si="1030"/>
        <v>#REF!</v>
      </c>
      <c r="FB267" s="4"/>
      <c r="FC267" s="4" t="e">
        <f t="shared" si="1031"/>
        <v>#REF!</v>
      </c>
      <c r="FD267" s="4"/>
      <c r="FE267" s="4" t="e">
        <f t="shared" si="1032"/>
        <v>#REF!</v>
      </c>
      <c r="FF267" s="4"/>
      <c r="FG267" s="4" t="e">
        <f t="shared" si="1033"/>
        <v>#REF!</v>
      </c>
      <c r="FH267" s="4"/>
      <c r="FI267" s="4" t="e">
        <f t="shared" si="1034"/>
        <v>#REF!</v>
      </c>
      <c r="FJ267" s="4">
        <f t="shared" si="925"/>
        <v>0</v>
      </c>
      <c r="FK267" s="4">
        <f t="shared" si="1009"/>
        <v>0</v>
      </c>
      <c r="FL267" s="4"/>
      <c r="FM267" s="4" t="e">
        <f t="shared" si="926"/>
        <v>#REF!</v>
      </c>
      <c r="FN267" s="4" t="e">
        <f t="shared" si="1010"/>
        <v>#REF!</v>
      </c>
      <c r="FO267" s="4"/>
      <c r="FP267" s="4"/>
      <c r="FQ267" s="4" t="e">
        <f t="shared" si="927"/>
        <v>#REF!</v>
      </c>
      <c r="FR267" s="4"/>
      <c r="FS267" s="4" t="e">
        <f t="shared" si="1035"/>
        <v>#REF!</v>
      </c>
      <c r="FT267" s="4"/>
      <c r="FU267" s="4" t="e">
        <f t="shared" si="1036"/>
        <v>#REF!</v>
      </c>
      <c r="FV267" s="4"/>
      <c r="FW267" s="4" t="e">
        <f t="shared" si="1037"/>
        <v>#REF!</v>
      </c>
      <c r="FX267" s="4" t="e">
        <f t="shared" si="1042"/>
        <v>#REF!</v>
      </c>
      <c r="FY267" s="4" t="e">
        <f t="shared" si="1011"/>
        <v>#REF!</v>
      </c>
      <c r="FZ267" s="4"/>
      <c r="GA267" s="4"/>
      <c r="GB267" s="4" t="e">
        <f t="shared" si="854"/>
        <v>#REF!</v>
      </c>
      <c r="GC267" s="4"/>
      <c r="GD267" s="4" t="e">
        <f t="shared" si="1038"/>
        <v>#REF!</v>
      </c>
      <c r="GE267" s="4"/>
      <c r="GF267" s="4" t="e">
        <f t="shared" si="1039"/>
        <v>#REF!</v>
      </c>
      <c r="GG267" s="4"/>
      <c r="GH267" s="4" t="e">
        <f t="shared" ref="GH267:GH376" si="1043">GF267-GG267</f>
        <v>#REF!</v>
      </c>
      <c r="GI267" s="4"/>
      <c r="GJ267" s="4" t="e">
        <f t="shared" ref="GJ267:GJ376" si="1044">GH267-GI267</f>
        <v>#REF!</v>
      </c>
      <c r="GK267" s="4"/>
      <c r="GL267" s="4" t="e">
        <f t="shared" ref="GL267:GL376" si="1045">GJ267-GK267</f>
        <v>#REF!</v>
      </c>
      <c r="GM267" s="4"/>
      <c r="GN267" s="4" t="e">
        <f t="shared" ref="GN267:GN376" si="1046">GL267-GM267</f>
        <v>#REF!</v>
      </c>
      <c r="GO267" s="4"/>
      <c r="GP267" s="4" t="e">
        <f t="shared" ref="GP267:GP376" si="1047">GN267-GO267</f>
        <v>#REF!</v>
      </c>
      <c r="GQ267" s="4"/>
      <c r="GR267" s="4" t="e">
        <f t="shared" ref="GR267:GR376" si="1048">GP267-GQ267</f>
        <v>#REF!</v>
      </c>
      <c r="GS267" s="4"/>
      <c r="GT267" s="4" t="e">
        <f t="shared" ref="GT267:GT376" si="1049">GR267-GS267</f>
        <v>#REF!</v>
      </c>
      <c r="GU267" s="4"/>
      <c r="GV267" s="4" t="e">
        <f t="shared" ref="GV267:GV376" si="1050">GT267-GU267</f>
        <v>#REF!</v>
      </c>
      <c r="GW267" s="4">
        <v>10990.39</v>
      </c>
      <c r="GX267" s="4" t="e">
        <f t="shared" ref="GX267:GX376" si="1051">GV267-GW267</f>
        <v>#REF!</v>
      </c>
      <c r="GY267" s="4"/>
      <c r="GZ267" s="4" t="e">
        <f t="shared" ref="GZ267:GZ376" si="1052">GX267-GY267</f>
        <v>#REF!</v>
      </c>
      <c r="HA267" s="4"/>
      <c r="HB267" s="4" t="e">
        <f t="shared" ref="HB267:HB376" si="1053">GZ267-HA267</f>
        <v>#REF!</v>
      </c>
      <c r="HC267" s="4">
        <f t="shared" si="855"/>
        <v>10990.39</v>
      </c>
      <c r="HD267" s="4">
        <f t="shared" si="1012"/>
        <v>10990.39</v>
      </c>
      <c r="HE267" s="4"/>
      <c r="HF267" s="4" t="e">
        <f t="shared" si="856"/>
        <v>#REF!</v>
      </c>
      <c r="HG267" s="4" t="e">
        <f t="shared" si="1013"/>
        <v>#REF!</v>
      </c>
      <c r="HH267" s="4"/>
      <c r="HI267" s="4"/>
      <c r="HJ267" s="4" t="e">
        <f t="shared" si="978"/>
        <v>#REF!</v>
      </c>
      <c r="HK267" s="4"/>
      <c r="HL267" s="4" t="e">
        <f t="shared" si="979"/>
        <v>#REF!</v>
      </c>
      <c r="HM267" s="4">
        <v>-5163.6499999999996</v>
      </c>
      <c r="HN267" s="4" t="e">
        <f t="shared" si="917"/>
        <v>#REF!</v>
      </c>
      <c r="HO267" s="4" t="e">
        <f t="shared" si="857"/>
        <v>#REF!</v>
      </c>
      <c r="HP267" s="4" t="e">
        <f t="shared" si="1014"/>
        <v>#REF!</v>
      </c>
      <c r="HQ267" s="4"/>
      <c r="HR267" s="4" t="e">
        <f t="shared" si="891"/>
        <v>#REF!</v>
      </c>
      <c r="HS267" s="4"/>
      <c r="HT267" s="4" t="e">
        <f t="shared" si="892"/>
        <v>#REF!</v>
      </c>
      <c r="HU267" s="4"/>
      <c r="HV267" s="4" t="e">
        <f t="shared" si="893"/>
        <v>#REF!</v>
      </c>
      <c r="HW267" s="4" t="e">
        <f t="shared" si="894"/>
        <v>#REF!</v>
      </c>
      <c r="HX267" s="4" t="e">
        <f t="shared" si="1015"/>
        <v>#REF!</v>
      </c>
      <c r="HY267" s="4"/>
      <c r="HZ267" s="4">
        <v>40000</v>
      </c>
      <c r="IA267" s="4">
        <f t="shared" si="1016"/>
        <v>40000</v>
      </c>
      <c r="IB267" s="4"/>
      <c r="IC267" s="4"/>
      <c r="ID267" s="4" t="e">
        <f t="shared" si="861"/>
        <v>#REF!</v>
      </c>
      <c r="IE267" s="4"/>
      <c r="IF267" s="4" t="e">
        <f t="shared" si="845"/>
        <v>#REF!</v>
      </c>
      <c r="IG267" s="4"/>
      <c r="IH267" s="4" t="e">
        <f t="shared" si="846"/>
        <v>#REF!</v>
      </c>
      <c r="II267" s="4"/>
      <c r="IJ267" s="4" t="e">
        <f t="shared" si="847"/>
        <v>#REF!</v>
      </c>
      <c r="IK267" s="4"/>
      <c r="IL267" s="4" t="e">
        <f t="shared" si="862"/>
        <v>#REF!</v>
      </c>
      <c r="IN267" s="4">
        <v>40000</v>
      </c>
      <c r="IO267" s="4">
        <v>40000</v>
      </c>
    </row>
    <row r="268" spans="1:250" ht="15" customHeight="1">
      <c r="A268" s="54" t="s">
        <v>223</v>
      </c>
      <c r="B268" s="7" t="s">
        <v>55</v>
      </c>
      <c r="C268" s="7" t="s">
        <v>17</v>
      </c>
      <c r="D268" s="7" t="s">
        <v>11</v>
      </c>
      <c r="E268" s="7" t="s">
        <v>135</v>
      </c>
      <c r="F268" s="7"/>
      <c r="G268" s="20" t="s">
        <v>181</v>
      </c>
      <c r="H268" s="14">
        <v>12902</v>
      </c>
      <c r="I268" s="14"/>
      <c r="J268" s="4" t="e">
        <f>#REF!</f>
        <v>#REF!</v>
      </c>
      <c r="K268" s="4" t="e">
        <f>J268</f>
        <v>#REF!</v>
      </c>
      <c r="L268" s="4"/>
      <c r="M268" s="4" t="e">
        <f>#REF!+J268</f>
        <v>#REF!</v>
      </c>
      <c r="N268" s="4" t="e">
        <f t="shared" si="998"/>
        <v>#REF!</v>
      </c>
      <c r="O268" s="4"/>
      <c r="P268" s="4" t="e">
        <f>#REF!</f>
        <v>#REF!</v>
      </c>
      <c r="Q268" s="4" t="e">
        <f t="shared" si="999"/>
        <v>#REF!</v>
      </c>
      <c r="R268" s="4"/>
      <c r="S268" s="5" t="e">
        <f t="shared" si="1000"/>
        <v>#REF!</v>
      </c>
      <c r="T268" s="5" t="e">
        <f>#REF!</f>
        <v>#REF!</v>
      </c>
      <c r="U268" s="4"/>
      <c r="V268" s="5" t="e">
        <f t="shared" si="949"/>
        <v>#REF!</v>
      </c>
      <c r="W268" s="4"/>
      <c r="X268" s="5" t="e">
        <f t="shared" si="950"/>
        <v>#REF!</v>
      </c>
      <c r="Y268" s="4"/>
      <c r="Z268" s="5" t="e">
        <f t="shared" si="951"/>
        <v>#REF!</v>
      </c>
      <c r="AA268" s="4"/>
      <c r="AB268" s="5" t="e">
        <f t="shared" si="867"/>
        <v>#REF!</v>
      </c>
      <c r="AC268" s="4"/>
      <c r="AD268" s="5" t="e">
        <f t="shared" si="868"/>
        <v>#REF!</v>
      </c>
      <c r="AE268" s="4"/>
      <c r="AF268" s="5" t="e">
        <f t="shared" si="869"/>
        <v>#REF!</v>
      </c>
      <c r="AG268" s="4"/>
      <c r="AH268" s="5" t="e">
        <f t="shared" si="870"/>
        <v>#REF!</v>
      </c>
      <c r="AI268" s="4"/>
      <c r="AJ268" s="5" t="e">
        <f t="shared" si="871"/>
        <v>#REF!</v>
      </c>
      <c r="AK268" s="4"/>
      <c r="AL268" s="5" t="e">
        <f t="shared" si="872"/>
        <v>#REF!</v>
      </c>
      <c r="AM268" s="4"/>
      <c r="AN268" s="5" t="e">
        <f t="shared" si="873"/>
        <v>#REF!</v>
      </c>
      <c r="AO268" s="4">
        <v>261586</v>
      </c>
      <c r="AP268" s="5" t="e">
        <f t="shared" si="874"/>
        <v>#REF!</v>
      </c>
      <c r="AQ268" s="4"/>
      <c r="AR268" s="5" t="e">
        <f t="shared" si="875"/>
        <v>#REF!</v>
      </c>
      <c r="AS268" s="4"/>
      <c r="AT268" s="5" t="e">
        <f t="shared" si="876"/>
        <v>#REF!</v>
      </c>
      <c r="AU268" s="4"/>
      <c r="AV268" s="5" t="e">
        <f t="shared" si="877"/>
        <v>#REF!</v>
      </c>
      <c r="AW268" s="4"/>
      <c r="AX268" s="5" t="e">
        <f t="shared" si="878"/>
        <v>#REF!</v>
      </c>
      <c r="AY268" s="4"/>
      <c r="AZ268" s="5" t="e">
        <f t="shared" si="879"/>
        <v>#REF!</v>
      </c>
      <c r="BA268" s="4"/>
      <c r="BB268" s="5" t="e">
        <f t="shared" si="880"/>
        <v>#REF!</v>
      </c>
      <c r="BC268" s="4"/>
      <c r="BD268" s="5" t="e">
        <f t="shared" si="881"/>
        <v>#REF!</v>
      </c>
      <c r="BE268" s="4"/>
      <c r="BF268" s="5" t="e">
        <f t="shared" si="882"/>
        <v>#REF!</v>
      </c>
      <c r="BG268" s="4"/>
      <c r="BH268" s="5" t="e">
        <f t="shared" si="883"/>
        <v>#REF!</v>
      </c>
      <c r="BI268" s="4"/>
      <c r="BJ268" s="4">
        <v>-788.52</v>
      </c>
      <c r="BK268" s="5" t="e">
        <f t="shared" si="1018"/>
        <v>#REF!</v>
      </c>
      <c r="BL268" s="4" t="e">
        <f t="shared" si="1001"/>
        <v>#REF!</v>
      </c>
      <c r="BM268" s="4"/>
      <c r="BN268" s="4">
        <f t="shared" si="1019"/>
        <v>260797.48</v>
      </c>
      <c r="BO268" s="4">
        <f t="shared" si="1002"/>
        <v>260797.48</v>
      </c>
      <c r="BP268" s="4"/>
      <c r="BQ268" s="4" t="e">
        <f t="shared" si="922"/>
        <v>#REF!</v>
      </c>
      <c r="BR268" s="4" t="e">
        <f t="shared" si="1003"/>
        <v>#REF!</v>
      </c>
      <c r="BS268" s="4"/>
      <c r="BT268" s="4" t="e">
        <f t="shared" si="1004"/>
        <v>#REF!</v>
      </c>
      <c r="BU268" s="4">
        <v>-130000</v>
      </c>
      <c r="BV268" s="4" t="e">
        <f t="shared" si="936"/>
        <v>#REF!</v>
      </c>
      <c r="BW268" s="4" t="e">
        <f t="shared" si="1005"/>
        <v>#REF!</v>
      </c>
      <c r="BX268" s="4"/>
      <c r="BY268" s="4"/>
      <c r="BZ268" s="5" t="e">
        <f t="shared" si="1040"/>
        <v>#REF!</v>
      </c>
      <c r="CA268" s="4"/>
      <c r="CB268" s="5" t="e">
        <f t="shared" si="885"/>
        <v>#REF!</v>
      </c>
      <c r="CC268" s="4"/>
      <c r="CD268" s="5" t="e">
        <f t="shared" si="967"/>
        <v>#REF!</v>
      </c>
      <c r="CE268" s="4"/>
      <c r="CF268" s="5" t="e">
        <f t="shared" si="968"/>
        <v>#REF!</v>
      </c>
      <c r="CG268" s="4"/>
      <c r="CH268" s="5" t="e">
        <f t="shared" si="969"/>
        <v>#REF!</v>
      </c>
      <c r="CI268" s="4"/>
      <c r="CJ268" s="5" t="e">
        <f t="shared" si="970"/>
        <v>#REF!</v>
      </c>
      <c r="CK268" s="4"/>
      <c r="CL268" s="5" t="e">
        <f t="shared" si="971"/>
        <v>#REF!</v>
      </c>
      <c r="CM268" s="4"/>
      <c r="CN268" s="5" t="e">
        <f t="shared" si="972"/>
        <v>#REF!</v>
      </c>
      <c r="CO268" s="4"/>
      <c r="CP268" s="5" t="e">
        <f t="shared" si="973"/>
        <v>#REF!</v>
      </c>
      <c r="CQ268" s="4"/>
      <c r="CR268" s="5" t="e">
        <f t="shared" si="974"/>
        <v>#REF!</v>
      </c>
      <c r="CS268" s="4"/>
      <c r="CT268" s="5" t="e">
        <f t="shared" si="1020"/>
        <v>#REF!</v>
      </c>
      <c r="CU268" s="4"/>
      <c r="CV268" s="5" t="e">
        <f t="shared" si="1021"/>
        <v>#REF!</v>
      </c>
      <c r="CW268" s="4"/>
      <c r="CX268" s="5" t="e">
        <f t="shared" si="956"/>
        <v>#REF!</v>
      </c>
      <c r="CY268" s="4"/>
      <c r="CZ268" s="5" t="e">
        <f t="shared" si="957"/>
        <v>#REF!</v>
      </c>
      <c r="DA268" s="4"/>
      <c r="DB268" s="5" t="e">
        <f t="shared" si="958"/>
        <v>#REF!</v>
      </c>
      <c r="DC268" s="4"/>
      <c r="DD268" s="5" t="e">
        <f t="shared" si="959"/>
        <v>#REF!</v>
      </c>
      <c r="DE268" s="4"/>
      <c r="DF268" s="5" t="e">
        <f t="shared" si="960"/>
        <v>#REF!</v>
      </c>
      <c r="DG268" s="4"/>
      <c r="DH268" s="5" t="e">
        <f t="shared" si="961"/>
        <v>#REF!</v>
      </c>
      <c r="DI268" s="4"/>
      <c r="DJ268" s="5" t="e">
        <f t="shared" si="962"/>
        <v>#REF!</v>
      </c>
      <c r="DK268" s="4"/>
      <c r="DL268" s="5" t="e">
        <f t="shared" si="963"/>
        <v>#REF!</v>
      </c>
      <c r="DM268" s="4"/>
      <c r="DN268" s="5" t="e">
        <f t="shared" si="964"/>
        <v>#REF!</v>
      </c>
      <c r="DO268" s="4"/>
      <c r="DP268" s="5"/>
      <c r="DQ268" s="5" t="e">
        <f t="shared" si="965"/>
        <v>#REF!</v>
      </c>
      <c r="DR268" s="4">
        <f t="shared" si="923"/>
        <v>0</v>
      </c>
      <c r="DS268" s="4">
        <f t="shared" si="1006"/>
        <v>0</v>
      </c>
      <c r="DT268" s="4"/>
      <c r="DU268" s="4" t="e">
        <f t="shared" si="1041"/>
        <v>#REF!</v>
      </c>
      <c r="DV268" s="4" t="e">
        <f t="shared" si="1007"/>
        <v>#REF!</v>
      </c>
      <c r="DW268" s="4"/>
      <c r="DX268" s="4"/>
      <c r="DY268" s="4" t="e">
        <f t="shared" si="983"/>
        <v>#REF!</v>
      </c>
      <c r="DZ268" s="4"/>
      <c r="EA268" s="4" t="e">
        <f t="shared" si="984"/>
        <v>#REF!</v>
      </c>
      <c r="EB268" s="4"/>
      <c r="EC268" s="4" t="e">
        <f t="shared" si="985"/>
        <v>#REF!</v>
      </c>
      <c r="ED268" s="4"/>
      <c r="EE268" s="4" t="e">
        <f t="shared" si="997"/>
        <v>#REF!</v>
      </c>
      <c r="EF268" s="4"/>
      <c r="EG268" s="4" t="e">
        <f t="shared" si="1022"/>
        <v>#REF!</v>
      </c>
      <c r="EH268" s="4"/>
      <c r="EI268" s="4" t="e">
        <f t="shared" si="1023"/>
        <v>#REF!</v>
      </c>
      <c r="EJ268" s="4"/>
      <c r="EK268" s="4" t="e">
        <f t="shared" si="1024"/>
        <v>#REF!</v>
      </c>
      <c r="EL268" s="4"/>
      <c r="EM268" s="4" t="e">
        <f t="shared" si="1025"/>
        <v>#REF!</v>
      </c>
      <c r="EN268" s="4"/>
      <c r="EO268" s="4" t="e">
        <f t="shared" si="1026"/>
        <v>#REF!</v>
      </c>
      <c r="EP268" s="4"/>
      <c r="EQ268" s="4" t="e">
        <f t="shared" si="1027"/>
        <v>#REF!</v>
      </c>
      <c r="ER268" s="4"/>
      <c r="ES268" s="4">
        <f t="shared" si="1008"/>
        <v>0</v>
      </c>
      <c r="ET268" s="4"/>
      <c r="EU268" s="4" t="e">
        <f t="shared" si="924"/>
        <v>#REF!</v>
      </c>
      <c r="EV268" s="4"/>
      <c r="EW268" s="4" t="e">
        <f t="shared" si="1028"/>
        <v>#REF!</v>
      </c>
      <c r="EX268" s="4"/>
      <c r="EY268" s="4" t="e">
        <f t="shared" si="1029"/>
        <v>#REF!</v>
      </c>
      <c r="EZ268" s="4"/>
      <c r="FA268" s="4" t="e">
        <f t="shared" si="1030"/>
        <v>#REF!</v>
      </c>
      <c r="FB268" s="4"/>
      <c r="FC268" s="4" t="e">
        <f t="shared" si="1031"/>
        <v>#REF!</v>
      </c>
      <c r="FD268" s="4"/>
      <c r="FE268" s="4" t="e">
        <f t="shared" si="1032"/>
        <v>#REF!</v>
      </c>
      <c r="FF268" s="4"/>
      <c r="FG268" s="4" t="e">
        <f t="shared" si="1033"/>
        <v>#REF!</v>
      </c>
      <c r="FH268" s="4"/>
      <c r="FI268" s="4" t="e">
        <f t="shared" si="1034"/>
        <v>#REF!</v>
      </c>
      <c r="FJ268" s="4">
        <f t="shared" si="925"/>
        <v>0</v>
      </c>
      <c r="FK268" s="4">
        <f t="shared" si="1009"/>
        <v>0</v>
      </c>
      <c r="FL268" s="4"/>
      <c r="FM268" s="4" t="e">
        <f t="shared" si="926"/>
        <v>#REF!</v>
      </c>
      <c r="FN268" s="4" t="e">
        <f t="shared" si="1010"/>
        <v>#REF!</v>
      </c>
      <c r="FO268" s="4"/>
      <c r="FP268" s="4"/>
      <c r="FQ268" s="4" t="e">
        <f t="shared" si="927"/>
        <v>#REF!</v>
      </c>
      <c r="FR268" s="4">
        <v>569.07000000000005</v>
      </c>
      <c r="FS268" s="4" t="e">
        <f t="shared" si="1035"/>
        <v>#REF!</v>
      </c>
      <c r="FT268" s="4"/>
      <c r="FU268" s="4" t="e">
        <f t="shared" si="1036"/>
        <v>#REF!</v>
      </c>
      <c r="FV268" s="4"/>
      <c r="FW268" s="4" t="e">
        <f t="shared" si="1037"/>
        <v>#REF!</v>
      </c>
      <c r="FX268" s="4" t="e">
        <f t="shared" si="1042"/>
        <v>#REF!</v>
      </c>
      <c r="FY268" s="4" t="e">
        <f t="shared" si="1011"/>
        <v>#REF!</v>
      </c>
      <c r="FZ268" s="4"/>
      <c r="GA268" s="4"/>
      <c r="GB268" s="4" t="e">
        <f t="shared" si="854"/>
        <v>#REF!</v>
      </c>
      <c r="GC268" s="4"/>
      <c r="GD268" s="4" t="e">
        <f t="shared" si="1038"/>
        <v>#REF!</v>
      </c>
      <c r="GE268" s="4"/>
      <c r="GF268" s="4" t="e">
        <f t="shared" si="1039"/>
        <v>#REF!</v>
      </c>
      <c r="GG268" s="4"/>
      <c r="GH268" s="4" t="e">
        <f t="shared" si="1043"/>
        <v>#REF!</v>
      </c>
      <c r="GI268" s="4"/>
      <c r="GJ268" s="4" t="e">
        <f t="shared" si="1044"/>
        <v>#REF!</v>
      </c>
      <c r="GK268" s="4"/>
      <c r="GL268" s="4" t="e">
        <f t="shared" si="1045"/>
        <v>#REF!</v>
      </c>
      <c r="GM268" s="4">
        <f>1141+207349</f>
        <v>208490</v>
      </c>
      <c r="GN268" s="4" t="e">
        <f t="shared" si="1046"/>
        <v>#REF!</v>
      </c>
      <c r="GO268" s="4"/>
      <c r="GP268" s="4" t="e">
        <f t="shared" si="1047"/>
        <v>#REF!</v>
      </c>
      <c r="GQ268" s="4"/>
      <c r="GR268" s="4" t="e">
        <f t="shared" si="1048"/>
        <v>#REF!</v>
      </c>
      <c r="GS268" s="4"/>
      <c r="GT268" s="4" t="e">
        <f t="shared" si="1049"/>
        <v>#REF!</v>
      </c>
      <c r="GU268" s="4"/>
      <c r="GV268" s="4" t="e">
        <f t="shared" si="1050"/>
        <v>#REF!</v>
      </c>
      <c r="GW268" s="4">
        <v>54113</v>
      </c>
      <c r="GX268" s="4" t="e">
        <f t="shared" si="1051"/>
        <v>#REF!</v>
      </c>
      <c r="GY268" s="4"/>
      <c r="GZ268" s="4" t="e">
        <f t="shared" si="1052"/>
        <v>#REF!</v>
      </c>
      <c r="HA268" s="4"/>
      <c r="HB268" s="4" t="e">
        <f t="shared" si="1053"/>
        <v>#REF!</v>
      </c>
      <c r="HC268" s="4">
        <f t="shared" si="855"/>
        <v>263172.07</v>
      </c>
      <c r="HD268" s="4">
        <f t="shared" si="1012"/>
        <v>263172.07</v>
      </c>
      <c r="HE268" s="4"/>
      <c r="HF268" s="4" t="e">
        <f t="shared" si="856"/>
        <v>#REF!</v>
      </c>
      <c r="HG268" s="4" t="e">
        <f t="shared" si="1013"/>
        <v>#REF!</v>
      </c>
      <c r="HH268" s="4"/>
      <c r="HI268" s="4"/>
      <c r="HJ268" s="4" t="e">
        <f t="shared" si="978"/>
        <v>#REF!</v>
      </c>
      <c r="HK268" s="4"/>
      <c r="HL268" s="4" t="e">
        <f t="shared" si="979"/>
        <v>#REF!</v>
      </c>
      <c r="HM268" s="4">
        <v>-3705.49</v>
      </c>
      <c r="HN268" s="4" t="e">
        <f t="shared" si="917"/>
        <v>#REF!</v>
      </c>
      <c r="HO268" s="4" t="e">
        <f t="shared" si="857"/>
        <v>#REF!</v>
      </c>
      <c r="HP268" s="4" t="e">
        <f t="shared" si="1014"/>
        <v>#REF!</v>
      </c>
      <c r="HQ268" s="4"/>
      <c r="HR268" s="4" t="e">
        <f t="shared" si="891"/>
        <v>#REF!</v>
      </c>
      <c r="HS268" s="4"/>
      <c r="HT268" s="4" t="e">
        <f t="shared" si="892"/>
        <v>#REF!</v>
      </c>
      <c r="HU268" s="4"/>
      <c r="HV268" s="4" t="e">
        <f t="shared" si="893"/>
        <v>#REF!</v>
      </c>
      <c r="HW268" s="4" t="e">
        <f t="shared" si="894"/>
        <v>#REF!</v>
      </c>
      <c r="HX268" s="4" t="e">
        <f t="shared" si="1015"/>
        <v>#REF!</v>
      </c>
      <c r="HY268" s="4"/>
      <c r="HZ268" s="4">
        <v>1100000</v>
      </c>
      <c r="IA268" s="4">
        <f t="shared" si="1016"/>
        <v>1100000</v>
      </c>
      <c r="IB268" s="4"/>
      <c r="IC268" s="4"/>
      <c r="ID268" s="4" t="e">
        <f t="shared" si="861"/>
        <v>#REF!</v>
      </c>
      <c r="IE268" s="4"/>
      <c r="IF268" s="4" t="e">
        <f t="shared" ref="IF268:IF379" si="1054">ID268-IE268</f>
        <v>#REF!</v>
      </c>
      <c r="IG268" s="4">
        <v>6075.41</v>
      </c>
      <c r="IH268" s="4" t="e">
        <f t="shared" ref="IH268:IH379" si="1055">IF268-IG268</f>
        <v>#REF!</v>
      </c>
      <c r="II268" s="4"/>
      <c r="IJ268" s="4" t="e">
        <f t="shared" ref="IJ268:IJ379" si="1056">IH268-II268</f>
        <v>#REF!</v>
      </c>
      <c r="IK268" s="4"/>
      <c r="IL268" s="4" t="e">
        <f t="shared" si="862"/>
        <v>#REF!</v>
      </c>
      <c r="IN268" s="4">
        <v>1100000</v>
      </c>
      <c r="IO268" s="4">
        <v>1100000</v>
      </c>
    </row>
    <row r="269" spans="1:250" ht="29.25" customHeight="1">
      <c r="A269" s="54" t="s">
        <v>508</v>
      </c>
      <c r="B269" s="7" t="s">
        <v>55</v>
      </c>
      <c r="C269" s="7" t="s">
        <v>17</v>
      </c>
      <c r="D269" s="7" t="s">
        <v>11</v>
      </c>
      <c r="E269" s="7" t="s">
        <v>135</v>
      </c>
      <c r="F269" s="7"/>
      <c r="G269" s="20" t="s">
        <v>181</v>
      </c>
      <c r="H269" s="14">
        <v>13100</v>
      </c>
      <c r="I269" s="14"/>
      <c r="J269" s="4" t="e">
        <f>#REF!</f>
        <v>#REF!</v>
      </c>
      <c r="K269" s="4" t="e">
        <f>J269</f>
        <v>#REF!</v>
      </c>
      <c r="L269" s="4"/>
      <c r="M269" s="4" t="e">
        <f>#REF!+J269</f>
        <v>#REF!</v>
      </c>
      <c r="N269" s="4" t="e">
        <f t="shared" si="998"/>
        <v>#REF!</v>
      </c>
      <c r="O269" s="4"/>
      <c r="P269" s="4" t="e">
        <f>#REF!</f>
        <v>#REF!</v>
      </c>
      <c r="Q269" s="4" t="e">
        <f t="shared" si="999"/>
        <v>#REF!</v>
      </c>
      <c r="R269" s="4"/>
      <c r="S269" s="5" t="e">
        <f t="shared" si="1000"/>
        <v>#REF!</v>
      </c>
      <c r="T269" s="5" t="e">
        <f>#REF!</f>
        <v>#REF!</v>
      </c>
      <c r="U269" s="4"/>
      <c r="V269" s="5" t="e">
        <f t="shared" si="949"/>
        <v>#REF!</v>
      </c>
      <c r="W269" s="4"/>
      <c r="X269" s="5" t="e">
        <f t="shared" si="950"/>
        <v>#REF!</v>
      </c>
      <c r="Y269" s="4"/>
      <c r="Z269" s="5" t="e">
        <f t="shared" si="951"/>
        <v>#REF!</v>
      </c>
      <c r="AA269" s="4"/>
      <c r="AB269" s="5" t="e">
        <f t="shared" si="867"/>
        <v>#REF!</v>
      </c>
      <c r="AC269" s="4"/>
      <c r="AD269" s="5" t="e">
        <f t="shared" si="868"/>
        <v>#REF!</v>
      </c>
      <c r="AE269" s="4"/>
      <c r="AF269" s="5" t="e">
        <f t="shared" si="869"/>
        <v>#REF!</v>
      </c>
      <c r="AG269" s="4"/>
      <c r="AH269" s="5" t="e">
        <f t="shared" si="870"/>
        <v>#REF!</v>
      </c>
      <c r="AI269" s="4"/>
      <c r="AJ269" s="5" t="e">
        <f t="shared" si="871"/>
        <v>#REF!</v>
      </c>
      <c r="AK269" s="4"/>
      <c r="AL269" s="5" t="e">
        <f t="shared" si="872"/>
        <v>#REF!</v>
      </c>
      <c r="AM269" s="4"/>
      <c r="AN269" s="5" t="e">
        <f t="shared" si="873"/>
        <v>#REF!</v>
      </c>
      <c r="AO269" s="4"/>
      <c r="AP269" s="5" t="e">
        <f t="shared" si="874"/>
        <v>#REF!</v>
      </c>
      <c r="AQ269" s="4"/>
      <c r="AR269" s="5" t="e">
        <f t="shared" si="875"/>
        <v>#REF!</v>
      </c>
      <c r="AS269" s="4"/>
      <c r="AT269" s="5" t="e">
        <f t="shared" si="876"/>
        <v>#REF!</v>
      </c>
      <c r="AU269" s="4"/>
      <c r="AV269" s="5" t="e">
        <f t="shared" si="877"/>
        <v>#REF!</v>
      </c>
      <c r="AW269" s="4"/>
      <c r="AX269" s="5" t="e">
        <f t="shared" si="878"/>
        <v>#REF!</v>
      </c>
      <c r="AY269" s="4"/>
      <c r="AZ269" s="5" t="e">
        <f t="shared" si="879"/>
        <v>#REF!</v>
      </c>
      <c r="BA269" s="4"/>
      <c r="BB269" s="5" t="e">
        <f t="shared" si="880"/>
        <v>#REF!</v>
      </c>
      <c r="BC269" s="4"/>
      <c r="BD269" s="5" t="e">
        <f t="shared" si="881"/>
        <v>#REF!</v>
      </c>
      <c r="BE269" s="4"/>
      <c r="BF269" s="5" t="e">
        <f t="shared" si="882"/>
        <v>#REF!</v>
      </c>
      <c r="BG269" s="4"/>
      <c r="BH269" s="5" t="e">
        <f t="shared" si="883"/>
        <v>#REF!</v>
      </c>
      <c r="BI269" s="4"/>
      <c r="BJ269" s="4"/>
      <c r="BK269" s="5" t="e">
        <f t="shared" si="1018"/>
        <v>#REF!</v>
      </c>
      <c r="BL269" s="4" t="e">
        <f t="shared" si="1001"/>
        <v>#REF!</v>
      </c>
      <c r="BM269" s="4"/>
      <c r="BN269" s="4">
        <f t="shared" si="1019"/>
        <v>0</v>
      </c>
      <c r="BO269" s="4">
        <f t="shared" si="1002"/>
        <v>0</v>
      </c>
      <c r="BP269" s="4"/>
      <c r="BQ269" s="4" t="e">
        <f t="shared" si="922"/>
        <v>#REF!</v>
      </c>
      <c r="BR269" s="4" t="e">
        <f t="shared" si="1003"/>
        <v>#REF!</v>
      </c>
      <c r="BS269" s="4"/>
      <c r="BT269" s="4" t="e">
        <f t="shared" si="1004"/>
        <v>#REF!</v>
      </c>
      <c r="BU269" s="4">
        <v>-22100</v>
      </c>
      <c r="BV269" s="4" t="e">
        <f t="shared" si="936"/>
        <v>#REF!</v>
      </c>
      <c r="BW269" s="4" t="e">
        <f t="shared" si="1005"/>
        <v>#REF!</v>
      </c>
      <c r="BX269" s="4"/>
      <c r="BY269" s="4"/>
      <c r="BZ269" s="5" t="e">
        <f t="shared" si="1040"/>
        <v>#REF!</v>
      </c>
      <c r="CA269" s="4"/>
      <c r="CB269" s="5" t="e">
        <f t="shared" si="885"/>
        <v>#REF!</v>
      </c>
      <c r="CC269" s="4"/>
      <c r="CD269" s="5" t="e">
        <f t="shared" si="967"/>
        <v>#REF!</v>
      </c>
      <c r="CE269" s="4"/>
      <c r="CF269" s="5" t="e">
        <f t="shared" si="968"/>
        <v>#REF!</v>
      </c>
      <c r="CG269" s="4"/>
      <c r="CH269" s="5" t="e">
        <f t="shared" si="969"/>
        <v>#REF!</v>
      </c>
      <c r="CI269" s="4"/>
      <c r="CJ269" s="5" t="e">
        <f t="shared" si="970"/>
        <v>#REF!</v>
      </c>
      <c r="CK269" s="4"/>
      <c r="CL269" s="5" t="e">
        <f t="shared" si="971"/>
        <v>#REF!</v>
      </c>
      <c r="CM269" s="4"/>
      <c r="CN269" s="5" t="e">
        <f t="shared" si="972"/>
        <v>#REF!</v>
      </c>
      <c r="CO269" s="4"/>
      <c r="CP269" s="5" t="e">
        <f t="shared" si="973"/>
        <v>#REF!</v>
      </c>
      <c r="CQ269" s="4"/>
      <c r="CR269" s="5" t="e">
        <f t="shared" si="974"/>
        <v>#REF!</v>
      </c>
      <c r="CS269" s="4"/>
      <c r="CT269" s="5" t="e">
        <f t="shared" si="1020"/>
        <v>#REF!</v>
      </c>
      <c r="CU269" s="4"/>
      <c r="CV269" s="5" t="e">
        <f t="shared" si="1021"/>
        <v>#REF!</v>
      </c>
      <c r="CW269" s="4"/>
      <c r="CX269" s="5" t="e">
        <f t="shared" si="956"/>
        <v>#REF!</v>
      </c>
      <c r="CY269" s="4"/>
      <c r="CZ269" s="5" t="e">
        <f t="shared" si="957"/>
        <v>#REF!</v>
      </c>
      <c r="DA269" s="4"/>
      <c r="DB269" s="5" t="e">
        <f t="shared" si="958"/>
        <v>#REF!</v>
      </c>
      <c r="DC269" s="4"/>
      <c r="DD269" s="5" t="e">
        <f t="shared" si="959"/>
        <v>#REF!</v>
      </c>
      <c r="DE269" s="4"/>
      <c r="DF269" s="5" t="e">
        <f t="shared" si="960"/>
        <v>#REF!</v>
      </c>
      <c r="DG269" s="4"/>
      <c r="DH269" s="5" t="e">
        <f t="shared" si="961"/>
        <v>#REF!</v>
      </c>
      <c r="DI269" s="4"/>
      <c r="DJ269" s="5" t="e">
        <f t="shared" si="962"/>
        <v>#REF!</v>
      </c>
      <c r="DK269" s="4"/>
      <c r="DL269" s="5" t="e">
        <f t="shared" si="963"/>
        <v>#REF!</v>
      </c>
      <c r="DM269" s="4"/>
      <c r="DN269" s="5" t="e">
        <f t="shared" si="964"/>
        <v>#REF!</v>
      </c>
      <c r="DO269" s="4"/>
      <c r="DP269" s="5"/>
      <c r="DQ269" s="5" t="e">
        <f t="shared" si="965"/>
        <v>#REF!</v>
      </c>
      <c r="DR269" s="4">
        <f t="shared" si="923"/>
        <v>0</v>
      </c>
      <c r="DS269" s="4">
        <f t="shared" si="1006"/>
        <v>0</v>
      </c>
      <c r="DT269" s="4"/>
      <c r="DU269" s="4" t="e">
        <f t="shared" si="1041"/>
        <v>#REF!</v>
      </c>
      <c r="DV269" s="4" t="e">
        <f t="shared" si="1007"/>
        <v>#REF!</v>
      </c>
      <c r="DW269" s="4"/>
      <c r="DX269" s="4"/>
      <c r="DY269" s="4" t="e">
        <f t="shared" si="983"/>
        <v>#REF!</v>
      </c>
      <c r="DZ269" s="4"/>
      <c r="EA269" s="4" t="e">
        <f t="shared" si="984"/>
        <v>#REF!</v>
      </c>
      <c r="EB269" s="4"/>
      <c r="EC269" s="4" t="e">
        <f t="shared" si="985"/>
        <v>#REF!</v>
      </c>
      <c r="ED269" s="4"/>
      <c r="EE269" s="4" t="e">
        <f t="shared" si="997"/>
        <v>#REF!</v>
      </c>
      <c r="EF269" s="4"/>
      <c r="EG269" s="4" t="e">
        <f t="shared" si="1022"/>
        <v>#REF!</v>
      </c>
      <c r="EH269" s="4"/>
      <c r="EI269" s="4" t="e">
        <f t="shared" si="1023"/>
        <v>#REF!</v>
      </c>
      <c r="EJ269" s="4"/>
      <c r="EK269" s="4" t="e">
        <f t="shared" si="1024"/>
        <v>#REF!</v>
      </c>
      <c r="EL269" s="4"/>
      <c r="EM269" s="4" t="e">
        <f t="shared" si="1025"/>
        <v>#REF!</v>
      </c>
      <c r="EN269" s="4"/>
      <c r="EO269" s="4" t="e">
        <f t="shared" si="1026"/>
        <v>#REF!</v>
      </c>
      <c r="EP269" s="4"/>
      <c r="EQ269" s="4" t="e">
        <f t="shared" si="1027"/>
        <v>#REF!</v>
      </c>
      <c r="ER269" s="4"/>
      <c r="ES269" s="4">
        <f t="shared" si="1008"/>
        <v>0</v>
      </c>
      <c r="ET269" s="4"/>
      <c r="EU269" s="4" t="e">
        <f t="shared" si="924"/>
        <v>#REF!</v>
      </c>
      <c r="EV269" s="4"/>
      <c r="EW269" s="4" t="e">
        <f t="shared" si="1028"/>
        <v>#REF!</v>
      </c>
      <c r="EX269" s="4"/>
      <c r="EY269" s="4" t="e">
        <f t="shared" si="1029"/>
        <v>#REF!</v>
      </c>
      <c r="EZ269" s="4"/>
      <c r="FA269" s="4" t="e">
        <f t="shared" si="1030"/>
        <v>#REF!</v>
      </c>
      <c r="FB269" s="4"/>
      <c r="FC269" s="4" t="e">
        <f t="shared" si="1031"/>
        <v>#REF!</v>
      </c>
      <c r="FD269" s="4"/>
      <c r="FE269" s="4" t="e">
        <f t="shared" si="1032"/>
        <v>#REF!</v>
      </c>
      <c r="FF269" s="4"/>
      <c r="FG269" s="4" t="e">
        <f t="shared" si="1033"/>
        <v>#REF!</v>
      </c>
      <c r="FH269" s="4"/>
      <c r="FI269" s="4" t="e">
        <f t="shared" si="1034"/>
        <v>#REF!</v>
      </c>
      <c r="FJ269" s="4">
        <f t="shared" si="925"/>
        <v>0</v>
      </c>
      <c r="FK269" s="4">
        <f t="shared" si="1009"/>
        <v>0</v>
      </c>
      <c r="FL269" s="4"/>
      <c r="FM269" s="4" t="e">
        <f t="shared" si="926"/>
        <v>#REF!</v>
      </c>
      <c r="FN269" s="4" t="e">
        <f t="shared" si="1010"/>
        <v>#REF!</v>
      </c>
      <c r="FO269" s="4"/>
      <c r="FP269" s="4"/>
      <c r="FQ269" s="4" t="e">
        <f t="shared" si="927"/>
        <v>#REF!</v>
      </c>
      <c r="FR269" s="4"/>
      <c r="FS269" s="4" t="e">
        <f t="shared" si="1035"/>
        <v>#REF!</v>
      </c>
      <c r="FT269" s="4"/>
      <c r="FU269" s="4" t="e">
        <f t="shared" si="1036"/>
        <v>#REF!</v>
      </c>
      <c r="FV269" s="4"/>
      <c r="FW269" s="4" t="e">
        <f t="shared" si="1037"/>
        <v>#REF!</v>
      </c>
      <c r="FX269" s="4" t="e">
        <f t="shared" si="1042"/>
        <v>#REF!</v>
      </c>
      <c r="FY269" s="4" t="e">
        <f t="shared" si="1011"/>
        <v>#REF!</v>
      </c>
      <c r="FZ269" s="4"/>
      <c r="GA269" s="4"/>
      <c r="GB269" s="4" t="e">
        <f t="shared" si="854"/>
        <v>#REF!</v>
      </c>
      <c r="GC269" s="4"/>
      <c r="GD269" s="4" t="e">
        <f t="shared" si="1038"/>
        <v>#REF!</v>
      </c>
      <c r="GE269" s="4"/>
      <c r="GF269" s="4" t="e">
        <f t="shared" si="1039"/>
        <v>#REF!</v>
      </c>
      <c r="GG269" s="4"/>
      <c r="GH269" s="4" t="e">
        <f t="shared" si="1043"/>
        <v>#REF!</v>
      </c>
      <c r="GI269" s="4"/>
      <c r="GJ269" s="4" t="e">
        <f t="shared" si="1044"/>
        <v>#REF!</v>
      </c>
      <c r="GK269" s="4"/>
      <c r="GL269" s="4" t="e">
        <f t="shared" si="1045"/>
        <v>#REF!</v>
      </c>
      <c r="GM269" s="4"/>
      <c r="GN269" s="4" t="e">
        <f t="shared" si="1046"/>
        <v>#REF!</v>
      </c>
      <c r="GO269" s="4"/>
      <c r="GP269" s="4" t="e">
        <f t="shared" si="1047"/>
        <v>#REF!</v>
      </c>
      <c r="GQ269" s="4"/>
      <c r="GR269" s="4" t="e">
        <f t="shared" si="1048"/>
        <v>#REF!</v>
      </c>
      <c r="GS269" s="4"/>
      <c r="GT269" s="4" t="e">
        <f t="shared" si="1049"/>
        <v>#REF!</v>
      </c>
      <c r="GU269" s="4"/>
      <c r="GV269" s="4" t="e">
        <f t="shared" si="1050"/>
        <v>#REF!</v>
      </c>
      <c r="GW269" s="4"/>
      <c r="GX269" s="4" t="e">
        <f t="shared" si="1051"/>
        <v>#REF!</v>
      </c>
      <c r="GY269" s="4"/>
      <c r="GZ269" s="4" t="e">
        <f t="shared" si="1052"/>
        <v>#REF!</v>
      </c>
      <c r="HA269" s="4"/>
      <c r="HB269" s="4" t="e">
        <f t="shared" si="1053"/>
        <v>#REF!</v>
      </c>
      <c r="HC269" s="4">
        <f t="shared" si="855"/>
        <v>0</v>
      </c>
      <c r="HD269" s="4">
        <f t="shared" si="1012"/>
        <v>0</v>
      </c>
      <c r="HE269" s="4"/>
      <c r="HF269" s="4" t="e">
        <f t="shared" si="856"/>
        <v>#REF!</v>
      </c>
      <c r="HG269" s="4" t="e">
        <f t="shared" si="1013"/>
        <v>#REF!</v>
      </c>
      <c r="HH269" s="4"/>
      <c r="HI269" s="4"/>
      <c r="HJ269" s="4" t="e">
        <f t="shared" si="978"/>
        <v>#REF!</v>
      </c>
      <c r="HK269" s="4"/>
      <c r="HL269" s="4" t="e">
        <f t="shared" si="979"/>
        <v>#REF!</v>
      </c>
      <c r="HM269" s="4"/>
      <c r="HN269" s="4" t="e">
        <f t="shared" si="917"/>
        <v>#REF!</v>
      </c>
      <c r="HO269" s="4" t="e">
        <f t="shared" si="857"/>
        <v>#REF!</v>
      </c>
      <c r="HP269" s="4" t="e">
        <f t="shared" si="1014"/>
        <v>#REF!</v>
      </c>
      <c r="HQ269" s="4"/>
      <c r="HR269" s="4" t="e">
        <f t="shared" si="891"/>
        <v>#REF!</v>
      </c>
      <c r="HS269" s="4"/>
      <c r="HT269" s="4" t="e">
        <f t="shared" si="892"/>
        <v>#REF!</v>
      </c>
      <c r="HU269" s="4"/>
      <c r="HV269" s="4" t="e">
        <f t="shared" si="893"/>
        <v>#REF!</v>
      </c>
      <c r="HW269" s="4" t="e">
        <f t="shared" si="894"/>
        <v>#REF!</v>
      </c>
      <c r="HX269" s="4" t="e">
        <f t="shared" si="1015"/>
        <v>#REF!</v>
      </c>
      <c r="HY269" s="4"/>
      <c r="HZ269" s="4">
        <v>0</v>
      </c>
      <c r="IA269" s="4">
        <f t="shared" si="1016"/>
        <v>0</v>
      </c>
      <c r="IB269" s="4"/>
      <c r="IC269" s="4"/>
      <c r="ID269" s="4" t="e">
        <f t="shared" si="861"/>
        <v>#REF!</v>
      </c>
      <c r="IE269" s="4"/>
      <c r="IF269" s="4" t="e">
        <f t="shared" si="1054"/>
        <v>#REF!</v>
      </c>
      <c r="IG269" s="4"/>
      <c r="IH269" s="4" t="e">
        <f t="shared" si="1055"/>
        <v>#REF!</v>
      </c>
      <c r="II269" s="4"/>
      <c r="IJ269" s="4" t="e">
        <f t="shared" si="1056"/>
        <v>#REF!</v>
      </c>
      <c r="IK269" s="4"/>
      <c r="IL269" s="4" t="e">
        <f t="shared" si="862"/>
        <v>#REF!</v>
      </c>
      <c r="IN269" s="4">
        <v>0</v>
      </c>
      <c r="IO269" s="4">
        <v>0</v>
      </c>
    </row>
    <row r="270" spans="1:250" ht="32.25" customHeight="1">
      <c r="A270" s="54" t="s">
        <v>219</v>
      </c>
      <c r="B270" s="7" t="s">
        <v>55</v>
      </c>
      <c r="C270" s="7" t="s">
        <v>17</v>
      </c>
      <c r="D270" s="7" t="s">
        <v>11</v>
      </c>
      <c r="E270" s="7" t="s">
        <v>135</v>
      </c>
      <c r="F270" s="7"/>
      <c r="G270" s="20" t="s">
        <v>181</v>
      </c>
      <c r="H270" s="14">
        <v>13401</v>
      </c>
      <c r="I270" s="14"/>
      <c r="J270" s="4" t="e">
        <f>#REF!</f>
        <v>#REF!</v>
      </c>
      <c r="K270" s="4" t="e">
        <f>J270</f>
        <v>#REF!</v>
      </c>
      <c r="L270" s="4"/>
      <c r="M270" s="4" t="e">
        <f>#REF!+J270</f>
        <v>#REF!</v>
      </c>
      <c r="N270" s="4" t="e">
        <f>M270</f>
        <v>#REF!</v>
      </c>
      <c r="O270" s="4"/>
      <c r="P270" s="4" t="e">
        <f>#REF!</f>
        <v>#REF!</v>
      </c>
      <c r="Q270" s="4" t="e">
        <f>P270</f>
        <v>#REF!</v>
      </c>
      <c r="R270" s="4"/>
      <c r="S270" s="5" t="e">
        <f t="shared" si="1000"/>
        <v>#REF!</v>
      </c>
      <c r="T270" s="5" t="e">
        <f>#REF!</f>
        <v>#REF!</v>
      </c>
      <c r="U270" s="4"/>
      <c r="V270" s="5" t="e">
        <f t="shared" si="949"/>
        <v>#REF!</v>
      </c>
      <c r="W270" s="4"/>
      <c r="X270" s="5" t="e">
        <f t="shared" si="950"/>
        <v>#REF!</v>
      </c>
      <c r="Y270" s="4"/>
      <c r="Z270" s="5" t="e">
        <f t="shared" si="951"/>
        <v>#REF!</v>
      </c>
      <c r="AA270" s="4"/>
      <c r="AB270" s="5" t="e">
        <f t="shared" si="867"/>
        <v>#REF!</v>
      </c>
      <c r="AC270" s="4"/>
      <c r="AD270" s="5" t="e">
        <f t="shared" si="868"/>
        <v>#REF!</v>
      </c>
      <c r="AE270" s="4"/>
      <c r="AF270" s="5" t="e">
        <f t="shared" si="869"/>
        <v>#REF!</v>
      </c>
      <c r="AG270" s="4"/>
      <c r="AH270" s="5" t="e">
        <f t="shared" si="870"/>
        <v>#REF!</v>
      </c>
      <c r="AI270" s="4"/>
      <c r="AJ270" s="5" t="e">
        <f t="shared" si="871"/>
        <v>#REF!</v>
      </c>
      <c r="AK270" s="4"/>
      <c r="AL270" s="5" t="e">
        <f t="shared" si="872"/>
        <v>#REF!</v>
      </c>
      <c r="AM270" s="4"/>
      <c r="AN270" s="5" t="e">
        <f t="shared" si="873"/>
        <v>#REF!</v>
      </c>
      <c r="AO270" s="4"/>
      <c r="AP270" s="5" t="e">
        <f t="shared" si="874"/>
        <v>#REF!</v>
      </c>
      <c r="AQ270" s="4"/>
      <c r="AR270" s="5" t="e">
        <f t="shared" si="875"/>
        <v>#REF!</v>
      </c>
      <c r="AS270" s="4"/>
      <c r="AT270" s="5" t="e">
        <f t="shared" si="876"/>
        <v>#REF!</v>
      </c>
      <c r="AU270" s="4"/>
      <c r="AV270" s="5" t="e">
        <f t="shared" si="877"/>
        <v>#REF!</v>
      </c>
      <c r="AW270" s="4"/>
      <c r="AX270" s="5" t="e">
        <f t="shared" si="878"/>
        <v>#REF!</v>
      </c>
      <c r="AY270" s="4"/>
      <c r="AZ270" s="5" t="e">
        <f t="shared" si="879"/>
        <v>#REF!</v>
      </c>
      <c r="BA270" s="4"/>
      <c r="BB270" s="5" t="e">
        <f t="shared" si="880"/>
        <v>#REF!</v>
      </c>
      <c r="BC270" s="4"/>
      <c r="BD270" s="5" t="e">
        <f t="shared" si="881"/>
        <v>#REF!</v>
      </c>
      <c r="BE270" s="4"/>
      <c r="BF270" s="5" t="e">
        <f t="shared" si="882"/>
        <v>#REF!</v>
      </c>
      <c r="BG270" s="4"/>
      <c r="BH270" s="5" t="e">
        <f t="shared" si="883"/>
        <v>#REF!</v>
      </c>
      <c r="BI270" s="4"/>
      <c r="BJ270" s="4"/>
      <c r="BK270" s="5" t="e">
        <f t="shared" si="1018"/>
        <v>#REF!</v>
      </c>
      <c r="BL270" s="4" t="e">
        <f>BK270</f>
        <v>#REF!</v>
      </c>
      <c r="BM270" s="4"/>
      <c r="BN270" s="4">
        <f t="shared" si="1019"/>
        <v>0</v>
      </c>
      <c r="BO270" s="4">
        <f>BN270</f>
        <v>0</v>
      </c>
      <c r="BP270" s="4"/>
      <c r="BQ270" s="4" t="e">
        <f t="shared" si="922"/>
        <v>#REF!</v>
      </c>
      <c r="BR270" s="4" t="e">
        <f>BQ270</f>
        <v>#REF!</v>
      </c>
      <c r="BS270" s="4"/>
      <c r="BT270" s="4" t="e">
        <f t="shared" si="1004"/>
        <v>#REF!</v>
      </c>
      <c r="BU270" s="4"/>
      <c r="BV270" s="4" t="e">
        <f t="shared" si="936"/>
        <v>#REF!</v>
      </c>
      <c r="BW270" s="4" t="e">
        <f>BV270</f>
        <v>#REF!</v>
      </c>
      <c r="BX270" s="4"/>
      <c r="BY270" s="4"/>
      <c r="BZ270" s="5" t="e">
        <f t="shared" si="1040"/>
        <v>#REF!</v>
      </c>
      <c r="CA270" s="4"/>
      <c r="CB270" s="5" t="e">
        <f t="shared" si="885"/>
        <v>#REF!</v>
      </c>
      <c r="CC270" s="4"/>
      <c r="CD270" s="5" t="e">
        <f t="shared" si="967"/>
        <v>#REF!</v>
      </c>
      <c r="CE270" s="4"/>
      <c r="CF270" s="5" t="e">
        <f t="shared" si="968"/>
        <v>#REF!</v>
      </c>
      <c r="CG270" s="4"/>
      <c r="CH270" s="5" t="e">
        <f t="shared" si="969"/>
        <v>#REF!</v>
      </c>
      <c r="CI270" s="4"/>
      <c r="CJ270" s="5" t="e">
        <f t="shared" si="970"/>
        <v>#REF!</v>
      </c>
      <c r="CK270" s="4"/>
      <c r="CL270" s="5" t="e">
        <f t="shared" si="971"/>
        <v>#REF!</v>
      </c>
      <c r="CM270" s="4"/>
      <c r="CN270" s="5" t="e">
        <f t="shared" si="972"/>
        <v>#REF!</v>
      </c>
      <c r="CO270" s="4"/>
      <c r="CP270" s="5" t="e">
        <f t="shared" si="973"/>
        <v>#REF!</v>
      </c>
      <c r="CQ270" s="4"/>
      <c r="CR270" s="5" t="e">
        <f t="shared" si="974"/>
        <v>#REF!</v>
      </c>
      <c r="CS270" s="4"/>
      <c r="CT270" s="5" t="e">
        <f t="shared" si="1020"/>
        <v>#REF!</v>
      </c>
      <c r="CU270" s="4"/>
      <c r="CV270" s="5" t="e">
        <f t="shared" si="1021"/>
        <v>#REF!</v>
      </c>
      <c r="CW270" s="4"/>
      <c r="CX270" s="5" t="e">
        <f t="shared" si="956"/>
        <v>#REF!</v>
      </c>
      <c r="CY270" s="4"/>
      <c r="CZ270" s="5" t="e">
        <f t="shared" si="957"/>
        <v>#REF!</v>
      </c>
      <c r="DA270" s="4"/>
      <c r="DB270" s="5" t="e">
        <f t="shared" si="958"/>
        <v>#REF!</v>
      </c>
      <c r="DC270" s="4"/>
      <c r="DD270" s="5" t="e">
        <f t="shared" si="959"/>
        <v>#REF!</v>
      </c>
      <c r="DE270" s="4"/>
      <c r="DF270" s="5" t="e">
        <f t="shared" si="960"/>
        <v>#REF!</v>
      </c>
      <c r="DG270" s="4"/>
      <c r="DH270" s="5" t="e">
        <f t="shared" si="961"/>
        <v>#REF!</v>
      </c>
      <c r="DI270" s="4"/>
      <c r="DJ270" s="5" t="e">
        <f t="shared" si="962"/>
        <v>#REF!</v>
      </c>
      <c r="DK270" s="4"/>
      <c r="DL270" s="5" t="e">
        <f t="shared" si="963"/>
        <v>#REF!</v>
      </c>
      <c r="DM270" s="4"/>
      <c r="DN270" s="5" t="e">
        <f t="shared" si="964"/>
        <v>#REF!</v>
      </c>
      <c r="DO270" s="4"/>
      <c r="DP270" s="5"/>
      <c r="DQ270" s="5" t="e">
        <f t="shared" si="965"/>
        <v>#REF!</v>
      </c>
      <c r="DR270" s="4">
        <f t="shared" si="923"/>
        <v>0</v>
      </c>
      <c r="DS270" s="4">
        <f>DR270</f>
        <v>0</v>
      </c>
      <c r="DT270" s="4"/>
      <c r="DU270" s="4" t="e">
        <f t="shared" si="1041"/>
        <v>#REF!</v>
      </c>
      <c r="DV270" s="4" t="e">
        <f>DU270</f>
        <v>#REF!</v>
      </c>
      <c r="DW270" s="4"/>
      <c r="DX270" s="4"/>
      <c r="DY270" s="4" t="e">
        <f t="shared" si="983"/>
        <v>#REF!</v>
      </c>
      <c r="DZ270" s="4"/>
      <c r="EA270" s="4" t="e">
        <f t="shared" si="984"/>
        <v>#REF!</v>
      </c>
      <c r="EB270" s="4"/>
      <c r="EC270" s="4" t="e">
        <f t="shared" si="985"/>
        <v>#REF!</v>
      </c>
      <c r="ED270" s="4"/>
      <c r="EE270" s="4" t="e">
        <f t="shared" si="997"/>
        <v>#REF!</v>
      </c>
      <c r="EF270" s="4"/>
      <c r="EG270" s="4" t="e">
        <f t="shared" si="1022"/>
        <v>#REF!</v>
      </c>
      <c r="EH270" s="4"/>
      <c r="EI270" s="4" t="e">
        <f t="shared" si="1023"/>
        <v>#REF!</v>
      </c>
      <c r="EJ270" s="4"/>
      <c r="EK270" s="4" t="e">
        <f t="shared" si="1024"/>
        <v>#REF!</v>
      </c>
      <c r="EL270" s="4"/>
      <c r="EM270" s="4" t="e">
        <f t="shared" si="1025"/>
        <v>#REF!</v>
      </c>
      <c r="EN270" s="4"/>
      <c r="EO270" s="4" t="e">
        <f t="shared" si="1026"/>
        <v>#REF!</v>
      </c>
      <c r="EP270" s="4"/>
      <c r="EQ270" s="4" t="e">
        <f t="shared" si="1027"/>
        <v>#REF!</v>
      </c>
      <c r="ER270" s="4"/>
      <c r="ES270" s="4">
        <f>ER270</f>
        <v>0</v>
      </c>
      <c r="ET270" s="4"/>
      <c r="EU270" s="4" t="e">
        <f t="shared" si="924"/>
        <v>#REF!</v>
      </c>
      <c r="EV270" s="4"/>
      <c r="EW270" s="4" t="e">
        <f t="shared" si="1028"/>
        <v>#REF!</v>
      </c>
      <c r="EX270" s="4"/>
      <c r="EY270" s="4" t="e">
        <f t="shared" si="1029"/>
        <v>#REF!</v>
      </c>
      <c r="EZ270" s="4"/>
      <c r="FA270" s="4" t="e">
        <f t="shared" si="1030"/>
        <v>#REF!</v>
      </c>
      <c r="FB270" s="4"/>
      <c r="FC270" s="4" t="e">
        <f t="shared" si="1031"/>
        <v>#REF!</v>
      </c>
      <c r="FD270" s="4"/>
      <c r="FE270" s="4" t="e">
        <f t="shared" si="1032"/>
        <v>#REF!</v>
      </c>
      <c r="FF270" s="4"/>
      <c r="FG270" s="4" t="e">
        <f t="shared" si="1033"/>
        <v>#REF!</v>
      </c>
      <c r="FH270" s="4"/>
      <c r="FI270" s="4" t="e">
        <f t="shared" si="1034"/>
        <v>#REF!</v>
      </c>
      <c r="FJ270" s="4">
        <f t="shared" si="925"/>
        <v>0</v>
      </c>
      <c r="FK270" s="4">
        <f>FJ270</f>
        <v>0</v>
      </c>
      <c r="FL270" s="4"/>
      <c r="FM270" s="4" t="e">
        <f t="shared" si="926"/>
        <v>#REF!</v>
      </c>
      <c r="FN270" s="4" t="e">
        <f>FM270</f>
        <v>#REF!</v>
      </c>
      <c r="FO270" s="4"/>
      <c r="FP270" s="4"/>
      <c r="FQ270" s="4" t="e">
        <f t="shared" si="927"/>
        <v>#REF!</v>
      </c>
      <c r="FR270" s="4"/>
      <c r="FS270" s="4" t="e">
        <f t="shared" si="1035"/>
        <v>#REF!</v>
      </c>
      <c r="FT270" s="4"/>
      <c r="FU270" s="4" t="e">
        <f t="shared" si="1036"/>
        <v>#REF!</v>
      </c>
      <c r="FV270" s="4"/>
      <c r="FW270" s="4" t="e">
        <f t="shared" si="1037"/>
        <v>#REF!</v>
      </c>
      <c r="FX270" s="4" t="e">
        <f t="shared" si="1042"/>
        <v>#REF!</v>
      </c>
      <c r="FY270" s="4" t="e">
        <f>FX270</f>
        <v>#REF!</v>
      </c>
      <c r="FZ270" s="4"/>
      <c r="GA270" s="4"/>
      <c r="GB270" s="4" t="e">
        <f t="shared" si="854"/>
        <v>#REF!</v>
      </c>
      <c r="GC270" s="4"/>
      <c r="GD270" s="4" t="e">
        <f t="shared" si="1038"/>
        <v>#REF!</v>
      </c>
      <c r="GE270" s="4"/>
      <c r="GF270" s="4" t="e">
        <f t="shared" si="1039"/>
        <v>#REF!</v>
      </c>
      <c r="GG270" s="4"/>
      <c r="GH270" s="4" t="e">
        <f t="shared" si="1043"/>
        <v>#REF!</v>
      </c>
      <c r="GI270" s="4"/>
      <c r="GJ270" s="4" t="e">
        <f t="shared" si="1044"/>
        <v>#REF!</v>
      </c>
      <c r="GK270" s="4"/>
      <c r="GL270" s="4" t="e">
        <f t="shared" si="1045"/>
        <v>#REF!</v>
      </c>
      <c r="GM270" s="4"/>
      <c r="GN270" s="4" t="e">
        <f t="shared" si="1046"/>
        <v>#REF!</v>
      </c>
      <c r="GO270" s="4"/>
      <c r="GP270" s="4" t="e">
        <f t="shared" si="1047"/>
        <v>#REF!</v>
      </c>
      <c r="GQ270" s="4"/>
      <c r="GR270" s="4" t="e">
        <f t="shared" si="1048"/>
        <v>#REF!</v>
      </c>
      <c r="GS270" s="4"/>
      <c r="GT270" s="4" t="e">
        <f t="shared" si="1049"/>
        <v>#REF!</v>
      </c>
      <c r="GU270" s="4"/>
      <c r="GV270" s="4" t="e">
        <f t="shared" si="1050"/>
        <v>#REF!</v>
      </c>
      <c r="GW270" s="4"/>
      <c r="GX270" s="4" t="e">
        <f t="shared" si="1051"/>
        <v>#REF!</v>
      </c>
      <c r="GY270" s="4"/>
      <c r="GZ270" s="4" t="e">
        <f t="shared" si="1052"/>
        <v>#REF!</v>
      </c>
      <c r="HA270" s="4"/>
      <c r="HB270" s="4" t="e">
        <f t="shared" si="1053"/>
        <v>#REF!</v>
      </c>
      <c r="HC270" s="4">
        <f t="shared" si="855"/>
        <v>0</v>
      </c>
      <c r="HD270" s="4">
        <f>HC270</f>
        <v>0</v>
      </c>
      <c r="HE270" s="4"/>
      <c r="HF270" s="4" t="e">
        <f t="shared" si="856"/>
        <v>#REF!</v>
      </c>
      <c r="HG270" s="4" t="e">
        <f>HF270</f>
        <v>#REF!</v>
      </c>
      <c r="HH270" s="4"/>
      <c r="HI270" s="4"/>
      <c r="HJ270" s="4" t="e">
        <f t="shared" si="978"/>
        <v>#REF!</v>
      </c>
      <c r="HK270" s="4"/>
      <c r="HL270" s="4" t="e">
        <f t="shared" si="979"/>
        <v>#REF!</v>
      </c>
      <c r="HM270" s="4"/>
      <c r="HN270" s="4" t="e">
        <f t="shared" si="917"/>
        <v>#REF!</v>
      </c>
      <c r="HO270" s="4" t="e">
        <f t="shared" si="857"/>
        <v>#REF!</v>
      </c>
      <c r="HP270" s="4" t="e">
        <f>HO270</f>
        <v>#REF!</v>
      </c>
      <c r="HQ270" s="4"/>
      <c r="HR270" s="4" t="e">
        <f t="shared" si="891"/>
        <v>#REF!</v>
      </c>
      <c r="HS270" s="4"/>
      <c r="HT270" s="4" t="e">
        <f t="shared" si="892"/>
        <v>#REF!</v>
      </c>
      <c r="HU270" s="4"/>
      <c r="HV270" s="4" t="e">
        <f t="shared" si="893"/>
        <v>#REF!</v>
      </c>
      <c r="HW270" s="4" t="e">
        <f t="shared" si="894"/>
        <v>#REF!</v>
      </c>
      <c r="HX270" s="4" t="e">
        <f>HW270</f>
        <v>#REF!</v>
      </c>
      <c r="HY270" s="4"/>
      <c r="HZ270" s="4">
        <v>50000</v>
      </c>
      <c r="IA270" s="4">
        <f>HZ270</f>
        <v>50000</v>
      </c>
      <c r="IB270" s="4"/>
      <c r="IC270" s="4"/>
      <c r="ID270" s="4" t="e">
        <f t="shared" si="861"/>
        <v>#REF!</v>
      </c>
      <c r="IE270" s="4"/>
      <c r="IF270" s="4" t="e">
        <f t="shared" si="1054"/>
        <v>#REF!</v>
      </c>
      <c r="IG270" s="4"/>
      <c r="IH270" s="4" t="e">
        <f t="shared" si="1055"/>
        <v>#REF!</v>
      </c>
      <c r="II270" s="4"/>
      <c r="IJ270" s="4" t="e">
        <f t="shared" si="1056"/>
        <v>#REF!</v>
      </c>
      <c r="IK270" s="4"/>
      <c r="IL270" s="4" t="e">
        <f t="shared" si="862"/>
        <v>#REF!</v>
      </c>
      <c r="IN270" s="4">
        <v>50000</v>
      </c>
      <c r="IO270" s="4">
        <v>50000</v>
      </c>
    </row>
    <row r="271" spans="1:250" ht="0.75" hidden="1" customHeight="1">
      <c r="B271" s="53"/>
      <c r="C271" s="53"/>
      <c r="D271" s="53"/>
      <c r="E271" s="53"/>
      <c r="F271" s="53"/>
      <c r="G271" s="53"/>
    </row>
    <row r="272" spans="1:250" ht="5.25" hidden="1" customHeight="1">
      <c r="B272" s="53"/>
      <c r="C272" s="53"/>
      <c r="D272" s="53"/>
      <c r="E272" s="53"/>
      <c r="F272" s="53"/>
      <c r="G272" s="53"/>
    </row>
    <row r="273" spans="1:249" ht="5.25" hidden="1" customHeight="1">
      <c r="B273" s="53"/>
      <c r="C273" s="53"/>
      <c r="D273" s="53"/>
      <c r="E273" s="53"/>
      <c r="F273" s="53"/>
      <c r="G273" s="53"/>
    </row>
    <row r="274" spans="1:249" ht="5.25" hidden="1" customHeight="1">
      <c r="B274" s="53"/>
      <c r="C274" s="53"/>
      <c r="D274" s="53"/>
      <c r="E274" s="53"/>
      <c r="F274" s="53"/>
      <c r="G274" s="53"/>
    </row>
    <row r="275" spans="1:249" ht="5.25" hidden="1" customHeight="1">
      <c r="B275" s="53"/>
      <c r="C275" s="53"/>
      <c r="D275" s="53"/>
      <c r="E275" s="53"/>
      <c r="F275" s="53"/>
      <c r="G275" s="53"/>
    </row>
    <row r="276" spans="1:249" ht="5.25" hidden="1" customHeight="1">
      <c r="B276" s="53"/>
      <c r="C276" s="53"/>
      <c r="D276" s="53"/>
      <c r="E276" s="53"/>
      <c r="F276" s="53"/>
      <c r="G276" s="53"/>
    </row>
    <row r="277" spans="1:249" ht="5.25" hidden="1" customHeight="1">
      <c r="B277" s="53"/>
      <c r="C277" s="53"/>
      <c r="D277" s="53"/>
      <c r="E277" s="53"/>
      <c r="F277" s="53"/>
      <c r="G277" s="53"/>
    </row>
    <row r="278" spans="1:249" ht="5.25" hidden="1" customHeight="1">
      <c r="B278" s="53"/>
      <c r="C278" s="53"/>
      <c r="D278" s="53"/>
      <c r="E278" s="53"/>
      <c r="F278" s="53"/>
      <c r="G278" s="53"/>
    </row>
    <row r="279" spans="1:249" ht="5.25" hidden="1" customHeight="1">
      <c r="B279" s="53"/>
      <c r="C279" s="53"/>
      <c r="D279" s="53"/>
      <c r="E279" s="53"/>
      <c r="F279" s="53"/>
      <c r="G279" s="53"/>
    </row>
    <row r="280" spans="1:249" ht="5.25" hidden="1" customHeight="1">
      <c r="B280" s="53"/>
      <c r="C280" s="53"/>
      <c r="D280" s="53"/>
      <c r="E280" s="53"/>
      <c r="F280" s="53"/>
      <c r="G280" s="53"/>
    </row>
    <row r="281" spans="1:249" ht="5.25" hidden="1" customHeight="1">
      <c r="B281" s="53"/>
      <c r="C281" s="53"/>
      <c r="D281" s="53"/>
      <c r="E281" s="53"/>
      <c r="F281" s="53"/>
      <c r="G281" s="53"/>
    </row>
    <row r="282" spans="1:249" s="16" customFormat="1" ht="0.75" hidden="1" customHeight="1">
      <c r="A282" s="54" t="s">
        <v>400</v>
      </c>
      <c r="B282" s="7" t="s">
        <v>55</v>
      </c>
      <c r="C282" s="7" t="s">
        <v>17</v>
      </c>
      <c r="D282" s="7" t="s">
        <v>11</v>
      </c>
      <c r="E282" s="7" t="s">
        <v>288</v>
      </c>
      <c r="F282" s="7"/>
      <c r="G282" s="20"/>
      <c r="H282" s="14"/>
      <c r="I282" s="14"/>
      <c r="J282" s="4" t="e">
        <f>#REF!</f>
        <v>#REF!</v>
      </c>
      <c r="K282" s="4"/>
      <c r="L282" s="4"/>
      <c r="M282" s="4" t="e">
        <f>#REF!+J282</f>
        <v>#REF!</v>
      </c>
      <c r="N282" s="4"/>
      <c r="O282" s="4"/>
      <c r="P282" s="4" t="e">
        <f>#REF!</f>
        <v>#REF!</v>
      </c>
      <c r="Q282" s="4" t="e">
        <f t="shared" ref="Q282:Q283" si="1057">P282</f>
        <v>#REF!</v>
      </c>
      <c r="R282" s="4"/>
      <c r="S282" s="5" t="e">
        <f t="shared" ref="S282:S288" si="1058">P282-M282-T282</f>
        <v>#REF!</v>
      </c>
      <c r="T282" s="5" t="e">
        <f>#REF!</f>
        <v>#REF!</v>
      </c>
      <c r="U282" s="4"/>
      <c r="V282" s="5" t="e">
        <f t="shared" si="949"/>
        <v>#REF!</v>
      </c>
      <c r="W282" s="4"/>
      <c r="X282" s="5" t="e">
        <f t="shared" si="950"/>
        <v>#REF!</v>
      </c>
      <c r="Y282" s="4"/>
      <c r="Z282" s="5" t="e">
        <f t="shared" si="951"/>
        <v>#REF!</v>
      </c>
      <c r="AA282" s="4"/>
      <c r="AB282" s="5" t="e">
        <f t="shared" ref="AB282:AB389" si="1059">Z282-AA282</f>
        <v>#REF!</v>
      </c>
      <c r="AC282" s="4"/>
      <c r="AD282" s="5" t="e">
        <f t="shared" ref="AD282:AD389" si="1060">AB282-AC282</f>
        <v>#REF!</v>
      </c>
      <c r="AE282" s="4"/>
      <c r="AF282" s="5" t="e">
        <f t="shared" ref="AF282:AF389" si="1061">AD282-AE282</f>
        <v>#REF!</v>
      </c>
      <c r="AG282" s="4"/>
      <c r="AH282" s="5" t="e">
        <f t="shared" ref="AH282:AH389" si="1062">AF282-AG282</f>
        <v>#REF!</v>
      </c>
      <c r="AI282" s="4"/>
      <c r="AJ282" s="5" t="e">
        <f t="shared" ref="AJ282:AJ389" si="1063">AH282-AI282</f>
        <v>#REF!</v>
      </c>
      <c r="AK282" s="4"/>
      <c r="AL282" s="5" t="e">
        <f t="shared" ref="AL282:AL389" si="1064">AJ282-AK282</f>
        <v>#REF!</v>
      </c>
      <c r="AM282" s="4"/>
      <c r="AN282" s="5" t="e">
        <f t="shared" ref="AN282:AN389" si="1065">AL282-AM282</f>
        <v>#REF!</v>
      </c>
      <c r="AO282" s="4"/>
      <c r="AP282" s="5" t="e">
        <f t="shared" ref="AP282:AP389" si="1066">AN282-AO282</f>
        <v>#REF!</v>
      </c>
      <c r="AQ282" s="4"/>
      <c r="AR282" s="5" t="e">
        <f t="shared" ref="AR282:AR389" si="1067">AP282-AQ282</f>
        <v>#REF!</v>
      </c>
      <c r="AS282" s="4"/>
      <c r="AT282" s="5" t="e">
        <f t="shared" ref="AT282:AT389" si="1068">AR282-AS282</f>
        <v>#REF!</v>
      </c>
      <c r="AU282" s="4"/>
      <c r="AV282" s="5" t="e">
        <f t="shared" ref="AV282:AV389" si="1069">AT282-AU282</f>
        <v>#REF!</v>
      </c>
      <c r="AW282" s="4"/>
      <c r="AX282" s="5" t="e">
        <f t="shared" ref="AX282:AX389" si="1070">AV282-AW282</f>
        <v>#REF!</v>
      </c>
      <c r="AY282" s="4"/>
      <c r="AZ282" s="5" t="e">
        <f t="shared" ref="AZ282:AZ389" si="1071">AX282-AY282</f>
        <v>#REF!</v>
      </c>
      <c r="BA282" s="4"/>
      <c r="BB282" s="5" t="e">
        <f t="shared" ref="BB282:BB389" si="1072">AZ282-BA282</f>
        <v>#REF!</v>
      </c>
      <c r="BC282" s="4"/>
      <c r="BD282" s="5" t="e">
        <f t="shared" ref="BD282:BD389" si="1073">BB282-BC282</f>
        <v>#REF!</v>
      </c>
      <c r="BE282" s="4"/>
      <c r="BF282" s="5" t="e">
        <f t="shared" ref="BF282:BF389" si="1074">BD282-BE282</f>
        <v>#REF!</v>
      </c>
      <c r="BG282" s="4"/>
      <c r="BH282" s="5" t="e">
        <f t="shared" ref="BH282:BH389" si="1075">BF282-BG282</f>
        <v>#REF!</v>
      </c>
      <c r="BI282" s="4"/>
      <c r="BJ282" s="4"/>
      <c r="BK282" s="5" t="e">
        <f t="shared" ref="BK282:BK389" si="1076">BH282-BI282</f>
        <v>#REF!</v>
      </c>
      <c r="BL282" s="4" t="e">
        <f t="shared" ref="BL282:BL283" si="1077">BK282</f>
        <v>#REF!</v>
      </c>
      <c r="BM282" s="4"/>
      <c r="BN282" s="4">
        <f t="shared" si="966"/>
        <v>0</v>
      </c>
      <c r="BO282" s="4">
        <f t="shared" ref="BO282:BO283" si="1078">BN282</f>
        <v>0</v>
      </c>
      <c r="BP282" s="4"/>
      <c r="BQ282" s="4" t="e">
        <f t="shared" ref="BQ282:BQ407" si="1079">M282+BN282</f>
        <v>#REF!</v>
      </c>
      <c r="BR282" s="4" t="e">
        <f t="shared" ref="BR282:BR283" si="1080">BQ282</f>
        <v>#REF!</v>
      </c>
      <c r="BS282" s="4"/>
      <c r="BT282" s="4" t="e">
        <f t="shared" ref="BT282:BT288" si="1081">P282-BQ282-BK282</f>
        <v>#REF!</v>
      </c>
      <c r="BU282" s="4"/>
      <c r="BV282" s="4" t="e">
        <f t="shared" ref="BV282:BV414" si="1082">P282+BU282</f>
        <v>#REF!</v>
      </c>
      <c r="BW282" s="4" t="e">
        <f t="shared" ref="BW282:BW283" si="1083">BV282</f>
        <v>#REF!</v>
      </c>
      <c r="BX282" s="4"/>
      <c r="BY282" s="4"/>
      <c r="BZ282" s="5" t="e">
        <f t="shared" si="1040"/>
        <v>#REF!</v>
      </c>
      <c r="CA282" s="4"/>
      <c r="CB282" s="5" t="e">
        <f t="shared" ref="CB282:CB389" si="1084">BZ282-CA282</f>
        <v>#REF!</v>
      </c>
      <c r="CC282" s="4"/>
      <c r="CD282" s="5" t="e">
        <f t="shared" si="967"/>
        <v>#REF!</v>
      </c>
      <c r="CE282" s="4"/>
      <c r="CF282" s="5" t="e">
        <f t="shared" si="968"/>
        <v>#REF!</v>
      </c>
      <c r="CG282" s="4"/>
      <c r="CH282" s="5" t="e">
        <f t="shared" si="969"/>
        <v>#REF!</v>
      </c>
      <c r="CI282" s="4"/>
      <c r="CJ282" s="5" t="e">
        <f t="shared" si="970"/>
        <v>#REF!</v>
      </c>
      <c r="CK282" s="4"/>
      <c r="CL282" s="5" t="e">
        <f t="shared" si="971"/>
        <v>#REF!</v>
      </c>
      <c r="CM282" s="4"/>
      <c r="CN282" s="5" t="e">
        <f t="shared" si="972"/>
        <v>#REF!</v>
      </c>
      <c r="CO282" s="4"/>
      <c r="CP282" s="5" t="e">
        <f t="shared" si="973"/>
        <v>#REF!</v>
      </c>
      <c r="CQ282" s="4"/>
      <c r="CR282" s="5" t="e">
        <f t="shared" si="974"/>
        <v>#REF!</v>
      </c>
      <c r="CS282" s="4"/>
      <c r="CT282" s="5" t="e">
        <f t="shared" si="1020"/>
        <v>#REF!</v>
      </c>
      <c r="CU282" s="4"/>
      <c r="CV282" s="5" t="e">
        <f t="shared" si="1021"/>
        <v>#REF!</v>
      </c>
      <c r="CW282" s="4"/>
      <c r="CX282" s="5" t="e">
        <f t="shared" si="956"/>
        <v>#REF!</v>
      </c>
      <c r="CY282" s="4"/>
      <c r="CZ282" s="5" t="e">
        <f t="shared" si="957"/>
        <v>#REF!</v>
      </c>
      <c r="DA282" s="4"/>
      <c r="DB282" s="5" t="e">
        <f t="shared" si="958"/>
        <v>#REF!</v>
      </c>
      <c r="DC282" s="4"/>
      <c r="DD282" s="5" t="e">
        <f t="shared" si="959"/>
        <v>#REF!</v>
      </c>
      <c r="DE282" s="4"/>
      <c r="DF282" s="5" t="e">
        <f t="shared" si="960"/>
        <v>#REF!</v>
      </c>
      <c r="DG282" s="4"/>
      <c r="DH282" s="5" t="e">
        <f t="shared" si="961"/>
        <v>#REF!</v>
      </c>
      <c r="DI282" s="4"/>
      <c r="DJ282" s="5" t="e">
        <f t="shared" si="962"/>
        <v>#REF!</v>
      </c>
      <c r="DK282" s="4"/>
      <c r="DL282" s="5" t="e">
        <f t="shared" si="963"/>
        <v>#REF!</v>
      </c>
      <c r="DM282" s="4"/>
      <c r="DN282" s="5" t="e">
        <f t="shared" si="964"/>
        <v>#REF!</v>
      </c>
      <c r="DO282" s="4"/>
      <c r="DP282" s="5"/>
      <c r="DQ282" s="5" t="e">
        <f t="shared" si="965"/>
        <v>#REF!</v>
      </c>
      <c r="DR282" s="4">
        <f t="shared" ref="DR282:DR400" si="1085">BY282+CA282+CC282+CE282+CG282+CI282+CK282+CM282+CO282+CQ282+CS282+CU282+CW282+CY282+DA282+DC282+DE282+DG282+DI282+DK282+DM282+DO282</f>
        <v>0</v>
      </c>
      <c r="DS282" s="4">
        <f t="shared" ref="DS282:DS283" si="1086">DR282</f>
        <v>0</v>
      </c>
      <c r="DT282" s="4"/>
      <c r="DU282" s="4" t="e">
        <f t="shared" si="1041"/>
        <v>#REF!</v>
      </c>
      <c r="DV282" s="4" t="e">
        <f t="shared" ref="DV282:DV283" si="1087">DU282</f>
        <v>#REF!</v>
      </c>
      <c r="DW282" s="4"/>
      <c r="DX282" s="4"/>
      <c r="DY282" s="4" t="e">
        <f t="shared" si="983"/>
        <v>#REF!</v>
      </c>
      <c r="DZ282" s="4"/>
      <c r="EA282" s="4" t="e">
        <f t="shared" si="984"/>
        <v>#REF!</v>
      </c>
      <c r="EB282" s="4"/>
      <c r="EC282" s="4" t="e">
        <f t="shared" si="985"/>
        <v>#REF!</v>
      </c>
      <c r="ED282" s="4"/>
      <c r="EE282" s="4" t="e">
        <f t="shared" si="997"/>
        <v>#REF!</v>
      </c>
      <c r="EF282" s="4">
        <f>EF283</f>
        <v>60000</v>
      </c>
      <c r="EG282" s="4" t="e">
        <f t="shared" si="1022"/>
        <v>#REF!</v>
      </c>
      <c r="EH282" s="4">
        <f>EH283</f>
        <v>0</v>
      </c>
      <c r="EI282" s="4" t="e">
        <f t="shared" si="1023"/>
        <v>#REF!</v>
      </c>
      <c r="EJ282" s="4">
        <f>EJ283</f>
        <v>0</v>
      </c>
      <c r="EK282" s="4" t="e">
        <f t="shared" si="1024"/>
        <v>#REF!</v>
      </c>
      <c r="EL282" s="4">
        <f>EL283</f>
        <v>0</v>
      </c>
      <c r="EM282" s="4" t="e">
        <f t="shared" si="1025"/>
        <v>#REF!</v>
      </c>
      <c r="EN282" s="4">
        <f>EN283</f>
        <v>0</v>
      </c>
      <c r="EO282" s="4" t="e">
        <f t="shared" si="1026"/>
        <v>#REF!</v>
      </c>
      <c r="EP282" s="4">
        <f>EP283</f>
        <v>0</v>
      </c>
      <c r="EQ282" s="4" t="e">
        <f t="shared" si="1027"/>
        <v>#REF!</v>
      </c>
      <c r="ER282" s="4">
        <f>ER283</f>
        <v>0</v>
      </c>
      <c r="ES282" s="4">
        <f t="shared" ref="ES282:ES283" si="1088">ER282</f>
        <v>0</v>
      </c>
      <c r="ET282" s="4"/>
      <c r="EU282" s="4" t="e">
        <f t="shared" ref="EU282:EU401" si="1089">EQ282+ER282</f>
        <v>#REF!</v>
      </c>
      <c r="EV282" s="4">
        <f>EV283</f>
        <v>0</v>
      </c>
      <c r="EW282" s="4" t="e">
        <f t="shared" si="1028"/>
        <v>#REF!</v>
      </c>
      <c r="EX282" s="4">
        <f>EX283</f>
        <v>0</v>
      </c>
      <c r="EY282" s="4" t="e">
        <f t="shared" si="1029"/>
        <v>#REF!</v>
      </c>
      <c r="EZ282" s="4">
        <f>EZ283</f>
        <v>0</v>
      </c>
      <c r="FA282" s="4" t="e">
        <f t="shared" si="1030"/>
        <v>#REF!</v>
      </c>
      <c r="FB282" s="4">
        <f>FB283</f>
        <v>0</v>
      </c>
      <c r="FC282" s="4" t="e">
        <f t="shared" si="1031"/>
        <v>#REF!</v>
      </c>
      <c r="FD282" s="4">
        <f>FD283</f>
        <v>0</v>
      </c>
      <c r="FE282" s="4" t="e">
        <f t="shared" si="1032"/>
        <v>#REF!</v>
      </c>
      <c r="FF282" s="4">
        <f>FF283</f>
        <v>0</v>
      </c>
      <c r="FG282" s="4" t="e">
        <f t="shared" si="1033"/>
        <v>#REF!</v>
      </c>
      <c r="FH282" s="4">
        <f>FH283</f>
        <v>0</v>
      </c>
      <c r="FI282" s="4" t="e">
        <f t="shared" si="1034"/>
        <v>#REF!</v>
      </c>
      <c r="FJ282" s="4">
        <f t="shared" ref="FJ282:FJ400" si="1090">DX282+DZ282+EB282+ED282+EF282+EH282+EJ282+EL282+EN282+EP282+EV282+EX282+EZ282+FB282+FD282+FF282+FH282</f>
        <v>60000</v>
      </c>
      <c r="FK282" s="4">
        <f t="shared" ref="FK282:FK283" si="1091">FJ282</f>
        <v>60000</v>
      </c>
      <c r="FL282" s="4"/>
      <c r="FM282" s="4" t="e">
        <f t="shared" ref="FM282:FM400" si="1092">FJ282+DU282</f>
        <v>#REF!</v>
      </c>
      <c r="FN282" s="4" t="e">
        <f t="shared" ref="FN282:FN283" si="1093">FM282</f>
        <v>#REF!</v>
      </c>
      <c r="FO282" s="4"/>
      <c r="FP282" s="4">
        <f>FP283</f>
        <v>0</v>
      </c>
      <c r="FQ282" s="4" t="e">
        <f t="shared" ref="FQ282:FQ400" si="1094">FI282-FP282</f>
        <v>#REF!</v>
      </c>
      <c r="FR282" s="4">
        <f>FR283</f>
        <v>0</v>
      </c>
      <c r="FS282" s="4" t="e">
        <f t="shared" si="1035"/>
        <v>#REF!</v>
      </c>
      <c r="FT282" s="4">
        <f>FT283</f>
        <v>0</v>
      </c>
      <c r="FU282" s="4" t="e">
        <f t="shared" si="1036"/>
        <v>#REF!</v>
      </c>
      <c r="FV282" s="4">
        <f>FV283</f>
        <v>0</v>
      </c>
      <c r="FW282" s="4" t="e">
        <f t="shared" si="1037"/>
        <v>#REF!</v>
      </c>
      <c r="FX282" s="4" t="e">
        <f t="shared" si="1042"/>
        <v>#REF!</v>
      </c>
      <c r="FY282" s="4" t="e">
        <f t="shared" ref="FY282:FY283" si="1095">FX282</f>
        <v>#REF!</v>
      </c>
      <c r="FZ282" s="4"/>
      <c r="GA282" s="4">
        <f>GA283</f>
        <v>0</v>
      </c>
      <c r="GB282" s="4" t="e">
        <f t="shared" ref="GB282:GB379" si="1096">FW282-GA282</f>
        <v>#REF!</v>
      </c>
      <c r="GC282" s="4">
        <f>GC283</f>
        <v>0</v>
      </c>
      <c r="GD282" s="4" t="e">
        <f t="shared" si="1038"/>
        <v>#REF!</v>
      </c>
      <c r="GE282" s="4">
        <f>GE283</f>
        <v>0</v>
      </c>
      <c r="GF282" s="4" t="e">
        <f t="shared" si="1039"/>
        <v>#REF!</v>
      </c>
      <c r="GG282" s="4">
        <f>GG283</f>
        <v>0</v>
      </c>
      <c r="GH282" s="4" t="e">
        <f t="shared" si="1043"/>
        <v>#REF!</v>
      </c>
      <c r="GI282" s="4">
        <f>GI283</f>
        <v>0</v>
      </c>
      <c r="GJ282" s="4" t="e">
        <f t="shared" si="1044"/>
        <v>#REF!</v>
      </c>
      <c r="GK282" s="4">
        <f>GK283</f>
        <v>0</v>
      </c>
      <c r="GL282" s="4" t="e">
        <f t="shared" si="1045"/>
        <v>#REF!</v>
      </c>
      <c r="GM282" s="4">
        <f>GM283</f>
        <v>0</v>
      </c>
      <c r="GN282" s="4" t="e">
        <f t="shared" si="1046"/>
        <v>#REF!</v>
      </c>
      <c r="GO282" s="4">
        <f>GO283</f>
        <v>0</v>
      </c>
      <c r="GP282" s="4" t="e">
        <f t="shared" si="1047"/>
        <v>#REF!</v>
      </c>
      <c r="GQ282" s="4">
        <f>GQ283</f>
        <v>0</v>
      </c>
      <c r="GR282" s="4" t="e">
        <f t="shared" si="1048"/>
        <v>#REF!</v>
      </c>
      <c r="GS282" s="4">
        <f>GS283</f>
        <v>0</v>
      </c>
      <c r="GT282" s="4" t="e">
        <f t="shared" si="1049"/>
        <v>#REF!</v>
      </c>
      <c r="GU282" s="4">
        <f>GU283</f>
        <v>0</v>
      </c>
      <c r="GV282" s="4" t="e">
        <f t="shared" si="1050"/>
        <v>#REF!</v>
      </c>
      <c r="GW282" s="4">
        <f>GW283</f>
        <v>0</v>
      </c>
      <c r="GX282" s="4" t="e">
        <f t="shared" si="1051"/>
        <v>#REF!</v>
      </c>
      <c r="GY282" s="4">
        <f>GY283</f>
        <v>0</v>
      </c>
      <c r="GZ282" s="4" t="e">
        <f t="shared" si="1052"/>
        <v>#REF!</v>
      </c>
      <c r="HA282" s="4">
        <f>HA283</f>
        <v>0</v>
      </c>
      <c r="HB282" s="4" t="e">
        <f t="shared" si="1053"/>
        <v>#REF!</v>
      </c>
      <c r="HC282" s="4">
        <f t="shared" ref="HC282:HC379" si="1097">FP282+FR282+FT282+FV282+GA282+GC282+GE282+GG282+GI282+GK282+GM282+GO282+GQ282+GS282+GU282+GW282+GY282+HA282</f>
        <v>0</v>
      </c>
      <c r="HD282" s="4">
        <f t="shared" ref="HD282:HD283" si="1098">HC282</f>
        <v>0</v>
      </c>
      <c r="HE282" s="4"/>
      <c r="HF282" s="4" t="e">
        <f t="shared" ref="HF282:HF379" si="1099">HC282+FM282</f>
        <v>#REF!</v>
      </c>
      <c r="HG282" s="4" t="e">
        <f t="shared" ref="HG282:HG283" si="1100">HF282</f>
        <v>#REF!</v>
      </c>
      <c r="HH282" s="4"/>
      <c r="HI282" s="4">
        <f>HI283</f>
        <v>0</v>
      </c>
      <c r="HJ282" s="4" t="e">
        <f t="shared" si="978"/>
        <v>#REF!</v>
      </c>
      <c r="HK282" s="4">
        <f>HK283</f>
        <v>0</v>
      </c>
      <c r="HL282" s="4" t="e">
        <f t="shared" si="979"/>
        <v>#REF!</v>
      </c>
      <c r="HM282" s="4">
        <f>HM283</f>
        <v>0</v>
      </c>
      <c r="HN282" s="4" t="e">
        <f t="shared" ref="HN282:HN396" si="1101">HL282+HM282</f>
        <v>#REF!</v>
      </c>
      <c r="HO282" s="4" t="e">
        <f t="shared" ref="HO282:HO379" si="1102">FX282+HM282</f>
        <v>#REF!</v>
      </c>
      <c r="HP282" s="4" t="e">
        <f t="shared" ref="HP282:HP283" si="1103">HO282</f>
        <v>#REF!</v>
      </c>
      <c r="HQ282" s="4"/>
      <c r="HR282" s="4" t="e">
        <f t="shared" ref="HR282:HR389" si="1104">HO282-HF282-HM282-HB282</f>
        <v>#REF!</v>
      </c>
      <c r="HS282" s="4">
        <f>HS283</f>
        <v>0</v>
      </c>
      <c r="HT282" s="4" t="e">
        <f t="shared" ref="HT282:HT389" si="1105">HN282-HS282</f>
        <v>#REF!</v>
      </c>
      <c r="HU282" s="4">
        <f>HU283</f>
        <v>0</v>
      </c>
      <c r="HV282" s="4" t="e">
        <f t="shared" ref="HV282:HV389" si="1106">HT282+HU282</f>
        <v>#REF!</v>
      </c>
      <c r="HW282" s="4" t="e">
        <f t="shared" ref="HW282:HW389" si="1107">HO282+HU282</f>
        <v>#REF!</v>
      </c>
      <c r="HX282" s="4" t="e">
        <f t="shared" ref="HX282:HX283" si="1108">HW282</f>
        <v>#REF!</v>
      </c>
      <c r="HY282" s="4"/>
      <c r="HZ282" s="4">
        <f>HZ283</f>
        <v>0</v>
      </c>
      <c r="IA282" s="4">
        <f t="shared" ref="IA282:IA283" si="1109">HZ282</f>
        <v>0</v>
      </c>
      <c r="IB282" s="4"/>
      <c r="IC282" s="4">
        <f>IC283</f>
        <v>0</v>
      </c>
      <c r="ID282" s="4" t="e">
        <f t="shared" ref="ID282:ID365" si="1110">HV282-IC282</f>
        <v>#REF!</v>
      </c>
      <c r="IE282" s="4">
        <f>IE283</f>
        <v>0</v>
      </c>
      <c r="IF282" s="4" t="e">
        <f t="shared" si="1054"/>
        <v>#REF!</v>
      </c>
      <c r="IG282" s="4">
        <f>IG283</f>
        <v>0</v>
      </c>
      <c r="IH282" s="4" t="e">
        <f t="shared" si="1055"/>
        <v>#REF!</v>
      </c>
      <c r="II282" s="4">
        <f>II283</f>
        <v>0</v>
      </c>
      <c r="IJ282" s="4" t="e">
        <f t="shared" si="1056"/>
        <v>#REF!</v>
      </c>
      <c r="IK282" s="4">
        <f>IK283</f>
        <v>0</v>
      </c>
      <c r="IL282" s="4" t="e">
        <f t="shared" ref="IL282:IL383" si="1111">IJ282-IK282</f>
        <v>#REF!</v>
      </c>
      <c r="IM282" s="1"/>
      <c r="IN282" s="4">
        <f>IN283</f>
        <v>0</v>
      </c>
      <c r="IO282" s="4">
        <f>IO283</f>
        <v>0</v>
      </c>
    </row>
    <row r="283" spans="1:249" ht="15.75" hidden="1" customHeight="1">
      <c r="A283" s="54"/>
      <c r="B283" s="7"/>
      <c r="C283" s="7"/>
      <c r="D283" s="7"/>
      <c r="E283" s="7"/>
      <c r="F283" s="7"/>
      <c r="G283" s="20" t="s">
        <v>184</v>
      </c>
      <c r="H283" s="14">
        <v>12250</v>
      </c>
      <c r="I283" s="14"/>
      <c r="J283" s="4" t="e">
        <f>#REF!</f>
        <v>#REF!</v>
      </c>
      <c r="K283" s="4"/>
      <c r="L283" s="4"/>
      <c r="M283" s="4" t="e">
        <f>#REF!+J283</f>
        <v>#REF!</v>
      </c>
      <c r="N283" s="4"/>
      <c r="O283" s="4"/>
      <c r="P283" s="4" t="e">
        <f>#REF!</f>
        <v>#REF!</v>
      </c>
      <c r="Q283" s="4" t="e">
        <f t="shared" si="1057"/>
        <v>#REF!</v>
      </c>
      <c r="R283" s="4"/>
      <c r="S283" s="5" t="e">
        <f t="shared" si="1058"/>
        <v>#REF!</v>
      </c>
      <c r="T283" s="5" t="e">
        <f>#REF!</f>
        <v>#REF!</v>
      </c>
      <c r="U283" s="4"/>
      <c r="V283" s="5" t="e">
        <f t="shared" si="949"/>
        <v>#REF!</v>
      </c>
      <c r="W283" s="4"/>
      <c r="X283" s="5" t="e">
        <f t="shared" si="950"/>
        <v>#REF!</v>
      </c>
      <c r="Y283" s="4"/>
      <c r="Z283" s="5" t="e">
        <f t="shared" si="951"/>
        <v>#REF!</v>
      </c>
      <c r="AA283" s="4"/>
      <c r="AB283" s="5" t="e">
        <f t="shared" si="1059"/>
        <v>#REF!</v>
      </c>
      <c r="AC283" s="4"/>
      <c r="AD283" s="5" t="e">
        <f t="shared" si="1060"/>
        <v>#REF!</v>
      </c>
      <c r="AE283" s="4"/>
      <c r="AF283" s="5" t="e">
        <f t="shared" si="1061"/>
        <v>#REF!</v>
      </c>
      <c r="AG283" s="4"/>
      <c r="AH283" s="5" t="e">
        <f t="shared" si="1062"/>
        <v>#REF!</v>
      </c>
      <c r="AI283" s="4"/>
      <c r="AJ283" s="5" t="e">
        <f t="shared" si="1063"/>
        <v>#REF!</v>
      </c>
      <c r="AK283" s="4"/>
      <c r="AL283" s="5" t="e">
        <f t="shared" si="1064"/>
        <v>#REF!</v>
      </c>
      <c r="AM283" s="4"/>
      <c r="AN283" s="5" t="e">
        <f t="shared" si="1065"/>
        <v>#REF!</v>
      </c>
      <c r="AO283" s="4"/>
      <c r="AP283" s="5" t="e">
        <f t="shared" si="1066"/>
        <v>#REF!</v>
      </c>
      <c r="AQ283" s="4"/>
      <c r="AR283" s="5" t="e">
        <f t="shared" si="1067"/>
        <v>#REF!</v>
      </c>
      <c r="AS283" s="4"/>
      <c r="AT283" s="5" t="e">
        <f t="shared" si="1068"/>
        <v>#REF!</v>
      </c>
      <c r="AU283" s="4"/>
      <c r="AV283" s="5" t="e">
        <f t="shared" si="1069"/>
        <v>#REF!</v>
      </c>
      <c r="AW283" s="4"/>
      <c r="AX283" s="5" t="e">
        <f t="shared" si="1070"/>
        <v>#REF!</v>
      </c>
      <c r="AY283" s="4"/>
      <c r="AZ283" s="5" t="e">
        <f t="shared" si="1071"/>
        <v>#REF!</v>
      </c>
      <c r="BA283" s="4"/>
      <c r="BB283" s="5" t="e">
        <f t="shared" si="1072"/>
        <v>#REF!</v>
      </c>
      <c r="BC283" s="4"/>
      <c r="BD283" s="5" t="e">
        <f t="shared" si="1073"/>
        <v>#REF!</v>
      </c>
      <c r="BE283" s="4"/>
      <c r="BF283" s="5" t="e">
        <f t="shared" si="1074"/>
        <v>#REF!</v>
      </c>
      <c r="BG283" s="4"/>
      <c r="BH283" s="5" t="e">
        <f t="shared" si="1075"/>
        <v>#REF!</v>
      </c>
      <c r="BI283" s="4"/>
      <c r="BJ283" s="4"/>
      <c r="BK283" s="5" t="e">
        <f t="shared" si="1076"/>
        <v>#REF!</v>
      </c>
      <c r="BL283" s="4" t="e">
        <f t="shared" si="1077"/>
        <v>#REF!</v>
      </c>
      <c r="BM283" s="4"/>
      <c r="BN283" s="4">
        <f t="shared" si="966"/>
        <v>0</v>
      </c>
      <c r="BO283" s="4">
        <f t="shared" si="1078"/>
        <v>0</v>
      </c>
      <c r="BP283" s="4"/>
      <c r="BQ283" s="4" t="e">
        <f t="shared" si="1079"/>
        <v>#REF!</v>
      </c>
      <c r="BR283" s="4" t="e">
        <f t="shared" si="1080"/>
        <v>#REF!</v>
      </c>
      <c r="BS283" s="4"/>
      <c r="BT283" s="4" t="e">
        <f t="shared" si="1081"/>
        <v>#REF!</v>
      </c>
      <c r="BU283" s="4"/>
      <c r="BV283" s="4" t="e">
        <f t="shared" si="1082"/>
        <v>#REF!</v>
      </c>
      <c r="BW283" s="4" t="e">
        <f t="shared" si="1083"/>
        <v>#REF!</v>
      </c>
      <c r="BX283" s="4"/>
      <c r="BY283" s="4"/>
      <c r="BZ283" s="5" t="e">
        <f t="shared" si="1040"/>
        <v>#REF!</v>
      </c>
      <c r="CA283" s="4"/>
      <c r="CB283" s="5" t="e">
        <f t="shared" si="1084"/>
        <v>#REF!</v>
      </c>
      <c r="CC283" s="4"/>
      <c r="CD283" s="5" t="e">
        <f t="shared" si="967"/>
        <v>#REF!</v>
      </c>
      <c r="CE283" s="4"/>
      <c r="CF283" s="5" t="e">
        <f t="shared" si="968"/>
        <v>#REF!</v>
      </c>
      <c r="CG283" s="4"/>
      <c r="CH283" s="5" t="e">
        <f t="shared" si="969"/>
        <v>#REF!</v>
      </c>
      <c r="CI283" s="4"/>
      <c r="CJ283" s="5" t="e">
        <f t="shared" si="970"/>
        <v>#REF!</v>
      </c>
      <c r="CK283" s="4"/>
      <c r="CL283" s="5" t="e">
        <f t="shared" si="971"/>
        <v>#REF!</v>
      </c>
      <c r="CM283" s="4"/>
      <c r="CN283" s="5" t="e">
        <f t="shared" si="972"/>
        <v>#REF!</v>
      </c>
      <c r="CO283" s="4"/>
      <c r="CP283" s="5" t="e">
        <f t="shared" si="973"/>
        <v>#REF!</v>
      </c>
      <c r="CQ283" s="4"/>
      <c r="CR283" s="5" t="e">
        <f t="shared" si="974"/>
        <v>#REF!</v>
      </c>
      <c r="CS283" s="4"/>
      <c r="CT283" s="5" t="e">
        <f t="shared" si="1020"/>
        <v>#REF!</v>
      </c>
      <c r="CU283" s="4"/>
      <c r="CV283" s="5" t="e">
        <f t="shared" si="1021"/>
        <v>#REF!</v>
      </c>
      <c r="CW283" s="4"/>
      <c r="CX283" s="5" t="e">
        <f t="shared" si="956"/>
        <v>#REF!</v>
      </c>
      <c r="CY283" s="4"/>
      <c r="CZ283" s="5" t="e">
        <f t="shared" si="957"/>
        <v>#REF!</v>
      </c>
      <c r="DA283" s="4"/>
      <c r="DB283" s="5" t="e">
        <f t="shared" si="958"/>
        <v>#REF!</v>
      </c>
      <c r="DC283" s="4"/>
      <c r="DD283" s="5" t="e">
        <f t="shared" si="959"/>
        <v>#REF!</v>
      </c>
      <c r="DE283" s="4"/>
      <c r="DF283" s="5" t="e">
        <f t="shared" si="960"/>
        <v>#REF!</v>
      </c>
      <c r="DG283" s="4"/>
      <c r="DH283" s="5" t="e">
        <f t="shared" si="961"/>
        <v>#REF!</v>
      </c>
      <c r="DI283" s="4"/>
      <c r="DJ283" s="5" t="e">
        <f t="shared" si="962"/>
        <v>#REF!</v>
      </c>
      <c r="DK283" s="4"/>
      <c r="DL283" s="5" t="e">
        <f t="shared" si="963"/>
        <v>#REF!</v>
      </c>
      <c r="DM283" s="4"/>
      <c r="DN283" s="5" t="e">
        <f t="shared" si="964"/>
        <v>#REF!</v>
      </c>
      <c r="DO283" s="4"/>
      <c r="DP283" s="5"/>
      <c r="DQ283" s="5" t="e">
        <f t="shared" si="965"/>
        <v>#REF!</v>
      </c>
      <c r="DR283" s="4">
        <f t="shared" si="1085"/>
        <v>0</v>
      </c>
      <c r="DS283" s="4">
        <f t="shared" si="1086"/>
        <v>0</v>
      </c>
      <c r="DT283" s="4"/>
      <c r="DU283" s="4" t="e">
        <f t="shared" si="1041"/>
        <v>#REF!</v>
      </c>
      <c r="DV283" s="4" t="e">
        <f t="shared" si="1087"/>
        <v>#REF!</v>
      </c>
      <c r="DW283" s="4"/>
      <c r="DX283" s="4"/>
      <c r="DY283" s="4" t="e">
        <f t="shared" si="983"/>
        <v>#REF!</v>
      </c>
      <c r="DZ283" s="4"/>
      <c r="EA283" s="4" t="e">
        <f t="shared" si="984"/>
        <v>#REF!</v>
      </c>
      <c r="EB283" s="4"/>
      <c r="EC283" s="4" t="e">
        <f t="shared" si="985"/>
        <v>#REF!</v>
      </c>
      <c r="ED283" s="4"/>
      <c r="EE283" s="4" t="e">
        <f t="shared" si="997"/>
        <v>#REF!</v>
      </c>
      <c r="EF283" s="4">
        <v>60000</v>
      </c>
      <c r="EG283" s="4" t="e">
        <f t="shared" si="1022"/>
        <v>#REF!</v>
      </c>
      <c r="EH283" s="4"/>
      <c r="EI283" s="4" t="e">
        <f t="shared" si="1023"/>
        <v>#REF!</v>
      </c>
      <c r="EJ283" s="4"/>
      <c r="EK283" s="4" t="e">
        <f t="shared" si="1024"/>
        <v>#REF!</v>
      </c>
      <c r="EL283" s="4"/>
      <c r="EM283" s="4" t="e">
        <f t="shared" si="1025"/>
        <v>#REF!</v>
      </c>
      <c r="EN283" s="4"/>
      <c r="EO283" s="4" t="e">
        <f t="shared" si="1026"/>
        <v>#REF!</v>
      </c>
      <c r="EP283" s="4"/>
      <c r="EQ283" s="4" t="e">
        <f t="shared" si="1027"/>
        <v>#REF!</v>
      </c>
      <c r="ER283" s="4"/>
      <c r="ES283" s="4">
        <f t="shared" si="1088"/>
        <v>0</v>
      </c>
      <c r="ET283" s="4"/>
      <c r="EU283" s="4" t="e">
        <f t="shared" si="1089"/>
        <v>#REF!</v>
      </c>
      <c r="EV283" s="4"/>
      <c r="EW283" s="4" t="e">
        <f t="shared" si="1028"/>
        <v>#REF!</v>
      </c>
      <c r="EX283" s="4"/>
      <c r="EY283" s="4" t="e">
        <f t="shared" si="1029"/>
        <v>#REF!</v>
      </c>
      <c r="EZ283" s="4"/>
      <c r="FA283" s="4" t="e">
        <f t="shared" si="1030"/>
        <v>#REF!</v>
      </c>
      <c r="FB283" s="4"/>
      <c r="FC283" s="4" t="e">
        <f t="shared" si="1031"/>
        <v>#REF!</v>
      </c>
      <c r="FD283" s="4"/>
      <c r="FE283" s="4" t="e">
        <f t="shared" si="1032"/>
        <v>#REF!</v>
      </c>
      <c r="FF283" s="4"/>
      <c r="FG283" s="4" t="e">
        <f t="shared" si="1033"/>
        <v>#REF!</v>
      </c>
      <c r="FH283" s="4"/>
      <c r="FI283" s="4" t="e">
        <f t="shared" si="1034"/>
        <v>#REF!</v>
      </c>
      <c r="FJ283" s="4">
        <f t="shared" si="1090"/>
        <v>60000</v>
      </c>
      <c r="FK283" s="4">
        <f t="shared" si="1091"/>
        <v>60000</v>
      </c>
      <c r="FL283" s="4"/>
      <c r="FM283" s="4" t="e">
        <f t="shared" si="1092"/>
        <v>#REF!</v>
      </c>
      <c r="FN283" s="4" t="e">
        <f t="shared" si="1093"/>
        <v>#REF!</v>
      </c>
      <c r="FO283" s="4"/>
      <c r="FP283" s="4"/>
      <c r="FQ283" s="4" t="e">
        <f t="shared" si="1094"/>
        <v>#REF!</v>
      </c>
      <c r="FR283" s="4"/>
      <c r="FS283" s="4" t="e">
        <f t="shared" si="1035"/>
        <v>#REF!</v>
      </c>
      <c r="FT283" s="4"/>
      <c r="FU283" s="4" t="e">
        <f t="shared" si="1036"/>
        <v>#REF!</v>
      </c>
      <c r="FV283" s="4"/>
      <c r="FW283" s="4" t="e">
        <f t="shared" si="1037"/>
        <v>#REF!</v>
      </c>
      <c r="FX283" s="4" t="e">
        <f t="shared" si="1042"/>
        <v>#REF!</v>
      </c>
      <c r="FY283" s="4" t="e">
        <f t="shared" si="1095"/>
        <v>#REF!</v>
      </c>
      <c r="FZ283" s="4"/>
      <c r="GA283" s="4"/>
      <c r="GB283" s="4" t="e">
        <f t="shared" si="1096"/>
        <v>#REF!</v>
      </c>
      <c r="GC283" s="4"/>
      <c r="GD283" s="4" t="e">
        <f t="shared" si="1038"/>
        <v>#REF!</v>
      </c>
      <c r="GE283" s="4"/>
      <c r="GF283" s="4" t="e">
        <f t="shared" si="1039"/>
        <v>#REF!</v>
      </c>
      <c r="GG283" s="4"/>
      <c r="GH283" s="4" t="e">
        <f t="shared" si="1043"/>
        <v>#REF!</v>
      </c>
      <c r="GI283" s="4"/>
      <c r="GJ283" s="4" t="e">
        <f t="shared" si="1044"/>
        <v>#REF!</v>
      </c>
      <c r="GK283" s="4"/>
      <c r="GL283" s="4" t="e">
        <f t="shared" si="1045"/>
        <v>#REF!</v>
      </c>
      <c r="GM283" s="4"/>
      <c r="GN283" s="4" t="e">
        <f t="shared" si="1046"/>
        <v>#REF!</v>
      </c>
      <c r="GO283" s="4"/>
      <c r="GP283" s="4" t="e">
        <f t="shared" si="1047"/>
        <v>#REF!</v>
      </c>
      <c r="GQ283" s="4"/>
      <c r="GR283" s="4" t="e">
        <f t="shared" si="1048"/>
        <v>#REF!</v>
      </c>
      <c r="GS283" s="4"/>
      <c r="GT283" s="4" t="e">
        <f t="shared" si="1049"/>
        <v>#REF!</v>
      </c>
      <c r="GU283" s="4"/>
      <c r="GV283" s="4" t="e">
        <f t="shared" si="1050"/>
        <v>#REF!</v>
      </c>
      <c r="GW283" s="4"/>
      <c r="GX283" s="4" t="e">
        <f t="shared" si="1051"/>
        <v>#REF!</v>
      </c>
      <c r="GY283" s="4"/>
      <c r="GZ283" s="4" t="e">
        <f t="shared" si="1052"/>
        <v>#REF!</v>
      </c>
      <c r="HA283" s="4"/>
      <c r="HB283" s="4" t="e">
        <f t="shared" si="1053"/>
        <v>#REF!</v>
      </c>
      <c r="HC283" s="4">
        <f t="shared" si="1097"/>
        <v>0</v>
      </c>
      <c r="HD283" s="4">
        <f t="shared" si="1098"/>
        <v>0</v>
      </c>
      <c r="HE283" s="4"/>
      <c r="HF283" s="4" t="e">
        <f t="shared" si="1099"/>
        <v>#REF!</v>
      </c>
      <c r="HG283" s="4" t="e">
        <f t="shared" si="1100"/>
        <v>#REF!</v>
      </c>
      <c r="HH283" s="4"/>
      <c r="HI283" s="4"/>
      <c r="HJ283" s="4" t="e">
        <f t="shared" si="978"/>
        <v>#REF!</v>
      </c>
      <c r="HK283" s="4"/>
      <c r="HL283" s="4" t="e">
        <f t="shared" si="979"/>
        <v>#REF!</v>
      </c>
      <c r="HM283" s="4"/>
      <c r="HN283" s="4" t="e">
        <f t="shared" si="1101"/>
        <v>#REF!</v>
      </c>
      <c r="HO283" s="4" t="e">
        <f t="shared" si="1102"/>
        <v>#REF!</v>
      </c>
      <c r="HP283" s="4" t="e">
        <f t="shared" si="1103"/>
        <v>#REF!</v>
      </c>
      <c r="HQ283" s="4"/>
      <c r="HR283" s="4" t="e">
        <f t="shared" si="1104"/>
        <v>#REF!</v>
      </c>
      <c r="HS283" s="4"/>
      <c r="HT283" s="4" t="e">
        <f t="shared" si="1105"/>
        <v>#REF!</v>
      </c>
      <c r="HU283" s="4"/>
      <c r="HV283" s="4" t="e">
        <f t="shared" si="1106"/>
        <v>#REF!</v>
      </c>
      <c r="HW283" s="4" t="e">
        <f t="shared" si="1107"/>
        <v>#REF!</v>
      </c>
      <c r="HX283" s="4" t="e">
        <f t="shared" si="1108"/>
        <v>#REF!</v>
      </c>
      <c r="HY283" s="4"/>
      <c r="HZ283" s="4"/>
      <c r="IA283" s="4">
        <f t="shared" si="1109"/>
        <v>0</v>
      </c>
      <c r="IB283" s="4"/>
      <c r="IC283" s="4"/>
      <c r="ID283" s="4" t="e">
        <f t="shared" si="1110"/>
        <v>#REF!</v>
      </c>
      <c r="IE283" s="4"/>
      <c r="IF283" s="4" t="e">
        <f t="shared" si="1054"/>
        <v>#REF!</v>
      </c>
      <c r="IG283" s="4"/>
      <c r="IH283" s="4" t="e">
        <f t="shared" si="1055"/>
        <v>#REF!</v>
      </c>
      <c r="II283" s="4"/>
      <c r="IJ283" s="4" t="e">
        <f t="shared" si="1056"/>
        <v>#REF!</v>
      </c>
      <c r="IK283" s="4"/>
      <c r="IL283" s="4" t="e">
        <f t="shared" si="1111"/>
        <v>#REF!</v>
      </c>
      <c r="IN283" s="4"/>
      <c r="IO283" s="4"/>
    </row>
    <row r="284" spans="1:249" s="16" customFormat="1" ht="78.75" customHeight="1">
      <c r="A284" s="7" t="s">
        <v>548</v>
      </c>
      <c r="B284" s="7" t="s">
        <v>55</v>
      </c>
      <c r="C284" s="7" t="s">
        <v>17</v>
      </c>
      <c r="D284" s="7" t="s">
        <v>11</v>
      </c>
      <c r="E284" s="7" t="s">
        <v>138</v>
      </c>
      <c r="F284" s="7" t="s">
        <v>62</v>
      </c>
      <c r="G284" s="20"/>
      <c r="H284" s="14"/>
      <c r="I284" s="14"/>
      <c r="J284" s="4" t="e">
        <f>#REF!</f>
        <v>#REF!</v>
      </c>
      <c r="K284" s="4" t="e">
        <f>K287</f>
        <v>#REF!</v>
      </c>
      <c r="L284" s="4" t="e">
        <f>L287</f>
        <v>#REF!</v>
      </c>
      <c r="M284" s="4" t="e">
        <f>#REF!+J284</f>
        <v>#REF!</v>
      </c>
      <c r="N284" s="4" t="e">
        <f>N287</f>
        <v>#REF!</v>
      </c>
      <c r="O284" s="4" t="e">
        <f>O287</f>
        <v>#REF!</v>
      </c>
      <c r="P284" s="4" t="e">
        <f>#REF!</f>
        <v>#REF!</v>
      </c>
      <c r="Q284" s="4" t="e">
        <f>Q287</f>
        <v>#REF!</v>
      </c>
      <c r="R284" s="4" t="e">
        <f>R287</f>
        <v>#REF!</v>
      </c>
      <c r="S284" s="5" t="e">
        <f t="shared" si="1058"/>
        <v>#REF!</v>
      </c>
      <c r="T284" s="5" t="e">
        <f>#REF!</f>
        <v>#REF!</v>
      </c>
      <c r="U284" s="4" t="e">
        <f>U287</f>
        <v>#REF!</v>
      </c>
      <c r="V284" s="5" t="e">
        <f t="shared" ref="V284:V415" si="1112">T284-U284</f>
        <v>#REF!</v>
      </c>
      <c r="W284" s="4" t="e">
        <f>W287</f>
        <v>#REF!</v>
      </c>
      <c r="X284" s="5" t="e">
        <f t="shared" ref="X284:X415" si="1113">V284-W284</f>
        <v>#REF!</v>
      </c>
      <c r="Y284" s="4" t="e">
        <f>Y287</f>
        <v>#REF!</v>
      </c>
      <c r="Z284" s="5" t="e">
        <f t="shared" ref="Z284:Z415" si="1114">X284-Y284</f>
        <v>#REF!</v>
      </c>
      <c r="AA284" s="4" t="e">
        <f>AA287</f>
        <v>#REF!</v>
      </c>
      <c r="AB284" s="5" t="e">
        <f t="shared" si="1059"/>
        <v>#REF!</v>
      </c>
      <c r="AC284" s="4" t="e">
        <f>AC287</f>
        <v>#REF!</v>
      </c>
      <c r="AD284" s="5" t="e">
        <f t="shared" si="1060"/>
        <v>#REF!</v>
      </c>
      <c r="AE284" s="4" t="e">
        <f>AE287</f>
        <v>#REF!</v>
      </c>
      <c r="AF284" s="5" t="e">
        <f t="shared" si="1061"/>
        <v>#REF!</v>
      </c>
      <c r="AG284" s="4" t="e">
        <f>AG287</f>
        <v>#REF!</v>
      </c>
      <c r="AH284" s="5" t="e">
        <f t="shared" si="1062"/>
        <v>#REF!</v>
      </c>
      <c r="AI284" s="4" t="e">
        <f>AI287</f>
        <v>#REF!</v>
      </c>
      <c r="AJ284" s="5" t="e">
        <f t="shared" si="1063"/>
        <v>#REF!</v>
      </c>
      <c r="AK284" s="4" t="e">
        <f>AK287</f>
        <v>#REF!</v>
      </c>
      <c r="AL284" s="5" t="e">
        <f t="shared" si="1064"/>
        <v>#REF!</v>
      </c>
      <c r="AM284" s="4" t="e">
        <f>AM287</f>
        <v>#REF!</v>
      </c>
      <c r="AN284" s="5" t="e">
        <f t="shared" si="1065"/>
        <v>#REF!</v>
      </c>
      <c r="AO284" s="4" t="e">
        <f>AO287</f>
        <v>#REF!</v>
      </c>
      <c r="AP284" s="5" t="e">
        <f t="shared" si="1066"/>
        <v>#REF!</v>
      </c>
      <c r="AQ284" s="4" t="e">
        <f>AQ287</f>
        <v>#REF!</v>
      </c>
      <c r="AR284" s="5" t="e">
        <f t="shared" si="1067"/>
        <v>#REF!</v>
      </c>
      <c r="AS284" s="4" t="e">
        <f>AS287</f>
        <v>#REF!</v>
      </c>
      <c r="AT284" s="5" t="e">
        <f t="shared" si="1068"/>
        <v>#REF!</v>
      </c>
      <c r="AU284" s="4" t="e">
        <f>AU287</f>
        <v>#REF!</v>
      </c>
      <c r="AV284" s="5" t="e">
        <f t="shared" si="1069"/>
        <v>#REF!</v>
      </c>
      <c r="AW284" s="4" t="e">
        <f>AW287</f>
        <v>#REF!</v>
      </c>
      <c r="AX284" s="5" t="e">
        <f t="shared" si="1070"/>
        <v>#REF!</v>
      </c>
      <c r="AY284" s="4" t="e">
        <f>AY287</f>
        <v>#REF!</v>
      </c>
      <c r="AZ284" s="5" t="e">
        <f t="shared" si="1071"/>
        <v>#REF!</v>
      </c>
      <c r="BA284" s="4" t="e">
        <f>BA287</f>
        <v>#REF!</v>
      </c>
      <c r="BB284" s="5" t="e">
        <f t="shared" si="1072"/>
        <v>#REF!</v>
      </c>
      <c r="BC284" s="4" t="e">
        <f>BC287</f>
        <v>#REF!</v>
      </c>
      <c r="BD284" s="5" t="e">
        <f t="shared" si="1073"/>
        <v>#REF!</v>
      </c>
      <c r="BE284" s="4" t="e">
        <f>BE287</f>
        <v>#REF!</v>
      </c>
      <c r="BF284" s="5" t="e">
        <f t="shared" si="1074"/>
        <v>#REF!</v>
      </c>
      <c r="BG284" s="4" t="e">
        <f>BG287</f>
        <v>#REF!</v>
      </c>
      <c r="BH284" s="5" t="e">
        <f t="shared" si="1075"/>
        <v>#REF!</v>
      </c>
      <c r="BI284" s="4" t="e">
        <f>BI287</f>
        <v>#REF!</v>
      </c>
      <c r="BJ284" s="4" t="e">
        <f>BJ287</f>
        <v>#REF!</v>
      </c>
      <c r="BK284" s="5" t="e">
        <f t="shared" si="1076"/>
        <v>#REF!</v>
      </c>
      <c r="BL284" s="4" t="e">
        <f>BL287</f>
        <v>#REF!</v>
      </c>
      <c r="BM284" s="4" t="e">
        <f>BM287</f>
        <v>#REF!</v>
      </c>
      <c r="BN284" s="4" t="e">
        <f t="shared" ref="BN284:BN415" si="1115">U284+W284+Y284+AA284+AC284+AE284+AG284+AI284+AK284+AM284+AO284+AS284+AU284+AW284+AY284+BA284+BC284+BE284++BG284+BI284+AQ284</f>
        <v>#REF!</v>
      </c>
      <c r="BO284" s="4" t="e">
        <f>BO287</f>
        <v>#REF!</v>
      </c>
      <c r="BP284" s="4" t="e">
        <f>BP287</f>
        <v>#REF!</v>
      </c>
      <c r="BQ284" s="4" t="e">
        <f t="shared" si="1079"/>
        <v>#REF!</v>
      </c>
      <c r="BR284" s="4" t="e">
        <f>BR287</f>
        <v>#REF!</v>
      </c>
      <c r="BS284" s="4" t="e">
        <f>BS287</f>
        <v>#REF!</v>
      </c>
      <c r="BT284" s="4" t="e">
        <f t="shared" si="1081"/>
        <v>#REF!</v>
      </c>
      <c r="BU284" s="4" t="e">
        <f>BU287</f>
        <v>#REF!</v>
      </c>
      <c r="BV284" s="4" t="e">
        <f t="shared" si="1082"/>
        <v>#REF!</v>
      </c>
      <c r="BW284" s="4" t="e">
        <f t="shared" ref="BW284:BY284" si="1116">BW287</f>
        <v>#REF!</v>
      </c>
      <c r="BX284" s="4" t="e">
        <f t="shared" si="1116"/>
        <v>#REF!</v>
      </c>
      <c r="BY284" s="4" t="e">
        <f t="shared" si="1116"/>
        <v>#REF!</v>
      </c>
      <c r="BZ284" s="5" t="e">
        <f t="shared" si="1040"/>
        <v>#REF!</v>
      </c>
      <c r="CA284" s="4" t="e">
        <f>CA287</f>
        <v>#REF!</v>
      </c>
      <c r="CB284" s="5" t="e">
        <f t="shared" si="1084"/>
        <v>#REF!</v>
      </c>
      <c r="CC284" s="4" t="e">
        <f>CC287</f>
        <v>#REF!</v>
      </c>
      <c r="CD284" s="5" t="e">
        <f t="shared" si="967"/>
        <v>#REF!</v>
      </c>
      <c r="CE284" s="4" t="e">
        <f>CE287</f>
        <v>#REF!</v>
      </c>
      <c r="CF284" s="5" t="e">
        <f t="shared" si="968"/>
        <v>#REF!</v>
      </c>
      <c r="CG284" s="4" t="e">
        <f>CG287</f>
        <v>#REF!</v>
      </c>
      <c r="CH284" s="5" t="e">
        <f t="shared" si="969"/>
        <v>#REF!</v>
      </c>
      <c r="CI284" s="4" t="e">
        <f>CI287</f>
        <v>#REF!</v>
      </c>
      <c r="CJ284" s="5" t="e">
        <f t="shared" si="970"/>
        <v>#REF!</v>
      </c>
      <c r="CK284" s="4" t="e">
        <f>CK287</f>
        <v>#REF!</v>
      </c>
      <c r="CL284" s="5" t="e">
        <f t="shared" si="971"/>
        <v>#REF!</v>
      </c>
      <c r="CM284" s="4" t="e">
        <f>CM287</f>
        <v>#REF!</v>
      </c>
      <c r="CN284" s="5" t="e">
        <f t="shared" si="972"/>
        <v>#REF!</v>
      </c>
      <c r="CO284" s="4" t="e">
        <f>CO287</f>
        <v>#REF!</v>
      </c>
      <c r="CP284" s="5" t="e">
        <f t="shared" si="973"/>
        <v>#REF!</v>
      </c>
      <c r="CQ284" s="4" t="e">
        <f>CQ287</f>
        <v>#REF!</v>
      </c>
      <c r="CR284" s="5" t="e">
        <f t="shared" si="974"/>
        <v>#REF!</v>
      </c>
      <c r="CS284" s="4" t="e">
        <f>CS287</f>
        <v>#REF!</v>
      </c>
      <c r="CT284" s="5" t="e">
        <f t="shared" si="1020"/>
        <v>#REF!</v>
      </c>
      <c r="CU284" s="4" t="e">
        <f>CU287</f>
        <v>#REF!</v>
      </c>
      <c r="CV284" s="5" t="e">
        <f t="shared" si="1021"/>
        <v>#REF!</v>
      </c>
      <c r="CW284" s="4" t="e">
        <f>CW287</f>
        <v>#REF!</v>
      </c>
      <c r="CX284" s="5" t="e">
        <f t="shared" si="956"/>
        <v>#REF!</v>
      </c>
      <c r="CY284" s="4" t="e">
        <f>CY287</f>
        <v>#REF!</v>
      </c>
      <c r="CZ284" s="5" t="e">
        <f t="shared" si="957"/>
        <v>#REF!</v>
      </c>
      <c r="DA284" s="4" t="e">
        <f>DA287</f>
        <v>#REF!</v>
      </c>
      <c r="DB284" s="5" t="e">
        <f t="shared" si="958"/>
        <v>#REF!</v>
      </c>
      <c r="DC284" s="4" t="e">
        <f>DC287</f>
        <v>#REF!</v>
      </c>
      <c r="DD284" s="5" t="e">
        <f t="shared" si="959"/>
        <v>#REF!</v>
      </c>
      <c r="DE284" s="4" t="e">
        <f>DE287</f>
        <v>#REF!</v>
      </c>
      <c r="DF284" s="5" t="e">
        <f t="shared" si="960"/>
        <v>#REF!</v>
      </c>
      <c r="DG284" s="4" t="e">
        <f>DG287</f>
        <v>#REF!</v>
      </c>
      <c r="DH284" s="5" t="e">
        <f t="shared" si="961"/>
        <v>#REF!</v>
      </c>
      <c r="DI284" s="4" t="e">
        <f>DI287</f>
        <v>#REF!</v>
      </c>
      <c r="DJ284" s="5" t="e">
        <f t="shared" si="962"/>
        <v>#REF!</v>
      </c>
      <c r="DK284" s="4" t="e">
        <f>DK287</f>
        <v>#REF!</v>
      </c>
      <c r="DL284" s="5" t="e">
        <f t="shared" si="963"/>
        <v>#REF!</v>
      </c>
      <c r="DM284" s="4" t="e">
        <f>DM287</f>
        <v>#REF!</v>
      </c>
      <c r="DN284" s="5" t="e">
        <f t="shared" si="964"/>
        <v>#REF!</v>
      </c>
      <c r="DO284" s="4" t="e">
        <f>DO287</f>
        <v>#REF!</v>
      </c>
      <c r="DP284" s="5"/>
      <c r="DQ284" s="5" t="e">
        <f t="shared" si="965"/>
        <v>#REF!</v>
      </c>
      <c r="DR284" s="4" t="e">
        <f t="shared" si="1085"/>
        <v>#REF!</v>
      </c>
      <c r="DS284" s="4" t="e">
        <f>DS287</f>
        <v>#REF!</v>
      </c>
      <c r="DT284" s="4" t="e">
        <f>DT287</f>
        <v>#REF!</v>
      </c>
      <c r="DU284" s="4" t="e">
        <f t="shared" si="1041"/>
        <v>#REF!</v>
      </c>
      <c r="DV284" s="4" t="e">
        <f>DV287</f>
        <v>#REF!</v>
      </c>
      <c r="DW284" s="4" t="e">
        <f>DW287</f>
        <v>#REF!</v>
      </c>
      <c r="DX284" s="4" t="e">
        <f>DX287</f>
        <v>#REF!</v>
      </c>
      <c r="DY284" s="4" t="e">
        <f t="shared" si="983"/>
        <v>#REF!</v>
      </c>
      <c r="DZ284" s="4" t="e">
        <f>DZ287</f>
        <v>#REF!</v>
      </c>
      <c r="EA284" s="4" t="e">
        <f t="shared" si="984"/>
        <v>#REF!</v>
      </c>
      <c r="EB284" s="4" t="e">
        <f>EB287</f>
        <v>#REF!</v>
      </c>
      <c r="EC284" s="4" t="e">
        <f t="shared" si="985"/>
        <v>#REF!</v>
      </c>
      <c r="ED284" s="4" t="e">
        <f>ED287</f>
        <v>#REF!</v>
      </c>
      <c r="EE284" s="4" t="e">
        <f t="shared" si="997"/>
        <v>#REF!</v>
      </c>
      <c r="EF284" s="4" t="e">
        <f>EF287</f>
        <v>#REF!</v>
      </c>
      <c r="EG284" s="4" t="e">
        <f t="shared" si="1022"/>
        <v>#REF!</v>
      </c>
      <c r="EH284" s="4" t="e">
        <f>EH287</f>
        <v>#REF!</v>
      </c>
      <c r="EI284" s="4" t="e">
        <f t="shared" si="1023"/>
        <v>#REF!</v>
      </c>
      <c r="EJ284" s="4" t="e">
        <f>EJ287</f>
        <v>#REF!</v>
      </c>
      <c r="EK284" s="4" t="e">
        <f t="shared" si="1024"/>
        <v>#REF!</v>
      </c>
      <c r="EL284" s="4" t="e">
        <f>EL287</f>
        <v>#REF!</v>
      </c>
      <c r="EM284" s="4" t="e">
        <f t="shared" si="1025"/>
        <v>#REF!</v>
      </c>
      <c r="EN284" s="4" t="e">
        <f>EN287</f>
        <v>#REF!</v>
      </c>
      <c r="EO284" s="4" t="e">
        <f t="shared" si="1026"/>
        <v>#REF!</v>
      </c>
      <c r="EP284" s="4" t="e">
        <f>EP287</f>
        <v>#REF!</v>
      </c>
      <c r="EQ284" s="4" t="e">
        <f t="shared" si="1027"/>
        <v>#REF!</v>
      </c>
      <c r="ER284" s="4" t="e">
        <f>ER287</f>
        <v>#REF!</v>
      </c>
      <c r="ES284" s="4" t="e">
        <f>ES287</f>
        <v>#REF!</v>
      </c>
      <c r="ET284" s="4" t="e">
        <f>ET287</f>
        <v>#REF!</v>
      </c>
      <c r="EU284" s="4" t="e">
        <f t="shared" si="1089"/>
        <v>#REF!</v>
      </c>
      <c r="EV284" s="4" t="e">
        <f>EV287</f>
        <v>#REF!</v>
      </c>
      <c r="EW284" s="4" t="e">
        <f t="shared" si="1028"/>
        <v>#REF!</v>
      </c>
      <c r="EX284" s="4" t="e">
        <f>EX287</f>
        <v>#REF!</v>
      </c>
      <c r="EY284" s="4" t="e">
        <f t="shared" si="1029"/>
        <v>#REF!</v>
      </c>
      <c r="EZ284" s="4" t="e">
        <f>EZ287</f>
        <v>#REF!</v>
      </c>
      <c r="FA284" s="4" t="e">
        <f t="shared" si="1030"/>
        <v>#REF!</v>
      </c>
      <c r="FB284" s="4" t="e">
        <f>FB287</f>
        <v>#REF!</v>
      </c>
      <c r="FC284" s="4" t="e">
        <f t="shared" si="1031"/>
        <v>#REF!</v>
      </c>
      <c r="FD284" s="4" t="e">
        <f>FD287</f>
        <v>#REF!</v>
      </c>
      <c r="FE284" s="4" t="e">
        <f t="shared" si="1032"/>
        <v>#REF!</v>
      </c>
      <c r="FF284" s="4" t="e">
        <f>FF287</f>
        <v>#REF!</v>
      </c>
      <c r="FG284" s="4" t="e">
        <f t="shared" si="1033"/>
        <v>#REF!</v>
      </c>
      <c r="FH284" s="4" t="e">
        <f>FH287</f>
        <v>#REF!</v>
      </c>
      <c r="FI284" s="4" t="e">
        <f t="shared" si="1034"/>
        <v>#REF!</v>
      </c>
      <c r="FJ284" s="4" t="e">
        <f t="shared" si="1090"/>
        <v>#REF!</v>
      </c>
      <c r="FK284" s="4" t="e">
        <f>FK287</f>
        <v>#REF!</v>
      </c>
      <c r="FL284" s="4" t="e">
        <f>FL287</f>
        <v>#REF!</v>
      </c>
      <c r="FM284" s="4" t="e">
        <f t="shared" si="1092"/>
        <v>#REF!</v>
      </c>
      <c r="FN284" s="4" t="e">
        <f>FN287</f>
        <v>#REF!</v>
      </c>
      <c r="FO284" s="4" t="e">
        <f>FO287</f>
        <v>#REF!</v>
      </c>
      <c r="FP284" s="4" t="e">
        <f>FP287</f>
        <v>#REF!</v>
      </c>
      <c r="FQ284" s="4" t="e">
        <f t="shared" si="1094"/>
        <v>#REF!</v>
      </c>
      <c r="FR284" s="4" t="e">
        <f>FR287</f>
        <v>#REF!</v>
      </c>
      <c r="FS284" s="4" t="e">
        <f t="shared" si="1035"/>
        <v>#REF!</v>
      </c>
      <c r="FT284" s="4" t="e">
        <f>FT287</f>
        <v>#REF!</v>
      </c>
      <c r="FU284" s="4" t="e">
        <f t="shared" si="1036"/>
        <v>#REF!</v>
      </c>
      <c r="FV284" s="4" t="e">
        <f>FV287</f>
        <v>#REF!</v>
      </c>
      <c r="FW284" s="4" t="e">
        <f t="shared" si="1037"/>
        <v>#REF!</v>
      </c>
      <c r="FX284" s="4" t="e">
        <f t="shared" si="1042"/>
        <v>#REF!</v>
      </c>
      <c r="FY284" s="4" t="e">
        <f>FY287</f>
        <v>#REF!</v>
      </c>
      <c r="FZ284" s="4" t="e">
        <f>FZ287</f>
        <v>#REF!</v>
      </c>
      <c r="GA284" s="4" t="e">
        <f>GA287</f>
        <v>#REF!</v>
      </c>
      <c r="GB284" s="4" t="e">
        <f t="shared" si="1096"/>
        <v>#REF!</v>
      </c>
      <c r="GC284" s="4" t="e">
        <f>GC287</f>
        <v>#REF!</v>
      </c>
      <c r="GD284" s="4" t="e">
        <f t="shared" si="1038"/>
        <v>#REF!</v>
      </c>
      <c r="GE284" s="4" t="e">
        <f>GE287</f>
        <v>#REF!</v>
      </c>
      <c r="GF284" s="4" t="e">
        <f t="shared" si="1039"/>
        <v>#REF!</v>
      </c>
      <c r="GG284" s="4" t="e">
        <f>GG287</f>
        <v>#REF!</v>
      </c>
      <c r="GH284" s="4" t="e">
        <f t="shared" si="1043"/>
        <v>#REF!</v>
      </c>
      <c r="GI284" s="4" t="e">
        <f>GI287</f>
        <v>#REF!</v>
      </c>
      <c r="GJ284" s="4" t="e">
        <f t="shared" si="1044"/>
        <v>#REF!</v>
      </c>
      <c r="GK284" s="4" t="e">
        <f>GK287</f>
        <v>#REF!</v>
      </c>
      <c r="GL284" s="4" t="e">
        <f t="shared" si="1045"/>
        <v>#REF!</v>
      </c>
      <c r="GM284" s="4" t="e">
        <f>GM287</f>
        <v>#REF!</v>
      </c>
      <c r="GN284" s="4" t="e">
        <f t="shared" si="1046"/>
        <v>#REF!</v>
      </c>
      <c r="GO284" s="4" t="e">
        <f>GO287</f>
        <v>#REF!</v>
      </c>
      <c r="GP284" s="4" t="e">
        <f t="shared" si="1047"/>
        <v>#REF!</v>
      </c>
      <c r="GQ284" s="4" t="e">
        <f>GQ287</f>
        <v>#REF!</v>
      </c>
      <c r="GR284" s="4" t="e">
        <f t="shared" si="1048"/>
        <v>#REF!</v>
      </c>
      <c r="GS284" s="4" t="e">
        <f>GS287</f>
        <v>#REF!</v>
      </c>
      <c r="GT284" s="4" t="e">
        <f t="shared" si="1049"/>
        <v>#REF!</v>
      </c>
      <c r="GU284" s="4" t="e">
        <f>GU287</f>
        <v>#REF!</v>
      </c>
      <c r="GV284" s="4" t="e">
        <f t="shared" si="1050"/>
        <v>#REF!</v>
      </c>
      <c r="GW284" s="4" t="e">
        <f>GW287</f>
        <v>#REF!</v>
      </c>
      <c r="GX284" s="4" t="e">
        <f t="shared" si="1051"/>
        <v>#REF!</v>
      </c>
      <c r="GY284" s="4" t="e">
        <f>GY287</f>
        <v>#REF!</v>
      </c>
      <c r="GZ284" s="4" t="e">
        <f t="shared" si="1052"/>
        <v>#REF!</v>
      </c>
      <c r="HA284" s="4" t="e">
        <f>HA287</f>
        <v>#REF!</v>
      </c>
      <c r="HB284" s="4" t="e">
        <f t="shared" si="1053"/>
        <v>#REF!</v>
      </c>
      <c r="HC284" s="4" t="e">
        <f t="shared" si="1097"/>
        <v>#REF!</v>
      </c>
      <c r="HD284" s="4" t="e">
        <f>HD287</f>
        <v>#REF!</v>
      </c>
      <c r="HE284" s="4" t="e">
        <f>HE287</f>
        <v>#REF!</v>
      </c>
      <c r="HF284" s="4" t="e">
        <f t="shared" si="1099"/>
        <v>#REF!</v>
      </c>
      <c r="HG284" s="4" t="e">
        <f>HG287</f>
        <v>#REF!</v>
      </c>
      <c r="HH284" s="4" t="e">
        <f>HH287</f>
        <v>#REF!</v>
      </c>
      <c r="HI284" s="4" t="e">
        <f>HI287</f>
        <v>#REF!</v>
      </c>
      <c r="HJ284" s="4" t="e">
        <f t="shared" si="978"/>
        <v>#REF!</v>
      </c>
      <c r="HK284" s="4" t="e">
        <f>HK287</f>
        <v>#REF!</v>
      </c>
      <c r="HL284" s="4" t="e">
        <f t="shared" si="979"/>
        <v>#REF!</v>
      </c>
      <c r="HM284" s="4" t="e">
        <f>HM287</f>
        <v>#REF!</v>
      </c>
      <c r="HN284" s="4" t="e">
        <f t="shared" si="1101"/>
        <v>#REF!</v>
      </c>
      <c r="HO284" s="4" t="e">
        <f t="shared" si="1102"/>
        <v>#REF!</v>
      </c>
      <c r="HP284" s="4" t="e">
        <f>HP287</f>
        <v>#REF!</v>
      </c>
      <c r="HQ284" s="4" t="e">
        <f>HQ287</f>
        <v>#REF!</v>
      </c>
      <c r="HR284" s="4" t="e">
        <f t="shared" si="1104"/>
        <v>#REF!</v>
      </c>
      <c r="HS284" s="4" t="e">
        <f>HS287</f>
        <v>#REF!</v>
      </c>
      <c r="HT284" s="4" t="e">
        <f t="shared" si="1105"/>
        <v>#REF!</v>
      </c>
      <c r="HU284" s="4" t="e">
        <f>HU287</f>
        <v>#REF!</v>
      </c>
      <c r="HV284" s="4" t="e">
        <f t="shared" si="1106"/>
        <v>#REF!</v>
      </c>
      <c r="HW284" s="4" t="e">
        <f t="shared" si="1107"/>
        <v>#REF!</v>
      </c>
      <c r="HX284" s="4" t="e">
        <f>HX287</f>
        <v>#REF!</v>
      </c>
      <c r="HY284" s="4" t="e">
        <f>HY287</f>
        <v>#REF!</v>
      </c>
      <c r="HZ284" s="4">
        <f>HZ285</f>
        <v>35564058</v>
      </c>
      <c r="IA284" s="4">
        <f t="shared" ref="IA284:IO284" si="1117">IA285</f>
        <v>0</v>
      </c>
      <c r="IB284" s="4">
        <f t="shared" si="1117"/>
        <v>35564058</v>
      </c>
      <c r="IC284" s="4">
        <f t="shared" si="1117"/>
        <v>2153625</v>
      </c>
      <c r="ID284" s="4" t="e">
        <f t="shared" si="1117"/>
        <v>#REF!</v>
      </c>
      <c r="IE284" s="4">
        <f t="shared" si="1117"/>
        <v>0</v>
      </c>
      <c r="IF284" s="4" t="e">
        <f t="shared" si="1117"/>
        <v>#REF!</v>
      </c>
      <c r="IG284" s="4">
        <f t="shared" si="1117"/>
        <v>0</v>
      </c>
      <c r="IH284" s="4" t="e">
        <f t="shared" si="1117"/>
        <v>#REF!</v>
      </c>
      <c r="II284" s="4">
        <f t="shared" si="1117"/>
        <v>0</v>
      </c>
      <c r="IJ284" s="4" t="e">
        <f t="shared" si="1117"/>
        <v>#REF!</v>
      </c>
      <c r="IK284" s="4">
        <f t="shared" si="1117"/>
        <v>0</v>
      </c>
      <c r="IL284" s="4" t="e">
        <f t="shared" si="1117"/>
        <v>#REF!</v>
      </c>
      <c r="IM284" s="4">
        <f t="shared" si="1117"/>
        <v>0</v>
      </c>
      <c r="IN284" s="4">
        <f t="shared" si="1117"/>
        <v>35564058</v>
      </c>
      <c r="IO284" s="4">
        <f t="shared" si="1117"/>
        <v>35564058</v>
      </c>
    </row>
    <row r="285" spans="1:249" s="16" customFormat="1" ht="49.5" customHeight="1">
      <c r="A285" s="54" t="s">
        <v>512</v>
      </c>
      <c r="B285" s="7" t="s">
        <v>55</v>
      </c>
      <c r="C285" s="7" t="s">
        <v>17</v>
      </c>
      <c r="D285" s="7" t="s">
        <v>11</v>
      </c>
      <c r="E285" s="7" t="s">
        <v>138</v>
      </c>
      <c r="F285" s="7" t="s">
        <v>549</v>
      </c>
      <c r="G285" s="20" t="s">
        <v>514</v>
      </c>
      <c r="H285" s="14"/>
      <c r="I285" s="14"/>
      <c r="J285" s="4"/>
      <c r="K285" s="4"/>
      <c r="L285" s="4"/>
      <c r="M285" s="4"/>
      <c r="N285" s="4"/>
      <c r="O285" s="4"/>
      <c r="P285" s="4"/>
      <c r="Q285" s="4"/>
      <c r="R285" s="4"/>
      <c r="S285" s="5"/>
      <c r="T285" s="5"/>
      <c r="U285" s="4"/>
      <c r="V285" s="5"/>
      <c r="W285" s="4"/>
      <c r="X285" s="5"/>
      <c r="Y285" s="4"/>
      <c r="Z285" s="5"/>
      <c r="AA285" s="4"/>
      <c r="AB285" s="5"/>
      <c r="AC285" s="4"/>
      <c r="AD285" s="5"/>
      <c r="AE285" s="4"/>
      <c r="AF285" s="5"/>
      <c r="AG285" s="4"/>
      <c r="AH285" s="5"/>
      <c r="AI285" s="4"/>
      <c r="AJ285" s="5"/>
      <c r="AK285" s="4"/>
      <c r="AL285" s="5"/>
      <c r="AM285" s="4"/>
      <c r="AN285" s="5"/>
      <c r="AO285" s="4"/>
      <c r="AP285" s="5"/>
      <c r="AQ285" s="4"/>
      <c r="AR285" s="5"/>
      <c r="AS285" s="4"/>
      <c r="AT285" s="5"/>
      <c r="AU285" s="4"/>
      <c r="AV285" s="5"/>
      <c r="AW285" s="4"/>
      <c r="AX285" s="5"/>
      <c r="AY285" s="4"/>
      <c r="AZ285" s="5"/>
      <c r="BA285" s="4"/>
      <c r="BB285" s="5"/>
      <c r="BC285" s="4"/>
      <c r="BD285" s="5"/>
      <c r="BE285" s="4"/>
      <c r="BF285" s="5"/>
      <c r="BG285" s="4"/>
      <c r="BH285" s="5"/>
      <c r="BI285" s="4"/>
      <c r="BJ285" s="4"/>
      <c r="BK285" s="5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5"/>
      <c r="CA285" s="4"/>
      <c r="CB285" s="5"/>
      <c r="CC285" s="4"/>
      <c r="CD285" s="5"/>
      <c r="CE285" s="4"/>
      <c r="CF285" s="5"/>
      <c r="CG285" s="4"/>
      <c r="CH285" s="5"/>
      <c r="CI285" s="4"/>
      <c r="CJ285" s="5"/>
      <c r="CK285" s="4"/>
      <c r="CL285" s="5"/>
      <c r="CM285" s="4"/>
      <c r="CN285" s="5"/>
      <c r="CO285" s="4"/>
      <c r="CP285" s="5"/>
      <c r="CQ285" s="4"/>
      <c r="CR285" s="5"/>
      <c r="CS285" s="4"/>
      <c r="CT285" s="5"/>
      <c r="CU285" s="4"/>
      <c r="CV285" s="5"/>
      <c r="CW285" s="4"/>
      <c r="CX285" s="5"/>
      <c r="CY285" s="4"/>
      <c r="CZ285" s="5"/>
      <c r="DA285" s="4"/>
      <c r="DB285" s="5"/>
      <c r="DC285" s="4"/>
      <c r="DD285" s="5"/>
      <c r="DE285" s="4"/>
      <c r="DF285" s="5"/>
      <c r="DG285" s="4"/>
      <c r="DH285" s="5"/>
      <c r="DI285" s="4"/>
      <c r="DJ285" s="5"/>
      <c r="DK285" s="4"/>
      <c r="DL285" s="5"/>
      <c r="DM285" s="4"/>
      <c r="DN285" s="5"/>
      <c r="DO285" s="4"/>
      <c r="DP285" s="5"/>
      <c r="DQ285" s="5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  <c r="FM285" s="4"/>
      <c r="FN285" s="4"/>
      <c r="FO285" s="4"/>
      <c r="FP285" s="4"/>
      <c r="FQ285" s="4"/>
      <c r="FR285" s="4"/>
      <c r="FS285" s="4"/>
      <c r="FT285" s="4"/>
      <c r="FU285" s="4"/>
      <c r="FV285" s="4"/>
      <c r="FW285" s="4"/>
      <c r="FX285" s="4"/>
      <c r="FY285" s="4"/>
      <c r="FZ285" s="4"/>
      <c r="GA285" s="4"/>
      <c r="GB285" s="4"/>
      <c r="GC285" s="4"/>
      <c r="GD285" s="4"/>
      <c r="GE285" s="4"/>
      <c r="GF285" s="4"/>
      <c r="GG285" s="4"/>
      <c r="GH285" s="4"/>
      <c r="GI285" s="4"/>
      <c r="GJ285" s="4"/>
      <c r="GK285" s="4"/>
      <c r="GL285" s="4"/>
      <c r="GM285" s="4"/>
      <c r="GN285" s="4"/>
      <c r="GO285" s="4"/>
      <c r="GP285" s="4"/>
      <c r="GQ285" s="4"/>
      <c r="GR285" s="4"/>
      <c r="GS285" s="4"/>
      <c r="GT285" s="4"/>
      <c r="GU285" s="4"/>
      <c r="GV285" s="4"/>
      <c r="GW285" s="4"/>
      <c r="GX285" s="4"/>
      <c r="GY285" s="4"/>
      <c r="GZ285" s="4"/>
      <c r="HA285" s="4"/>
      <c r="HB285" s="4"/>
      <c r="HC285" s="4"/>
      <c r="HD285" s="4"/>
      <c r="HE285" s="4"/>
      <c r="HF285" s="4"/>
      <c r="HG285" s="4"/>
      <c r="HH285" s="4"/>
      <c r="HI285" s="4"/>
      <c r="HJ285" s="4"/>
      <c r="HK285" s="4"/>
      <c r="HL285" s="4"/>
      <c r="HM285" s="4"/>
      <c r="HN285" s="4"/>
      <c r="HO285" s="4"/>
      <c r="HP285" s="4"/>
      <c r="HQ285" s="4"/>
      <c r="HR285" s="4"/>
      <c r="HS285" s="4"/>
      <c r="HT285" s="4"/>
      <c r="HU285" s="4"/>
      <c r="HV285" s="4"/>
      <c r="HW285" s="4"/>
      <c r="HX285" s="4"/>
      <c r="HY285" s="4"/>
      <c r="HZ285" s="4">
        <f>HZ286</f>
        <v>35564058</v>
      </c>
      <c r="IA285" s="4">
        <f t="shared" ref="IA285:IO285" si="1118">IA286</f>
        <v>0</v>
      </c>
      <c r="IB285" s="4">
        <f t="shared" si="1118"/>
        <v>35564058</v>
      </c>
      <c r="IC285" s="4">
        <f t="shared" si="1118"/>
        <v>2153625</v>
      </c>
      <c r="ID285" s="4" t="e">
        <f t="shared" si="1118"/>
        <v>#REF!</v>
      </c>
      <c r="IE285" s="4">
        <f t="shared" si="1118"/>
        <v>0</v>
      </c>
      <c r="IF285" s="4" t="e">
        <f t="shared" si="1118"/>
        <v>#REF!</v>
      </c>
      <c r="IG285" s="4">
        <f t="shared" si="1118"/>
        <v>0</v>
      </c>
      <c r="IH285" s="4" t="e">
        <f t="shared" si="1118"/>
        <v>#REF!</v>
      </c>
      <c r="II285" s="4">
        <f t="shared" si="1118"/>
        <v>0</v>
      </c>
      <c r="IJ285" s="4" t="e">
        <f t="shared" si="1118"/>
        <v>#REF!</v>
      </c>
      <c r="IK285" s="4">
        <f t="shared" si="1118"/>
        <v>0</v>
      </c>
      <c r="IL285" s="4" t="e">
        <f t="shared" si="1118"/>
        <v>#REF!</v>
      </c>
      <c r="IM285" s="4">
        <f t="shared" si="1118"/>
        <v>0</v>
      </c>
      <c r="IN285" s="4">
        <f t="shared" si="1118"/>
        <v>35564058</v>
      </c>
      <c r="IO285" s="4">
        <f t="shared" si="1118"/>
        <v>35564058</v>
      </c>
    </row>
    <row r="286" spans="1:249" s="16" customFormat="1" ht="22.5" customHeight="1">
      <c r="A286" s="54" t="s">
        <v>515</v>
      </c>
      <c r="B286" s="7" t="s">
        <v>55</v>
      </c>
      <c r="C286" s="7" t="s">
        <v>17</v>
      </c>
      <c r="D286" s="7" t="s">
        <v>11</v>
      </c>
      <c r="E286" s="7" t="s">
        <v>138</v>
      </c>
      <c r="F286" s="7" t="s">
        <v>549</v>
      </c>
      <c r="G286" s="20" t="s">
        <v>516</v>
      </c>
      <c r="H286" s="14"/>
      <c r="I286" s="14"/>
      <c r="J286" s="4"/>
      <c r="K286" s="4"/>
      <c r="L286" s="4"/>
      <c r="M286" s="4"/>
      <c r="N286" s="4"/>
      <c r="O286" s="4"/>
      <c r="P286" s="4"/>
      <c r="Q286" s="4"/>
      <c r="R286" s="4"/>
      <c r="S286" s="5"/>
      <c r="T286" s="5"/>
      <c r="U286" s="4"/>
      <c r="V286" s="5"/>
      <c r="W286" s="4"/>
      <c r="X286" s="5"/>
      <c r="Y286" s="4"/>
      <c r="Z286" s="5"/>
      <c r="AA286" s="4"/>
      <c r="AB286" s="5"/>
      <c r="AC286" s="4"/>
      <c r="AD286" s="5"/>
      <c r="AE286" s="4"/>
      <c r="AF286" s="5"/>
      <c r="AG286" s="4"/>
      <c r="AH286" s="5"/>
      <c r="AI286" s="4"/>
      <c r="AJ286" s="5"/>
      <c r="AK286" s="4"/>
      <c r="AL286" s="5"/>
      <c r="AM286" s="4"/>
      <c r="AN286" s="5"/>
      <c r="AO286" s="4"/>
      <c r="AP286" s="5"/>
      <c r="AQ286" s="4"/>
      <c r="AR286" s="5"/>
      <c r="AS286" s="4"/>
      <c r="AT286" s="5"/>
      <c r="AU286" s="4"/>
      <c r="AV286" s="5"/>
      <c r="AW286" s="4"/>
      <c r="AX286" s="5"/>
      <c r="AY286" s="4"/>
      <c r="AZ286" s="5"/>
      <c r="BA286" s="4"/>
      <c r="BB286" s="5"/>
      <c r="BC286" s="4"/>
      <c r="BD286" s="5"/>
      <c r="BE286" s="4"/>
      <c r="BF286" s="5"/>
      <c r="BG286" s="4"/>
      <c r="BH286" s="5"/>
      <c r="BI286" s="4"/>
      <c r="BJ286" s="4"/>
      <c r="BK286" s="5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5"/>
      <c r="CA286" s="4"/>
      <c r="CB286" s="5"/>
      <c r="CC286" s="4"/>
      <c r="CD286" s="5"/>
      <c r="CE286" s="4"/>
      <c r="CF286" s="5"/>
      <c r="CG286" s="4"/>
      <c r="CH286" s="5"/>
      <c r="CI286" s="4"/>
      <c r="CJ286" s="5"/>
      <c r="CK286" s="4"/>
      <c r="CL286" s="5"/>
      <c r="CM286" s="4"/>
      <c r="CN286" s="5"/>
      <c r="CO286" s="4"/>
      <c r="CP286" s="5"/>
      <c r="CQ286" s="4"/>
      <c r="CR286" s="5"/>
      <c r="CS286" s="4"/>
      <c r="CT286" s="5"/>
      <c r="CU286" s="4"/>
      <c r="CV286" s="5"/>
      <c r="CW286" s="4"/>
      <c r="CX286" s="5"/>
      <c r="CY286" s="4"/>
      <c r="CZ286" s="5"/>
      <c r="DA286" s="4"/>
      <c r="DB286" s="5"/>
      <c r="DC286" s="4"/>
      <c r="DD286" s="5"/>
      <c r="DE286" s="4"/>
      <c r="DF286" s="5"/>
      <c r="DG286" s="4"/>
      <c r="DH286" s="5"/>
      <c r="DI286" s="4"/>
      <c r="DJ286" s="5"/>
      <c r="DK286" s="4"/>
      <c r="DL286" s="5"/>
      <c r="DM286" s="4"/>
      <c r="DN286" s="5"/>
      <c r="DO286" s="4"/>
      <c r="DP286" s="5"/>
      <c r="DQ286" s="5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  <c r="FM286" s="4"/>
      <c r="FN286" s="4"/>
      <c r="FO286" s="4"/>
      <c r="FP286" s="4"/>
      <c r="FQ286" s="4"/>
      <c r="FR286" s="4"/>
      <c r="FS286" s="4"/>
      <c r="FT286" s="4"/>
      <c r="FU286" s="4"/>
      <c r="FV286" s="4"/>
      <c r="FW286" s="4"/>
      <c r="FX286" s="4"/>
      <c r="FY286" s="4"/>
      <c r="FZ286" s="4"/>
      <c r="GA286" s="4"/>
      <c r="GB286" s="4"/>
      <c r="GC286" s="4"/>
      <c r="GD286" s="4"/>
      <c r="GE286" s="4"/>
      <c r="GF286" s="4"/>
      <c r="GG286" s="4"/>
      <c r="GH286" s="4"/>
      <c r="GI286" s="4"/>
      <c r="GJ286" s="4"/>
      <c r="GK286" s="4"/>
      <c r="GL286" s="4"/>
      <c r="GM286" s="4"/>
      <c r="GN286" s="4"/>
      <c r="GO286" s="4"/>
      <c r="GP286" s="4"/>
      <c r="GQ286" s="4"/>
      <c r="GR286" s="4"/>
      <c r="GS286" s="4"/>
      <c r="GT286" s="4"/>
      <c r="GU286" s="4"/>
      <c r="GV286" s="4"/>
      <c r="GW286" s="4"/>
      <c r="GX286" s="4"/>
      <c r="GY286" s="4"/>
      <c r="GZ286" s="4"/>
      <c r="HA286" s="4"/>
      <c r="HB286" s="4"/>
      <c r="HC286" s="4"/>
      <c r="HD286" s="4"/>
      <c r="HE286" s="4"/>
      <c r="HF286" s="4"/>
      <c r="HG286" s="4"/>
      <c r="HH286" s="4"/>
      <c r="HI286" s="4"/>
      <c r="HJ286" s="4"/>
      <c r="HK286" s="4"/>
      <c r="HL286" s="4"/>
      <c r="HM286" s="4"/>
      <c r="HN286" s="4"/>
      <c r="HO286" s="4"/>
      <c r="HP286" s="4"/>
      <c r="HQ286" s="4"/>
      <c r="HR286" s="4"/>
      <c r="HS286" s="4"/>
      <c r="HT286" s="4"/>
      <c r="HU286" s="4"/>
      <c r="HV286" s="4"/>
      <c r="HW286" s="4"/>
      <c r="HX286" s="4"/>
      <c r="HY286" s="4"/>
      <c r="HZ286" s="4">
        <f>HZ287</f>
        <v>35564058</v>
      </c>
      <c r="IA286" s="4">
        <f t="shared" ref="IA286:IO286" si="1119">IA287</f>
        <v>0</v>
      </c>
      <c r="IB286" s="4">
        <f t="shared" si="1119"/>
        <v>35564058</v>
      </c>
      <c r="IC286" s="4">
        <f t="shared" si="1119"/>
        <v>2153625</v>
      </c>
      <c r="ID286" s="4" t="e">
        <f t="shared" si="1119"/>
        <v>#REF!</v>
      </c>
      <c r="IE286" s="4">
        <f t="shared" si="1119"/>
        <v>0</v>
      </c>
      <c r="IF286" s="4" t="e">
        <f t="shared" si="1119"/>
        <v>#REF!</v>
      </c>
      <c r="IG286" s="4">
        <f t="shared" si="1119"/>
        <v>0</v>
      </c>
      <c r="IH286" s="4" t="e">
        <f t="shared" si="1119"/>
        <v>#REF!</v>
      </c>
      <c r="II286" s="4">
        <f t="shared" si="1119"/>
        <v>0</v>
      </c>
      <c r="IJ286" s="4" t="e">
        <f t="shared" si="1119"/>
        <v>#REF!</v>
      </c>
      <c r="IK286" s="4">
        <f t="shared" si="1119"/>
        <v>0</v>
      </c>
      <c r="IL286" s="4" t="e">
        <f t="shared" si="1119"/>
        <v>#REF!</v>
      </c>
      <c r="IM286" s="4">
        <f t="shared" si="1119"/>
        <v>0</v>
      </c>
      <c r="IN286" s="4">
        <f t="shared" si="1119"/>
        <v>35564058</v>
      </c>
      <c r="IO286" s="4">
        <f t="shared" si="1119"/>
        <v>35564058</v>
      </c>
    </row>
    <row r="287" spans="1:249" ht="34.5" customHeight="1">
      <c r="A287" s="54" t="s">
        <v>183</v>
      </c>
      <c r="B287" s="7" t="s">
        <v>55</v>
      </c>
      <c r="C287" s="7" t="s">
        <v>17</v>
      </c>
      <c r="D287" s="7" t="s">
        <v>11</v>
      </c>
      <c r="E287" s="7" t="s">
        <v>138</v>
      </c>
      <c r="F287" s="7"/>
      <c r="G287" s="20" t="s">
        <v>181</v>
      </c>
      <c r="H287" s="14" t="s">
        <v>182</v>
      </c>
      <c r="I287" s="14"/>
      <c r="J287" s="4" t="e">
        <f>#REF!</f>
        <v>#REF!</v>
      </c>
      <c r="K287" s="4" t="e">
        <f>SUM(K288:K290)-#REF!</f>
        <v>#REF!</v>
      </c>
      <c r="L287" s="4" t="e">
        <f>SUM(L288:L290)-#REF!</f>
        <v>#REF!</v>
      </c>
      <c r="M287" s="4" t="e">
        <f>#REF!+J287</f>
        <v>#REF!</v>
      </c>
      <c r="N287" s="4" t="e">
        <f>SUM(N288:N290)-#REF!</f>
        <v>#REF!</v>
      </c>
      <c r="O287" s="4" t="e">
        <f>SUM(O288:O290)-#REF!</f>
        <v>#REF!</v>
      </c>
      <c r="P287" s="4" t="e">
        <f>#REF!</f>
        <v>#REF!</v>
      </c>
      <c r="Q287" s="4" t="e">
        <f>SUM(Q288:Q290)-#REF!</f>
        <v>#REF!</v>
      </c>
      <c r="R287" s="4" t="e">
        <f>SUM(R288:R290)-#REF!</f>
        <v>#REF!</v>
      </c>
      <c r="S287" s="5" t="e">
        <f t="shared" si="1058"/>
        <v>#REF!</v>
      </c>
      <c r="T287" s="5" t="e">
        <f>#REF!</f>
        <v>#REF!</v>
      </c>
      <c r="U287" s="4" t="e">
        <f>SUM(U288:U290)-#REF!</f>
        <v>#REF!</v>
      </c>
      <c r="V287" s="5" t="e">
        <f t="shared" si="1112"/>
        <v>#REF!</v>
      </c>
      <c r="W287" s="4" t="e">
        <f>SUM(W288:W290)-#REF!</f>
        <v>#REF!</v>
      </c>
      <c r="X287" s="5" t="e">
        <f t="shared" si="1113"/>
        <v>#REF!</v>
      </c>
      <c r="Y287" s="4" t="e">
        <f>SUM(Y288:Y290)-#REF!</f>
        <v>#REF!</v>
      </c>
      <c r="Z287" s="5" t="e">
        <f t="shared" si="1114"/>
        <v>#REF!</v>
      </c>
      <c r="AA287" s="4" t="e">
        <f>SUM(AA288:AA290)-#REF!</f>
        <v>#REF!</v>
      </c>
      <c r="AB287" s="5" t="e">
        <f t="shared" si="1059"/>
        <v>#REF!</v>
      </c>
      <c r="AC287" s="4" t="e">
        <f>SUM(AC288:AC290)-#REF!</f>
        <v>#REF!</v>
      </c>
      <c r="AD287" s="5" t="e">
        <f t="shared" si="1060"/>
        <v>#REF!</v>
      </c>
      <c r="AE287" s="4" t="e">
        <f>SUM(AE288:AE290)-#REF!</f>
        <v>#REF!</v>
      </c>
      <c r="AF287" s="5" t="e">
        <f t="shared" si="1061"/>
        <v>#REF!</v>
      </c>
      <c r="AG287" s="4" t="e">
        <f>SUM(AG288:AG290)-#REF!</f>
        <v>#REF!</v>
      </c>
      <c r="AH287" s="5" t="e">
        <f t="shared" si="1062"/>
        <v>#REF!</v>
      </c>
      <c r="AI287" s="4" t="e">
        <f>SUM(AI288:AI290)-#REF!</f>
        <v>#REF!</v>
      </c>
      <c r="AJ287" s="5" t="e">
        <f t="shared" si="1063"/>
        <v>#REF!</v>
      </c>
      <c r="AK287" s="4" t="e">
        <f>SUM(AK288:AK290)-#REF!</f>
        <v>#REF!</v>
      </c>
      <c r="AL287" s="5" t="e">
        <f t="shared" si="1064"/>
        <v>#REF!</v>
      </c>
      <c r="AM287" s="4" t="e">
        <f>SUM(AM288:AM290)-#REF!</f>
        <v>#REF!</v>
      </c>
      <c r="AN287" s="5" t="e">
        <f t="shared" si="1065"/>
        <v>#REF!</v>
      </c>
      <c r="AO287" s="4" t="e">
        <f>SUM(AO288:AO290)-#REF!</f>
        <v>#REF!</v>
      </c>
      <c r="AP287" s="5" t="e">
        <f t="shared" si="1066"/>
        <v>#REF!</v>
      </c>
      <c r="AQ287" s="4" t="e">
        <f>SUM(AQ288:AQ290)-#REF!</f>
        <v>#REF!</v>
      </c>
      <c r="AR287" s="5" t="e">
        <f t="shared" si="1067"/>
        <v>#REF!</v>
      </c>
      <c r="AS287" s="4" t="e">
        <f>SUM(AS288:AS290)-#REF!</f>
        <v>#REF!</v>
      </c>
      <c r="AT287" s="5" t="e">
        <f t="shared" si="1068"/>
        <v>#REF!</v>
      </c>
      <c r="AU287" s="4" t="e">
        <f>SUM(AU288:AU290)-#REF!</f>
        <v>#REF!</v>
      </c>
      <c r="AV287" s="5" t="e">
        <f t="shared" si="1069"/>
        <v>#REF!</v>
      </c>
      <c r="AW287" s="4" t="e">
        <f>SUM(AW288:AW290)-#REF!</f>
        <v>#REF!</v>
      </c>
      <c r="AX287" s="5" t="e">
        <f t="shared" si="1070"/>
        <v>#REF!</v>
      </c>
      <c r="AY287" s="4" t="e">
        <f>SUM(AY288:AY290)-#REF!</f>
        <v>#REF!</v>
      </c>
      <c r="AZ287" s="5" t="e">
        <f t="shared" si="1071"/>
        <v>#REF!</v>
      </c>
      <c r="BA287" s="4" t="e">
        <f>SUM(BA288:BA291)-#REF!</f>
        <v>#REF!</v>
      </c>
      <c r="BB287" s="5" t="e">
        <f t="shared" si="1072"/>
        <v>#REF!</v>
      </c>
      <c r="BC287" s="4" t="e">
        <f>SUM(BC288:BC290)-#REF!</f>
        <v>#REF!</v>
      </c>
      <c r="BD287" s="5" t="e">
        <f t="shared" si="1073"/>
        <v>#REF!</v>
      </c>
      <c r="BE287" s="4" t="e">
        <f>SUM(BE288:BE290)-#REF!</f>
        <v>#REF!</v>
      </c>
      <c r="BF287" s="5" t="e">
        <f t="shared" si="1074"/>
        <v>#REF!</v>
      </c>
      <c r="BG287" s="4" t="e">
        <f>SUM(BG288:BG290)-#REF!</f>
        <v>#REF!</v>
      </c>
      <c r="BH287" s="5" t="e">
        <f t="shared" si="1075"/>
        <v>#REF!</v>
      </c>
      <c r="BI287" s="4" t="e">
        <f>SUM(BI288:BI290)-#REF!</f>
        <v>#REF!</v>
      </c>
      <c r="BJ287" s="4" t="e">
        <f>SUM(BJ288:BJ290)-#REF!</f>
        <v>#REF!</v>
      </c>
      <c r="BK287" s="5" t="e">
        <f t="shared" si="1076"/>
        <v>#REF!</v>
      </c>
      <c r="BL287" s="4" t="e">
        <f>SUM(BL288:BL290)-#REF!</f>
        <v>#REF!</v>
      </c>
      <c r="BM287" s="4" t="e">
        <f>SUM(BM288:BM290)-#REF!</f>
        <v>#REF!</v>
      </c>
      <c r="BN287" s="4" t="e">
        <f>U287+W287+Y287+AA287+AC287+AE287+AG287+AI287+AK287+AM287+AO287+AS287+AU287+AW287+AY287+BA287+BC287+BE287++BG287+BI287+AQ287</f>
        <v>#REF!</v>
      </c>
      <c r="BO287" s="4" t="e">
        <f>SUM(BO288:BO290)-#REF!</f>
        <v>#REF!</v>
      </c>
      <c r="BP287" s="4" t="e">
        <f>SUM(BP288:BP291)-#REF!</f>
        <v>#REF!</v>
      </c>
      <c r="BQ287" s="4" t="e">
        <f t="shared" si="1079"/>
        <v>#REF!</v>
      </c>
      <c r="BR287" s="4" t="e">
        <f>SUM(BR288:BR290)-#REF!</f>
        <v>#REF!</v>
      </c>
      <c r="BS287" s="4" t="e">
        <f>SUM(BS288:BS291)-#REF!</f>
        <v>#REF!</v>
      </c>
      <c r="BT287" s="4" t="e">
        <f t="shared" si="1081"/>
        <v>#REF!</v>
      </c>
      <c r="BU287" s="4" t="e">
        <f>SUM(BU288:BU292)-#REF!</f>
        <v>#REF!</v>
      </c>
      <c r="BV287" s="4" t="e">
        <f t="shared" si="1082"/>
        <v>#REF!</v>
      </c>
      <c r="BW287" s="4" t="e">
        <f>SUM(BW288:BW290)-#REF!</f>
        <v>#REF!</v>
      </c>
      <c r="BX287" s="4" t="e">
        <f>SUM(BX288:BX292)-#REF!</f>
        <v>#REF!</v>
      </c>
      <c r="BY287" s="4" t="e">
        <f>SUM(BY288:BY292)-#REF!</f>
        <v>#REF!</v>
      </c>
      <c r="BZ287" s="5" t="e">
        <f t="shared" si="1040"/>
        <v>#REF!</v>
      </c>
      <c r="CA287" s="4" t="e">
        <f>SUM(CA288:CA292)-#REF!</f>
        <v>#REF!</v>
      </c>
      <c r="CB287" s="5" t="e">
        <f t="shared" si="1084"/>
        <v>#REF!</v>
      </c>
      <c r="CC287" s="4" t="e">
        <f>SUM(CC288:CC292)-#REF!</f>
        <v>#REF!</v>
      </c>
      <c r="CD287" s="5" t="e">
        <f>CB287-CC287</f>
        <v>#REF!</v>
      </c>
      <c r="CE287" s="4" t="e">
        <f>SUM(CE288:CE292)-#REF!</f>
        <v>#REF!</v>
      </c>
      <c r="CF287" s="5" t="e">
        <f>CD287-CE287</f>
        <v>#REF!</v>
      </c>
      <c r="CG287" s="4" t="e">
        <f>SUM(CG288:CG292)-#REF!</f>
        <v>#REF!</v>
      </c>
      <c r="CH287" s="5" t="e">
        <f>CF287-CG287</f>
        <v>#REF!</v>
      </c>
      <c r="CI287" s="4" t="e">
        <f>SUM(CI288:CI292)-#REF!</f>
        <v>#REF!</v>
      </c>
      <c r="CJ287" s="5" t="e">
        <f>CH287-CI287</f>
        <v>#REF!</v>
      </c>
      <c r="CK287" s="4" t="e">
        <f>SUM(CK288:CK292)-#REF!</f>
        <v>#REF!</v>
      </c>
      <c r="CL287" s="5" t="e">
        <f>CJ287-CK287</f>
        <v>#REF!</v>
      </c>
      <c r="CM287" s="4" t="e">
        <f>SUM(CM288:CM292)-#REF!</f>
        <v>#REF!</v>
      </c>
      <c r="CN287" s="5" t="e">
        <f>CL287-CM287</f>
        <v>#REF!</v>
      </c>
      <c r="CO287" s="4" t="e">
        <f>SUM(CO288:CO292)-#REF!</f>
        <v>#REF!</v>
      </c>
      <c r="CP287" s="5" t="e">
        <f>CN287-CO287</f>
        <v>#REF!</v>
      </c>
      <c r="CQ287" s="4" t="e">
        <f>SUM(CQ288:CQ292)-#REF!</f>
        <v>#REF!</v>
      </c>
      <c r="CR287" s="5" t="e">
        <f>CP287-CQ287</f>
        <v>#REF!</v>
      </c>
      <c r="CS287" s="4" t="e">
        <f>SUM(CS288:CS292)-#REF!</f>
        <v>#REF!</v>
      </c>
      <c r="CT287" s="5" t="e">
        <f>CR287-CS287</f>
        <v>#REF!</v>
      </c>
      <c r="CU287" s="4" t="e">
        <f>SUM(CU288:CU292)-#REF!</f>
        <v>#REF!</v>
      </c>
      <c r="CV287" s="5" t="e">
        <f>CT287-CU287</f>
        <v>#REF!</v>
      </c>
      <c r="CW287" s="4" t="e">
        <f>SUM(CW288:CW292)-#REF!</f>
        <v>#REF!</v>
      </c>
      <c r="CX287" s="5" t="e">
        <f>CV287-CW287</f>
        <v>#REF!</v>
      </c>
      <c r="CY287" s="4" t="e">
        <f>SUM(CY288:CY292)-#REF!</f>
        <v>#REF!</v>
      </c>
      <c r="CZ287" s="5" t="e">
        <f>CX287-CY287</f>
        <v>#REF!</v>
      </c>
      <c r="DA287" s="4" t="e">
        <f>SUM(DA288:DA292)-#REF!</f>
        <v>#REF!</v>
      </c>
      <c r="DB287" s="5" t="e">
        <f>CZ287-DA287</f>
        <v>#REF!</v>
      </c>
      <c r="DC287" s="4" t="e">
        <f>SUM(DC288:DC292)-#REF!</f>
        <v>#REF!</v>
      </c>
      <c r="DD287" s="5" t="e">
        <f>DB287-DC287</f>
        <v>#REF!</v>
      </c>
      <c r="DE287" s="4" t="e">
        <f>SUM(DE288:DE292)-#REF!</f>
        <v>#REF!</v>
      </c>
      <c r="DF287" s="5" t="e">
        <f>DD287-DE287</f>
        <v>#REF!</v>
      </c>
      <c r="DG287" s="4" t="e">
        <f>SUM(DG288:DG292)-#REF!</f>
        <v>#REF!</v>
      </c>
      <c r="DH287" s="5" t="e">
        <f>DF287-DG287</f>
        <v>#REF!</v>
      </c>
      <c r="DI287" s="4" t="e">
        <f>SUM(DI288:DI292)-#REF!</f>
        <v>#REF!</v>
      </c>
      <c r="DJ287" s="5" t="e">
        <f>DH287-DI287</f>
        <v>#REF!</v>
      </c>
      <c r="DK287" s="4" t="e">
        <f>SUM(DK288:DK292)-#REF!</f>
        <v>#REF!</v>
      </c>
      <c r="DL287" s="5" t="e">
        <f>DJ287-DK287</f>
        <v>#REF!</v>
      </c>
      <c r="DM287" s="4" t="e">
        <f>SUM(DM288:DM292)-#REF!</f>
        <v>#REF!</v>
      </c>
      <c r="DN287" s="5" t="e">
        <f>DL287-DM287</f>
        <v>#REF!</v>
      </c>
      <c r="DO287" s="4" t="e">
        <f>SUM(DO288:DO292)-#REF!</f>
        <v>#REF!</v>
      </c>
      <c r="DP287" s="5"/>
      <c r="DQ287" s="5" t="e">
        <f>DN287-DO287</f>
        <v>#REF!</v>
      </c>
      <c r="DR287" s="4" t="e">
        <f>BY287+CA287+CC287+CE287+CG287+CI287+CK287+CM287+CO287+CQ287+CS287+CU287+CW287+CY287+DA287+DC287+DE287+DG287+DI287+DK287+DM287+DO287</f>
        <v>#REF!</v>
      </c>
      <c r="DS287" s="4" t="e">
        <f>SUM(DS288:DS290)-#REF!</f>
        <v>#REF!</v>
      </c>
      <c r="DT287" s="4" t="e">
        <f>SUM(DT288:DT292)-#REF!</f>
        <v>#REF!</v>
      </c>
      <c r="DU287" s="4" t="e">
        <f t="shared" si="1041"/>
        <v>#REF!</v>
      </c>
      <c r="DV287" s="4" t="e">
        <f>SUM(DV288:DV290)-#REF!</f>
        <v>#REF!</v>
      </c>
      <c r="DW287" s="4" t="e">
        <f>SUM(DW288:DW291)-#REF!</f>
        <v>#REF!</v>
      </c>
      <c r="DX287" s="4" t="e">
        <f>SUM(DX288:DX292)-#REF!</f>
        <v>#REF!</v>
      </c>
      <c r="DY287" s="4" t="e">
        <f t="shared" si="983"/>
        <v>#REF!</v>
      </c>
      <c r="DZ287" s="4" t="e">
        <f>SUM(DZ288:DZ292)-#REF!</f>
        <v>#REF!</v>
      </c>
      <c r="EA287" s="4" t="e">
        <f t="shared" si="984"/>
        <v>#REF!</v>
      </c>
      <c r="EB287" s="4" t="e">
        <f>SUM(EB288:EB292)-#REF!</f>
        <v>#REF!</v>
      </c>
      <c r="EC287" s="4" t="e">
        <f t="shared" si="985"/>
        <v>#REF!</v>
      </c>
      <c r="ED287" s="4" t="e">
        <f>SUM(ED288:ED292)-#REF!</f>
        <v>#REF!</v>
      </c>
      <c r="EE287" s="4" t="e">
        <f t="shared" si="997"/>
        <v>#REF!</v>
      </c>
      <c r="EF287" s="4" t="e">
        <f>SUM(EF288:EF292)-#REF!</f>
        <v>#REF!</v>
      </c>
      <c r="EG287" s="4" t="e">
        <f t="shared" si="1022"/>
        <v>#REF!</v>
      </c>
      <c r="EH287" s="4" t="e">
        <f>SUM(EH288:EH292)-#REF!</f>
        <v>#REF!</v>
      </c>
      <c r="EI287" s="4" t="e">
        <f t="shared" si="1023"/>
        <v>#REF!</v>
      </c>
      <c r="EJ287" s="4" t="e">
        <f>SUM(EJ288:EJ292)-#REF!</f>
        <v>#REF!</v>
      </c>
      <c r="EK287" s="4" t="e">
        <f t="shared" si="1024"/>
        <v>#REF!</v>
      </c>
      <c r="EL287" s="4" t="e">
        <f>SUM(EL288:EL292)-#REF!</f>
        <v>#REF!</v>
      </c>
      <c r="EM287" s="4" t="e">
        <f t="shared" si="1025"/>
        <v>#REF!</v>
      </c>
      <c r="EN287" s="4" t="e">
        <f>SUM(EN288:EN292)-#REF!</f>
        <v>#REF!</v>
      </c>
      <c r="EO287" s="4" t="e">
        <f t="shared" si="1026"/>
        <v>#REF!</v>
      </c>
      <c r="EP287" s="4" t="e">
        <f>SUM(EP288:EP292)-#REF!</f>
        <v>#REF!</v>
      </c>
      <c r="EQ287" s="4" t="e">
        <f t="shared" si="1027"/>
        <v>#REF!</v>
      </c>
      <c r="ER287" s="4" t="e">
        <f>SUM(ER288:ER292)-#REF!</f>
        <v>#REF!</v>
      </c>
      <c r="ES287" s="4" t="e">
        <f>SUM(ES288:ES290)-#REF!</f>
        <v>#REF!</v>
      </c>
      <c r="ET287" s="4" t="e">
        <f>SUM(ET288:ET292)-#REF!</f>
        <v>#REF!</v>
      </c>
      <c r="EU287" s="4" t="e">
        <f t="shared" si="1089"/>
        <v>#REF!</v>
      </c>
      <c r="EV287" s="4" t="e">
        <f>SUM(EV288:EV292)-#REF!</f>
        <v>#REF!</v>
      </c>
      <c r="EW287" s="4" t="e">
        <f t="shared" si="1028"/>
        <v>#REF!</v>
      </c>
      <c r="EX287" s="4" t="e">
        <f>SUM(EX288:EX292)-#REF!</f>
        <v>#REF!</v>
      </c>
      <c r="EY287" s="4" t="e">
        <f t="shared" si="1029"/>
        <v>#REF!</v>
      </c>
      <c r="EZ287" s="4" t="e">
        <f>SUM(EZ288:EZ292)-#REF!</f>
        <v>#REF!</v>
      </c>
      <c r="FA287" s="4" t="e">
        <f t="shared" si="1030"/>
        <v>#REF!</v>
      </c>
      <c r="FB287" s="4" t="e">
        <f>SUM(FB288:FB292)-#REF!</f>
        <v>#REF!</v>
      </c>
      <c r="FC287" s="4" t="e">
        <f t="shared" si="1031"/>
        <v>#REF!</v>
      </c>
      <c r="FD287" s="4" t="e">
        <f>SUM(FD288:FD292)-#REF!</f>
        <v>#REF!</v>
      </c>
      <c r="FE287" s="4" t="e">
        <f t="shared" si="1032"/>
        <v>#REF!</v>
      </c>
      <c r="FF287" s="4" t="e">
        <f>SUM(FF288:FF292)-#REF!</f>
        <v>#REF!</v>
      </c>
      <c r="FG287" s="4" t="e">
        <f t="shared" si="1033"/>
        <v>#REF!</v>
      </c>
      <c r="FH287" s="4" t="e">
        <f>SUM(FH288:FH292)-#REF!</f>
        <v>#REF!</v>
      </c>
      <c r="FI287" s="4" t="e">
        <f t="shared" si="1034"/>
        <v>#REF!</v>
      </c>
      <c r="FJ287" s="4" t="e">
        <f t="shared" si="1090"/>
        <v>#REF!</v>
      </c>
      <c r="FK287" s="4" t="e">
        <f>SUM(FK288:FK290)-#REF!</f>
        <v>#REF!</v>
      </c>
      <c r="FL287" s="4" t="e">
        <f>SUM(FL288:FL292)-#REF!</f>
        <v>#REF!</v>
      </c>
      <c r="FM287" s="4" t="e">
        <f t="shared" si="1092"/>
        <v>#REF!</v>
      </c>
      <c r="FN287" s="4" t="e">
        <f>SUM(FN288:FN290)-#REF!</f>
        <v>#REF!</v>
      </c>
      <c r="FO287" s="4" t="e">
        <f>SUM(FO288:FO292)-#REF!</f>
        <v>#REF!</v>
      </c>
      <c r="FP287" s="4" t="e">
        <f>SUM(FP288:FP292)-#REF!</f>
        <v>#REF!</v>
      </c>
      <c r="FQ287" s="4" t="e">
        <f t="shared" si="1094"/>
        <v>#REF!</v>
      </c>
      <c r="FR287" s="4" t="e">
        <f>SUM(FR288:FR292)-#REF!</f>
        <v>#REF!</v>
      </c>
      <c r="FS287" s="4" t="e">
        <f t="shared" si="1035"/>
        <v>#REF!</v>
      </c>
      <c r="FT287" s="4" t="e">
        <f>SUM(FT288:FT292)-#REF!</f>
        <v>#REF!</v>
      </c>
      <c r="FU287" s="4" t="e">
        <f t="shared" si="1036"/>
        <v>#REF!</v>
      </c>
      <c r="FV287" s="4" t="e">
        <f>SUM(FV288:FV292)-#REF!</f>
        <v>#REF!</v>
      </c>
      <c r="FW287" s="4" t="e">
        <f t="shared" si="1037"/>
        <v>#REF!</v>
      </c>
      <c r="FX287" s="4" t="e">
        <f t="shared" si="1042"/>
        <v>#REF!</v>
      </c>
      <c r="FY287" s="4" t="e">
        <f>SUM(FY288:FY290)-#REF!</f>
        <v>#REF!</v>
      </c>
      <c r="FZ287" s="4" t="e">
        <f>SUM(FZ288:FZ292)-#REF!</f>
        <v>#REF!</v>
      </c>
      <c r="GA287" s="4" t="e">
        <f>SUM(GA288:GA292)-#REF!</f>
        <v>#REF!</v>
      </c>
      <c r="GB287" s="4" t="e">
        <f t="shared" si="1096"/>
        <v>#REF!</v>
      </c>
      <c r="GC287" s="4" t="e">
        <f>SUM(GC288:GC292)-#REF!</f>
        <v>#REF!</v>
      </c>
      <c r="GD287" s="4" t="e">
        <f t="shared" si="1038"/>
        <v>#REF!</v>
      </c>
      <c r="GE287" s="4" t="e">
        <f>SUM(GE288:GE292)-#REF!</f>
        <v>#REF!</v>
      </c>
      <c r="GF287" s="4" t="e">
        <f t="shared" si="1039"/>
        <v>#REF!</v>
      </c>
      <c r="GG287" s="4" t="e">
        <f>SUM(GG288:GG292)-#REF!</f>
        <v>#REF!</v>
      </c>
      <c r="GH287" s="4" t="e">
        <f t="shared" si="1043"/>
        <v>#REF!</v>
      </c>
      <c r="GI287" s="4" t="e">
        <f>SUM(GI288:GI292)-#REF!</f>
        <v>#REF!</v>
      </c>
      <c r="GJ287" s="4" t="e">
        <f t="shared" si="1044"/>
        <v>#REF!</v>
      </c>
      <c r="GK287" s="4" t="e">
        <f>SUM(GK288:GK292)-#REF!</f>
        <v>#REF!</v>
      </c>
      <c r="GL287" s="4" t="e">
        <f t="shared" si="1045"/>
        <v>#REF!</v>
      </c>
      <c r="GM287" s="4" t="e">
        <f>SUM(GM288:GM292)-#REF!</f>
        <v>#REF!</v>
      </c>
      <c r="GN287" s="4" t="e">
        <f t="shared" si="1046"/>
        <v>#REF!</v>
      </c>
      <c r="GO287" s="4" t="e">
        <f>SUM(GO288:GO292)-#REF!</f>
        <v>#REF!</v>
      </c>
      <c r="GP287" s="4" t="e">
        <f t="shared" si="1047"/>
        <v>#REF!</v>
      </c>
      <c r="GQ287" s="4" t="e">
        <f>SUM(GQ288:GQ292)-#REF!</f>
        <v>#REF!</v>
      </c>
      <c r="GR287" s="4" t="e">
        <f t="shared" si="1048"/>
        <v>#REF!</v>
      </c>
      <c r="GS287" s="4" t="e">
        <f>SUM(GS288:GS292)-#REF!</f>
        <v>#REF!</v>
      </c>
      <c r="GT287" s="4" t="e">
        <f t="shared" si="1049"/>
        <v>#REF!</v>
      </c>
      <c r="GU287" s="4" t="e">
        <f>SUM(GU288:GU292)-#REF!</f>
        <v>#REF!</v>
      </c>
      <c r="GV287" s="4" t="e">
        <f t="shared" si="1050"/>
        <v>#REF!</v>
      </c>
      <c r="GW287" s="4" t="e">
        <f>SUM(GW288:GW292)-#REF!</f>
        <v>#REF!</v>
      </c>
      <c r="GX287" s="4" t="e">
        <f t="shared" si="1051"/>
        <v>#REF!</v>
      </c>
      <c r="GY287" s="4" t="e">
        <f>SUM(GY288:GY292)-#REF!</f>
        <v>#REF!</v>
      </c>
      <c r="GZ287" s="4" t="e">
        <f t="shared" si="1052"/>
        <v>#REF!</v>
      </c>
      <c r="HA287" s="4" t="e">
        <f>SUM(HA288:HA292)-#REF!</f>
        <v>#REF!</v>
      </c>
      <c r="HB287" s="4" t="e">
        <f t="shared" si="1053"/>
        <v>#REF!</v>
      </c>
      <c r="HC287" s="4" t="e">
        <f t="shared" si="1097"/>
        <v>#REF!</v>
      </c>
      <c r="HD287" s="4" t="e">
        <f>SUM(HD288:HD290)-#REF!</f>
        <v>#REF!</v>
      </c>
      <c r="HE287" s="4" t="e">
        <f>SUM(HE288:HE292)-#REF!</f>
        <v>#REF!</v>
      </c>
      <c r="HF287" s="4" t="e">
        <f t="shared" si="1099"/>
        <v>#REF!</v>
      </c>
      <c r="HG287" s="4" t="e">
        <f>SUM(HG288:HG290)-#REF!</f>
        <v>#REF!</v>
      </c>
      <c r="HH287" s="4" t="e">
        <f>SUM(HH288:HH292)-#REF!</f>
        <v>#REF!</v>
      </c>
      <c r="HI287" s="4" t="e">
        <f>SUM(HI288:HI292)-#REF!</f>
        <v>#REF!</v>
      </c>
      <c r="HJ287" s="4" t="e">
        <f t="shared" si="978"/>
        <v>#REF!</v>
      </c>
      <c r="HK287" s="4" t="e">
        <f>SUM(HK288:HK292)-#REF!</f>
        <v>#REF!</v>
      </c>
      <c r="HL287" s="4" t="e">
        <f t="shared" si="979"/>
        <v>#REF!</v>
      </c>
      <c r="HM287" s="4" t="e">
        <f>SUM(HM288:HM292)-#REF!</f>
        <v>#REF!</v>
      </c>
      <c r="HN287" s="4" t="e">
        <f t="shared" si="1101"/>
        <v>#REF!</v>
      </c>
      <c r="HO287" s="4" t="e">
        <f t="shared" si="1102"/>
        <v>#REF!</v>
      </c>
      <c r="HP287" s="4" t="e">
        <f>SUM(HP288:HP290)-#REF!</f>
        <v>#REF!</v>
      </c>
      <c r="HQ287" s="4" t="e">
        <f>SUM(HQ288:HQ292)-#REF!</f>
        <v>#REF!</v>
      </c>
      <c r="HR287" s="4" t="e">
        <f t="shared" si="1104"/>
        <v>#REF!</v>
      </c>
      <c r="HS287" s="4" t="e">
        <f>SUM(HS288:HS292)-#REF!</f>
        <v>#REF!</v>
      </c>
      <c r="HT287" s="4" t="e">
        <f t="shared" si="1105"/>
        <v>#REF!</v>
      </c>
      <c r="HU287" s="4" t="e">
        <f>SUM(HU288:HU292)-#REF!</f>
        <v>#REF!</v>
      </c>
      <c r="HV287" s="4" t="e">
        <f t="shared" si="1106"/>
        <v>#REF!</v>
      </c>
      <c r="HW287" s="4" t="e">
        <f t="shared" si="1107"/>
        <v>#REF!</v>
      </c>
      <c r="HX287" s="4" t="e">
        <f>SUM(HX288:HX290)-#REF!</f>
        <v>#REF!</v>
      </c>
      <c r="HY287" s="4" t="e">
        <f>SUM(HY288:HY292)-#REF!</f>
        <v>#REF!</v>
      </c>
      <c r="HZ287" s="4">
        <f>HZ288+HZ289+HZ290</f>
        <v>35564058</v>
      </c>
      <c r="IA287" s="4">
        <f t="shared" ref="IA287:IO287" si="1120">IA288+IA289+IA290</f>
        <v>0</v>
      </c>
      <c r="IB287" s="4">
        <f t="shared" si="1120"/>
        <v>35564058</v>
      </c>
      <c r="IC287" s="4">
        <f t="shared" si="1120"/>
        <v>2153625</v>
      </c>
      <c r="ID287" s="4" t="e">
        <f t="shared" si="1120"/>
        <v>#REF!</v>
      </c>
      <c r="IE287" s="4">
        <f t="shared" si="1120"/>
        <v>0</v>
      </c>
      <c r="IF287" s="4" t="e">
        <f t="shared" si="1120"/>
        <v>#REF!</v>
      </c>
      <c r="IG287" s="4">
        <f t="shared" si="1120"/>
        <v>0</v>
      </c>
      <c r="IH287" s="4" t="e">
        <f t="shared" si="1120"/>
        <v>#REF!</v>
      </c>
      <c r="II287" s="4">
        <f t="shared" si="1120"/>
        <v>0</v>
      </c>
      <c r="IJ287" s="4" t="e">
        <f t="shared" si="1120"/>
        <v>#REF!</v>
      </c>
      <c r="IK287" s="4">
        <f t="shared" si="1120"/>
        <v>0</v>
      </c>
      <c r="IL287" s="4" t="e">
        <f t="shared" si="1120"/>
        <v>#REF!</v>
      </c>
      <c r="IM287" s="4">
        <f t="shared" si="1120"/>
        <v>0</v>
      </c>
      <c r="IN287" s="4">
        <f t="shared" si="1120"/>
        <v>35564058</v>
      </c>
      <c r="IO287" s="4">
        <f t="shared" si="1120"/>
        <v>35564058</v>
      </c>
    </row>
    <row r="288" spans="1:249" ht="17.25" customHeight="1">
      <c r="A288" s="54" t="s">
        <v>193</v>
      </c>
      <c r="B288" s="7" t="s">
        <v>55</v>
      </c>
      <c r="C288" s="7" t="s">
        <v>17</v>
      </c>
      <c r="D288" s="7" t="s">
        <v>11</v>
      </c>
      <c r="E288" s="7" t="s">
        <v>138</v>
      </c>
      <c r="F288" s="7"/>
      <c r="G288" s="20" t="s">
        <v>181</v>
      </c>
      <c r="H288" s="14">
        <v>12110</v>
      </c>
      <c r="I288" s="14"/>
      <c r="J288" s="4" t="e">
        <f>#REF!</f>
        <v>#REF!</v>
      </c>
      <c r="K288" s="4"/>
      <c r="L288" s="4" t="e">
        <f t="shared" ref="L288:L294" si="1121">J288</f>
        <v>#REF!</v>
      </c>
      <c r="M288" s="4" t="e">
        <f>#REF!+J288</f>
        <v>#REF!</v>
      </c>
      <c r="N288" s="4"/>
      <c r="O288" s="4" t="e">
        <f t="shared" ref="O288:O294" si="1122">M288</f>
        <v>#REF!</v>
      </c>
      <c r="P288" s="4" t="e">
        <f>#REF!</f>
        <v>#REF!</v>
      </c>
      <c r="Q288" s="4"/>
      <c r="R288" s="4" t="e">
        <f t="shared" ref="R288:R294" si="1123">P288</f>
        <v>#REF!</v>
      </c>
      <c r="S288" s="5" t="e">
        <f t="shared" si="1058"/>
        <v>#REF!</v>
      </c>
      <c r="T288" s="5" t="e">
        <f>#REF!</f>
        <v>#REF!</v>
      </c>
      <c r="U288" s="4"/>
      <c r="V288" s="5" t="e">
        <f t="shared" si="1112"/>
        <v>#REF!</v>
      </c>
      <c r="W288" s="4"/>
      <c r="X288" s="5" t="e">
        <f t="shared" si="1113"/>
        <v>#REF!</v>
      </c>
      <c r="Y288" s="4">
        <v>2291000</v>
      </c>
      <c r="Z288" s="5" t="e">
        <f t="shared" si="1114"/>
        <v>#REF!</v>
      </c>
      <c r="AA288" s="4"/>
      <c r="AB288" s="5" t="e">
        <f t="shared" si="1059"/>
        <v>#REF!</v>
      </c>
      <c r="AC288" s="4"/>
      <c r="AD288" s="5" t="e">
        <f t="shared" si="1060"/>
        <v>#REF!</v>
      </c>
      <c r="AE288" s="4"/>
      <c r="AF288" s="5" t="e">
        <f t="shared" si="1061"/>
        <v>#REF!</v>
      </c>
      <c r="AG288" s="4"/>
      <c r="AH288" s="5" t="e">
        <f t="shared" si="1062"/>
        <v>#REF!</v>
      </c>
      <c r="AI288" s="4"/>
      <c r="AJ288" s="5" t="e">
        <f t="shared" si="1063"/>
        <v>#REF!</v>
      </c>
      <c r="AK288" s="4"/>
      <c r="AL288" s="5" t="e">
        <f t="shared" si="1064"/>
        <v>#REF!</v>
      </c>
      <c r="AM288" s="4"/>
      <c r="AN288" s="5" t="e">
        <f t="shared" si="1065"/>
        <v>#REF!</v>
      </c>
      <c r="AO288" s="4"/>
      <c r="AP288" s="5" t="e">
        <f t="shared" si="1066"/>
        <v>#REF!</v>
      </c>
      <c r="AQ288" s="4"/>
      <c r="AR288" s="5" t="e">
        <f t="shared" si="1067"/>
        <v>#REF!</v>
      </c>
      <c r="AS288" s="4"/>
      <c r="AT288" s="5" t="e">
        <f t="shared" si="1068"/>
        <v>#REF!</v>
      </c>
      <c r="AU288" s="4">
        <v>35000</v>
      </c>
      <c r="AV288" s="5" t="e">
        <f t="shared" si="1069"/>
        <v>#REF!</v>
      </c>
      <c r="AW288" s="4"/>
      <c r="AX288" s="5" t="e">
        <f t="shared" si="1070"/>
        <v>#REF!</v>
      </c>
      <c r="AY288" s="4"/>
      <c r="AZ288" s="5" t="e">
        <f t="shared" si="1071"/>
        <v>#REF!</v>
      </c>
      <c r="BA288" s="4"/>
      <c r="BB288" s="5" t="e">
        <f t="shared" si="1072"/>
        <v>#REF!</v>
      </c>
      <c r="BC288" s="4"/>
      <c r="BD288" s="5" t="e">
        <f t="shared" si="1073"/>
        <v>#REF!</v>
      </c>
      <c r="BE288" s="4"/>
      <c r="BF288" s="5" t="e">
        <f t="shared" si="1074"/>
        <v>#REF!</v>
      </c>
      <c r="BG288" s="4"/>
      <c r="BH288" s="5" t="e">
        <f t="shared" si="1075"/>
        <v>#REF!</v>
      </c>
      <c r="BI288" s="4"/>
      <c r="BJ288" s="4"/>
      <c r="BK288" s="5" t="e">
        <f t="shared" si="1076"/>
        <v>#REF!</v>
      </c>
      <c r="BL288" s="4"/>
      <c r="BM288" s="4" t="e">
        <f t="shared" ref="BM288:BM294" si="1124">BK288</f>
        <v>#REF!</v>
      </c>
      <c r="BN288" s="4">
        <f t="shared" si="1115"/>
        <v>2326000</v>
      </c>
      <c r="BO288" s="4"/>
      <c r="BP288" s="4">
        <f t="shared" ref="BP288:BP294" si="1125">BN288</f>
        <v>2326000</v>
      </c>
      <c r="BQ288" s="4" t="e">
        <f t="shared" si="1079"/>
        <v>#REF!</v>
      </c>
      <c r="BR288" s="4"/>
      <c r="BS288" s="4" t="e">
        <f t="shared" ref="BS288:BS294" si="1126">BQ288</f>
        <v>#REF!</v>
      </c>
      <c r="BT288" s="4" t="e">
        <f t="shared" si="1081"/>
        <v>#REF!</v>
      </c>
      <c r="BU288" s="4"/>
      <c r="BV288" s="4" t="e">
        <f t="shared" si="1082"/>
        <v>#REF!</v>
      </c>
      <c r="BW288" s="4"/>
      <c r="BX288" s="4" t="e">
        <f t="shared" ref="BX288:BX294" si="1127">BV288</f>
        <v>#REF!</v>
      </c>
      <c r="BY288" s="4"/>
      <c r="BZ288" s="5" t="e">
        <f t="shared" si="1040"/>
        <v>#REF!</v>
      </c>
      <c r="CA288" s="4"/>
      <c r="CB288" s="5" t="e">
        <f t="shared" si="1084"/>
        <v>#REF!</v>
      </c>
      <c r="CC288" s="4">
        <v>138000</v>
      </c>
      <c r="CD288" s="5" t="e">
        <f t="shared" si="967"/>
        <v>#REF!</v>
      </c>
      <c r="CE288" s="4"/>
      <c r="CF288" s="5" t="e">
        <f t="shared" ref="CF288:CF415" si="1128">CD288-CE288</f>
        <v>#REF!</v>
      </c>
      <c r="CG288" s="4"/>
      <c r="CH288" s="5" t="e">
        <f t="shared" ref="CH288:CH415" si="1129">CF288-CG288</f>
        <v>#REF!</v>
      </c>
      <c r="CI288" s="4"/>
      <c r="CJ288" s="5" t="e">
        <f t="shared" ref="CJ288:CJ415" si="1130">CH288-CI288</f>
        <v>#REF!</v>
      </c>
      <c r="CK288" s="4"/>
      <c r="CL288" s="5" t="e">
        <f t="shared" ref="CL288:CL415" si="1131">CJ288-CK288</f>
        <v>#REF!</v>
      </c>
      <c r="CM288" s="4"/>
      <c r="CN288" s="5" t="e">
        <f t="shared" ref="CN288:CN415" si="1132">CL288-CM288</f>
        <v>#REF!</v>
      </c>
      <c r="CO288" s="4"/>
      <c r="CP288" s="5" t="e">
        <f t="shared" ref="CP288:CP415" si="1133">CN288-CO288</f>
        <v>#REF!</v>
      </c>
      <c r="CQ288" s="4"/>
      <c r="CR288" s="5" t="e">
        <f t="shared" ref="CR288:CR415" si="1134">CP288-CQ288</f>
        <v>#REF!</v>
      </c>
      <c r="CS288" s="4"/>
      <c r="CT288" s="5" t="e">
        <f t="shared" ref="CT288:CT415" si="1135">CR288-CS288</f>
        <v>#REF!</v>
      </c>
      <c r="CU288" s="4"/>
      <c r="CV288" s="5" t="e">
        <f t="shared" ref="CV288:CV415" si="1136">CT288-CU288</f>
        <v>#REF!</v>
      </c>
      <c r="CW288" s="4"/>
      <c r="CX288" s="5" t="e">
        <f t="shared" ref="CX288:CX415" si="1137">CV288-CW288</f>
        <v>#REF!</v>
      </c>
      <c r="CY288" s="4"/>
      <c r="CZ288" s="5" t="e">
        <f t="shared" ref="CZ288:CZ415" si="1138">CX288-CY288</f>
        <v>#REF!</v>
      </c>
      <c r="DA288" s="4"/>
      <c r="DB288" s="5" t="e">
        <f t="shared" ref="DB288:DB415" si="1139">CZ288-DA288</f>
        <v>#REF!</v>
      </c>
      <c r="DC288" s="4">
        <v>52243</v>
      </c>
      <c r="DD288" s="5" t="e">
        <f t="shared" ref="DD288:DD415" si="1140">DB288-DC288</f>
        <v>#REF!</v>
      </c>
      <c r="DE288" s="4"/>
      <c r="DF288" s="5" t="e">
        <f t="shared" ref="DF288:DF415" si="1141">DD288-DE288</f>
        <v>#REF!</v>
      </c>
      <c r="DG288" s="4"/>
      <c r="DH288" s="5" t="e">
        <f t="shared" ref="DH288:DH415" si="1142">DF288-DG288</f>
        <v>#REF!</v>
      </c>
      <c r="DI288" s="4"/>
      <c r="DJ288" s="5" t="e">
        <f t="shared" ref="DJ288:DJ415" si="1143">DH288-DI288</f>
        <v>#REF!</v>
      </c>
      <c r="DK288" s="4"/>
      <c r="DL288" s="5" t="e">
        <f t="shared" ref="DL288:DL415" si="1144">DJ288-DK288</f>
        <v>#REF!</v>
      </c>
      <c r="DM288" s="4"/>
      <c r="DN288" s="5" t="e">
        <f t="shared" ref="DN288:DN415" si="1145">DL288-DM288</f>
        <v>#REF!</v>
      </c>
      <c r="DO288" s="4"/>
      <c r="DP288" s="5"/>
      <c r="DQ288" s="5" t="e">
        <f t="shared" ref="DQ288:DQ415" si="1146">DN288-DO288</f>
        <v>#REF!</v>
      </c>
      <c r="DR288" s="4">
        <f t="shared" si="1085"/>
        <v>190243</v>
      </c>
      <c r="DS288" s="4"/>
      <c r="DT288" s="4">
        <f t="shared" ref="DT288:DT292" si="1147">DR288</f>
        <v>190243</v>
      </c>
      <c r="DU288" s="4" t="e">
        <f t="shared" si="1041"/>
        <v>#REF!</v>
      </c>
      <c r="DV288" s="4"/>
      <c r="DW288" s="4" t="e">
        <f t="shared" ref="DW288:DW291" si="1148">DU288</f>
        <v>#REF!</v>
      </c>
      <c r="DX288" s="4"/>
      <c r="DY288" s="4" t="e">
        <f t="shared" si="983"/>
        <v>#REF!</v>
      </c>
      <c r="DZ288" s="4"/>
      <c r="EA288" s="4" t="e">
        <f t="shared" si="984"/>
        <v>#REF!</v>
      </c>
      <c r="EB288" s="4">
        <v>736000</v>
      </c>
      <c r="EC288" s="4" t="e">
        <f t="shared" si="985"/>
        <v>#REF!</v>
      </c>
      <c r="ED288" s="4"/>
      <c r="EE288" s="4" t="e">
        <f t="shared" si="997"/>
        <v>#REF!</v>
      </c>
      <c r="EF288" s="4"/>
      <c r="EG288" s="4" t="e">
        <f t="shared" si="1022"/>
        <v>#REF!</v>
      </c>
      <c r="EH288" s="4"/>
      <c r="EI288" s="4" t="e">
        <f t="shared" si="1023"/>
        <v>#REF!</v>
      </c>
      <c r="EJ288" s="4"/>
      <c r="EK288" s="4" t="e">
        <f t="shared" si="1024"/>
        <v>#REF!</v>
      </c>
      <c r="EL288" s="4"/>
      <c r="EM288" s="4" t="e">
        <f t="shared" si="1025"/>
        <v>#REF!</v>
      </c>
      <c r="EN288" s="4"/>
      <c r="EO288" s="4" t="e">
        <f t="shared" si="1026"/>
        <v>#REF!</v>
      </c>
      <c r="EP288" s="4">
        <v>462979</v>
      </c>
      <c r="EQ288" s="4" t="e">
        <f t="shared" si="1027"/>
        <v>#REF!</v>
      </c>
      <c r="ER288" s="4"/>
      <c r="ES288" s="4"/>
      <c r="ET288" s="4">
        <f t="shared" ref="ET288:ET294" si="1149">ER288</f>
        <v>0</v>
      </c>
      <c r="EU288" s="4" t="e">
        <f t="shared" si="1089"/>
        <v>#REF!</v>
      </c>
      <c r="EV288" s="4"/>
      <c r="EW288" s="4" t="e">
        <f t="shared" si="1028"/>
        <v>#REF!</v>
      </c>
      <c r="EX288" s="4"/>
      <c r="EY288" s="4" t="e">
        <f t="shared" si="1029"/>
        <v>#REF!</v>
      </c>
      <c r="EZ288" s="4"/>
      <c r="FA288" s="4" t="e">
        <f t="shared" si="1030"/>
        <v>#REF!</v>
      </c>
      <c r="FB288" s="4"/>
      <c r="FC288" s="4" t="e">
        <f t="shared" si="1031"/>
        <v>#REF!</v>
      </c>
      <c r="FD288" s="4"/>
      <c r="FE288" s="4" t="e">
        <f t="shared" si="1032"/>
        <v>#REF!</v>
      </c>
      <c r="FF288" s="4"/>
      <c r="FG288" s="4" t="e">
        <f t="shared" si="1033"/>
        <v>#REF!</v>
      </c>
      <c r="FH288" s="4"/>
      <c r="FI288" s="4" t="e">
        <f t="shared" si="1034"/>
        <v>#REF!</v>
      </c>
      <c r="FJ288" s="4">
        <f t="shared" si="1090"/>
        <v>1198979</v>
      </c>
      <c r="FK288" s="4"/>
      <c r="FL288" s="4">
        <f t="shared" ref="FL288:FL294" si="1150">FJ288</f>
        <v>1198979</v>
      </c>
      <c r="FM288" s="4" t="e">
        <f t="shared" si="1092"/>
        <v>#REF!</v>
      </c>
      <c r="FN288" s="4"/>
      <c r="FO288" s="4" t="e">
        <f t="shared" ref="FO288:FO292" si="1151">FM288</f>
        <v>#REF!</v>
      </c>
      <c r="FP288" s="4"/>
      <c r="FQ288" s="4" t="e">
        <f t="shared" si="1094"/>
        <v>#REF!</v>
      </c>
      <c r="FR288" s="4"/>
      <c r="FS288" s="4" t="e">
        <f t="shared" si="1035"/>
        <v>#REF!</v>
      </c>
      <c r="FT288" s="4">
        <v>1689900</v>
      </c>
      <c r="FU288" s="4" t="e">
        <f t="shared" si="1036"/>
        <v>#REF!</v>
      </c>
      <c r="FV288" s="4"/>
      <c r="FW288" s="4" t="e">
        <f t="shared" si="1037"/>
        <v>#REF!</v>
      </c>
      <c r="FX288" s="4" t="e">
        <f t="shared" si="1042"/>
        <v>#REF!</v>
      </c>
      <c r="FY288" s="4"/>
      <c r="FZ288" s="4" t="e">
        <f t="shared" ref="FZ288:FZ294" si="1152">FX288</f>
        <v>#REF!</v>
      </c>
      <c r="GA288" s="4"/>
      <c r="GB288" s="4" t="e">
        <f t="shared" si="1096"/>
        <v>#REF!</v>
      </c>
      <c r="GC288" s="4"/>
      <c r="GD288" s="4" t="e">
        <f t="shared" si="1038"/>
        <v>#REF!</v>
      </c>
      <c r="GE288" s="4"/>
      <c r="GF288" s="4" t="e">
        <f t="shared" si="1039"/>
        <v>#REF!</v>
      </c>
      <c r="GG288" s="4"/>
      <c r="GH288" s="4" t="e">
        <f t="shared" si="1043"/>
        <v>#REF!</v>
      </c>
      <c r="GI288" s="4"/>
      <c r="GJ288" s="4" t="e">
        <f t="shared" si="1044"/>
        <v>#REF!</v>
      </c>
      <c r="GK288" s="4"/>
      <c r="GL288" s="4" t="e">
        <f t="shared" si="1045"/>
        <v>#REF!</v>
      </c>
      <c r="GM288" s="4"/>
      <c r="GN288" s="4" t="e">
        <f t="shared" si="1046"/>
        <v>#REF!</v>
      </c>
      <c r="GO288" s="4">
        <v>532000</v>
      </c>
      <c r="GP288" s="4" t="e">
        <f t="shared" si="1047"/>
        <v>#REF!</v>
      </c>
      <c r="GQ288" s="4"/>
      <c r="GR288" s="4" t="e">
        <f t="shared" si="1048"/>
        <v>#REF!</v>
      </c>
      <c r="GS288" s="4"/>
      <c r="GT288" s="4" t="e">
        <f t="shared" si="1049"/>
        <v>#REF!</v>
      </c>
      <c r="GU288" s="4"/>
      <c r="GV288" s="4" t="e">
        <f t="shared" si="1050"/>
        <v>#REF!</v>
      </c>
      <c r="GW288" s="4"/>
      <c r="GX288" s="4" t="e">
        <f t="shared" si="1051"/>
        <v>#REF!</v>
      </c>
      <c r="GY288" s="4"/>
      <c r="GZ288" s="4" t="e">
        <f t="shared" si="1052"/>
        <v>#REF!</v>
      </c>
      <c r="HA288" s="4"/>
      <c r="HB288" s="4" t="e">
        <f t="shared" si="1053"/>
        <v>#REF!</v>
      </c>
      <c r="HC288" s="4">
        <f t="shared" si="1097"/>
        <v>2221900</v>
      </c>
      <c r="HD288" s="4"/>
      <c r="HE288" s="4">
        <f t="shared" ref="HE288:HE294" si="1153">HC288</f>
        <v>2221900</v>
      </c>
      <c r="HF288" s="4" t="e">
        <f t="shared" si="1099"/>
        <v>#REF!</v>
      </c>
      <c r="HG288" s="4"/>
      <c r="HH288" s="4" t="e">
        <f t="shared" ref="HH288:HH294" si="1154">HF288</f>
        <v>#REF!</v>
      </c>
      <c r="HI288" s="4"/>
      <c r="HJ288" s="4" t="e">
        <f t="shared" si="978"/>
        <v>#REF!</v>
      </c>
      <c r="HK288" s="4"/>
      <c r="HL288" s="4" t="e">
        <f t="shared" si="979"/>
        <v>#REF!</v>
      </c>
      <c r="HM288" s="4"/>
      <c r="HN288" s="4" t="e">
        <f t="shared" si="1101"/>
        <v>#REF!</v>
      </c>
      <c r="HO288" s="4" t="e">
        <f t="shared" si="1102"/>
        <v>#REF!</v>
      </c>
      <c r="HP288" s="4"/>
      <c r="HQ288" s="4" t="e">
        <f t="shared" ref="HQ288:HQ294" si="1155">HO288</f>
        <v>#REF!</v>
      </c>
      <c r="HR288" s="4" t="e">
        <f t="shared" si="1104"/>
        <v>#REF!</v>
      </c>
      <c r="HS288" s="4"/>
      <c r="HT288" s="4" t="e">
        <f t="shared" si="1105"/>
        <v>#REF!</v>
      </c>
      <c r="HU288" s="4"/>
      <c r="HV288" s="4" t="e">
        <f t="shared" si="1106"/>
        <v>#REF!</v>
      </c>
      <c r="HW288" s="4" t="e">
        <f t="shared" si="1107"/>
        <v>#REF!</v>
      </c>
      <c r="HX288" s="4"/>
      <c r="HY288" s="4" t="e">
        <f t="shared" ref="HY288:HY294" si="1156">HW288</f>
        <v>#REF!</v>
      </c>
      <c r="HZ288" s="4">
        <v>27378000</v>
      </c>
      <c r="IA288" s="4"/>
      <c r="IB288" s="4">
        <f t="shared" ref="IB288:IB294" si="1157">HZ288</f>
        <v>27378000</v>
      </c>
      <c r="IC288" s="4">
        <v>1560500</v>
      </c>
      <c r="ID288" s="4" t="e">
        <f t="shared" si="1110"/>
        <v>#REF!</v>
      </c>
      <c r="IE288" s="4"/>
      <c r="IF288" s="4" t="e">
        <f t="shared" si="1054"/>
        <v>#REF!</v>
      </c>
      <c r="IG288" s="4"/>
      <c r="IH288" s="4" t="e">
        <f t="shared" si="1055"/>
        <v>#REF!</v>
      </c>
      <c r="II288" s="4"/>
      <c r="IJ288" s="4" t="e">
        <f t="shared" si="1056"/>
        <v>#REF!</v>
      </c>
      <c r="IK288" s="4"/>
      <c r="IL288" s="4" t="e">
        <f t="shared" si="1111"/>
        <v>#REF!</v>
      </c>
      <c r="IN288" s="4">
        <v>27378000</v>
      </c>
      <c r="IO288" s="4">
        <v>27378000</v>
      </c>
    </row>
    <row r="289" spans="1:249" ht="23.25" customHeight="1">
      <c r="A289" s="54" t="s">
        <v>221</v>
      </c>
      <c r="B289" s="7" t="s">
        <v>55</v>
      </c>
      <c r="C289" s="7" t="s">
        <v>17</v>
      </c>
      <c r="D289" s="7" t="s">
        <v>11</v>
      </c>
      <c r="E289" s="7" t="s">
        <v>138</v>
      </c>
      <c r="F289" s="7"/>
      <c r="G289" s="20" t="s">
        <v>181</v>
      </c>
      <c r="H289" s="14">
        <v>12120</v>
      </c>
      <c r="I289" s="14"/>
      <c r="J289" s="4" t="e">
        <f>#REF!</f>
        <v>#REF!</v>
      </c>
      <c r="K289" s="4"/>
      <c r="L289" s="4" t="e">
        <f t="shared" si="1121"/>
        <v>#REF!</v>
      </c>
      <c r="M289" s="4" t="e">
        <f>#REF!+J289</f>
        <v>#REF!</v>
      </c>
      <c r="N289" s="4"/>
      <c r="O289" s="4" t="e">
        <f t="shared" si="1122"/>
        <v>#REF!</v>
      </c>
      <c r="P289" s="4" t="e">
        <f>#REF!</f>
        <v>#REF!</v>
      </c>
      <c r="Q289" s="4"/>
      <c r="R289" s="4" t="e">
        <f t="shared" si="1123"/>
        <v>#REF!</v>
      </c>
      <c r="S289" s="5" t="e">
        <f t="shared" ref="S289:S364" si="1158">P289-M289-T289</f>
        <v>#REF!</v>
      </c>
      <c r="T289" s="5" t="e">
        <f>#REF!</f>
        <v>#REF!</v>
      </c>
      <c r="U289" s="4"/>
      <c r="V289" s="5" t="e">
        <f t="shared" si="1112"/>
        <v>#REF!</v>
      </c>
      <c r="W289" s="4"/>
      <c r="X289" s="5" t="e">
        <f t="shared" si="1113"/>
        <v>#REF!</v>
      </c>
      <c r="Y289" s="4"/>
      <c r="Z289" s="5" t="e">
        <f t="shared" si="1114"/>
        <v>#REF!</v>
      </c>
      <c r="AA289" s="4"/>
      <c r="AB289" s="5" t="e">
        <f t="shared" si="1059"/>
        <v>#REF!</v>
      </c>
      <c r="AC289" s="4"/>
      <c r="AD289" s="5" t="e">
        <f t="shared" si="1060"/>
        <v>#REF!</v>
      </c>
      <c r="AE289" s="4"/>
      <c r="AF289" s="5" t="e">
        <f t="shared" si="1061"/>
        <v>#REF!</v>
      </c>
      <c r="AG289" s="4"/>
      <c r="AH289" s="5" t="e">
        <f t="shared" si="1062"/>
        <v>#REF!</v>
      </c>
      <c r="AI289" s="4"/>
      <c r="AJ289" s="5" t="e">
        <f t="shared" si="1063"/>
        <v>#REF!</v>
      </c>
      <c r="AK289" s="4"/>
      <c r="AL289" s="5" t="e">
        <f t="shared" si="1064"/>
        <v>#REF!</v>
      </c>
      <c r="AM289" s="4"/>
      <c r="AN289" s="5" t="e">
        <f t="shared" si="1065"/>
        <v>#REF!</v>
      </c>
      <c r="AO289" s="4"/>
      <c r="AP289" s="5" t="e">
        <f t="shared" si="1066"/>
        <v>#REF!</v>
      </c>
      <c r="AQ289" s="4"/>
      <c r="AR289" s="5" t="e">
        <f t="shared" si="1067"/>
        <v>#REF!</v>
      </c>
      <c r="AS289" s="4"/>
      <c r="AT289" s="5" t="e">
        <f t="shared" si="1068"/>
        <v>#REF!</v>
      </c>
      <c r="AU289" s="4"/>
      <c r="AV289" s="5" t="e">
        <f t="shared" si="1069"/>
        <v>#REF!</v>
      </c>
      <c r="AW289" s="4"/>
      <c r="AX289" s="5" t="e">
        <f t="shared" si="1070"/>
        <v>#REF!</v>
      </c>
      <c r="AY289" s="4"/>
      <c r="AZ289" s="5" t="e">
        <f t="shared" si="1071"/>
        <v>#REF!</v>
      </c>
      <c r="BA289" s="4"/>
      <c r="BB289" s="5" t="e">
        <f t="shared" si="1072"/>
        <v>#REF!</v>
      </c>
      <c r="BC289" s="4"/>
      <c r="BD289" s="5" t="e">
        <f t="shared" si="1073"/>
        <v>#REF!</v>
      </c>
      <c r="BE289" s="4"/>
      <c r="BF289" s="5" t="e">
        <f t="shared" si="1074"/>
        <v>#REF!</v>
      </c>
      <c r="BG289" s="4"/>
      <c r="BH289" s="5" t="e">
        <f t="shared" si="1075"/>
        <v>#REF!</v>
      </c>
      <c r="BI289" s="4"/>
      <c r="BJ289" s="4"/>
      <c r="BK289" s="5" t="e">
        <f t="shared" si="1076"/>
        <v>#REF!</v>
      </c>
      <c r="BL289" s="4"/>
      <c r="BM289" s="4" t="e">
        <f t="shared" si="1124"/>
        <v>#REF!</v>
      </c>
      <c r="BN289" s="4">
        <f t="shared" si="1115"/>
        <v>0</v>
      </c>
      <c r="BO289" s="4"/>
      <c r="BP289" s="4">
        <f t="shared" si="1125"/>
        <v>0</v>
      </c>
      <c r="BQ289" s="4" t="e">
        <f t="shared" si="1079"/>
        <v>#REF!</v>
      </c>
      <c r="BR289" s="4"/>
      <c r="BS289" s="4" t="e">
        <f t="shared" si="1126"/>
        <v>#REF!</v>
      </c>
      <c r="BT289" s="4" t="e">
        <f t="shared" ref="BT289:BT364" si="1159">P289-BQ289-BK289</f>
        <v>#REF!</v>
      </c>
      <c r="BU289" s="4"/>
      <c r="BV289" s="4" t="e">
        <f t="shared" si="1082"/>
        <v>#REF!</v>
      </c>
      <c r="BW289" s="4"/>
      <c r="BX289" s="4" t="e">
        <f>BV289</f>
        <v>#REF!</v>
      </c>
      <c r="BY289" s="4"/>
      <c r="BZ289" s="5" t="e">
        <f t="shared" si="1040"/>
        <v>#REF!</v>
      </c>
      <c r="CA289" s="4"/>
      <c r="CB289" s="5" t="e">
        <f t="shared" si="1084"/>
        <v>#REF!</v>
      </c>
      <c r="CC289" s="4"/>
      <c r="CD289" s="5" t="e">
        <f t="shared" si="967"/>
        <v>#REF!</v>
      </c>
      <c r="CE289" s="4"/>
      <c r="CF289" s="5" t="e">
        <f t="shared" si="1128"/>
        <v>#REF!</v>
      </c>
      <c r="CG289" s="4"/>
      <c r="CH289" s="5" t="e">
        <f t="shared" si="1129"/>
        <v>#REF!</v>
      </c>
      <c r="CI289" s="4"/>
      <c r="CJ289" s="5" t="e">
        <f t="shared" si="1130"/>
        <v>#REF!</v>
      </c>
      <c r="CK289" s="4"/>
      <c r="CL289" s="5" t="e">
        <f t="shared" si="1131"/>
        <v>#REF!</v>
      </c>
      <c r="CM289" s="4"/>
      <c r="CN289" s="5" t="e">
        <f t="shared" si="1132"/>
        <v>#REF!</v>
      </c>
      <c r="CO289" s="4"/>
      <c r="CP289" s="5" t="e">
        <f t="shared" si="1133"/>
        <v>#REF!</v>
      </c>
      <c r="CQ289" s="4"/>
      <c r="CR289" s="5" t="e">
        <f t="shared" si="1134"/>
        <v>#REF!</v>
      </c>
      <c r="CS289" s="4"/>
      <c r="CT289" s="5" t="e">
        <f t="shared" si="1135"/>
        <v>#REF!</v>
      </c>
      <c r="CU289" s="4"/>
      <c r="CV289" s="5" t="e">
        <f t="shared" si="1136"/>
        <v>#REF!</v>
      </c>
      <c r="CW289" s="4"/>
      <c r="CX289" s="5" t="e">
        <f t="shared" si="1137"/>
        <v>#REF!</v>
      </c>
      <c r="CY289" s="4"/>
      <c r="CZ289" s="5" t="e">
        <f t="shared" si="1138"/>
        <v>#REF!</v>
      </c>
      <c r="DA289" s="4"/>
      <c r="DB289" s="5" t="e">
        <f t="shared" si="1139"/>
        <v>#REF!</v>
      </c>
      <c r="DC289" s="4"/>
      <c r="DD289" s="5" t="e">
        <f t="shared" si="1140"/>
        <v>#REF!</v>
      </c>
      <c r="DE289" s="4"/>
      <c r="DF289" s="5" t="e">
        <f t="shared" si="1141"/>
        <v>#REF!</v>
      </c>
      <c r="DG289" s="4"/>
      <c r="DH289" s="5" t="e">
        <f t="shared" si="1142"/>
        <v>#REF!</v>
      </c>
      <c r="DI289" s="4"/>
      <c r="DJ289" s="5" t="e">
        <f t="shared" si="1143"/>
        <v>#REF!</v>
      </c>
      <c r="DK289" s="4"/>
      <c r="DL289" s="5" t="e">
        <f t="shared" si="1144"/>
        <v>#REF!</v>
      </c>
      <c r="DM289" s="4"/>
      <c r="DN289" s="5" t="e">
        <f t="shared" si="1145"/>
        <v>#REF!</v>
      </c>
      <c r="DO289" s="4"/>
      <c r="DP289" s="5"/>
      <c r="DQ289" s="5" t="e">
        <f t="shared" si="1146"/>
        <v>#REF!</v>
      </c>
      <c r="DR289" s="4">
        <f t="shared" si="1085"/>
        <v>0</v>
      </c>
      <c r="DS289" s="4"/>
      <c r="DT289" s="4">
        <f t="shared" si="1147"/>
        <v>0</v>
      </c>
      <c r="DU289" s="4" t="e">
        <f t="shared" si="1041"/>
        <v>#REF!</v>
      </c>
      <c r="DV289" s="4"/>
      <c r="DW289" s="4" t="e">
        <f t="shared" si="1148"/>
        <v>#REF!</v>
      </c>
      <c r="DX289" s="4"/>
      <c r="DY289" s="4" t="e">
        <f t="shared" si="983"/>
        <v>#REF!</v>
      </c>
      <c r="DZ289" s="4"/>
      <c r="EA289" s="4" t="e">
        <f t="shared" si="984"/>
        <v>#REF!</v>
      </c>
      <c r="EB289" s="4"/>
      <c r="EC289" s="4" t="e">
        <f t="shared" si="985"/>
        <v>#REF!</v>
      </c>
      <c r="ED289" s="4"/>
      <c r="EE289" s="4" t="e">
        <f t="shared" si="997"/>
        <v>#REF!</v>
      </c>
      <c r="EF289" s="4"/>
      <c r="EG289" s="4" t="e">
        <f t="shared" si="1022"/>
        <v>#REF!</v>
      </c>
      <c r="EH289" s="4"/>
      <c r="EI289" s="4" t="e">
        <f t="shared" si="1023"/>
        <v>#REF!</v>
      </c>
      <c r="EJ289" s="4"/>
      <c r="EK289" s="4" t="e">
        <f t="shared" si="1024"/>
        <v>#REF!</v>
      </c>
      <c r="EL289" s="4"/>
      <c r="EM289" s="4" t="e">
        <f t="shared" si="1025"/>
        <v>#REF!</v>
      </c>
      <c r="EN289" s="4"/>
      <c r="EO289" s="4" t="e">
        <f t="shared" si="1026"/>
        <v>#REF!</v>
      </c>
      <c r="EP289" s="4"/>
      <c r="EQ289" s="4" t="e">
        <f t="shared" si="1027"/>
        <v>#REF!</v>
      </c>
      <c r="ER289" s="4"/>
      <c r="ES289" s="4"/>
      <c r="ET289" s="4">
        <f t="shared" si="1149"/>
        <v>0</v>
      </c>
      <c r="EU289" s="4" t="e">
        <f t="shared" si="1089"/>
        <v>#REF!</v>
      </c>
      <c r="EV289" s="4"/>
      <c r="EW289" s="4" t="e">
        <f t="shared" si="1028"/>
        <v>#REF!</v>
      </c>
      <c r="EX289" s="4"/>
      <c r="EY289" s="4" t="e">
        <f t="shared" si="1029"/>
        <v>#REF!</v>
      </c>
      <c r="EZ289" s="4"/>
      <c r="FA289" s="4" t="e">
        <f t="shared" si="1030"/>
        <v>#REF!</v>
      </c>
      <c r="FB289" s="4"/>
      <c r="FC289" s="4" t="e">
        <f t="shared" si="1031"/>
        <v>#REF!</v>
      </c>
      <c r="FD289" s="4"/>
      <c r="FE289" s="4" t="e">
        <f t="shared" si="1032"/>
        <v>#REF!</v>
      </c>
      <c r="FF289" s="4"/>
      <c r="FG289" s="4" t="e">
        <f t="shared" si="1033"/>
        <v>#REF!</v>
      </c>
      <c r="FH289" s="4"/>
      <c r="FI289" s="4" t="e">
        <f t="shared" si="1034"/>
        <v>#REF!</v>
      </c>
      <c r="FJ289" s="4">
        <f t="shared" si="1090"/>
        <v>0</v>
      </c>
      <c r="FK289" s="4"/>
      <c r="FL289" s="4">
        <f t="shared" si="1150"/>
        <v>0</v>
      </c>
      <c r="FM289" s="4" t="e">
        <f t="shared" si="1092"/>
        <v>#REF!</v>
      </c>
      <c r="FN289" s="4"/>
      <c r="FO289" s="4" t="e">
        <f t="shared" si="1151"/>
        <v>#REF!</v>
      </c>
      <c r="FP289" s="4"/>
      <c r="FQ289" s="4" t="e">
        <f t="shared" si="1094"/>
        <v>#REF!</v>
      </c>
      <c r="FR289" s="4"/>
      <c r="FS289" s="4" t="e">
        <f t="shared" si="1035"/>
        <v>#REF!</v>
      </c>
      <c r="FT289" s="4"/>
      <c r="FU289" s="4" t="e">
        <f t="shared" si="1036"/>
        <v>#REF!</v>
      </c>
      <c r="FV289" s="4"/>
      <c r="FW289" s="4" t="e">
        <f t="shared" si="1037"/>
        <v>#REF!</v>
      </c>
      <c r="FX289" s="4" t="e">
        <f t="shared" si="1042"/>
        <v>#REF!</v>
      </c>
      <c r="FY289" s="4"/>
      <c r="FZ289" s="4" t="e">
        <f t="shared" si="1152"/>
        <v>#REF!</v>
      </c>
      <c r="GA289" s="4"/>
      <c r="GB289" s="4" t="e">
        <f t="shared" si="1096"/>
        <v>#REF!</v>
      </c>
      <c r="GC289" s="4"/>
      <c r="GD289" s="4" t="e">
        <f t="shared" si="1038"/>
        <v>#REF!</v>
      </c>
      <c r="GE289" s="4"/>
      <c r="GF289" s="4" t="e">
        <f t="shared" si="1039"/>
        <v>#REF!</v>
      </c>
      <c r="GG289" s="4"/>
      <c r="GH289" s="4" t="e">
        <f t="shared" si="1043"/>
        <v>#REF!</v>
      </c>
      <c r="GI289" s="4"/>
      <c r="GJ289" s="4" t="e">
        <f t="shared" si="1044"/>
        <v>#REF!</v>
      </c>
      <c r="GK289" s="4"/>
      <c r="GL289" s="4" t="e">
        <f t="shared" si="1045"/>
        <v>#REF!</v>
      </c>
      <c r="GM289" s="4"/>
      <c r="GN289" s="4" t="e">
        <f t="shared" si="1046"/>
        <v>#REF!</v>
      </c>
      <c r="GO289" s="4"/>
      <c r="GP289" s="4" t="e">
        <f t="shared" si="1047"/>
        <v>#REF!</v>
      </c>
      <c r="GQ289" s="4"/>
      <c r="GR289" s="4" t="e">
        <f t="shared" si="1048"/>
        <v>#REF!</v>
      </c>
      <c r="GS289" s="4"/>
      <c r="GT289" s="4" t="e">
        <f t="shared" si="1049"/>
        <v>#REF!</v>
      </c>
      <c r="GU289" s="4"/>
      <c r="GV289" s="4" t="e">
        <f t="shared" si="1050"/>
        <v>#REF!</v>
      </c>
      <c r="GW289" s="4"/>
      <c r="GX289" s="4" t="e">
        <f t="shared" si="1051"/>
        <v>#REF!</v>
      </c>
      <c r="GY289" s="4"/>
      <c r="GZ289" s="4" t="e">
        <f t="shared" si="1052"/>
        <v>#REF!</v>
      </c>
      <c r="HA289" s="4"/>
      <c r="HB289" s="4" t="e">
        <f t="shared" si="1053"/>
        <v>#REF!</v>
      </c>
      <c r="HC289" s="4">
        <f t="shared" si="1097"/>
        <v>0</v>
      </c>
      <c r="HD289" s="4"/>
      <c r="HE289" s="4">
        <f t="shared" si="1153"/>
        <v>0</v>
      </c>
      <c r="HF289" s="4" t="e">
        <f t="shared" si="1099"/>
        <v>#REF!</v>
      </c>
      <c r="HG289" s="4"/>
      <c r="HH289" s="4" t="e">
        <f t="shared" si="1154"/>
        <v>#REF!</v>
      </c>
      <c r="HI289" s="4"/>
      <c r="HJ289" s="4" t="e">
        <f t="shared" si="978"/>
        <v>#REF!</v>
      </c>
      <c r="HK289" s="4"/>
      <c r="HL289" s="4" t="e">
        <f t="shared" si="979"/>
        <v>#REF!</v>
      </c>
      <c r="HM289" s="4"/>
      <c r="HN289" s="4" t="e">
        <f t="shared" si="1101"/>
        <v>#REF!</v>
      </c>
      <c r="HO289" s="4" t="e">
        <f t="shared" si="1102"/>
        <v>#REF!</v>
      </c>
      <c r="HP289" s="4"/>
      <c r="HQ289" s="4" t="e">
        <f t="shared" si="1155"/>
        <v>#REF!</v>
      </c>
      <c r="HR289" s="4" t="e">
        <f t="shared" si="1104"/>
        <v>#REF!</v>
      </c>
      <c r="HS289" s="4"/>
      <c r="HT289" s="4" t="e">
        <f t="shared" si="1105"/>
        <v>#REF!</v>
      </c>
      <c r="HU289" s="4"/>
      <c r="HV289" s="4" t="e">
        <f t="shared" si="1106"/>
        <v>#REF!</v>
      </c>
      <c r="HW289" s="4" t="e">
        <f t="shared" si="1107"/>
        <v>#REF!</v>
      </c>
      <c r="HX289" s="4"/>
      <c r="HY289" s="4" t="e">
        <f t="shared" si="1156"/>
        <v>#REF!</v>
      </c>
      <c r="HZ289" s="4">
        <v>0</v>
      </c>
      <c r="IA289" s="4"/>
      <c r="IB289" s="4">
        <f t="shared" si="1157"/>
        <v>0</v>
      </c>
      <c r="IC289" s="4"/>
      <c r="ID289" s="4" t="e">
        <f t="shared" si="1110"/>
        <v>#REF!</v>
      </c>
      <c r="IE289" s="4"/>
      <c r="IF289" s="4" t="e">
        <f t="shared" si="1054"/>
        <v>#REF!</v>
      </c>
      <c r="IG289" s="4"/>
      <c r="IH289" s="4" t="e">
        <f t="shared" si="1055"/>
        <v>#REF!</v>
      </c>
      <c r="II289" s="4"/>
      <c r="IJ289" s="4" t="e">
        <f t="shared" si="1056"/>
        <v>#REF!</v>
      </c>
      <c r="IK289" s="4"/>
      <c r="IL289" s="4" t="e">
        <f t="shared" si="1111"/>
        <v>#REF!</v>
      </c>
      <c r="IN289" s="4">
        <v>0</v>
      </c>
      <c r="IO289" s="4">
        <v>0</v>
      </c>
    </row>
    <row r="290" spans="1:249" ht="30.75" customHeight="1">
      <c r="A290" s="54" t="s">
        <v>195</v>
      </c>
      <c r="B290" s="7" t="s">
        <v>55</v>
      </c>
      <c r="C290" s="7" t="s">
        <v>17</v>
      </c>
      <c r="D290" s="7" t="s">
        <v>11</v>
      </c>
      <c r="E290" s="7" t="s">
        <v>138</v>
      </c>
      <c r="F290" s="7"/>
      <c r="G290" s="20" t="s">
        <v>181</v>
      </c>
      <c r="H290" s="14">
        <v>12130</v>
      </c>
      <c r="I290" s="14"/>
      <c r="J290" s="4" t="e">
        <f>#REF!</f>
        <v>#REF!</v>
      </c>
      <c r="K290" s="4"/>
      <c r="L290" s="4" t="e">
        <f t="shared" si="1121"/>
        <v>#REF!</v>
      </c>
      <c r="M290" s="4" t="e">
        <f>#REF!+J290</f>
        <v>#REF!</v>
      </c>
      <c r="N290" s="4"/>
      <c r="O290" s="4" t="e">
        <f t="shared" si="1122"/>
        <v>#REF!</v>
      </c>
      <c r="P290" s="4" t="e">
        <f>#REF!</f>
        <v>#REF!</v>
      </c>
      <c r="Q290" s="4"/>
      <c r="R290" s="4" t="e">
        <f t="shared" si="1123"/>
        <v>#REF!</v>
      </c>
      <c r="S290" s="5" t="e">
        <f t="shared" si="1158"/>
        <v>#REF!</v>
      </c>
      <c r="T290" s="5" t="e">
        <f>#REF!</f>
        <v>#REF!</v>
      </c>
      <c r="U290" s="4"/>
      <c r="V290" s="5" t="e">
        <f t="shared" si="1112"/>
        <v>#REF!</v>
      </c>
      <c r="W290" s="4"/>
      <c r="X290" s="5" t="e">
        <f t="shared" si="1113"/>
        <v>#REF!</v>
      </c>
      <c r="Y290" s="4">
        <v>288503</v>
      </c>
      <c r="Z290" s="5" t="e">
        <f t="shared" si="1114"/>
        <v>#REF!</v>
      </c>
      <c r="AA290" s="4"/>
      <c r="AB290" s="5" t="e">
        <f t="shared" si="1059"/>
        <v>#REF!</v>
      </c>
      <c r="AC290" s="4"/>
      <c r="AD290" s="5" t="e">
        <f t="shared" si="1060"/>
        <v>#REF!</v>
      </c>
      <c r="AE290" s="4"/>
      <c r="AF290" s="5" t="e">
        <f t="shared" si="1061"/>
        <v>#REF!</v>
      </c>
      <c r="AG290" s="4"/>
      <c r="AH290" s="5" t="e">
        <f t="shared" si="1062"/>
        <v>#REF!</v>
      </c>
      <c r="AI290" s="4"/>
      <c r="AJ290" s="5" t="e">
        <f t="shared" si="1063"/>
        <v>#REF!</v>
      </c>
      <c r="AK290" s="4"/>
      <c r="AL290" s="5" t="e">
        <f t="shared" si="1064"/>
        <v>#REF!</v>
      </c>
      <c r="AM290" s="4"/>
      <c r="AN290" s="5" t="e">
        <f t="shared" si="1065"/>
        <v>#REF!</v>
      </c>
      <c r="AO290" s="4"/>
      <c r="AP290" s="5" t="e">
        <f t="shared" si="1066"/>
        <v>#REF!</v>
      </c>
      <c r="AQ290" s="4"/>
      <c r="AR290" s="5" t="e">
        <f t="shared" si="1067"/>
        <v>#REF!</v>
      </c>
      <c r="AS290" s="4"/>
      <c r="AT290" s="5" t="e">
        <f t="shared" si="1068"/>
        <v>#REF!</v>
      </c>
      <c r="AU290" s="4"/>
      <c r="AV290" s="5" t="e">
        <f t="shared" si="1069"/>
        <v>#REF!</v>
      </c>
      <c r="AW290" s="4"/>
      <c r="AX290" s="5" t="e">
        <f t="shared" si="1070"/>
        <v>#REF!</v>
      </c>
      <c r="AY290" s="4"/>
      <c r="AZ290" s="5" t="e">
        <f t="shared" si="1071"/>
        <v>#REF!</v>
      </c>
      <c r="BA290" s="4"/>
      <c r="BB290" s="5" t="e">
        <f t="shared" si="1072"/>
        <v>#REF!</v>
      </c>
      <c r="BC290" s="4"/>
      <c r="BD290" s="5" t="e">
        <f t="shared" si="1073"/>
        <v>#REF!</v>
      </c>
      <c r="BE290" s="4"/>
      <c r="BF290" s="5" t="e">
        <f t="shared" si="1074"/>
        <v>#REF!</v>
      </c>
      <c r="BG290" s="4"/>
      <c r="BH290" s="5" t="e">
        <f t="shared" si="1075"/>
        <v>#REF!</v>
      </c>
      <c r="BI290" s="4"/>
      <c r="BJ290" s="4"/>
      <c r="BK290" s="5" t="e">
        <f t="shared" si="1076"/>
        <v>#REF!</v>
      </c>
      <c r="BL290" s="4"/>
      <c r="BM290" s="4" t="e">
        <f t="shared" si="1124"/>
        <v>#REF!</v>
      </c>
      <c r="BN290" s="4">
        <f t="shared" si="1115"/>
        <v>288503</v>
      </c>
      <c r="BO290" s="4"/>
      <c r="BP290" s="4">
        <f t="shared" si="1125"/>
        <v>288503</v>
      </c>
      <c r="BQ290" s="4" t="e">
        <f t="shared" si="1079"/>
        <v>#REF!</v>
      </c>
      <c r="BR290" s="4"/>
      <c r="BS290" s="4" t="e">
        <f t="shared" si="1126"/>
        <v>#REF!</v>
      </c>
      <c r="BT290" s="4" t="e">
        <f t="shared" si="1159"/>
        <v>#REF!</v>
      </c>
      <c r="BU290" s="4">
        <v>-329207</v>
      </c>
      <c r="BV290" s="4" t="e">
        <f t="shared" si="1082"/>
        <v>#REF!</v>
      </c>
      <c r="BW290" s="4"/>
      <c r="BX290" s="4" t="e">
        <f t="shared" si="1127"/>
        <v>#REF!</v>
      </c>
      <c r="BY290" s="4"/>
      <c r="BZ290" s="5" t="e">
        <f t="shared" si="1040"/>
        <v>#REF!</v>
      </c>
      <c r="CA290" s="4"/>
      <c r="CB290" s="5" t="e">
        <f t="shared" si="1084"/>
        <v>#REF!</v>
      </c>
      <c r="CC290" s="4">
        <v>665233.80000000005</v>
      </c>
      <c r="CD290" s="5" t="e">
        <f t="shared" si="967"/>
        <v>#REF!</v>
      </c>
      <c r="CE290" s="4"/>
      <c r="CF290" s="5" t="e">
        <f t="shared" si="1128"/>
        <v>#REF!</v>
      </c>
      <c r="CG290" s="4"/>
      <c r="CH290" s="5" t="e">
        <f t="shared" si="1129"/>
        <v>#REF!</v>
      </c>
      <c r="CI290" s="4"/>
      <c r="CJ290" s="5" t="e">
        <f t="shared" si="1130"/>
        <v>#REF!</v>
      </c>
      <c r="CK290" s="4"/>
      <c r="CL290" s="5" t="e">
        <f t="shared" si="1131"/>
        <v>#REF!</v>
      </c>
      <c r="CM290" s="4"/>
      <c r="CN290" s="5" t="e">
        <f t="shared" si="1132"/>
        <v>#REF!</v>
      </c>
      <c r="CO290" s="4"/>
      <c r="CP290" s="5" t="e">
        <f t="shared" si="1133"/>
        <v>#REF!</v>
      </c>
      <c r="CQ290" s="4"/>
      <c r="CR290" s="5" t="e">
        <f t="shared" si="1134"/>
        <v>#REF!</v>
      </c>
      <c r="CS290" s="4"/>
      <c r="CT290" s="5" t="e">
        <f t="shared" si="1135"/>
        <v>#REF!</v>
      </c>
      <c r="CU290" s="4"/>
      <c r="CV290" s="5" t="e">
        <f t="shared" si="1136"/>
        <v>#REF!</v>
      </c>
      <c r="CW290" s="4"/>
      <c r="CX290" s="5" t="e">
        <f t="shared" si="1137"/>
        <v>#REF!</v>
      </c>
      <c r="CY290" s="4"/>
      <c r="CZ290" s="5" t="e">
        <f t="shared" si="1138"/>
        <v>#REF!</v>
      </c>
      <c r="DA290" s="4"/>
      <c r="DB290" s="5" t="e">
        <f t="shared" si="1139"/>
        <v>#REF!</v>
      </c>
      <c r="DC290" s="4"/>
      <c r="DD290" s="5" t="e">
        <f t="shared" si="1140"/>
        <v>#REF!</v>
      </c>
      <c r="DE290" s="4"/>
      <c r="DF290" s="5" t="e">
        <f t="shared" si="1141"/>
        <v>#REF!</v>
      </c>
      <c r="DG290" s="4"/>
      <c r="DH290" s="5" t="e">
        <f t="shared" si="1142"/>
        <v>#REF!</v>
      </c>
      <c r="DI290" s="4"/>
      <c r="DJ290" s="5" t="e">
        <f t="shared" si="1143"/>
        <v>#REF!</v>
      </c>
      <c r="DK290" s="4"/>
      <c r="DL290" s="5" t="e">
        <f t="shared" si="1144"/>
        <v>#REF!</v>
      </c>
      <c r="DM290" s="4"/>
      <c r="DN290" s="5" t="e">
        <f t="shared" si="1145"/>
        <v>#REF!</v>
      </c>
      <c r="DO290" s="4"/>
      <c r="DP290" s="5">
        <v>-20185</v>
      </c>
      <c r="DQ290" s="5" t="e">
        <f>DN290-DP290</f>
        <v>#REF!</v>
      </c>
      <c r="DR290" s="4">
        <f>BY290+CA290+CC290+CE290+CG290+CI290+CK290+CM290+CO290+CQ290+CS290+CU290+CW290+CY290+DA290+DC290+DE290+DG290+DI290+DK290+DM290+DO290+DP290</f>
        <v>645048.80000000005</v>
      </c>
      <c r="DS290" s="4"/>
      <c r="DT290" s="4">
        <f t="shared" si="1147"/>
        <v>645048.80000000005</v>
      </c>
      <c r="DU290" s="4" t="e">
        <f t="shared" si="1041"/>
        <v>#REF!</v>
      </c>
      <c r="DV290" s="4"/>
      <c r="DW290" s="4" t="e">
        <f t="shared" si="1148"/>
        <v>#REF!</v>
      </c>
      <c r="DX290" s="4"/>
      <c r="DY290" s="4" t="e">
        <f t="shared" si="983"/>
        <v>#REF!</v>
      </c>
      <c r="DZ290" s="4"/>
      <c r="EA290" s="4" t="e">
        <f t="shared" si="984"/>
        <v>#REF!</v>
      </c>
      <c r="EB290" s="4">
        <v>1107567</v>
      </c>
      <c r="EC290" s="4" t="e">
        <f t="shared" si="985"/>
        <v>#REF!</v>
      </c>
      <c r="ED290" s="4"/>
      <c r="EE290" s="4" t="e">
        <f t="shared" si="997"/>
        <v>#REF!</v>
      </c>
      <c r="EF290" s="4"/>
      <c r="EG290" s="4" t="e">
        <f t="shared" si="1022"/>
        <v>#REF!</v>
      </c>
      <c r="EH290" s="4"/>
      <c r="EI290" s="4" t="e">
        <f t="shared" si="1023"/>
        <v>#REF!</v>
      </c>
      <c r="EJ290" s="4"/>
      <c r="EK290" s="4" t="e">
        <f t="shared" si="1024"/>
        <v>#REF!</v>
      </c>
      <c r="EL290" s="4"/>
      <c r="EM290" s="4" t="e">
        <f t="shared" si="1025"/>
        <v>#REF!</v>
      </c>
      <c r="EN290" s="4"/>
      <c r="EO290" s="4" t="e">
        <f t="shared" si="1026"/>
        <v>#REF!</v>
      </c>
      <c r="EP290" s="4"/>
      <c r="EQ290" s="4" t="e">
        <f t="shared" si="1027"/>
        <v>#REF!</v>
      </c>
      <c r="ER290" s="4"/>
      <c r="ES290" s="4"/>
      <c r="ET290" s="4">
        <f t="shared" si="1149"/>
        <v>0</v>
      </c>
      <c r="EU290" s="4" t="e">
        <f t="shared" si="1089"/>
        <v>#REF!</v>
      </c>
      <c r="EV290" s="4"/>
      <c r="EW290" s="4" t="e">
        <f t="shared" si="1028"/>
        <v>#REF!</v>
      </c>
      <c r="EX290" s="4"/>
      <c r="EY290" s="4" t="e">
        <f t="shared" si="1029"/>
        <v>#REF!</v>
      </c>
      <c r="EZ290" s="4"/>
      <c r="FA290" s="4" t="e">
        <f t="shared" si="1030"/>
        <v>#REF!</v>
      </c>
      <c r="FB290" s="4"/>
      <c r="FC290" s="4" t="e">
        <f t="shared" si="1031"/>
        <v>#REF!</v>
      </c>
      <c r="FD290" s="4"/>
      <c r="FE290" s="4" t="e">
        <f t="shared" si="1032"/>
        <v>#REF!</v>
      </c>
      <c r="FF290" s="4"/>
      <c r="FG290" s="4" t="e">
        <f t="shared" si="1033"/>
        <v>#REF!</v>
      </c>
      <c r="FH290" s="4"/>
      <c r="FI290" s="4" t="e">
        <f t="shared" si="1034"/>
        <v>#REF!</v>
      </c>
      <c r="FJ290" s="4">
        <f t="shared" si="1090"/>
        <v>1107567</v>
      </c>
      <c r="FK290" s="4"/>
      <c r="FL290" s="4">
        <f t="shared" si="1150"/>
        <v>1107567</v>
      </c>
      <c r="FM290" s="4" t="e">
        <f t="shared" si="1092"/>
        <v>#REF!</v>
      </c>
      <c r="FN290" s="4"/>
      <c r="FO290" s="4" t="e">
        <f t="shared" si="1151"/>
        <v>#REF!</v>
      </c>
      <c r="FP290" s="4"/>
      <c r="FQ290" s="4" t="e">
        <f t="shared" si="1094"/>
        <v>#REF!</v>
      </c>
      <c r="FR290" s="4"/>
      <c r="FS290" s="4" t="e">
        <f t="shared" si="1035"/>
        <v>#REF!</v>
      </c>
      <c r="FT290" s="4">
        <v>463725</v>
      </c>
      <c r="FU290" s="4" t="e">
        <f t="shared" si="1036"/>
        <v>#REF!</v>
      </c>
      <c r="FV290" s="4"/>
      <c r="FW290" s="4" t="e">
        <f t="shared" si="1037"/>
        <v>#REF!</v>
      </c>
      <c r="FX290" s="4" t="e">
        <f t="shared" si="1042"/>
        <v>#REF!</v>
      </c>
      <c r="FY290" s="4"/>
      <c r="FZ290" s="4" t="e">
        <f t="shared" si="1152"/>
        <v>#REF!</v>
      </c>
      <c r="GA290" s="4"/>
      <c r="GB290" s="4" t="e">
        <f t="shared" si="1096"/>
        <v>#REF!</v>
      </c>
      <c r="GC290" s="4"/>
      <c r="GD290" s="4" t="e">
        <f t="shared" si="1038"/>
        <v>#REF!</v>
      </c>
      <c r="GE290" s="4"/>
      <c r="GF290" s="4" t="e">
        <f t="shared" si="1039"/>
        <v>#REF!</v>
      </c>
      <c r="GG290" s="4"/>
      <c r="GH290" s="4" t="e">
        <f t="shared" si="1043"/>
        <v>#REF!</v>
      </c>
      <c r="GI290" s="4"/>
      <c r="GJ290" s="4" t="e">
        <f t="shared" si="1044"/>
        <v>#REF!</v>
      </c>
      <c r="GK290" s="4"/>
      <c r="GL290" s="4" t="e">
        <f t="shared" si="1045"/>
        <v>#REF!</v>
      </c>
      <c r="GM290" s="4"/>
      <c r="GN290" s="4" t="e">
        <f t="shared" si="1046"/>
        <v>#REF!</v>
      </c>
      <c r="GO290" s="4">
        <v>68000</v>
      </c>
      <c r="GP290" s="4" t="e">
        <f t="shared" si="1047"/>
        <v>#REF!</v>
      </c>
      <c r="GQ290" s="4"/>
      <c r="GR290" s="4" t="e">
        <f t="shared" si="1048"/>
        <v>#REF!</v>
      </c>
      <c r="GS290" s="4"/>
      <c r="GT290" s="4" t="e">
        <f t="shared" si="1049"/>
        <v>#REF!</v>
      </c>
      <c r="GU290" s="4"/>
      <c r="GV290" s="4" t="e">
        <f t="shared" si="1050"/>
        <v>#REF!</v>
      </c>
      <c r="GW290" s="4"/>
      <c r="GX290" s="4" t="e">
        <f t="shared" si="1051"/>
        <v>#REF!</v>
      </c>
      <c r="GY290" s="4"/>
      <c r="GZ290" s="4" t="e">
        <f t="shared" si="1052"/>
        <v>#REF!</v>
      </c>
      <c r="HA290" s="4"/>
      <c r="HB290" s="4" t="e">
        <f t="shared" si="1053"/>
        <v>#REF!</v>
      </c>
      <c r="HC290" s="4">
        <f t="shared" si="1097"/>
        <v>531725</v>
      </c>
      <c r="HD290" s="4"/>
      <c r="HE290" s="4">
        <f t="shared" si="1153"/>
        <v>531725</v>
      </c>
      <c r="HF290" s="4" t="e">
        <f t="shared" si="1099"/>
        <v>#REF!</v>
      </c>
      <c r="HG290" s="4"/>
      <c r="HH290" s="4" t="e">
        <f t="shared" si="1154"/>
        <v>#REF!</v>
      </c>
      <c r="HI290" s="4"/>
      <c r="HJ290" s="4" t="e">
        <f t="shared" si="978"/>
        <v>#REF!</v>
      </c>
      <c r="HK290" s="4"/>
      <c r="HL290" s="4" t="e">
        <f t="shared" si="979"/>
        <v>#REF!</v>
      </c>
      <c r="HM290" s="4"/>
      <c r="HN290" s="4" t="e">
        <f t="shared" si="1101"/>
        <v>#REF!</v>
      </c>
      <c r="HO290" s="4" t="e">
        <f t="shared" si="1102"/>
        <v>#REF!</v>
      </c>
      <c r="HP290" s="4"/>
      <c r="HQ290" s="4" t="e">
        <f t="shared" si="1155"/>
        <v>#REF!</v>
      </c>
      <c r="HR290" s="4" t="e">
        <f t="shared" si="1104"/>
        <v>#REF!</v>
      </c>
      <c r="HS290" s="4"/>
      <c r="HT290" s="4" t="e">
        <f t="shared" si="1105"/>
        <v>#REF!</v>
      </c>
      <c r="HU290" s="4"/>
      <c r="HV290" s="4" t="e">
        <f t="shared" si="1106"/>
        <v>#REF!</v>
      </c>
      <c r="HW290" s="4" t="e">
        <f t="shared" si="1107"/>
        <v>#REF!</v>
      </c>
      <c r="HX290" s="4"/>
      <c r="HY290" s="4" t="e">
        <f t="shared" si="1156"/>
        <v>#REF!</v>
      </c>
      <c r="HZ290" s="4">
        <v>8186058</v>
      </c>
      <c r="IA290" s="4"/>
      <c r="IB290" s="4">
        <f t="shared" si="1157"/>
        <v>8186058</v>
      </c>
      <c r="IC290" s="4">
        <v>593125</v>
      </c>
      <c r="ID290" s="4" t="e">
        <f t="shared" si="1110"/>
        <v>#REF!</v>
      </c>
      <c r="IE290" s="4"/>
      <c r="IF290" s="4" t="e">
        <f t="shared" si="1054"/>
        <v>#REF!</v>
      </c>
      <c r="IG290" s="4"/>
      <c r="IH290" s="4" t="e">
        <f t="shared" si="1055"/>
        <v>#REF!</v>
      </c>
      <c r="II290" s="4"/>
      <c r="IJ290" s="4" t="e">
        <f t="shared" si="1056"/>
        <v>#REF!</v>
      </c>
      <c r="IK290" s="4"/>
      <c r="IL290" s="4" t="e">
        <f t="shared" si="1111"/>
        <v>#REF!</v>
      </c>
      <c r="IN290" s="4">
        <v>8186058</v>
      </c>
      <c r="IO290" s="4">
        <v>8186058</v>
      </c>
    </row>
    <row r="291" spans="1:249" ht="15.75" hidden="1" customHeight="1">
      <c r="A291" s="54"/>
      <c r="B291" s="7"/>
      <c r="C291" s="7"/>
      <c r="D291" s="7"/>
      <c r="E291" s="7"/>
      <c r="F291" s="7"/>
      <c r="G291" s="20"/>
      <c r="H291" s="14">
        <v>13100</v>
      </c>
      <c r="I291" s="14"/>
      <c r="J291" s="4"/>
      <c r="K291" s="4"/>
      <c r="L291" s="4"/>
      <c r="M291" s="4"/>
      <c r="N291" s="4"/>
      <c r="O291" s="4"/>
      <c r="P291" s="4"/>
      <c r="Q291" s="4"/>
      <c r="R291" s="4"/>
      <c r="S291" s="5"/>
      <c r="T291" s="5"/>
      <c r="U291" s="4"/>
      <c r="V291" s="5"/>
      <c r="W291" s="4"/>
      <c r="X291" s="5"/>
      <c r="Y291" s="4"/>
      <c r="Z291" s="5"/>
      <c r="AA291" s="4"/>
      <c r="AB291" s="5"/>
      <c r="AC291" s="4"/>
      <c r="AD291" s="5"/>
      <c r="AE291" s="4"/>
      <c r="AF291" s="5"/>
      <c r="AG291" s="4"/>
      <c r="AH291" s="5"/>
      <c r="AI291" s="4"/>
      <c r="AJ291" s="5"/>
      <c r="AK291" s="4"/>
      <c r="AL291" s="5"/>
      <c r="AM291" s="4"/>
      <c r="AN291" s="5"/>
      <c r="AO291" s="4"/>
      <c r="AP291" s="5"/>
      <c r="AQ291" s="4"/>
      <c r="AR291" s="5"/>
      <c r="AS291" s="4"/>
      <c r="AT291" s="5"/>
      <c r="AU291" s="4"/>
      <c r="AV291" s="5"/>
      <c r="AW291" s="4"/>
      <c r="AX291" s="5"/>
      <c r="AY291" s="4"/>
      <c r="AZ291" s="5"/>
      <c r="BA291" s="4">
        <v>148539</v>
      </c>
      <c r="BB291" s="5">
        <f t="shared" si="1072"/>
        <v>-148539</v>
      </c>
      <c r="BC291" s="4"/>
      <c r="BD291" s="5">
        <f t="shared" si="1073"/>
        <v>-148539</v>
      </c>
      <c r="BE291" s="4"/>
      <c r="BF291" s="5">
        <f t="shared" si="1074"/>
        <v>-148539</v>
      </c>
      <c r="BG291" s="4"/>
      <c r="BH291" s="5">
        <f t="shared" si="1075"/>
        <v>-148539</v>
      </c>
      <c r="BI291" s="4"/>
      <c r="BJ291" s="4"/>
      <c r="BK291" s="5">
        <f t="shared" si="1076"/>
        <v>-148539</v>
      </c>
      <c r="BL291" s="4"/>
      <c r="BM291" s="4"/>
      <c r="BN291" s="4">
        <f>U291+W291+Y291+AA291+AC291+AE291+AG291+AI291+AK291+AM291+AO291+AS291+AU291+AW291+AY291+BA291+BC291+BE291++BG291+BI291+AQ291</f>
        <v>148539</v>
      </c>
      <c r="BO291" s="4"/>
      <c r="BP291" s="4">
        <f t="shared" si="1125"/>
        <v>148539</v>
      </c>
      <c r="BQ291" s="4">
        <f t="shared" si="1079"/>
        <v>148539</v>
      </c>
      <c r="BR291" s="4"/>
      <c r="BS291" s="4">
        <f t="shared" si="1126"/>
        <v>148539</v>
      </c>
      <c r="BT291" s="4"/>
      <c r="BU291" s="4">
        <v>309022</v>
      </c>
      <c r="BV291" s="4">
        <f t="shared" si="1082"/>
        <v>309022</v>
      </c>
      <c r="BW291" s="4"/>
      <c r="BX291" s="4">
        <f t="shared" si="1127"/>
        <v>309022</v>
      </c>
      <c r="BY291" s="4"/>
      <c r="BZ291" s="5">
        <f t="shared" ref="BZ291:BZ375" si="1160">BK291-BY291+BU291</f>
        <v>160483</v>
      </c>
      <c r="CA291" s="4"/>
      <c r="CB291" s="5">
        <f t="shared" si="1084"/>
        <v>160483</v>
      </c>
      <c r="CC291" s="4">
        <v>160482.20000000001</v>
      </c>
      <c r="CD291" s="5">
        <f t="shared" si="967"/>
        <v>0.79999999998835847</v>
      </c>
      <c r="CE291" s="4"/>
      <c r="CF291" s="5">
        <f t="shared" si="1128"/>
        <v>0.79999999998835847</v>
      </c>
      <c r="CG291" s="4"/>
      <c r="CH291" s="5">
        <f t="shared" si="1129"/>
        <v>0.79999999998835847</v>
      </c>
      <c r="CI291" s="4"/>
      <c r="CJ291" s="5">
        <f t="shared" si="1130"/>
        <v>0.79999999998835847</v>
      </c>
      <c r="CK291" s="4"/>
      <c r="CL291" s="5">
        <f t="shared" si="1131"/>
        <v>0.79999999998835847</v>
      </c>
      <c r="CM291" s="4"/>
      <c r="CN291" s="5">
        <f t="shared" si="1132"/>
        <v>0.79999999998835847</v>
      </c>
      <c r="CO291" s="4"/>
      <c r="CP291" s="5">
        <f t="shared" si="1133"/>
        <v>0.79999999998835847</v>
      </c>
      <c r="CQ291" s="4"/>
      <c r="CR291" s="5">
        <f t="shared" si="1134"/>
        <v>0.79999999998835847</v>
      </c>
      <c r="CS291" s="4"/>
      <c r="CT291" s="5">
        <f t="shared" si="1135"/>
        <v>0.79999999998835847</v>
      </c>
      <c r="CU291" s="4"/>
      <c r="CV291" s="5">
        <f t="shared" si="1136"/>
        <v>0.79999999998835847</v>
      </c>
      <c r="CW291" s="4"/>
      <c r="CX291" s="5">
        <f t="shared" si="1137"/>
        <v>0.79999999998835847</v>
      </c>
      <c r="CY291" s="4"/>
      <c r="CZ291" s="5">
        <f t="shared" si="1138"/>
        <v>0.79999999998835847</v>
      </c>
      <c r="DA291" s="4"/>
      <c r="DB291" s="5">
        <f t="shared" si="1139"/>
        <v>0.79999999998835847</v>
      </c>
      <c r="DC291" s="4"/>
      <c r="DD291" s="5">
        <f t="shared" si="1140"/>
        <v>0.79999999998835847</v>
      </c>
      <c r="DE291" s="4"/>
      <c r="DF291" s="5">
        <f t="shared" si="1141"/>
        <v>0.79999999998835847</v>
      </c>
      <c r="DG291" s="4"/>
      <c r="DH291" s="5">
        <f t="shared" si="1142"/>
        <v>0.79999999998835847</v>
      </c>
      <c r="DI291" s="4"/>
      <c r="DJ291" s="5">
        <f t="shared" si="1143"/>
        <v>0.79999999998835847</v>
      </c>
      <c r="DK291" s="4"/>
      <c r="DL291" s="5">
        <f t="shared" si="1144"/>
        <v>0.79999999998835847</v>
      </c>
      <c r="DM291" s="4"/>
      <c r="DN291" s="5">
        <f t="shared" si="1145"/>
        <v>0.79999999998835847</v>
      </c>
      <c r="DO291" s="4"/>
      <c r="DP291" s="5"/>
      <c r="DQ291" s="5">
        <f t="shared" ref="DQ291:DQ292" si="1161">DN291-DP291</f>
        <v>0.79999999998835847</v>
      </c>
      <c r="DR291" s="4">
        <f t="shared" ref="DR291:DR292" si="1162">BY291+CA291+CC291+CE291+CG291+CI291+CK291+CM291+CO291+CQ291+CS291+CU291+CW291+CY291+DA291+DC291+DE291+DG291+DI291+DK291+DM291+DO291+DP291</f>
        <v>160482.20000000001</v>
      </c>
      <c r="DS291" s="4"/>
      <c r="DT291" s="4">
        <f t="shared" si="1147"/>
        <v>160482.20000000001</v>
      </c>
      <c r="DU291" s="4">
        <f t="shared" ref="DU291:DU375" si="1163">BQ291+DR291</f>
        <v>309021.2</v>
      </c>
      <c r="DV291" s="4"/>
      <c r="DW291" s="4">
        <f t="shared" si="1148"/>
        <v>309021.2</v>
      </c>
      <c r="DX291" s="4"/>
      <c r="DY291" s="4">
        <f t="shared" si="983"/>
        <v>0.79999999998835847</v>
      </c>
      <c r="DZ291" s="4"/>
      <c r="EA291" s="4">
        <f t="shared" si="984"/>
        <v>0.79999999998835847</v>
      </c>
      <c r="EB291" s="4"/>
      <c r="EC291" s="4">
        <f t="shared" si="985"/>
        <v>0.79999999998835847</v>
      </c>
      <c r="ED291" s="4"/>
      <c r="EE291" s="4">
        <f t="shared" si="997"/>
        <v>0.79999999998835847</v>
      </c>
      <c r="EF291" s="4"/>
      <c r="EG291" s="4">
        <f t="shared" si="1022"/>
        <v>0.79999999998835847</v>
      </c>
      <c r="EH291" s="4"/>
      <c r="EI291" s="4">
        <f t="shared" si="1023"/>
        <v>0.79999999998835847</v>
      </c>
      <c r="EJ291" s="4"/>
      <c r="EK291" s="4">
        <f t="shared" si="1024"/>
        <v>0.79999999998835847</v>
      </c>
      <c r="EL291" s="4"/>
      <c r="EM291" s="4">
        <f t="shared" si="1025"/>
        <v>0.79999999998835847</v>
      </c>
      <c r="EN291" s="4"/>
      <c r="EO291" s="4">
        <f t="shared" si="1026"/>
        <v>0.79999999998835847</v>
      </c>
      <c r="EP291" s="4"/>
      <c r="EQ291" s="4">
        <f t="shared" si="1027"/>
        <v>0.79999999998835847</v>
      </c>
      <c r="ER291" s="4"/>
      <c r="ES291" s="4"/>
      <c r="ET291" s="4">
        <f t="shared" si="1149"/>
        <v>0</v>
      </c>
      <c r="EU291" s="4">
        <f t="shared" si="1089"/>
        <v>0.79999999998835847</v>
      </c>
      <c r="EV291" s="4"/>
      <c r="EW291" s="4">
        <f t="shared" si="1028"/>
        <v>0.79999999998835847</v>
      </c>
      <c r="EX291" s="4"/>
      <c r="EY291" s="4">
        <f t="shared" si="1029"/>
        <v>0.79999999998835847</v>
      </c>
      <c r="EZ291" s="4"/>
      <c r="FA291" s="4">
        <f t="shared" si="1030"/>
        <v>0.79999999998835847</v>
      </c>
      <c r="FB291" s="4"/>
      <c r="FC291" s="4">
        <f t="shared" si="1031"/>
        <v>0.79999999998835847</v>
      </c>
      <c r="FD291" s="4"/>
      <c r="FE291" s="4">
        <f t="shared" si="1032"/>
        <v>0.79999999998835847</v>
      </c>
      <c r="FF291" s="4"/>
      <c r="FG291" s="4">
        <f t="shared" si="1033"/>
        <v>0.79999999998835847</v>
      </c>
      <c r="FH291" s="4"/>
      <c r="FI291" s="4">
        <f t="shared" si="1034"/>
        <v>0.79999999998835847</v>
      </c>
      <c r="FJ291" s="4">
        <f t="shared" si="1090"/>
        <v>0</v>
      </c>
      <c r="FK291" s="4"/>
      <c r="FL291" s="4">
        <f t="shared" si="1150"/>
        <v>0</v>
      </c>
      <c r="FM291" s="4">
        <f t="shared" si="1092"/>
        <v>309021.2</v>
      </c>
      <c r="FN291" s="4"/>
      <c r="FO291" s="4">
        <f t="shared" si="1151"/>
        <v>309021.2</v>
      </c>
      <c r="FP291" s="4"/>
      <c r="FQ291" s="4">
        <f t="shared" si="1094"/>
        <v>0.79999999998835847</v>
      </c>
      <c r="FR291" s="4"/>
      <c r="FS291" s="4">
        <f t="shared" si="1035"/>
        <v>0.79999999998835847</v>
      </c>
      <c r="FT291" s="4"/>
      <c r="FU291" s="4">
        <f t="shared" si="1036"/>
        <v>0.79999999998835847</v>
      </c>
      <c r="FV291" s="4"/>
      <c r="FW291" s="4">
        <f t="shared" si="1037"/>
        <v>0.79999999998835847</v>
      </c>
      <c r="FX291" s="4">
        <f t="shared" si="1042"/>
        <v>309022</v>
      </c>
      <c r="FY291" s="4"/>
      <c r="FZ291" s="4">
        <f t="shared" si="1152"/>
        <v>309022</v>
      </c>
      <c r="GA291" s="4"/>
      <c r="GB291" s="4">
        <f t="shared" si="1096"/>
        <v>0.79999999998835847</v>
      </c>
      <c r="GC291" s="4"/>
      <c r="GD291" s="4">
        <f t="shared" si="1038"/>
        <v>0.79999999998835847</v>
      </c>
      <c r="GE291" s="4"/>
      <c r="GF291" s="4">
        <f t="shared" si="1039"/>
        <v>0.79999999998835847</v>
      </c>
      <c r="GG291" s="4"/>
      <c r="GH291" s="4">
        <f t="shared" si="1043"/>
        <v>0.79999999998835847</v>
      </c>
      <c r="GI291" s="4"/>
      <c r="GJ291" s="4">
        <f t="shared" si="1044"/>
        <v>0.79999999998835847</v>
      </c>
      <c r="GK291" s="4"/>
      <c r="GL291" s="4">
        <f t="shared" si="1045"/>
        <v>0.79999999998835847</v>
      </c>
      <c r="GM291" s="4"/>
      <c r="GN291" s="4">
        <f t="shared" si="1046"/>
        <v>0.79999999998835847</v>
      </c>
      <c r="GO291" s="4"/>
      <c r="GP291" s="4">
        <f t="shared" si="1047"/>
        <v>0.79999999998835847</v>
      </c>
      <c r="GQ291" s="4"/>
      <c r="GR291" s="4">
        <f t="shared" si="1048"/>
        <v>0.79999999998835847</v>
      </c>
      <c r="GS291" s="4"/>
      <c r="GT291" s="4">
        <f t="shared" si="1049"/>
        <v>0.79999999998835847</v>
      </c>
      <c r="GU291" s="4"/>
      <c r="GV291" s="4">
        <f t="shared" si="1050"/>
        <v>0.79999999998835847</v>
      </c>
      <c r="GW291" s="4"/>
      <c r="GX291" s="4">
        <f t="shared" si="1051"/>
        <v>0.79999999998835847</v>
      </c>
      <c r="GY291" s="4"/>
      <c r="GZ291" s="4">
        <f t="shared" si="1052"/>
        <v>0.79999999998835847</v>
      </c>
      <c r="HA291" s="4"/>
      <c r="HB291" s="4">
        <f t="shared" si="1053"/>
        <v>0.79999999998835847</v>
      </c>
      <c r="HC291" s="4">
        <f t="shared" si="1097"/>
        <v>0</v>
      </c>
      <c r="HD291" s="4"/>
      <c r="HE291" s="4">
        <f t="shared" si="1153"/>
        <v>0</v>
      </c>
      <c r="HF291" s="4">
        <f t="shared" si="1099"/>
        <v>309021.2</v>
      </c>
      <c r="HG291" s="4"/>
      <c r="HH291" s="4">
        <f t="shared" si="1154"/>
        <v>309021.2</v>
      </c>
      <c r="HI291" s="4"/>
      <c r="HJ291" s="4">
        <f t="shared" si="978"/>
        <v>0.79999999998835847</v>
      </c>
      <c r="HK291" s="4"/>
      <c r="HL291" s="4">
        <f t="shared" si="979"/>
        <v>0.79999999998835847</v>
      </c>
      <c r="HM291" s="4"/>
      <c r="HN291" s="4">
        <f t="shared" si="1101"/>
        <v>0.79999999998835847</v>
      </c>
      <c r="HO291" s="4">
        <f t="shared" si="1102"/>
        <v>309022</v>
      </c>
      <c r="HP291" s="4"/>
      <c r="HQ291" s="4">
        <f t="shared" si="1155"/>
        <v>309022</v>
      </c>
      <c r="HR291" s="4">
        <f t="shared" si="1104"/>
        <v>0</v>
      </c>
      <c r="HS291" s="4"/>
      <c r="HT291" s="4">
        <f t="shared" si="1105"/>
        <v>0.79999999998835847</v>
      </c>
      <c r="HU291" s="4"/>
      <c r="HV291" s="4">
        <f t="shared" si="1106"/>
        <v>0.79999999998835847</v>
      </c>
      <c r="HW291" s="4">
        <f t="shared" si="1107"/>
        <v>309022</v>
      </c>
      <c r="HX291" s="4"/>
      <c r="HY291" s="4">
        <f t="shared" si="1156"/>
        <v>309022</v>
      </c>
      <c r="HZ291" s="4"/>
      <c r="IA291" s="4"/>
      <c r="IB291" s="4">
        <f t="shared" si="1157"/>
        <v>0</v>
      </c>
      <c r="IC291" s="4"/>
      <c r="ID291" s="4">
        <f t="shared" si="1110"/>
        <v>0.79999999998835847</v>
      </c>
      <c r="IE291" s="4"/>
      <c r="IF291" s="4">
        <f t="shared" si="1054"/>
        <v>0.79999999998835847</v>
      </c>
      <c r="IG291" s="4"/>
      <c r="IH291" s="4">
        <f t="shared" si="1055"/>
        <v>0.79999999998835847</v>
      </c>
      <c r="II291" s="4"/>
      <c r="IJ291" s="4">
        <f t="shared" si="1056"/>
        <v>0.79999999998835847</v>
      </c>
      <c r="IK291" s="4"/>
      <c r="IL291" s="4">
        <f t="shared" si="1111"/>
        <v>0.79999999998835847</v>
      </c>
      <c r="IN291" s="4"/>
      <c r="IO291" s="4"/>
    </row>
    <row r="292" spans="1:249" ht="15.75" hidden="1" customHeight="1">
      <c r="A292" s="54"/>
      <c r="B292" s="7"/>
      <c r="C292" s="7"/>
      <c r="D292" s="7"/>
      <c r="E292" s="7"/>
      <c r="F292" s="7"/>
      <c r="G292" s="20"/>
      <c r="H292" s="14">
        <v>13400</v>
      </c>
      <c r="I292" s="14"/>
      <c r="J292" s="4"/>
      <c r="K292" s="4"/>
      <c r="L292" s="4"/>
      <c r="M292" s="4"/>
      <c r="N292" s="4"/>
      <c r="O292" s="4"/>
      <c r="P292" s="4"/>
      <c r="Q292" s="4"/>
      <c r="R292" s="4"/>
      <c r="S292" s="5"/>
      <c r="T292" s="5"/>
      <c r="U292" s="4"/>
      <c r="V292" s="5"/>
      <c r="W292" s="4"/>
      <c r="X292" s="5"/>
      <c r="Y292" s="4"/>
      <c r="Z292" s="5"/>
      <c r="AA292" s="4"/>
      <c r="AB292" s="5"/>
      <c r="AC292" s="4"/>
      <c r="AD292" s="5"/>
      <c r="AE292" s="4"/>
      <c r="AF292" s="5"/>
      <c r="AG292" s="4"/>
      <c r="AH292" s="5"/>
      <c r="AI292" s="4"/>
      <c r="AJ292" s="5"/>
      <c r="AK292" s="4"/>
      <c r="AL292" s="5"/>
      <c r="AM292" s="4"/>
      <c r="AN292" s="5"/>
      <c r="AO292" s="4"/>
      <c r="AP292" s="5"/>
      <c r="AQ292" s="4"/>
      <c r="AR292" s="5"/>
      <c r="AS292" s="4"/>
      <c r="AT292" s="5"/>
      <c r="AU292" s="4"/>
      <c r="AV292" s="5"/>
      <c r="AW292" s="4"/>
      <c r="AX292" s="5"/>
      <c r="AY292" s="4"/>
      <c r="AZ292" s="5"/>
      <c r="BA292" s="4"/>
      <c r="BB292" s="5"/>
      <c r="BC292" s="4"/>
      <c r="BD292" s="5"/>
      <c r="BE292" s="4"/>
      <c r="BF292" s="5"/>
      <c r="BG292" s="4"/>
      <c r="BH292" s="5"/>
      <c r="BI292" s="4"/>
      <c r="BJ292" s="4"/>
      <c r="BK292" s="5"/>
      <c r="BL292" s="4"/>
      <c r="BM292" s="4"/>
      <c r="BN292" s="4"/>
      <c r="BO292" s="4"/>
      <c r="BP292" s="4"/>
      <c r="BQ292" s="4"/>
      <c r="BR292" s="4"/>
      <c r="BS292" s="4"/>
      <c r="BT292" s="4"/>
      <c r="BU292" s="4">
        <v>20185</v>
      </c>
      <c r="BV292" s="4">
        <f t="shared" si="1082"/>
        <v>20185</v>
      </c>
      <c r="BW292" s="4"/>
      <c r="BX292" s="4">
        <f t="shared" si="1127"/>
        <v>20185</v>
      </c>
      <c r="BY292" s="4"/>
      <c r="BZ292" s="5">
        <f t="shared" si="1160"/>
        <v>20185</v>
      </c>
      <c r="CA292" s="4"/>
      <c r="CB292" s="5">
        <f t="shared" si="1084"/>
        <v>20185</v>
      </c>
      <c r="CC292" s="4"/>
      <c r="CD292" s="5">
        <f t="shared" ref="CD292" si="1164">CB292-CC292</f>
        <v>20185</v>
      </c>
      <c r="CE292" s="4"/>
      <c r="CF292" s="5">
        <f t="shared" ref="CF292" si="1165">CD292-CE292</f>
        <v>20185</v>
      </c>
      <c r="CG292" s="4"/>
      <c r="CH292" s="5">
        <f t="shared" si="1129"/>
        <v>20185</v>
      </c>
      <c r="CI292" s="4"/>
      <c r="CJ292" s="5">
        <f t="shared" si="1130"/>
        <v>20185</v>
      </c>
      <c r="CK292" s="4"/>
      <c r="CL292" s="5">
        <f t="shared" si="1131"/>
        <v>20185</v>
      </c>
      <c r="CM292" s="4"/>
      <c r="CN292" s="5">
        <f t="shared" si="1132"/>
        <v>20185</v>
      </c>
      <c r="CO292" s="4"/>
      <c r="CP292" s="5">
        <f t="shared" si="1133"/>
        <v>20185</v>
      </c>
      <c r="CQ292" s="4"/>
      <c r="CR292" s="5">
        <f t="shared" si="1134"/>
        <v>20185</v>
      </c>
      <c r="CS292" s="4"/>
      <c r="CT292" s="5">
        <f t="shared" si="1135"/>
        <v>20185</v>
      </c>
      <c r="CU292" s="4"/>
      <c r="CV292" s="5">
        <f t="shared" si="1136"/>
        <v>20185</v>
      </c>
      <c r="CW292" s="4"/>
      <c r="CX292" s="5">
        <f t="shared" si="1137"/>
        <v>20185</v>
      </c>
      <c r="CY292" s="4"/>
      <c r="CZ292" s="5">
        <f t="shared" si="1138"/>
        <v>20185</v>
      </c>
      <c r="DA292" s="4"/>
      <c r="DB292" s="5">
        <f t="shared" si="1139"/>
        <v>20185</v>
      </c>
      <c r="DC292" s="4"/>
      <c r="DD292" s="5">
        <f t="shared" si="1140"/>
        <v>20185</v>
      </c>
      <c r="DE292" s="4"/>
      <c r="DF292" s="5">
        <f t="shared" si="1141"/>
        <v>20185</v>
      </c>
      <c r="DG292" s="4"/>
      <c r="DH292" s="5">
        <f t="shared" si="1142"/>
        <v>20185</v>
      </c>
      <c r="DI292" s="4"/>
      <c r="DJ292" s="5">
        <f t="shared" si="1143"/>
        <v>20185</v>
      </c>
      <c r="DK292" s="4"/>
      <c r="DL292" s="5">
        <f t="shared" si="1144"/>
        <v>20185</v>
      </c>
      <c r="DM292" s="4"/>
      <c r="DN292" s="5">
        <f t="shared" si="1145"/>
        <v>20185</v>
      </c>
      <c r="DO292" s="4"/>
      <c r="DP292" s="5">
        <v>20185</v>
      </c>
      <c r="DQ292" s="5">
        <f t="shared" si="1161"/>
        <v>0</v>
      </c>
      <c r="DR292" s="4">
        <f t="shared" si="1162"/>
        <v>20185</v>
      </c>
      <c r="DS292" s="4"/>
      <c r="DT292" s="4">
        <f t="shared" si="1147"/>
        <v>20185</v>
      </c>
      <c r="DU292" s="4">
        <f t="shared" si="1163"/>
        <v>20185</v>
      </c>
      <c r="DV292" s="4"/>
      <c r="DW292" s="4"/>
      <c r="DX292" s="4"/>
      <c r="DY292" s="4">
        <f t="shared" si="983"/>
        <v>0</v>
      </c>
      <c r="DZ292" s="4"/>
      <c r="EA292" s="4">
        <f t="shared" si="984"/>
        <v>0</v>
      </c>
      <c r="EB292" s="4"/>
      <c r="EC292" s="4">
        <f t="shared" si="985"/>
        <v>0</v>
      </c>
      <c r="ED292" s="4"/>
      <c r="EE292" s="4">
        <f t="shared" si="997"/>
        <v>0</v>
      </c>
      <c r="EF292" s="4"/>
      <c r="EG292" s="4">
        <f t="shared" si="1022"/>
        <v>0</v>
      </c>
      <c r="EH292" s="4"/>
      <c r="EI292" s="4">
        <f t="shared" si="1023"/>
        <v>0</v>
      </c>
      <c r="EJ292" s="4"/>
      <c r="EK292" s="4">
        <f t="shared" si="1024"/>
        <v>0</v>
      </c>
      <c r="EL292" s="4"/>
      <c r="EM292" s="4">
        <f t="shared" si="1025"/>
        <v>0</v>
      </c>
      <c r="EN292" s="4"/>
      <c r="EO292" s="4">
        <f t="shared" si="1026"/>
        <v>0</v>
      </c>
      <c r="EP292" s="4"/>
      <c r="EQ292" s="4">
        <f t="shared" si="1027"/>
        <v>0</v>
      </c>
      <c r="ER292" s="4"/>
      <c r="ES292" s="4"/>
      <c r="ET292" s="4">
        <f t="shared" si="1149"/>
        <v>0</v>
      </c>
      <c r="EU292" s="4">
        <f t="shared" si="1089"/>
        <v>0</v>
      </c>
      <c r="EV292" s="4"/>
      <c r="EW292" s="4">
        <f t="shared" si="1028"/>
        <v>0</v>
      </c>
      <c r="EX292" s="4"/>
      <c r="EY292" s="4">
        <f t="shared" si="1029"/>
        <v>0</v>
      </c>
      <c r="EZ292" s="4"/>
      <c r="FA292" s="4">
        <f t="shared" si="1030"/>
        <v>0</v>
      </c>
      <c r="FB292" s="4"/>
      <c r="FC292" s="4">
        <f t="shared" si="1031"/>
        <v>0</v>
      </c>
      <c r="FD292" s="4"/>
      <c r="FE292" s="4">
        <f t="shared" si="1032"/>
        <v>0</v>
      </c>
      <c r="FF292" s="4"/>
      <c r="FG292" s="4">
        <f t="shared" si="1033"/>
        <v>0</v>
      </c>
      <c r="FH292" s="4"/>
      <c r="FI292" s="4">
        <f t="shared" si="1034"/>
        <v>0</v>
      </c>
      <c r="FJ292" s="4">
        <f t="shared" si="1090"/>
        <v>0</v>
      </c>
      <c r="FK292" s="4"/>
      <c r="FL292" s="4">
        <f t="shared" si="1150"/>
        <v>0</v>
      </c>
      <c r="FM292" s="4">
        <f t="shared" si="1092"/>
        <v>20185</v>
      </c>
      <c r="FN292" s="4"/>
      <c r="FO292" s="4">
        <f t="shared" si="1151"/>
        <v>20185</v>
      </c>
      <c r="FP292" s="4"/>
      <c r="FQ292" s="4">
        <f t="shared" si="1094"/>
        <v>0</v>
      </c>
      <c r="FR292" s="4"/>
      <c r="FS292" s="4">
        <f t="shared" si="1035"/>
        <v>0</v>
      </c>
      <c r="FT292" s="4"/>
      <c r="FU292" s="4">
        <f t="shared" si="1036"/>
        <v>0</v>
      </c>
      <c r="FV292" s="4"/>
      <c r="FW292" s="4">
        <f t="shared" si="1037"/>
        <v>0</v>
      </c>
      <c r="FX292" s="4">
        <f t="shared" si="1042"/>
        <v>20185</v>
      </c>
      <c r="FY292" s="4"/>
      <c r="FZ292" s="4">
        <f t="shared" si="1152"/>
        <v>20185</v>
      </c>
      <c r="GA292" s="4"/>
      <c r="GB292" s="4">
        <f t="shared" si="1096"/>
        <v>0</v>
      </c>
      <c r="GC292" s="4"/>
      <c r="GD292" s="4">
        <f t="shared" si="1038"/>
        <v>0</v>
      </c>
      <c r="GE292" s="4"/>
      <c r="GF292" s="4">
        <f t="shared" si="1039"/>
        <v>0</v>
      </c>
      <c r="GG292" s="4"/>
      <c r="GH292" s="4">
        <f t="shared" si="1043"/>
        <v>0</v>
      </c>
      <c r="GI292" s="4"/>
      <c r="GJ292" s="4">
        <f t="shared" si="1044"/>
        <v>0</v>
      </c>
      <c r="GK292" s="4"/>
      <c r="GL292" s="4">
        <f t="shared" si="1045"/>
        <v>0</v>
      </c>
      <c r="GM292" s="4"/>
      <c r="GN292" s="4">
        <f t="shared" si="1046"/>
        <v>0</v>
      </c>
      <c r="GO292" s="4"/>
      <c r="GP292" s="4">
        <f t="shared" si="1047"/>
        <v>0</v>
      </c>
      <c r="GQ292" s="4"/>
      <c r="GR292" s="4">
        <f t="shared" si="1048"/>
        <v>0</v>
      </c>
      <c r="GS292" s="4"/>
      <c r="GT292" s="4">
        <f t="shared" si="1049"/>
        <v>0</v>
      </c>
      <c r="GU292" s="4"/>
      <c r="GV292" s="4">
        <f t="shared" si="1050"/>
        <v>0</v>
      </c>
      <c r="GW292" s="4"/>
      <c r="GX292" s="4">
        <f t="shared" si="1051"/>
        <v>0</v>
      </c>
      <c r="GY292" s="4"/>
      <c r="GZ292" s="4">
        <f t="shared" si="1052"/>
        <v>0</v>
      </c>
      <c r="HA292" s="4"/>
      <c r="HB292" s="4">
        <f t="shared" si="1053"/>
        <v>0</v>
      </c>
      <c r="HC292" s="4">
        <f t="shared" si="1097"/>
        <v>0</v>
      </c>
      <c r="HD292" s="4"/>
      <c r="HE292" s="4">
        <f t="shared" si="1153"/>
        <v>0</v>
      </c>
      <c r="HF292" s="4">
        <f t="shared" si="1099"/>
        <v>20185</v>
      </c>
      <c r="HG292" s="4"/>
      <c r="HH292" s="4">
        <f t="shared" si="1154"/>
        <v>20185</v>
      </c>
      <c r="HI292" s="4"/>
      <c r="HJ292" s="4">
        <f t="shared" si="978"/>
        <v>0</v>
      </c>
      <c r="HK292" s="4"/>
      <c r="HL292" s="4">
        <f t="shared" si="979"/>
        <v>0</v>
      </c>
      <c r="HM292" s="4"/>
      <c r="HN292" s="4">
        <f t="shared" si="1101"/>
        <v>0</v>
      </c>
      <c r="HO292" s="4">
        <f t="shared" si="1102"/>
        <v>20185</v>
      </c>
      <c r="HP292" s="4"/>
      <c r="HQ292" s="4">
        <f t="shared" si="1155"/>
        <v>20185</v>
      </c>
      <c r="HR292" s="4">
        <f t="shared" si="1104"/>
        <v>0</v>
      </c>
      <c r="HS292" s="4"/>
      <c r="HT292" s="4">
        <f t="shared" si="1105"/>
        <v>0</v>
      </c>
      <c r="HU292" s="4"/>
      <c r="HV292" s="4">
        <f t="shared" si="1106"/>
        <v>0</v>
      </c>
      <c r="HW292" s="4">
        <f t="shared" si="1107"/>
        <v>20185</v>
      </c>
      <c r="HX292" s="4"/>
      <c r="HY292" s="4">
        <f t="shared" si="1156"/>
        <v>20185</v>
      </c>
      <c r="HZ292" s="4"/>
      <c r="IA292" s="4"/>
      <c r="IB292" s="4">
        <f t="shared" si="1157"/>
        <v>0</v>
      </c>
      <c r="IC292" s="4"/>
      <c r="ID292" s="4">
        <f t="shared" si="1110"/>
        <v>0</v>
      </c>
      <c r="IE292" s="4"/>
      <c r="IF292" s="4">
        <f t="shared" si="1054"/>
        <v>0</v>
      </c>
      <c r="IG292" s="4"/>
      <c r="IH292" s="4">
        <f t="shared" si="1055"/>
        <v>0</v>
      </c>
      <c r="II292" s="4"/>
      <c r="IJ292" s="4">
        <f t="shared" si="1056"/>
        <v>0</v>
      </c>
      <c r="IK292" s="4"/>
      <c r="IL292" s="4">
        <f t="shared" si="1111"/>
        <v>0</v>
      </c>
      <c r="IN292" s="4"/>
      <c r="IO292" s="4"/>
    </row>
    <row r="293" spans="1:249" s="16" customFormat="1" ht="33" hidden="1" customHeight="1">
      <c r="A293" s="54" t="s">
        <v>590</v>
      </c>
      <c r="B293" s="7" t="s">
        <v>55</v>
      </c>
      <c r="C293" s="7" t="s">
        <v>17</v>
      </c>
      <c r="D293" s="7" t="s">
        <v>11</v>
      </c>
      <c r="E293" s="7" t="s">
        <v>279</v>
      </c>
      <c r="F293" s="7"/>
      <c r="G293" s="20" t="s">
        <v>184</v>
      </c>
      <c r="H293" s="14"/>
      <c r="I293" s="14"/>
      <c r="J293" s="4" t="e">
        <f>#REF!</f>
        <v>#REF!</v>
      </c>
      <c r="K293" s="4"/>
      <c r="L293" s="4" t="e">
        <f t="shared" si="1121"/>
        <v>#REF!</v>
      </c>
      <c r="M293" s="4" t="e">
        <f>#REF!+J293</f>
        <v>#REF!</v>
      </c>
      <c r="N293" s="4"/>
      <c r="O293" s="4" t="e">
        <f t="shared" si="1122"/>
        <v>#REF!</v>
      </c>
      <c r="P293" s="4" t="e">
        <f>#REF!</f>
        <v>#REF!</v>
      </c>
      <c r="Q293" s="4"/>
      <c r="R293" s="4" t="e">
        <f t="shared" si="1123"/>
        <v>#REF!</v>
      </c>
      <c r="S293" s="5" t="e">
        <f t="shared" si="1158"/>
        <v>#REF!</v>
      </c>
      <c r="T293" s="5" t="e">
        <f>#REF!</f>
        <v>#REF!</v>
      </c>
      <c r="U293" s="4">
        <f>U294</f>
        <v>0</v>
      </c>
      <c r="V293" s="5" t="e">
        <f t="shared" si="1112"/>
        <v>#REF!</v>
      </c>
      <c r="W293" s="4">
        <f>W294</f>
        <v>0</v>
      </c>
      <c r="X293" s="5" t="e">
        <f t="shared" si="1113"/>
        <v>#REF!</v>
      </c>
      <c r="Y293" s="4">
        <f>Y294</f>
        <v>0</v>
      </c>
      <c r="Z293" s="5" t="e">
        <f t="shared" si="1114"/>
        <v>#REF!</v>
      </c>
      <c r="AA293" s="4">
        <f>AA294</f>
        <v>0</v>
      </c>
      <c r="AB293" s="5" t="e">
        <f t="shared" si="1059"/>
        <v>#REF!</v>
      </c>
      <c r="AC293" s="4">
        <f>AC294</f>
        <v>0</v>
      </c>
      <c r="AD293" s="5" t="e">
        <f t="shared" si="1060"/>
        <v>#REF!</v>
      </c>
      <c r="AE293" s="4">
        <f>AE294</f>
        <v>0</v>
      </c>
      <c r="AF293" s="5" t="e">
        <f t="shared" si="1061"/>
        <v>#REF!</v>
      </c>
      <c r="AG293" s="4">
        <f>AG294</f>
        <v>0</v>
      </c>
      <c r="AH293" s="5" t="e">
        <f t="shared" si="1062"/>
        <v>#REF!</v>
      </c>
      <c r="AI293" s="4">
        <f>AI294</f>
        <v>0</v>
      </c>
      <c r="AJ293" s="5" t="e">
        <f t="shared" si="1063"/>
        <v>#REF!</v>
      </c>
      <c r="AK293" s="4">
        <f>AK294</f>
        <v>0</v>
      </c>
      <c r="AL293" s="5" t="e">
        <f t="shared" si="1064"/>
        <v>#REF!</v>
      </c>
      <c r="AM293" s="4">
        <f>AM294</f>
        <v>0</v>
      </c>
      <c r="AN293" s="5" t="e">
        <f t="shared" si="1065"/>
        <v>#REF!</v>
      </c>
      <c r="AO293" s="4">
        <f>AO294</f>
        <v>0</v>
      </c>
      <c r="AP293" s="5" t="e">
        <f t="shared" si="1066"/>
        <v>#REF!</v>
      </c>
      <c r="AQ293" s="4">
        <f>AQ294</f>
        <v>0</v>
      </c>
      <c r="AR293" s="5" t="e">
        <f t="shared" si="1067"/>
        <v>#REF!</v>
      </c>
      <c r="AS293" s="4">
        <f>AS294</f>
        <v>0</v>
      </c>
      <c r="AT293" s="5" t="e">
        <f t="shared" si="1068"/>
        <v>#REF!</v>
      </c>
      <c r="AU293" s="4">
        <f>AU294</f>
        <v>0</v>
      </c>
      <c r="AV293" s="5" t="e">
        <f t="shared" si="1069"/>
        <v>#REF!</v>
      </c>
      <c r="AW293" s="4">
        <f>AW294</f>
        <v>0</v>
      </c>
      <c r="AX293" s="5" t="e">
        <f t="shared" si="1070"/>
        <v>#REF!</v>
      </c>
      <c r="AY293" s="4">
        <f>AY294</f>
        <v>0</v>
      </c>
      <c r="AZ293" s="5" t="e">
        <f t="shared" si="1071"/>
        <v>#REF!</v>
      </c>
      <c r="BA293" s="4">
        <f>BA294</f>
        <v>0</v>
      </c>
      <c r="BB293" s="5" t="e">
        <f t="shared" si="1072"/>
        <v>#REF!</v>
      </c>
      <c r="BC293" s="4">
        <f>BC294</f>
        <v>0</v>
      </c>
      <c r="BD293" s="5" t="e">
        <f t="shared" si="1073"/>
        <v>#REF!</v>
      </c>
      <c r="BE293" s="4">
        <f>BE294</f>
        <v>0</v>
      </c>
      <c r="BF293" s="5" t="e">
        <f t="shared" si="1074"/>
        <v>#REF!</v>
      </c>
      <c r="BG293" s="4">
        <f>BG294</f>
        <v>0</v>
      </c>
      <c r="BH293" s="5" t="e">
        <f t="shared" si="1075"/>
        <v>#REF!</v>
      </c>
      <c r="BI293" s="4">
        <f>BI294</f>
        <v>0</v>
      </c>
      <c r="BJ293" s="4">
        <f>BJ294</f>
        <v>0</v>
      </c>
      <c r="BK293" s="5" t="e">
        <f t="shared" si="1076"/>
        <v>#REF!</v>
      </c>
      <c r="BL293" s="4"/>
      <c r="BM293" s="4" t="e">
        <f t="shared" si="1124"/>
        <v>#REF!</v>
      </c>
      <c r="BN293" s="4">
        <f t="shared" si="1115"/>
        <v>0</v>
      </c>
      <c r="BO293" s="4"/>
      <c r="BP293" s="4">
        <f t="shared" si="1125"/>
        <v>0</v>
      </c>
      <c r="BQ293" s="4" t="e">
        <f t="shared" si="1079"/>
        <v>#REF!</v>
      </c>
      <c r="BR293" s="4"/>
      <c r="BS293" s="4" t="e">
        <f t="shared" si="1126"/>
        <v>#REF!</v>
      </c>
      <c r="BT293" s="4" t="e">
        <f t="shared" si="1159"/>
        <v>#REF!</v>
      </c>
      <c r="BU293" s="4">
        <f>BU294</f>
        <v>0</v>
      </c>
      <c r="BV293" s="4" t="e">
        <f t="shared" si="1082"/>
        <v>#REF!</v>
      </c>
      <c r="BW293" s="4"/>
      <c r="BX293" s="4" t="e">
        <f t="shared" si="1127"/>
        <v>#REF!</v>
      </c>
      <c r="BY293" s="4">
        <f>BY294</f>
        <v>0</v>
      </c>
      <c r="BZ293" s="5" t="e">
        <f t="shared" si="1160"/>
        <v>#REF!</v>
      </c>
      <c r="CA293" s="4">
        <f>CA294</f>
        <v>0</v>
      </c>
      <c r="CB293" s="5" t="e">
        <f t="shared" si="1084"/>
        <v>#REF!</v>
      </c>
      <c r="CC293" s="4">
        <f>CC294</f>
        <v>0</v>
      </c>
      <c r="CD293" s="5" t="e">
        <f t="shared" si="967"/>
        <v>#REF!</v>
      </c>
      <c r="CE293" s="4">
        <f>CE294</f>
        <v>0</v>
      </c>
      <c r="CF293" s="5" t="e">
        <f t="shared" si="1128"/>
        <v>#REF!</v>
      </c>
      <c r="CG293" s="4">
        <f>CG294</f>
        <v>0</v>
      </c>
      <c r="CH293" s="5" t="e">
        <f t="shared" si="1129"/>
        <v>#REF!</v>
      </c>
      <c r="CI293" s="4">
        <f>CI294</f>
        <v>0</v>
      </c>
      <c r="CJ293" s="5" t="e">
        <f t="shared" si="1130"/>
        <v>#REF!</v>
      </c>
      <c r="CK293" s="4">
        <f>CK294</f>
        <v>0</v>
      </c>
      <c r="CL293" s="5" t="e">
        <f t="shared" si="1131"/>
        <v>#REF!</v>
      </c>
      <c r="CM293" s="4">
        <f>CM294</f>
        <v>0</v>
      </c>
      <c r="CN293" s="5" t="e">
        <f t="shared" si="1132"/>
        <v>#REF!</v>
      </c>
      <c r="CO293" s="4">
        <f>CO294</f>
        <v>0</v>
      </c>
      <c r="CP293" s="5" t="e">
        <f t="shared" si="1133"/>
        <v>#REF!</v>
      </c>
      <c r="CQ293" s="4">
        <f>CQ294</f>
        <v>0</v>
      </c>
      <c r="CR293" s="5" t="e">
        <f t="shared" si="1134"/>
        <v>#REF!</v>
      </c>
      <c r="CS293" s="4">
        <f>CS294</f>
        <v>0</v>
      </c>
      <c r="CT293" s="5" t="e">
        <f t="shared" si="1135"/>
        <v>#REF!</v>
      </c>
      <c r="CU293" s="4">
        <f>CU294</f>
        <v>0</v>
      </c>
      <c r="CV293" s="5" t="e">
        <f t="shared" si="1136"/>
        <v>#REF!</v>
      </c>
      <c r="CW293" s="4">
        <f>CW294</f>
        <v>0</v>
      </c>
      <c r="CX293" s="5" t="e">
        <f t="shared" si="1137"/>
        <v>#REF!</v>
      </c>
      <c r="CY293" s="4">
        <f>CY294</f>
        <v>0</v>
      </c>
      <c r="CZ293" s="5" t="e">
        <f t="shared" si="1138"/>
        <v>#REF!</v>
      </c>
      <c r="DA293" s="4">
        <f>DA294</f>
        <v>0</v>
      </c>
      <c r="DB293" s="5" t="e">
        <f t="shared" si="1139"/>
        <v>#REF!</v>
      </c>
      <c r="DC293" s="4">
        <f>DC294</f>
        <v>0</v>
      </c>
      <c r="DD293" s="5" t="e">
        <f t="shared" si="1140"/>
        <v>#REF!</v>
      </c>
      <c r="DE293" s="4">
        <f>DE294</f>
        <v>0</v>
      </c>
      <c r="DF293" s="5" t="e">
        <f t="shared" si="1141"/>
        <v>#REF!</v>
      </c>
      <c r="DG293" s="4">
        <f>DG294</f>
        <v>0</v>
      </c>
      <c r="DH293" s="5" t="e">
        <f t="shared" si="1142"/>
        <v>#REF!</v>
      </c>
      <c r="DI293" s="4">
        <f>DI294</f>
        <v>0</v>
      </c>
      <c r="DJ293" s="5" t="e">
        <f t="shared" si="1143"/>
        <v>#REF!</v>
      </c>
      <c r="DK293" s="4">
        <f>DK294</f>
        <v>0</v>
      </c>
      <c r="DL293" s="5" t="e">
        <f t="shared" si="1144"/>
        <v>#REF!</v>
      </c>
      <c r="DM293" s="4">
        <f>DM294</f>
        <v>0</v>
      </c>
      <c r="DN293" s="5" t="e">
        <f t="shared" si="1145"/>
        <v>#REF!</v>
      </c>
      <c r="DO293" s="4">
        <f>DO294</f>
        <v>0</v>
      </c>
      <c r="DP293" s="5"/>
      <c r="DQ293" s="5" t="e">
        <f t="shared" si="1146"/>
        <v>#REF!</v>
      </c>
      <c r="DR293" s="4">
        <f t="shared" si="1085"/>
        <v>0</v>
      </c>
      <c r="DS293" s="4"/>
      <c r="DT293" s="4">
        <f t="shared" ref="DT293:DT294" si="1166">DR293</f>
        <v>0</v>
      </c>
      <c r="DU293" s="4" t="e">
        <f t="shared" si="1163"/>
        <v>#REF!</v>
      </c>
      <c r="DV293" s="4"/>
      <c r="DW293" s="4" t="e">
        <f t="shared" ref="DW293:DW294" si="1167">DU293</f>
        <v>#REF!</v>
      </c>
      <c r="DX293" s="4">
        <f>DX294</f>
        <v>0</v>
      </c>
      <c r="DY293" s="4" t="e">
        <f t="shared" si="983"/>
        <v>#REF!</v>
      </c>
      <c r="DZ293" s="4">
        <f>DZ294</f>
        <v>0</v>
      </c>
      <c r="EA293" s="4" t="e">
        <f t="shared" si="984"/>
        <v>#REF!</v>
      </c>
      <c r="EB293" s="4">
        <f>EB294</f>
        <v>0</v>
      </c>
      <c r="EC293" s="4" t="e">
        <f t="shared" si="985"/>
        <v>#REF!</v>
      </c>
      <c r="ED293" s="4">
        <f>ED294</f>
        <v>0</v>
      </c>
      <c r="EE293" s="4" t="e">
        <f t="shared" si="997"/>
        <v>#REF!</v>
      </c>
      <c r="EF293" s="4">
        <f>EF294</f>
        <v>0</v>
      </c>
      <c r="EG293" s="4" t="e">
        <f t="shared" si="1022"/>
        <v>#REF!</v>
      </c>
      <c r="EH293" s="4">
        <f>EH294</f>
        <v>0</v>
      </c>
      <c r="EI293" s="4" t="e">
        <f t="shared" si="1023"/>
        <v>#REF!</v>
      </c>
      <c r="EJ293" s="4">
        <f>EJ294</f>
        <v>0</v>
      </c>
      <c r="EK293" s="4" t="e">
        <f t="shared" si="1024"/>
        <v>#REF!</v>
      </c>
      <c r="EL293" s="4">
        <f>EL294</f>
        <v>0</v>
      </c>
      <c r="EM293" s="4" t="e">
        <f t="shared" si="1025"/>
        <v>#REF!</v>
      </c>
      <c r="EN293" s="4">
        <f>EN294</f>
        <v>0</v>
      </c>
      <c r="EO293" s="4" t="e">
        <f t="shared" si="1026"/>
        <v>#REF!</v>
      </c>
      <c r="EP293" s="4">
        <f>EP294</f>
        <v>0</v>
      </c>
      <c r="EQ293" s="4" t="e">
        <f t="shared" si="1027"/>
        <v>#REF!</v>
      </c>
      <c r="ER293" s="4">
        <f>ER294</f>
        <v>0</v>
      </c>
      <c r="ES293" s="4"/>
      <c r="ET293" s="4">
        <f t="shared" si="1149"/>
        <v>0</v>
      </c>
      <c r="EU293" s="4" t="e">
        <f t="shared" si="1089"/>
        <v>#REF!</v>
      </c>
      <c r="EV293" s="4">
        <f>EV294</f>
        <v>0</v>
      </c>
      <c r="EW293" s="4" t="e">
        <f t="shared" si="1028"/>
        <v>#REF!</v>
      </c>
      <c r="EX293" s="4">
        <f>EX294</f>
        <v>0</v>
      </c>
      <c r="EY293" s="4" t="e">
        <f t="shared" si="1029"/>
        <v>#REF!</v>
      </c>
      <c r="EZ293" s="4">
        <f>EZ294</f>
        <v>0</v>
      </c>
      <c r="FA293" s="4" t="e">
        <f t="shared" si="1030"/>
        <v>#REF!</v>
      </c>
      <c r="FB293" s="4">
        <f>FB294</f>
        <v>0</v>
      </c>
      <c r="FC293" s="4" t="e">
        <f t="shared" si="1031"/>
        <v>#REF!</v>
      </c>
      <c r="FD293" s="4">
        <f>FD294</f>
        <v>0</v>
      </c>
      <c r="FE293" s="4" t="e">
        <f t="shared" si="1032"/>
        <v>#REF!</v>
      </c>
      <c r="FF293" s="4">
        <f>FF294</f>
        <v>0</v>
      </c>
      <c r="FG293" s="4" t="e">
        <f t="shared" si="1033"/>
        <v>#REF!</v>
      </c>
      <c r="FH293" s="4">
        <f>FH294</f>
        <v>0</v>
      </c>
      <c r="FI293" s="4" t="e">
        <f t="shared" si="1034"/>
        <v>#REF!</v>
      </c>
      <c r="FJ293" s="4">
        <f t="shared" si="1090"/>
        <v>0</v>
      </c>
      <c r="FK293" s="4"/>
      <c r="FL293" s="4">
        <f t="shared" si="1150"/>
        <v>0</v>
      </c>
      <c r="FM293" s="4" t="e">
        <f t="shared" si="1092"/>
        <v>#REF!</v>
      </c>
      <c r="FN293" s="4"/>
      <c r="FO293" s="4" t="e">
        <f t="shared" ref="FO293:FO294" si="1168">FM293</f>
        <v>#REF!</v>
      </c>
      <c r="FP293" s="4">
        <f>FP294</f>
        <v>0</v>
      </c>
      <c r="FQ293" s="4" t="e">
        <f t="shared" si="1094"/>
        <v>#REF!</v>
      </c>
      <c r="FR293" s="4">
        <f>FR294</f>
        <v>0</v>
      </c>
      <c r="FS293" s="4" t="e">
        <f t="shared" si="1035"/>
        <v>#REF!</v>
      </c>
      <c r="FT293" s="4">
        <f>FT294</f>
        <v>0</v>
      </c>
      <c r="FU293" s="4" t="e">
        <f t="shared" si="1036"/>
        <v>#REF!</v>
      </c>
      <c r="FV293" s="4">
        <f>FV294</f>
        <v>0</v>
      </c>
      <c r="FW293" s="4" t="e">
        <f t="shared" si="1037"/>
        <v>#REF!</v>
      </c>
      <c r="FX293" s="4" t="e">
        <f t="shared" si="1042"/>
        <v>#REF!</v>
      </c>
      <c r="FY293" s="4"/>
      <c r="FZ293" s="4" t="e">
        <f t="shared" si="1152"/>
        <v>#REF!</v>
      </c>
      <c r="GA293" s="4">
        <f>GA294</f>
        <v>0</v>
      </c>
      <c r="GB293" s="4" t="e">
        <f t="shared" si="1096"/>
        <v>#REF!</v>
      </c>
      <c r="GC293" s="4">
        <f>GC294</f>
        <v>0</v>
      </c>
      <c r="GD293" s="4" t="e">
        <f t="shared" si="1038"/>
        <v>#REF!</v>
      </c>
      <c r="GE293" s="4">
        <f>GE294</f>
        <v>0</v>
      </c>
      <c r="GF293" s="4" t="e">
        <f t="shared" si="1039"/>
        <v>#REF!</v>
      </c>
      <c r="GG293" s="4">
        <f>GG294</f>
        <v>0</v>
      </c>
      <c r="GH293" s="4" t="e">
        <f t="shared" si="1043"/>
        <v>#REF!</v>
      </c>
      <c r="GI293" s="4">
        <f>GI294</f>
        <v>58332</v>
      </c>
      <c r="GJ293" s="4" t="e">
        <f t="shared" si="1044"/>
        <v>#REF!</v>
      </c>
      <c r="GK293" s="4">
        <f>GK294</f>
        <v>0</v>
      </c>
      <c r="GL293" s="4" t="e">
        <f t="shared" si="1045"/>
        <v>#REF!</v>
      </c>
      <c r="GM293" s="4">
        <f>GM294</f>
        <v>0</v>
      </c>
      <c r="GN293" s="4" t="e">
        <f t="shared" si="1046"/>
        <v>#REF!</v>
      </c>
      <c r="GO293" s="4">
        <f>GO294</f>
        <v>0</v>
      </c>
      <c r="GP293" s="4" t="e">
        <f t="shared" si="1047"/>
        <v>#REF!</v>
      </c>
      <c r="GQ293" s="4">
        <f>GQ294</f>
        <v>0</v>
      </c>
      <c r="GR293" s="4" t="e">
        <f t="shared" si="1048"/>
        <v>#REF!</v>
      </c>
      <c r="GS293" s="4">
        <f>GS294</f>
        <v>0</v>
      </c>
      <c r="GT293" s="4" t="e">
        <f t="shared" si="1049"/>
        <v>#REF!</v>
      </c>
      <c r="GU293" s="4">
        <f>GU294</f>
        <v>0</v>
      </c>
      <c r="GV293" s="4" t="e">
        <f t="shared" si="1050"/>
        <v>#REF!</v>
      </c>
      <c r="GW293" s="4">
        <f>GW294</f>
        <v>0</v>
      </c>
      <c r="GX293" s="4" t="e">
        <f t="shared" si="1051"/>
        <v>#REF!</v>
      </c>
      <c r="GY293" s="4">
        <f>GY294</f>
        <v>0</v>
      </c>
      <c r="GZ293" s="4" t="e">
        <f t="shared" si="1052"/>
        <v>#REF!</v>
      </c>
      <c r="HA293" s="4">
        <f>HA294</f>
        <v>0</v>
      </c>
      <c r="HB293" s="4" t="e">
        <f t="shared" si="1053"/>
        <v>#REF!</v>
      </c>
      <c r="HC293" s="4">
        <f t="shared" si="1097"/>
        <v>58332</v>
      </c>
      <c r="HD293" s="4"/>
      <c r="HE293" s="4">
        <f t="shared" si="1153"/>
        <v>58332</v>
      </c>
      <c r="HF293" s="4" t="e">
        <f t="shared" si="1099"/>
        <v>#REF!</v>
      </c>
      <c r="HG293" s="4"/>
      <c r="HH293" s="4" t="e">
        <f t="shared" si="1154"/>
        <v>#REF!</v>
      </c>
      <c r="HI293" s="4">
        <f>HI294</f>
        <v>0</v>
      </c>
      <c r="HJ293" s="4" t="e">
        <f t="shared" si="978"/>
        <v>#REF!</v>
      </c>
      <c r="HK293" s="4">
        <f>HK294</f>
        <v>0</v>
      </c>
      <c r="HL293" s="4" t="e">
        <f t="shared" si="979"/>
        <v>#REF!</v>
      </c>
      <c r="HM293" s="4">
        <f>HM294</f>
        <v>0</v>
      </c>
      <c r="HN293" s="4" t="e">
        <f t="shared" si="1101"/>
        <v>#REF!</v>
      </c>
      <c r="HO293" s="4" t="e">
        <f t="shared" si="1102"/>
        <v>#REF!</v>
      </c>
      <c r="HP293" s="4"/>
      <c r="HQ293" s="4" t="e">
        <f t="shared" si="1155"/>
        <v>#REF!</v>
      </c>
      <c r="HR293" s="4" t="e">
        <f t="shared" si="1104"/>
        <v>#REF!</v>
      </c>
      <c r="HS293" s="4">
        <f>HS294</f>
        <v>0</v>
      </c>
      <c r="HT293" s="4" t="e">
        <f t="shared" si="1105"/>
        <v>#REF!</v>
      </c>
      <c r="HU293" s="4">
        <f>HU294</f>
        <v>0</v>
      </c>
      <c r="HV293" s="4" t="e">
        <f t="shared" si="1106"/>
        <v>#REF!</v>
      </c>
      <c r="HW293" s="4" t="e">
        <f t="shared" si="1107"/>
        <v>#REF!</v>
      </c>
      <c r="HX293" s="4"/>
      <c r="HY293" s="4" t="e">
        <f t="shared" si="1156"/>
        <v>#REF!</v>
      </c>
      <c r="HZ293" s="4">
        <f>HZ294</f>
        <v>0</v>
      </c>
      <c r="IA293" s="4"/>
      <c r="IB293" s="4">
        <f t="shared" si="1157"/>
        <v>0</v>
      </c>
      <c r="IC293" s="4">
        <f>IC294</f>
        <v>0</v>
      </c>
      <c r="ID293" s="4" t="e">
        <f t="shared" si="1110"/>
        <v>#REF!</v>
      </c>
      <c r="IE293" s="4">
        <f>IE294</f>
        <v>0</v>
      </c>
      <c r="IF293" s="4" t="e">
        <f t="shared" si="1054"/>
        <v>#REF!</v>
      </c>
      <c r="IG293" s="4">
        <f>IG294</f>
        <v>0</v>
      </c>
      <c r="IH293" s="4" t="e">
        <f t="shared" si="1055"/>
        <v>#REF!</v>
      </c>
      <c r="II293" s="4">
        <f>II294</f>
        <v>29166</v>
      </c>
      <c r="IJ293" s="4" t="e">
        <f t="shared" si="1056"/>
        <v>#REF!</v>
      </c>
      <c r="IK293" s="4">
        <f>IK294</f>
        <v>0</v>
      </c>
      <c r="IL293" s="4" t="e">
        <f t="shared" si="1111"/>
        <v>#REF!</v>
      </c>
      <c r="IM293" s="1"/>
      <c r="IN293" s="4">
        <f>IN294</f>
        <v>0</v>
      </c>
      <c r="IO293" s="4">
        <f>IO294</f>
        <v>0</v>
      </c>
    </row>
    <row r="294" spans="1:249" ht="15.75" hidden="1" customHeight="1">
      <c r="A294" s="54"/>
      <c r="B294" s="7"/>
      <c r="C294" s="7"/>
      <c r="D294" s="7"/>
      <c r="E294" s="7"/>
      <c r="F294" s="7"/>
      <c r="G294" s="20"/>
      <c r="H294" s="14">
        <v>12262</v>
      </c>
      <c r="I294" s="14"/>
      <c r="J294" s="4" t="e">
        <f>#REF!</f>
        <v>#REF!</v>
      </c>
      <c r="K294" s="4"/>
      <c r="L294" s="4" t="e">
        <f t="shared" si="1121"/>
        <v>#REF!</v>
      </c>
      <c r="M294" s="4" t="e">
        <f>#REF!+J294</f>
        <v>#REF!</v>
      </c>
      <c r="N294" s="4"/>
      <c r="O294" s="4" t="e">
        <f t="shared" si="1122"/>
        <v>#REF!</v>
      </c>
      <c r="P294" s="4" t="e">
        <f>#REF!</f>
        <v>#REF!</v>
      </c>
      <c r="Q294" s="4"/>
      <c r="R294" s="4" t="e">
        <f t="shared" si="1123"/>
        <v>#REF!</v>
      </c>
      <c r="S294" s="5" t="e">
        <f t="shared" si="1158"/>
        <v>#REF!</v>
      </c>
      <c r="T294" s="5" t="e">
        <f>#REF!</f>
        <v>#REF!</v>
      </c>
      <c r="U294" s="4"/>
      <c r="V294" s="5" t="e">
        <f t="shared" si="1112"/>
        <v>#REF!</v>
      </c>
      <c r="W294" s="4"/>
      <c r="X294" s="5" t="e">
        <f t="shared" si="1113"/>
        <v>#REF!</v>
      </c>
      <c r="Y294" s="4"/>
      <c r="Z294" s="5" t="e">
        <f t="shared" si="1114"/>
        <v>#REF!</v>
      </c>
      <c r="AA294" s="4"/>
      <c r="AB294" s="5" t="e">
        <f t="shared" si="1059"/>
        <v>#REF!</v>
      </c>
      <c r="AC294" s="4"/>
      <c r="AD294" s="5" t="e">
        <f t="shared" si="1060"/>
        <v>#REF!</v>
      </c>
      <c r="AE294" s="4"/>
      <c r="AF294" s="5" t="e">
        <f t="shared" si="1061"/>
        <v>#REF!</v>
      </c>
      <c r="AG294" s="4"/>
      <c r="AH294" s="5" t="e">
        <f t="shared" si="1062"/>
        <v>#REF!</v>
      </c>
      <c r="AI294" s="4"/>
      <c r="AJ294" s="5" t="e">
        <f t="shared" si="1063"/>
        <v>#REF!</v>
      </c>
      <c r="AK294" s="4"/>
      <c r="AL294" s="5" t="e">
        <f t="shared" si="1064"/>
        <v>#REF!</v>
      </c>
      <c r="AM294" s="4"/>
      <c r="AN294" s="5" t="e">
        <f t="shared" si="1065"/>
        <v>#REF!</v>
      </c>
      <c r="AO294" s="4"/>
      <c r="AP294" s="5" t="e">
        <f t="shared" si="1066"/>
        <v>#REF!</v>
      </c>
      <c r="AQ294" s="4"/>
      <c r="AR294" s="5" t="e">
        <f t="shared" si="1067"/>
        <v>#REF!</v>
      </c>
      <c r="AS294" s="4"/>
      <c r="AT294" s="5" t="e">
        <f t="shared" si="1068"/>
        <v>#REF!</v>
      </c>
      <c r="AU294" s="4"/>
      <c r="AV294" s="5" t="e">
        <f t="shared" si="1069"/>
        <v>#REF!</v>
      </c>
      <c r="AW294" s="4"/>
      <c r="AX294" s="5" t="e">
        <f t="shared" si="1070"/>
        <v>#REF!</v>
      </c>
      <c r="AY294" s="4"/>
      <c r="AZ294" s="5" t="e">
        <f t="shared" si="1071"/>
        <v>#REF!</v>
      </c>
      <c r="BA294" s="4"/>
      <c r="BB294" s="5" t="e">
        <f t="shared" si="1072"/>
        <v>#REF!</v>
      </c>
      <c r="BC294" s="4"/>
      <c r="BD294" s="5" t="e">
        <f t="shared" si="1073"/>
        <v>#REF!</v>
      </c>
      <c r="BE294" s="4"/>
      <c r="BF294" s="5" t="e">
        <f t="shared" si="1074"/>
        <v>#REF!</v>
      </c>
      <c r="BG294" s="4"/>
      <c r="BH294" s="5" t="e">
        <f t="shared" si="1075"/>
        <v>#REF!</v>
      </c>
      <c r="BI294" s="4"/>
      <c r="BJ294" s="4"/>
      <c r="BK294" s="5" t="e">
        <f t="shared" si="1076"/>
        <v>#REF!</v>
      </c>
      <c r="BL294" s="4"/>
      <c r="BM294" s="4" t="e">
        <f t="shared" si="1124"/>
        <v>#REF!</v>
      </c>
      <c r="BN294" s="4">
        <f t="shared" si="1115"/>
        <v>0</v>
      </c>
      <c r="BO294" s="4"/>
      <c r="BP294" s="4">
        <f t="shared" si="1125"/>
        <v>0</v>
      </c>
      <c r="BQ294" s="4" t="e">
        <f t="shared" si="1079"/>
        <v>#REF!</v>
      </c>
      <c r="BR294" s="4"/>
      <c r="BS294" s="4" t="e">
        <f t="shared" si="1126"/>
        <v>#REF!</v>
      </c>
      <c r="BT294" s="4" t="e">
        <f t="shared" si="1159"/>
        <v>#REF!</v>
      </c>
      <c r="BU294" s="4"/>
      <c r="BV294" s="4" t="e">
        <f t="shared" si="1082"/>
        <v>#REF!</v>
      </c>
      <c r="BW294" s="4"/>
      <c r="BX294" s="4" t="e">
        <f t="shared" si="1127"/>
        <v>#REF!</v>
      </c>
      <c r="BY294" s="4"/>
      <c r="BZ294" s="5" t="e">
        <f t="shared" si="1160"/>
        <v>#REF!</v>
      </c>
      <c r="CA294" s="4"/>
      <c r="CB294" s="5" t="e">
        <f t="shared" si="1084"/>
        <v>#REF!</v>
      </c>
      <c r="CC294" s="4"/>
      <c r="CD294" s="5" t="e">
        <f t="shared" si="967"/>
        <v>#REF!</v>
      </c>
      <c r="CE294" s="4"/>
      <c r="CF294" s="5" t="e">
        <f t="shared" si="1128"/>
        <v>#REF!</v>
      </c>
      <c r="CG294" s="4"/>
      <c r="CH294" s="5" t="e">
        <f t="shared" si="1129"/>
        <v>#REF!</v>
      </c>
      <c r="CI294" s="4"/>
      <c r="CJ294" s="5" t="e">
        <f t="shared" si="1130"/>
        <v>#REF!</v>
      </c>
      <c r="CK294" s="4"/>
      <c r="CL294" s="5" t="e">
        <f t="shared" si="1131"/>
        <v>#REF!</v>
      </c>
      <c r="CM294" s="4"/>
      <c r="CN294" s="5" t="e">
        <f t="shared" si="1132"/>
        <v>#REF!</v>
      </c>
      <c r="CO294" s="4"/>
      <c r="CP294" s="5" t="e">
        <f t="shared" si="1133"/>
        <v>#REF!</v>
      </c>
      <c r="CQ294" s="4"/>
      <c r="CR294" s="5" t="e">
        <f t="shared" si="1134"/>
        <v>#REF!</v>
      </c>
      <c r="CS294" s="4"/>
      <c r="CT294" s="5" t="e">
        <f t="shared" si="1135"/>
        <v>#REF!</v>
      </c>
      <c r="CU294" s="4"/>
      <c r="CV294" s="5" t="e">
        <f t="shared" si="1136"/>
        <v>#REF!</v>
      </c>
      <c r="CW294" s="4"/>
      <c r="CX294" s="5" t="e">
        <f t="shared" si="1137"/>
        <v>#REF!</v>
      </c>
      <c r="CY294" s="4"/>
      <c r="CZ294" s="5" t="e">
        <f t="shared" si="1138"/>
        <v>#REF!</v>
      </c>
      <c r="DA294" s="4"/>
      <c r="DB294" s="5" t="e">
        <f t="shared" si="1139"/>
        <v>#REF!</v>
      </c>
      <c r="DC294" s="4"/>
      <c r="DD294" s="5" t="e">
        <f t="shared" si="1140"/>
        <v>#REF!</v>
      </c>
      <c r="DE294" s="4"/>
      <c r="DF294" s="5" t="e">
        <f t="shared" si="1141"/>
        <v>#REF!</v>
      </c>
      <c r="DG294" s="4"/>
      <c r="DH294" s="5" t="e">
        <f t="shared" si="1142"/>
        <v>#REF!</v>
      </c>
      <c r="DI294" s="4"/>
      <c r="DJ294" s="5" t="e">
        <f t="shared" si="1143"/>
        <v>#REF!</v>
      </c>
      <c r="DK294" s="4"/>
      <c r="DL294" s="5" t="e">
        <f t="shared" si="1144"/>
        <v>#REF!</v>
      </c>
      <c r="DM294" s="4"/>
      <c r="DN294" s="5" t="e">
        <f t="shared" si="1145"/>
        <v>#REF!</v>
      </c>
      <c r="DO294" s="4"/>
      <c r="DP294" s="5"/>
      <c r="DQ294" s="5" t="e">
        <f t="shared" si="1146"/>
        <v>#REF!</v>
      </c>
      <c r="DR294" s="4">
        <f t="shared" si="1085"/>
        <v>0</v>
      </c>
      <c r="DS294" s="4"/>
      <c r="DT294" s="4">
        <f t="shared" si="1166"/>
        <v>0</v>
      </c>
      <c r="DU294" s="4" t="e">
        <f t="shared" si="1163"/>
        <v>#REF!</v>
      </c>
      <c r="DV294" s="4"/>
      <c r="DW294" s="4" t="e">
        <f t="shared" si="1167"/>
        <v>#REF!</v>
      </c>
      <c r="DX294" s="4"/>
      <c r="DY294" s="4" t="e">
        <f t="shared" si="983"/>
        <v>#REF!</v>
      </c>
      <c r="DZ294" s="4"/>
      <c r="EA294" s="4" t="e">
        <f t="shared" si="984"/>
        <v>#REF!</v>
      </c>
      <c r="EB294" s="4"/>
      <c r="EC294" s="4" t="e">
        <f t="shared" si="985"/>
        <v>#REF!</v>
      </c>
      <c r="ED294" s="4"/>
      <c r="EE294" s="4" t="e">
        <f t="shared" si="997"/>
        <v>#REF!</v>
      </c>
      <c r="EF294" s="4"/>
      <c r="EG294" s="4" t="e">
        <f t="shared" si="1022"/>
        <v>#REF!</v>
      </c>
      <c r="EH294" s="4"/>
      <c r="EI294" s="4" t="e">
        <f t="shared" si="1023"/>
        <v>#REF!</v>
      </c>
      <c r="EJ294" s="4"/>
      <c r="EK294" s="4" t="e">
        <f t="shared" si="1024"/>
        <v>#REF!</v>
      </c>
      <c r="EL294" s="4"/>
      <c r="EM294" s="4" t="e">
        <f t="shared" si="1025"/>
        <v>#REF!</v>
      </c>
      <c r="EN294" s="4"/>
      <c r="EO294" s="4" t="e">
        <f t="shared" si="1026"/>
        <v>#REF!</v>
      </c>
      <c r="EP294" s="4"/>
      <c r="EQ294" s="4" t="e">
        <f t="shared" si="1027"/>
        <v>#REF!</v>
      </c>
      <c r="ER294" s="4"/>
      <c r="ES294" s="4"/>
      <c r="ET294" s="4">
        <f t="shared" si="1149"/>
        <v>0</v>
      </c>
      <c r="EU294" s="4" t="e">
        <f t="shared" si="1089"/>
        <v>#REF!</v>
      </c>
      <c r="EV294" s="4"/>
      <c r="EW294" s="4" t="e">
        <f t="shared" si="1028"/>
        <v>#REF!</v>
      </c>
      <c r="EX294" s="4"/>
      <c r="EY294" s="4" t="e">
        <f t="shared" si="1029"/>
        <v>#REF!</v>
      </c>
      <c r="EZ294" s="4"/>
      <c r="FA294" s="4" t="e">
        <f t="shared" si="1030"/>
        <v>#REF!</v>
      </c>
      <c r="FB294" s="4"/>
      <c r="FC294" s="4" t="e">
        <f t="shared" si="1031"/>
        <v>#REF!</v>
      </c>
      <c r="FD294" s="4"/>
      <c r="FE294" s="4" t="e">
        <f t="shared" si="1032"/>
        <v>#REF!</v>
      </c>
      <c r="FF294" s="4"/>
      <c r="FG294" s="4" t="e">
        <f t="shared" si="1033"/>
        <v>#REF!</v>
      </c>
      <c r="FH294" s="4"/>
      <c r="FI294" s="4" t="e">
        <f t="shared" si="1034"/>
        <v>#REF!</v>
      </c>
      <c r="FJ294" s="4">
        <f t="shared" si="1090"/>
        <v>0</v>
      </c>
      <c r="FK294" s="4"/>
      <c r="FL294" s="4">
        <f t="shared" si="1150"/>
        <v>0</v>
      </c>
      <c r="FM294" s="4" t="e">
        <f t="shared" si="1092"/>
        <v>#REF!</v>
      </c>
      <c r="FN294" s="4"/>
      <c r="FO294" s="4" t="e">
        <f t="shared" si="1168"/>
        <v>#REF!</v>
      </c>
      <c r="FP294" s="4"/>
      <c r="FQ294" s="4" t="e">
        <f t="shared" si="1094"/>
        <v>#REF!</v>
      </c>
      <c r="FR294" s="4"/>
      <c r="FS294" s="4" t="e">
        <f t="shared" si="1035"/>
        <v>#REF!</v>
      </c>
      <c r="FT294" s="4"/>
      <c r="FU294" s="4" t="e">
        <f t="shared" si="1036"/>
        <v>#REF!</v>
      </c>
      <c r="FV294" s="4"/>
      <c r="FW294" s="4" t="e">
        <f t="shared" si="1037"/>
        <v>#REF!</v>
      </c>
      <c r="FX294" s="4" t="e">
        <f t="shared" si="1042"/>
        <v>#REF!</v>
      </c>
      <c r="FY294" s="4"/>
      <c r="FZ294" s="4" t="e">
        <f t="shared" si="1152"/>
        <v>#REF!</v>
      </c>
      <c r="GA294" s="4"/>
      <c r="GB294" s="4" t="e">
        <f t="shared" si="1096"/>
        <v>#REF!</v>
      </c>
      <c r="GC294" s="4"/>
      <c r="GD294" s="4" t="e">
        <f t="shared" si="1038"/>
        <v>#REF!</v>
      </c>
      <c r="GE294" s="4"/>
      <c r="GF294" s="4" t="e">
        <f t="shared" si="1039"/>
        <v>#REF!</v>
      </c>
      <c r="GG294" s="4"/>
      <c r="GH294" s="4" t="e">
        <f t="shared" si="1043"/>
        <v>#REF!</v>
      </c>
      <c r="GI294" s="4">
        <v>58332</v>
      </c>
      <c r="GJ294" s="4" t="e">
        <f t="shared" si="1044"/>
        <v>#REF!</v>
      </c>
      <c r="GK294" s="4"/>
      <c r="GL294" s="4" t="e">
        <f t="shared" si="1045"/>
        <v>#REF!</v>
      </c>
      <c r="GM294" s="4"/>
      <c r="GN294" s="4" t="e">
        <f t="shared" si="1046"/>
        <v>#REF!</v>
      </c>
      <c r="GO294" s="4"/>
      <c r="GP294" s="4" t="e">
        <f t="shared" si="1047"/>
        <v>#REF!</v>
      </c>
      <c r="GQ294" s="4"/>
      <c r="GR294" s="4" t="e">
        <f t="shared" si="1048"/>
        <v>#REF!</v>
      </c>
      <c r="GS294" s="4"/>
      <c r="GT294" s="4" t="e">
        <f t="shared" si="1049"/>
        <v>#REF!</v>
      </c>
      <c r="GU294" s="4"/>
      <c r="GV294" s="4" t="e">
        <f t="shared" si="1050"/>
        <v>#REF!</v>
      </c>
      <c r="GW294" s="4"/>
      <c r="GX294" s="4" t="e">
        <f t="shared" si="1051"/>
        <v>#REF!</v>
      </c>
      <c r="GY294" s="4"/>
      <c r="GZ294" s="4" t="e">
        <f t="shared" si="1052"/>
        <v>#REF!</v>
      </c>
      <c r="HA294" s="4"/>
      <c r="HB294" s="4" t="e">
        <f t="shared" si="1053"/>
        <v>#REF!</v>
      </c>
      <c r="HC294" s="4">
        <f t="shared" si="1097"/>
        <v>58332</v>
      </c>
      <c r="HD294" s="4"/>
      <c r="HE294" s="4">
        <f t="shared" si="1153"/>
        <v>58332</v>
      </c>
      <c r="HF294" s="4" t="e">
        <f t="shared" si="1099"/>
        <v>#REF!</v>
      </c>
      <c r="HG294" s="4"/>
      <c r="HH294" s="4" t="e">
        <f t="shared" si="1154"/>
        <v>#REF!</v>
      </c>
      <c r="HI294" s="4"/>
      <c r="HJ294" s="4" t="e">
        <f t="shared" si="978"/>
        <v>#REF!</v>
      </c>
      <c r="HK294" s="4"/>
      <c r="HL294" s="4" t="e">
        <f t="shared" si="979"/>
        <v>#REF!</v>
      </c>
      <c r="HM294" s="4"/>
      <c r="HN294" s="4" t="e">
        <f t="shared" si="1101"/>
        <v>#REF!</v>
      </c>
      <c r="HO294" s="4" t="e">
        <f t="shared" si="1102"/>
        <v>#REF!</v>
      </c>
      <c r="HP294" s="4"/>
      <c r="HQ294" s="4" t="e">
        <f t="shared" si="1155"/>
        <v>#REF!</v>
      </c>
      <c r="HR294" s="4" t="e">
        <f t="shared" si="1104"/>
        <v>#REF!</v>
      </c>
      <c r="HS294" s="4"/>
      <c r="HT294" s="4" t="e">
        <f t="shared" si="1105"/>
        <v>#REF!</v>
      </c>
      <c r="HU294" s="4"/>
      <c r="HV294" s="4" t="e">
        <f t="shared" si="1106"/>
        <v>#REF!</v>
      </c>
      <c r="HW294" s="4" t="e">
        <f t="shared" si="1107"/>
        <v>#REF!</v>
      </c>
      <c r="HX294" s="4"/>
      <c r="HY294" s="4" t="e">
        <f t="shared" si="1156"/>
        <v>#REF!</v>
      </c>
      <c r="HZ294" s="4"/>
      <c r="IA294" s="4"/>
      <c r="IB294" s="4">
        <f t="shared" si="1157"/>
        <v>0</v>
      </c>
      <c r="IC294" s="4"/>
      <c r="ID294" s="4" t="e">
        <f t="shared" si="1110"/>
        <v>#REF!</v>
      </c>
      <c r="IE294" s="4"/>
      <c r="IF294" s="4" t="e">
        <f t="shared" si="1054"/>
        <v>#REF!</v>
      </c>
      <c r="IG294" s="4"/>
      <c r="IH294" s="4" t="e">
        <f t="shared" si="1055"/>
        <v>#REF!</v>
      </c>
      <c r="II294" s="4">
        <v>29166</v>
      </c>
      <c r="IJ294" s="4" t="e">
        <f t="shared" si="1056"/>
        <v>#REF!</v>
      </c>
      <c r="IK294" s="4"/>
      <c r="IL294" s="4" t="e">
        <f t="shared" si="1111"/>
        <v>#REF!</v>
      </c>
      <c r="IN294" s="4"/>
      <c r="IO294" s="4"/>
    </row>
    <row r="295" spans="1:249" ht="32.25" customHeight="1">
      <c r="A295" s="54" t="s">
        <v>550</v>
      </c>
      <c r="B295" s="7" t="s">
        <v>55</v>
      </c>
      <c r="C295" s="7" t="s">
        <v>17</v>
      </c>
      <c r="D295" s="7" t="s">
        <v>11</v>
      </c>
      <c r="E295" s="7" t="s">
        <v>284</v>
      </c>
      <c r="F295" s="7"/>
      <c r="G295" s="20"/>
      <c r="H295" s="14"/>
      <c r="I295" s="14"/>
      <c r="J295" s="4"/>
      <c r="K295" s="4"/>
      <c r="L295" s="4"/>
      <c r="M295" s="4"/>
      <c r="N295" s="4"/>
      <c r="O295" s="4"/>
      <c r="P295" s="4"/>
      <c r="Q295" s="4"/>
      <c r="R295" s="4"/>
      <c r="S295" s="5"/>
      <c r="T295" s="5"/>
      <c r="U295" s="4"/>
      <c r="V295" s="5"/>
      <c r="W295" s="4"/>
      <c r="X295" s="5"/>
      <c r="Y295" s="4"/>
      <c r="Z295" s="5"/>
      <c r="AA295" s="4"/>
      <c r="AB295" s="5"/>
      <c r="AC295" s="4"/>
      <c r="AD295" s="5"/>
      <c r="AE295" s="4"/>
      <c r="AF295" s="5"/>
      <c r="AG295" s="4"/>
      <c r="AH295" s="5"/>
      <c r="AI295" s="4"/>
      <c r="AJ295" s="5"/>
      <c r="AK295" s="4"/>
      <c r="AL295" s="5"/>
      <c r="AM295" s="4"/>
      <c r="AN295" s="5"/>
      <c r="AO295" s="4"/>
      <c r="AP295" s="5"/>
      <c r="AQ295" s="4"/>
      <c r="AR295" s="5"/>
      <c r="AS295" s="4"/>
      <c r="AT295" s="5"/>
      <c r="AU295" s="4"/>
      <c r="AV295" s="5"/>
      <c r="AW295" s="4"/>
      <c r="AX295" s="5"/>
      <c r="AY295" s="4"/>
      <c r="AZ295" s="5"/>
      <c r="BA295" s="4"/>
      <c r="BB295" s="5"/>
      <c r="BC295" s="4"/>
      <c r="BD295" s="5"/>
      <c r="BE295" s="4"/>
      <c r="BF295" s="5"/>
      <c r="BG295" s="4"/>
      <c r="BH295" s="5"/>
      <c r="BI295" s="4"/>
      <c r="BJ295" s="4"/>
      <c r="BK295" s="5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5"/>
      <c r="CA295" s="4"/>
      <c r="CB295" s="5"/>
      <c r="CC295" s="4"/>
      <c r="CD295" s="5"/>
      <c r="CE295" s="4"/>
      <c r="CF295" s="5"/>
      <c r="CG295" s="4"/>
      <c r="CH295" s="5"/>
      <c r="CI295" s="4"/>
      <c r="CJ295" s="5"/>
      <c r="CK295" s="4"/>
      <c r="CL295" s="5"/>
      <c r="CM295" s="4"/>
      <c r="CN295" s="5"/>
      <c r="CO295" s="4"/>
      <c r="CP295" s="5"/>
      <c r="CQ295" s="4"/>
      <c r="CR295" s="5"/>
      <c r="CS295" s="4"/>
      <c r="CT295" s="5"/>
      <c r="CU295" s="4"/>
      <c r="CV295" s="5"/>
      <c r="CW295" s="4"/>
      <c r="CX295" s="5"/>
      <c r="CY295" s="4"/>
      <c r="CZ295" s="5"/>
      <c r="DA295" s="4"/>
      <c r="DB295" s="5"/>
      <c r="DC295" s="4"/>
      <c r="DD295" s="5"/>
      <c r="DE295" s="4"/>
      <c r="DF295" s="5"/>
      <c r="DG295" s="4"/>
      <c r="DH295" s="5"/>
      <c r="DI295" s="4"/>
      <c r="DJ295" s="5"/>
      <c r="DK295" s="4"/>
      <c r="DL295" s="5"/>
      <c r="DM295" s="4"/>
      <c r="DN295" s="5"/>
      <c r="DO295" s="4"/>
      <c r="DP295" s="5"/>
      <c r="DQ295" s="5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  <c r="FM295" s="4"/>
      <c r="FN295" s="4"/>
      <c r="FO295" s="4"/>
      <c r="FP295" s="4"/>
      <c r="FQ295" s="4"/>
      <c r="FR295" s="4"/>
      <c r="FS295" s="4"/>
      <c r="FT295" s="4"/>
      <c r="FU295" s="4"/>
      <c r="FV295" s="4"/>
      <c r="FW295" s="4"/>
      <c r="FX295" s="4"/>
      <c r="FY295" s="4"/>
      <c r="FZ295" s="4"/>
      <c r="GA295" s="4"/>
      <c r="GB295" s="4"/>
      <c r="GC295" s="4"/>
      <c r="GD295" s="4"/>
      <c r="GE295" s="4"/>
      <c r="GF295" s="4"/>
      <c r="GG295" s="4"/>
      <c r="GH295" s="4"/>
      <c r="GI295" s="4"/>
      <c r="GJ295" s="4"/>
      <c r="GK295" s="4"/>
      <c r="GL295" s="4"/>
      <c r="GM295" s="4"/>
      <c r="GN295" s="4"/>
      <c r="GO295" s="4"/>
      <c r="GP295" s="4"/>
      <c r="GQ295" s="4"/>
      <c r="GR295" s="4"/>
      <c r="GS295" s="4"/>
      <c r="GT295" s="4"/>
      <c r="GU295" s="4"/>
      <c r="GV295" s="4"/>
      <c r="GW295" s="4"/>
      <c r="GX295" s="4"/>
      <c r="GY295" s="4"/>
      <c r="GZ295" s="4"/>
      <c r="HA295" s="4"/>
      <c r="HB295" s="4"/>
      <c r="HC295" s="4"/>
      <c r="HD295" s="4"/>
      <c r="HE295" s="4"/>
      <c r="HF295" s="4"/>
      <c r="HG295" s="4"/>
      <c r="HH295" s="4"/>
      <c r="HI295" s="4"/>
      <c r="HJ295" s="4"/>
      <c r="HK295" s="4"/>
      <c r="HL295" s="4"/>
      <c r="HM295" s="4"/>
      <c r="HN295" s="4"/>
      <c r="HO295" s="4"/>
      <c r="HP295" s="4"/>
      <c r="HQ295" s="4"/>
      <c r="HR295" s="4"/>
      <c r="HS295" s="4"/>
      <c r="HT295" s="4"/>
      <c r="HU295" s="4"/>
      <c r="HV295" s="4"/>
      <c r="HW295" s="4"/>
      <c r="HX295" s="4"/>
      <c r="HY295" s="4"/>
      <c r="HZ295" s="4">
        <f>HZ296</f>
        <v>0</v>
      </c>
      <c r="IA295" s="4">
        <f t="shared" ref="IA295:IO295" si="1169">IA296</f>
        <v>0</v>
      </c>
      <c r="IB295" s="4">
        <f t="shared" si="1169"/>
        <v>0</v>
      </c>
      <c r="IC295" s="4" t="e">
        <f t="shared" si="1169"/>
        <v>#REF!</v>
      </c>
      <c r="ID295" s="4" t="e">
        <f t="shared" si="1169"/>
        <v>#REF!</v>
      </c>
      <c r="IE295" s="4" t="e">
        <f t="shared" si="1169"/>
        <v>#REF!</v>
      </c>
      <c r="IF295" s="4" t="e">
        <f t="shared" si="1169"/>
        <v>#REF!</v>
      </c>
      <c r="IG295" s="4" t="e">
        <f t="shared" si="1169"/>
        <v>#REF!</v>
      </c>
      <c r="IH295" s="4" t="e">
        <f t="shared" si="1169"/>
        <v>#REF!</v>
      </c>
      <c r="II295" s="4" t="e">
        <f t="shared" si="1169"/>
        <v>#REF!</v>
      </c>
      <c r="IJ295" s="4" t="e">
        <f t="shared" si="1169"/>
        <v>#REF!</v>
      </c>
      <c r="IK295" s="4" t="e">
        <f t="shared" si="1169"/>
        <v>#REF!</v>
      </c>
      <c r="IL295" s="4" t="e">
        <f t="shared" si="1169"/>
        <v>#REF!</v>
      </c>
      <c r="IM295" s="4">
        <f t="shared" si="1169"/>
        <v>0</v>
      </c>
      <c r="IN295" s="4">
        <f t="shared" si="1169"/>
        <v>115000</v>
      </c>
      <c r="IO295" s="4">
        <f t="shared" si="1169"/>
        <v>115000</v>
      </c>
    </row>
    <row r="296" spans="1:249" ht="18" customHeight="1">
      <c r="A296" s="54" t="s">
        <v>512</v>
      </c>
      <c r="B296" s="7" t="s">
        <v>55</v>
      </c>
      <c r="C296" s="7" t="s">
        <v>17</v>
      </c>
      <c r="D296" s="7" t="s">
        <v>11</v>
      </c>
      <c r="E296" s="7" t="s">
        <v>284</v>
      </c>
      <c r="F296" s="7"/>
      <c r="G296" s="20" t="s">
        <v>514</v>
      </c>
      <c r="H296" s="14"/>
      <c r="I296" s="14"/>
      <c r="J296" s="4"/>
      <c r="K296" s="4"/>
      <c r="L296" s="4"/>
      <c r="M296" s="4"/>
      <c r="N296" s="4"/>
      <c r="O296" s="4"/>
      <c r="P296" s="4"/>
      <c r="Q296" s="4"/>
      <c r="R296" s="4"/>
      <c r="S296" s="5"/>
      <c r="T296" s="5"/>
      <c r="U296" s="4"/>
      <c r="V296" s="5"/>
      <c r="W296" s="4"/>
      <c r="X296" s="5"/>
      <c r="Y296" s="4"/>
      <c r="Z296" s="5"/>
      <c r="AA296" s="4"/>
      <c r="AB296" s="5"/>
      <c r="AC296" s="4"/>
      <c r="AD296" s="5"/>
      <c r="AE296" s="4"/>
      <c r="AF296" s="5"/>
      <c r="AG296" s="4"/>
      <c r="AH296" s="5"/>
      <c r="AI296" s="4"/>
      <c r="AJ296" s="5"/>
      <c r="AK296" s="4"/>
      <c r="AL296" s="5"/>
      <c r="AM296" s="4"/>
      <c r="AN296" s="5"/>
      <c r="AO296" s="4"/>
      <c r="AP296" s="5"/>
      <c r="AQ296" s="4"/>
      <c r="AR296" s="5"/>
      <c r="AS296" s="4"/>
      <c r="AT296" s="5"/>
      <c r="AU296" s="4"/>
      <c r="AV296" s="5"/>
      <c r="AW296" s="4"/>
      <c r="AX296" s="5"/>
      <c r="AY296" s="4"/>
      <c r="AZ296" s="5"/>
      <c r="BA296" s="4"/>
      <c r="BB296" s="5"/>
      <c r="BC296" s="4"/>
      <c r="BD296" s="5"/>
      <c r="BE296" s="4"/>
      <c r="BF296" s="5"/>
      <c r="BG296" s="4"/>
      <c r="BH296" s="5"/>
      <c r="BI296" s="4"/>
      <c r="BJ296" s="4"/>
      <c r="BK296" s="5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5"/>
      <c r="CA296" s="4"/>
      <c r="CB296" s="5"/>
      <c r="CC296" s="4"/>
      <c r="CD296" s="5"/>
      <c r="CE296" s="4"/>
      <c r="CF296" s="5"/>
      <c r="CG296" s="4"/>
      <c r="CH296" s="5"/>
      <c r="CI296" s="4"/>
      <c r="CJ296" s="5"/>
      <c r="CK296" s="4"/>
      <c r="CL296" s="5"/>
      <c r="CM296" s="4"/>
      <c r="CN296" s="5"/>
      <c r="CO296" s="4"/>
      <c r="CP296" s="5"/>
      <c r="CQ296" s="4"/>
      <c r="CR296" s="5"/>
      <c r="CS296" s="4"/>
      <c r="CT296" s="5"/>
      <c r="CU296" s="4"/>
      <c r="CV296" s="5"/>
      <c r="CW296" s="4"/>
      <c r="CX296" s="5"/>
      <c r="CY296" s="4"/>
      <c r="CZ296" s="5"/>
      <c r="DA296" s="4"/>
      <c r="DB296" s="5"/>
      <c r="DC296" s="4"/>
      <c r="DD296" s="5"/>
      <c r="DE296" s="4"/>
      <c r="DF296" s="5"/>
      <c r="DG296" s="4"/>
      <c r="DH296" s="5"/>
      <c r="DI296" s="4"/>
      <c r="DJ296" s="5"/>
      <c r="DK296" s="4"/>
      <c r="DL296" s="5"/>
      <c r="DM296" s="4"/>
      <c r="DN296" s="5"/>
      <c r="DO296" s="4"/>
      <c r="DP296" s="5"/>
      <c r="DQ296" s="5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  <c r="FM296" s="4"/>
      <c r="FN296" s="4"/>
      <c r="FO296" s="4"/>
      <c r="FP296" s="4"/>
      <c r="FQ296" s="4"/>
      <c r="FR296" s="4"/>
      <c r="FS296" s="4"/>
      <c r="FT296" s="4"/>
      <c r="FU296" s="4"/>
      <c r="FV296" s="4"/>
      <c r="FW296" s="4"/>
      <c r="FX296" s="4"/>
      <c r="FY296" s="4"/>
      <c r="FZ296" s="4"/>
      <c r="GA296" s="4"/>
      <c r="GB296" s="4"/>
      <c r="GC296" s="4"/>
      <c r="GD296" s="4"/>
      <c r="GE296" s="4"/>
      <c r="GF296" s="4"/>
      <c r="GG296" s="4"/>
      <c r="GH296" s="4"/>
      <c r="GI296" s="4"/>
      <c r="GJ296" s="4"/>
      <c r="GK296" s="4"/>
      <c r="GL296" s="4"/>
      <c r="GM296" s="4"/>
      <c r="GN296" s="4"/>
      <c r="GO296" s="4"/>
      <c r="GP296" s="4"/>
      <c r="GQ296" s="4"/>
      <c r="GR296" s="4"/>
      <c r="GS296" s="4"/>
      <c r="GT296" s="4"/>
      <c r="GU296" s="4"/>
      <c r="GV296" s="4"/>
      <c r="GW296" s="4"/>
      <c r="GX296" s="4"/>
      <c r="GY296" s="4"/>
      <c r="GZ296" s="4"/>
      <c r="HA296" s="4"/>
      <c r="HB296" s="4"/>
      <c r="HC296" s="4"/>
      <c r="HD296" s="4"/>
      <c r="HE296" s="4"/>
      <c r="HF296" s="4"/>
      <c r="HG296" s="4"/>
      <c r="HH296" s="4"/>
      <c r="HI296" s="4"/>
      <c r="HJ296" s="4"/>
      <c r="HK296" s="4"/>
      <c r="HL296" s="4"/>
      <c r="HM296" s="4"/>
      <c r="HN296" s="4"/>
      <c r="HO296" s="4"/>
      <c r="HP296" s="4"/>
      <c r="HQ296" s="4"/>
      <c r="HR296" s="4"/>
      <c r="HS296" s="4"/>
      <c r="HT296" s="4"/>
      <c r="HU296" s="4"/>
      <c r="HV296" s="4"/>
      <c r="HW296" s="4"/>
      <c r="HX296" s="4"/>
      <c r="HY296" s="4"/>
      <c r="HZ296" s="4">
        <f>HZ297</f>
        <v>0</v>
      </c>
      <c r="IA296" s="4">
        <f t="shared" ref="IA296:IO296" si="1170">IA297</f>
        <v>0</v>
      </c>
      <c r="IB296" s="4">
        <f t="shared" si="1170"/>
        <v>0</v>
      </c>
      <c r="IC296" s="4" t="e">
        <f t="shared" si="1170"/>
        <v>#REF!</v>
      </c>
      <c r="ID296" s="4" t="e">
        <f t="shared" si="1170"/>
        <v>#REF!</v>
      </c>
      <c r="IE296" s="4" t="e">
        <f t="shared" si="1170"/>
        <v>#REF!</v>
      </c>
      <c r="IF296" s="4" t="e">
        <f t="shared" si="1170"/>
        <v>#REF!</v>
      </c>
      <c r="IG296" s="4" t="e">
        <f t="shared" si="1170"/>
        <v>#REF!</v>
      </c>
      <c r="IH296" s="4" t="e">
        <f t="shared" si="1170"/>
        <v>#REF!</v>
      </c>
      <c r="II296" s="4" t="e">
        <f t="shared" si="1170"/>
        <v>#REF!</v>
      </c>
      <c r="IJ296" s="4" t="e">
        <f t="shared" si="1170"/>
        <v>#REF!</v>
      </c>
      <c r="IK296" s="4" t="e">
        <f t="shared" si="1170"/>
        <v>#REF!</v>
      </c>
      <c r="IL296" s="4" t="e">
        <f t="shared" si="1170"/>
        <v>#REF!</v>
      </c>
      <c r="IM296" s="4">
        <f t="shared" si="1170"/>
        <v>0</v>
      </c>
      <c r="IN296" s="4">
        <f t="shared" si="1170"/>
        <v>115000</v>
      </c>
      <c r="IO296" s="4">
        <f t="shared" si="1170"/>
        <v>115000</v>
      </c>
    </row>
    <row r="297" spans="1:249" ht="18" customHeight="1">
      <c r="A297" s="54" t="s">
        <v>515</v>
      </c>
      <c r="B297" s="7" t="s">
        <v>55</v>
      </c>
      <c r="C297" s="7" t="s">
        <v>17</v>
      </c>
      <c r="D297" s="7" t="s">
        <v>11</v>
      </c>
      <c r="E297" s="7" t="s">
        <v>284</v>
      </c>
      <c r="F297" s="7"/>
      <c r="G297" s="20" t="s">
        <v>516</v>
      </c>
      <c r="H297" s="14"/>
      <c r="I297" s="14"/>
      <c r="J297" s="4"/>
      <c r="K297" s="4"/>
      <c r="L297" s="4"/>
      <c r="M297" s="4"/>
      <c r="N297" s="4"/>
      <c r="O297" s="4"/>
      <c r="P297" s="4"/>
      <c r="Q297" s="4"/>
      <c r="R297" s="4"/>
      <c r="S297" s="5"/>
      <c r="T297" s="5"/>
      <c r="U297" s="4"/>
      <c r="V297" s="5"/>
      <c r="W297" s="4"/>
      <c r="X297" s="5"/>
      <c r="Y297" s="4"/>
      <c r="Z297" s="5"/>
      <c r="AA297" s="4"/>
      <c r="AB297" s="5"/>
      <c r="AC297" s="4"/>
      <c r="AD297" s="5"/>
      <c r="AE297" s="4"/>
      <c r="AF297" s="5"/>
      <c r="AG297" s="4"/>
      <c r="AH297" s="5"/>
      <c r="AI297" s="4"/>
      <c r="AJ297" s="5"/>
      <c r="AK297" s="4"/>
      <c r="AL297" s="5"/>
      <c r="AM297" s="4"/>
      <c r="AN297" s="5"/>
      <c r="AO297" s="4"/>
      <c r="AP297" s="5"/>
      <c r="AQ297" s="4"/>
      <c r="AR297" s="5"/>
      <c r="AS297" s="4"/>
      <c r="AT297" s="5"/>
      <c r="AU297" s="4"/>
      <c r="AV297" s="5"/>
      <c r="AW297" s="4"/>
      <c r="AX297" s="5"/>
      <c r="AY297" s="4"/>
      <c r="AZ297" s="5"/>
      <c r="BA297" s="4"/>
      <c r="BB297" s="5"/>
      <c r="BC297" s="4"/>
      <c r="BD297" s="5"/>
      <c r="BE297" s="4"/>
      <c r="BF297" s="5"/>
      <c r="BG297" s="4"/>
      <c r="BH297" s="5"/>
      <c r="BI297" s="4"/>
      <c r="BJ297" s="4"/>
      <c r="BK297" s="5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5"/>
      <c r="CA297" s="4"/>
      <c r="CB297" s="5"/>
      <c r="CC297" s="4"/>
      <c r="CD297" s="5"/>
      <c r="CE297" s="4"/>
      <c r="CF297" s="5"/>
      <c r="CG297" s="4"/>
      <c r="CH297" s="5"/>
      <c r="CI297" s="4"/>
      <c r="CJ297" s="5"/>
      <c r="CK297" s="4"/>
      <c r="CL297" s="5"/>
      <c r="CM297" s="4"/>
      <c r="CN297" s="5"/>
      <c r="CO297" s="4"/>
      <c r="CP297" s="5"/>
      <c r="CQ297" s="4"/>
      <c r="CR297" s="5"/>
      <c r="CS297" s="4"/>
      <c r="CT297" s="5"/>
      <c r="CU297" s="4"/>
      <c r="CV297" s="5"/>
      <c r="CW297" s="4"/>
      <c r="CX297" s="5"/>
      <c r="CY297" s="4"/>
      <c r="CZ297" s="5"/>
      <c r="DA297" s="4"/>
      <c r="DB297" s="5"/>
      <c r="DC297" s="4"/>
      <c r="DD297" s="5"/>
      <c r="DE297" s="4"/>
      <c r="DF297" s="5"/>
      <c r="DG297" s="4"/>
      <c r="DH297" s="5"/>
      <c r="DI297" s="4"/>
      <c r="DJ297" s="5"/>
      <c r="DK297" s="4"/>
      <c r="DL297" s="5"/>
      <c r="DM297" s="4"/>
      <c r="DN297" s="5"/>
      <c r="DO297" s="4"/>
      <c r="DP297" s="5"/>
      <c r="DQ297" s="5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  <c r="FM297" s="4"/>
      <c r="FN297" s="4"/>
      <c r="FO297" s="4"/>
      <c r="FP297" s="4"/>
      <c r="FQ297" s="4"/>
      <c r="FR297" s="4"/>
      <c r="FS297" s="4"/>
      <c r="FT297" s="4"/>
      <c r="FU297" s="4"/>
      <c r="FV297" s="4"/>
      <c r="FW297" s="4"/>
      <c r="FX297" s="4"/>
      <c r="FY297" s="4"/>
      <c r="FZ297" s="4"/>
      <c r="GA297" s="4"/>
      <c r="GB297" s="4"/>
      <c r="GC297" s="4"/>
      <c r="GD297" s="4"/>
      <c r="GE297" s="4"/>
      <c r="GF297" s="4"/>
      <c r="GG297" s="4"/>
      <c r="GH297" s="4"/>
      <c r="GI297" s="4"/>
      <c r="GJ297" s="4"/>
      <c r="GK297" s="4"/>
      <c r="GL297" s="4"/>
      <c r="GM297" s="4"/>
      <c r="GN297" s="4"/>
      <c r="GO297" s="4"/>
      <c r="GP297" s="4"/>
      <c r="GQ297" s="4"/>
      <c r="GR297" s="4"/>
      <c r="GS297" s="4"/>
      <c r="GT297" s="4"/>
      <c r="GU297" s="4"/>
      <c r="GV297" s="4"/>
      <c r="GW297" s="4"/>
      <c r="GX297" s="4"/>
      <c r="GY297" s="4"/>
      <c r="GZ297" s="4"/>
      <c r="HA297" s="4"/>
      <c r="HB297" s="4"/>
      <c r="HC297" s="4"/>
      <c r="HD297" s="4"/>
      <c r="HE297" s="4"/>
      <c r="HF297" s="4"/>
      <c r="HG297" s="4"/>
      <c r="HH297" s="4"/>
      <c r="HI297" s="4"/>
      <c r="HJ297" s="4"/>
      <c r="HK297" s="4"/>
      <c r="HL297" s="4"/>
      <c r="HM297" s="4"/>
      <c r="HN297" s="4"/>
      <c r="HO297" s="4"/>
      <c r="HP297" s="4"/>
      <c r="HQ297" s="4"/>
      <c r="HR297" s="4"/>
      <c r="HS297" s="4"/>
      <c r="HT297" s="4"/>
      <c r="HU297" s="4"/>
      <c r="HV297" s="4"/>
      <c r="HW297" s="4"/>
      <c r="HX297" s="4"/>
      <c r="HY297" s="4"/>
      <c r="HZ297" s="4">
        <f>HZ298</f>
        <v>0</v>
      </c>
      <c r="IA297" s="4">
        <f t="shared" ref="IA297:IO297" si="1171">IA298</f>
        <v>0</v>
      </c>
      <c r="IB297" s="4">
        <f t="shared" si="1171"/>
        <v>0</v>
      </c>
      <c r="IC297" s="4" t="e">
        <f t="shared" si="1171"/>
        <v>#REF!</v>
      </c>
      <c r="ID297" s="4" t="e">
        <f t="shared" si="1171"/>
        <v>#REF!</v>
      </c>
      <c r="IE297" s="4" t="e">
        <f t="shared" si="1171"/>
        <v>#REF!</v>
      </c>
      <c r="IF297" s="4" t="e">
        <f t="shared" si="1171"/>
        <v>#REF!</v>
      </c>
      <c r="IG297" s="4" t="e">
        <f t="shared" si="1171"/>
        <v>#REF!</v>
      </c>
      <c r="IH297" s="4" t="e">
        <f t="shared" si="1171"/>
        <v>#REF!</v>
      </c>
      <c r="II297" s="4" t="e">
        <f t="shared" si="1171"/>
        <v>#REF!</v>
      </c>
      <c r="IJ297" s="4" t="e">
        <f t="shared" si="1171"/>
        <v>#REF!</v>
      </c>
      <c r="IK297" s="4" t="e">
        <f t="shared" si="1171"/>
        <v>#REF!</v>
      </c>
      <c r="IL297" s="4" t="e">
        <f t="shared" si="1171"/>
        <v>#REF!</v>
      </c>
      <c r="IM297" s="4">
        <f t="shared" si="1171"/>
        <v>0</v>
      </c>
      <c r="IN297" s="4">
        <f t="shared" si="1171"/>
        <v>115000</v>
      </c>
      <c r="IO297" s="4">
        <f t="shared" si="1171"/>
        <v>115000</v>
      </c>
    </row>
    <row r="298" spans="1:249" s="16" customFormat="1" ht="31.5" customHeight="1">
      <c r="A298" s="54" t="s">
        <v>285</v>
      </c>
      <c r="B298" s="7" t="s">
        <v>55</v>
      </c>
      <c r="C298" s="7" t="s">
        <v>17</v>
      </c>
      <c r="D298" s="7" t="s">
        <v>11</v>
      </c>
      <c r="E298" s="7" t="s">
        <v>284</v>
      </c>
      <c r="F298" s="7"/>
      <c r="G298" s="20" t="s">
        <v>184</v>
      </c>
      <c r="H298" s="14">
        <v>12262</v>
      </c>
      <c r="I298" s="14"/>
      <c r="J298" s="4" t="e">
        <f>#REF!</f>
        <v>#REF!</v>
      </c>
      <c r="K298" s="4" t="e">
        <f>J298</f>
        <v>#REF!</v>
      </c>
      <c r="L298" s="4"/>
      <c r="M298" s="4" t="e">
        <f>#REF!+J298</f>
        <v>#REF!</v>
      </c>
      <c r="N298" s="4" t="e">
        <f>M298</f>
        <v>#REF!</v>
      </c>
      <c r="O298" s="4"/>
      <c r="P298" s="4" t="e">
        <f>#REF!</f>
        <v>#REF!</v>
      </c>
      <c r="Q298" s="4" t="e">
        <f>P298</f>
        <v>#REF!</v>
      </c>
      <c r="R298" s="4"/>
      <c r="S298" s="5" t="e">
        <f t="shared" si="1158"/>
        <v>#REF!</v>
      </c>
      <c r="T298" s="5" t="e">
        <f>#REF!</f>
        <v>#REF!</v>
      </c>
      <c r="U298" s="4" t="e">
        <f>#REF!</f>
        <v>#REF!</v>
      </c>
      <c r="V298" s="5" t="e">
        <f t="shared" si="1112"/>
        <v>#REF!</v>
      </c>
      <c r="W298" s="4" t="e">
        <f>#REF!</f>
        <v>#REF!</v>
      </c>
      <c r="X298" s="5" t="e">
        <f t="shared" si="1113"/>
        <v>#REF!</v>
      </c>
      <c r="Y298" s="4" t="e">
        <f>#REF!</f>
        <v>#REF!</v>
      </c>
      <c r="Z298" s="5" t="e">
        <f t="shared" si="1114"/>
        <v>#REF!</v>
      </c>
      <c r="AA298" s="4" t="e">
        <f>#REF!</f>
        <v>#REF!</v>
      </c>
      <c r="AB298" s="5" t="e">
        <f t="shared" si="1059"/>
        <v>#REF!</v>
      </c>
      <c r="AC298" s="4" t="e">
        <f>#REF!</f>
        <v>#REF!</v>
      </c>
      <c r="AD298" s="5" t="e">
        <f t="shared" si="1060"/>
        <v>#REF!</v>
      </c>
      <c r="AE298" s="4" t="e">
        <f>#REF!</f>
        <v>#REF!</v>
      </c>
      <c r="AF298" s="5" t="e">
        <f t="shared" si="1061"/>
        <v>#REF!</v>
      </c>
      <c r="AG298" s="4" t="e">
        <f>#REF!</f>
        <v>#REF!</v>
      </c>
      <c r="AH298" s="5" t="e">
        <f t="shared" si="1062"/>
        <v>#REF!</v>
      </c>
      <c r="AI298" s="4" t="e">
        <f>#REF!</f>
        <v>#REF!</v>
      </c>
      <c r="AJ298" s="5" t="e">
        <f t="shared" si="1063"/>
        <v>#REF!</v>
      </c>
      <c r="AK298" s="4" t="e">
        <f>#REF!</f>
        <v>#REF!</v>
      </c>
      <c r="AL298" s="5" t="e">
        <f t="shared" si="1064"/>
        <v>#REF!</v>
      </c>
      <c r="AM298" s="4" t="e">
        <f>#REF!</f>
        <v>#REF!</v>
      </c>
      <c r="AN298" s="5" t="e">
        <f t="shared" si="1065"/>
        <v>#REF!</v>
      </c>
      <c r="AO298" s="4" t="e">
        <f>#REF!</f>
        <v>#REF!</v>
      </c>
      <c r="AP298" s="5" t="e">
        <f t="shared" si="1066"/>
        <v>#REF!</v>
      </c>
      <c r="AQ298" s="4" t="e">
        <f>#REF!</f>
        <v>#REF!</v>
      </c>
      <c r="AR298" s="5" t="e">
        <f t="shared" si="1067"/>
        <v>#REF!</v>
      </c>
      <c r="AS298" s="4" t="e">
        <f>#REF!</f>
        <v>#REF!</v>
      </c>
      <c r="AT298" s="5" t="e">
        <f t="shared" si="1068"/>
        <v>#REF!</v>
      </c>
      <c r="AU298" s="4" t="e">
        <f>#REF!</f>
        <v>#REF!</v>
      </c>
      <c r="AV298" s="5" t="e">
        <f t="shared" si="1069"/>
        <v>#REF!</v>
      </c>
      <c r="AW298" s="4" t="e">
        <f>#REF!</f>
        <v>#REF!</v>
      </c>
      <c r="AX298" s="5" t="e">
        <f t="shared" si="1070"/>
        <v>#REF!</v>
      </c>
      <c r="AY298" s="4" t="e">
        <f>#REF!</f>
        <v>#REF!</v>
      </c>
      <c r="AZ298" s="5" t="e">
        <f t="shared" si="1071"/>
        <v>#REF!</v>
      </c>
      <c r="BA298" s="4" t="e">
        <f>#REF!</f>
        <v>#REF!</v>
      </c>
      <c r="BB298" s="5" t="e">
        <f t="shared" si="1072"/>
        <v>#REF!</v>
      </c>
      <c r="BC298" s="4" t="e">
        <f>#REF!</f>
        <v>#REF!</v>
      </c>
      <c r="BD298" s="5" t="e">
        <f t="shared" si="1073"/>
        <v>#REF!</v>
      </c>
      <c r="BE298" s="4" t="e">
        <f>#REF!</f>
        <v>#REF!</v>
      </c>
      <c r="BF298" s="5" t="e">
        <f t="shared" si="1074"/>
        <v>#REF!</v>
      </c>
      <c r="BG298" s="4" t="e">
        <f>#REF!</f>
        <v>#REF!</v>
      </c>
      <c r="BH298" s="5" t="e">
        <f t="shared" si="1075"/>
        <v>#REF!</v>
      </c>
      <c r="BI298" s="4" t="e">
        <f>#REF!</f>
        <v>#REF!</v>
      </c>
      <c r="BJ298" s="4" t="e">
        <f>#REF!</f>
        <v>#REF!</v>
      </c>
      <c r="BK298" s="5" t="e">
        <f t="shared" si="1076"/>
        <v>#REF!</v>
      </c>
      <c r="BL298" s="4" t="e">
        <f>BK298</f>
        <v>#REF!</v>
      </c>
      <c r="BM298" s="4"/>
      <c r="BN298" s="4" t="e">
        <f t="shared" si="1115"/>
        <v>#REF!</v>
      </c>
      <c r="BO298" s="4" t="e">
        <f>BN298</f>
        <v>#REF!</v>
      </c>
      <c r="BP298" s="4"/>
      <c r="BQ298" s="4" t="e">
        <f t="shared" si="1079"/>
        <v>#REF!</v>
      </c>
      <c r="BR298" s="4" t="e">
        <f>BQ298</f>
        <v>#REF!</v>
      </c>
      <c r="BS298" s="4"/>
      <c r="BT298" s="4" t="e">
        <f t="shared" si="1159"/>
        <v>#REF!</v>
      </c>
      <c r="BU298" s="4" t="e">
        <f>#REF!</f>
        <v>#REF!</v>
      </c>
      <c r="BV298" s="4" t="e">
        <f t="shared" si="1082"/>
        <v>#REF!</v>
      </c>
      <c r="BW298" s="4" t="e">
        <f>BV298</f>
        <v>#REF!</v>
      </c>
      <c r="BX298" s="4"/>
      <c r="BY298" s="4" t="e">
        <f>#REF!</f>
        <v>#REF!</v>
      </c>
      <c r="BZ298" s="5" t="e">
        <f t="shared" si="1160"/>
        <v>#REF!</v>
      </c>
      <c r="CA298" s="4" t="e">
        <f>#REF!</f>
        <v>#REF!</v>
      </c>
      <c r="CB298" s="5" t="e">
        <f t="shared" si="1084"/>
        <v>#REF!</v>
      </c>
      <c r="CC298" s="4" t="e">
        <f>#REF!</f>
        <v>#REF!</v>
      </c>
      <c r="CD298" s="5" t="e">
        <f t="shared" si="967"/>
        <v>#REF!</v>
      </c>
      <c r="CE298" s="4" t="e">
        <f>#REF!</f>
        <v>#REF!</v>
      </c>
      <c r="CF298" s="5" t="e">
        <f t="shared" si="1128"/>
        <v>#REF!</v>
      </c>
      <c r="CG298" s="4" t="e">
        <f>#REF!</f>
        <v>#REF!</v>
      </c>
      <c r="CH298" s="5" t="e">
        <f t="shared" si="1129"/>
        <v>#REF!</v>
      </c>
      <c r="CI298" s="4" t="e">
        <f>#REF!</f>
        <v>#REF!</v>
      </c>
      <c r="CJ298" s="5" t="e">
        <f t="shared" si="1130"/>
        <v>#REF!</v>
      </c>
      <c r="CK298" s="4" t="e">
        <f>#REF!</f>
        <v>#REF!</v>
      </c>
      <c r="CL298" s="5" t="e">
        <f t="shared" si="1131"/>
        <v>#REF!</v>
      </c>
      <c r="CM298" s="4" t="e">
        <f>#REF!</f>
        <v>#REF!</v>
      </c>
      <c r="CN298" s="5" t="e">
        <f t="shared" si="1132"/>
        <v>#REF!</v>
      </c>
      <c r="CO298" s="4" t="e">
        <f>#REF!</f>
        <v>#REF!</v>
      </c>
      <c r="CP298" s="5" t="e">
        <f t="shared" si="1133"/>
        <v>#REF!</v>
      </c>
      <c r="CQ298" s="4" t="e">
        <f>#REF!</f>
        <v>#REF!</v>
      </c>
      <c r="CR298" s="5" t="e">
        <f t="shared" si="1134"/>
        <v>#REF!</v>
      </c>
      <c r="CS298" s="4" t="e">
        <f>#REF!</f>
        <v>#REF!</v>
      </c>
      <c r="CT298" s="5" t="e">
        <f t="shared" si="1135"/>
        <v>#REF!</v>
      </c>
      <c r="CU298" s="4" t="e">
        <f>#REF!</f>
        <v>#REF!</v>
      </c>
      <c r="CV298" s="5" t="e">
        <f t="shared" si="1136"/>
        <v>#REF!</v>
      </c>
      <c r="CW298" s="4" t="e">
        <f>#REF!</f>
        <v>#REF!</v>
      </c>
      <c r="CX298" s="5" t="e">
        <f t="shared" si="1137"/>
        <v>#REF!</v>
      </c>
      <c r="CY298" s="4" t="e">
        <f>#REF!</f>
        <v>#REF!</v>
      </c>
      <c r="CZ298" s="5" t="e">
        <f t="shared" si="1138"/>
        <v>#REF!</v>
      </c>
      <c r="DA298" s="4" t="e">
        <f>#REF!</f>
        <v>#REF!</v>
      </c>
      <c r="DB298" s="5" t="e">
        <f t="shared" si="1139"/>
        <v>#REF!</v>
      </c>
      <c r="DC298" s="4" t="e">
        <f>#REF!</f>
        <v>#REF!</v>
      </c>
      <c r="DD298" s="5" t="e">
        <f t="shared" si="1140"/>
        <v>#REF!</v>
      </c>
      <c r="DE298" s="4" t="e">
        <f>#REF!</f>
        <v>#REF!</v>
      </c>
      <c r="DF298" s="5" t="e">
        <f t="shared" si="1141"/>
        <v>#REF!</v>
      </c>
      <c r="DG298" s="4" t="e">
        <f>#REF!</f>
        <v>#REF!</v>
      </c>
      <c r="DH298" s="5" t="e">
        <f t="shared" si="1142"/>
        <v>#REF!</v>
      </c>
      <c r="DI298" s="4" t="e">
        <f>#REF!</f>
        <v>#REF!</v>
      </c>
      <c r="DJ298" s="5" t="e">
        <f t="shared" si="1143"/>
        <v>#REF!</v>
      </c>
      <c r="DK298" s="4" t="e">
        <f>#REF!</f>
        <v>#REF!</v>
      </c>
      <c r="DL298" s="5" t="e">
        <f t="shared" si="1144"/>
        <v>#REF!</v>
      </c>
      <c r="DM298" s="4" t="e">
        <f>#REF!</f>
        <v>#REF!</v>
      </c>
      <c r="DN298" s="5" t="e">
        <f t="shared" si="1145"/>
        <v>#REF!</v>
      </c>
      <c r="DO298" s="4" t="e">
        <f>#REF!</f>
        <v>#REF!</v>
      </c>
      <c r="DP298" s="5"/>
      <c r="DQ298" s="5" t="e">
        <f t="shared" si="1146"/>
        <v>#REF!</v>
      </c>
      <c r="DR298" s="4" t="e">
        <f t="shared" si="1085"/>
        <v>#REF!</v>
      </c>
      <c r="DS298" s="4" t="e">
        <f>DR298</f>
        <v>#REF!</v>
      </c>
      <c r="DT298" s="4"/>
      <c r="DU298" s="4" t="e">
        <f t="shared" si="1163"/>
        <v>#REF!</v>
      </c>
      <c r="DV298" s="4" t="e">
        <f>DU298</f>
        <v>#REF!</v>
      </c>
      <c r="DW298" s="4"/>
      <c r="DX298" s="4" t="e">
        <f>#REF!</f>
        <v>#REF!</v>
      </c>
      <c r="DY298" s="4" t="e">
        <f t="shared" si="983"/>
        <v>#REF!</v>
      </c>
      <c r="DZ298" s="4" t="e">
        <f>#REF!</f>
        <v>#REF!</v>
      </c>
      <c r="EA298" s="4" t="e">
        <f t="shared" si="984"/>
        <v>#REF!</v>
      </c>
      <c r="EB298" s="4" t="e">
        <f>#REF!</f>
        <v>#REF!</v>
      </c>
      <c r="EC298" s="4" t="e">
        <f t="shared" si="985"/>
        <v>#REF!</v>
      </c>
      <c r="ED298" s="4" t="e">
        <f>#REF!</f>
        <v>#REF!</v>
      </c>
      <c r="EE298" s="4" t="e">
        <f t="shared" si="997"/>
        <v>#REF!</v>
      </c>
      <c r="EF298" s="4" t="e">
        <f>#REF!</f>
        <v>#REF!</v>
      </c>
      <c r="EG298" s="4" t="e">
        <f t="shared" si="1022"/>
        <v>#REF!</v>
      </c>
      <c r="EH298" s="4" t="e">
        <f>#REF!</f>
        <v>#REF!</v>
      </c>
      <c r="EI298" s="4" t="e">
        <f t="shared" si="1023"/>
        <v>#REF!</v>
      </c>
      <c r="EJ298" s="4" t="e">
        <f>#REF!</f>
        <v>#REF!</v>
      </c>
      <c r="EK298" s="4" t="e">
        <f t="shared" si="1024"/>
        <v>#REF!</v>
      </c>
      <c r="EL298" s="4" t="e">
        <f>#REF!</f>
        <v>#REF!</v>
      </c>
      <c r="EM298" s="4" t="e">
        <f t="shared" si="1025"/>
        <v>#REF!</v>
      </c>
      <c r="EN298" s="4" t="e">
        <f>#REF!</f>
        <v>#REF!</v>
      </c>
      <c r="EO298" s="4" t="e">
        <f t="shared" si="1026"/>
        <v>#REF!</v>
      </c>
      <c r="EP298" s="4" t="e">
        <f>#REF!</f>
        <v>#REF!</v>
      </c>
      <c r="EQ298" s="4" t="e">
        <f t="shared" si="1027"/>
        <v>#REF!</v>
      </c>
      <c r="ER298" s="4" t="e">
        <f>#REF!</f>
        <v>#REF!</v>
      </c>
      <c r="ES298" s="4" t="e">
        <f>ER298</f>
        <v>#REF!</v>
      </c>
      <c r="ET298" s="4"/>
      <c r="EU298" s="4" t="e">
        <f t="shared" si="1089"/>
        <v>#REF!</v>
      </c>
      <c r="EV298" s="4" t="e">
        <f>#REF!</f>
        <v>#REF!</v>
      </c>
      <c r="EW298" s="4" t="e">
        <f t="shared" si="1028"/>
        <v>#REF!</v>
      </c>
      <c r="EX298" s="4" t="e">
        <f>#REF!</f>
        <v>#REF!</v>
      </c>
      <c r="EY298" s="4" t="e">
        <f t="shared" si="1029"/>
        <v>#REF!</v>
      </c>
      <c r="EZ298" s="4" t="e">
        <f>#REF!</f>
        <v>#REF!</v>
      </c>
      <c r="FA298" s="4" t="e">
        <f t="shared" si="1030"/>
        <v>#REF!</v>
      </c>
      <c r="FB298" s="4" t="e">
        <f>#REF!</f>
        <v>#REF!</v>
      </c>
      <c r="FC298" s="4" t="e">
        <f t="shared" si="1031"/>
        <v>#REF!</v>
      </c>
      <c r="FD298" s="4" t="e">
        <f>#REF!</f>
        <v>#REF!</v>
      </c>
      <c r="FE298" s="4" t="e">
        <f t="shared" si="1032"/>
        <v>#REF!</v>
      </c>
      <c r="FF298" s="4" t="e">
        <f>#REF!</f>
        <v>#REF!</v>
      </c>
      <c r="FG298" s="4" t="e">
        <f t="shared" si="1033"/>
        <v>#REF!</v>
      </c>
      <c r="FH298" s="4" t="e">
        <f>#REF!</f>
        <v>#REF!</v>
      </c>
      <c r="FI298" s="4" t="e">
        <f t="shared" si="1034"/>
        <v>#REF!</v>
      </c>
      <c r="FJ298" s="4" t="e">
        <f t="shared" si="1090"/>
        <v>#REF!</v>
      </c>
      <c r="FK298" s="4" t="e">
        <f>FJ298</f>
        <v>#REF!</v>
      </c>
      <c r="FL298" s="4"/>
      <c r="FM298" s="4" t="e">
        <f t="shared" si="1092"/>
        <v>#REF!</v>
      </c>
      <c r="FN298" s="4" t="e">
        <f>FM298</f>
        <v>#REF!</v>
      </c>
      <c r="FO298" s="4"/>
      <c r="FP298" s="4" t="e">
        <f>#REF!</f>
        <v>#REF!</v>
      </c>
      <c r="FQ298" s="4" t="e">
        <f t="shared" si="1094"/>
        <v>#REF!</v>
      </c>
      <c r="FR298" s="4" t="e">
        <f>#REF!</f>
        <v>#REF!</v>
      </c>
      <c r="FS298" s="4" t="e">
        <f t="shared" si="1035"/>
        <v>#REF!</v>
      </c>
      <c r="FT298" s="4" t="e">
        <f>#REF!</f>
        <v>#REF!</v>
      </c>
      <c r="FU298" s="4" t="e">
        <f t="shared" si="1036"/>
        <v>#REF!</v>
      </c>
      <c r="FV298" s="4" t="e">
        <f>#REF!</f>
        <v>#REF!</v>
      </c>
      <c r="FW298" s="4" t="e">
        <f t="shared" si="1037"/>
        <v>#REF!</v>
      </c>
      <c r="FX298" s="4" t="e">
        <f t="shared" si="1042"/>
        <v>#REF!</v>
      </c>
      <c r="FY298" s="4" t="e">
        <f>FX298</f>
        <v>#REF!</v>
      </c>
      <c r="FZ298" s="4"/>
      <c r="GA298" s="4" t="e">
        <f>#REF!</f>
        <v>#REF!</v>
      </c>
      <c r="GB298" s="4" t="e">
        <f t="shared" si="1096"/>
        <v>#REF!</v>
      </c>
      <c r="GC298" s="4" t="e">
        <f>#REF!</f>
        <v>#REF!</v>
      </c>
      <c r="GD298" s="4" t="e">
        <f t="shared" si="1038"/>
        <v>#REF!</v>
      </c>
      <c r="GE298" s="4" t="e">
        <f>#REF!</f>
        <v>#REF!</v>
      </c>
      <c r="GF298" s="4" t="e">
        <f t="shared" si="1039"/>
        <v>#REF!</v>
      </c>
      <c r="GG298" s="4" t="e">
        <f>#REF!</f>
        <v>#REF!</v>
      </c>
      <c r="GH298" s="4" t="e">
        <f t="shared" si="1043"/>
        <v>#REF!</v>
      </c>
      <c r="GI298" s="4" t="e">
        <f>#REF!</f>
        <v>#REF!</v>
      </c>
      <c r="GJ298" s="4" t="e">
        <f t="shared" si="1044"/>
        <v>#REF!</v>
      </c>
      <c r="GK298" s="4" t="e">
        <f>#REF!</f>
        <v>#REF!</v>
      </c>
      <c r="GL298" s="4" t="e">
        <f t="shared" si="1045"/>
        <v>#REF!</v>
      </c>
      <c r="GM298" s="4" t="e">
        <f>#REF!</f>
        <v>#REF!</v>
      </c>
      <c r="GN298" s="4" t="e">
        <f t="shared" si="1046"/>
        <v>#REF!</v>
      </c>
      <c r="GO298" s="4" t="e">
        <f>#REF!</f>
        <v>#REF!</v>
      </c>
      <c r="GP298" s="4" t="e">
        <f t="shared" si="1047"/>
        <v>#REF!</v>
      </c>
      <c r="GQ298" s="4" t="e">
        <f>#REF!</f>
        <v>#REF!</v>
      </c>
      <c r="GR298" s="4" t="e">
        <f t="shared" si="1048"/>
        <v>#REF!</v>
      </c>
      <c r="GS298" s="4" t="e">
        <f>#REF!</f>
        <v>#REF!</v>
      </c>
      <c r="GT298" s="4" t="e">
        <f t="shared" si="1049"/>
        <v>#REF!</v>
      </c>
      <c r="GU298" s="4" t="e">
        <f>#REF!</f>
        <v>#REF!</v>
      </c>
      <c r="GV298" s="4" t="e">
        <f t="shared" si="1050"/>
        <v>#REF!</v>
      </c>
      <c r="GW298" s="4" t="e">
        <f>#REF!</f>
        <v>#REF!</v>
      </c>
      <c r="GX298" s="4" t="e">
        <f t="shared" si="1051"/>
        <v>#REF!</v>
      </c>
      <c r="GY298" s="4" t="e">
        <f>#REF!</f>
        <v>#REF!</v>
      </c>
      <c r="GZ298" s="4" t="e">
        <f t="shared" si="1052"/>
        <v>#REF!</v>
      </c>
      <c r="HA298" s="4" t="e">
        <f>#REF!</f>
        <v>#REF!</v>
      </c>
      <c r="HB298" s="4" t="e">
        <f t="shared" si="1053"/>
        <v>#REF!</v>
      </c>
      <c r="HC298" s="4" t="e">
        <f t="shared" si="1097"/>
        <v>#REF!</v>
      </c>
      <c r="HD298" s="4" t="e">
        <f>HC298</f>
        <v>#REF!</v>
      </c>
      <c r="HE298" s="4"/>
      <c r="HF298" s="4" t="e">
        <f t="shared" si="1099"/>
        <v>#REF!</v>
      </c>
      <c r="HG298" s="4" t="e">
        <f>HF298</f>
        <v>#REF!</v>
      </c>
      <c r="HH298" s="4"/>
      <c r="HI298" s="4" t="e">
        <f>#REF!</f>
        <v>#REF!</v>
      </c>
      <c r="HJ298" s="4" t="e">
        <f t="shared" si="978"/>
        <v>#REF!</v>
      </c>
      <c r="HK298" s="4" t="e">
        <f>#REF!</f>
        <v>#REF!</v>
      </c>
      <c r="HL298" s="4" t="e">
        <f t="shared" si="979"/>
        <v>#REF!</v>
      </c>
      <c r="HM298" s="4" t="e">
        <f>#REF!</f>
        <v>#REF!</v>
      </c>
      <c r="HN298" s="4" t="e">
        <f t="shared" si="1101"/>
        <v>#REF!</v>
      </c>
      <c r="HO298" s="4" t="e">
        <f t="shared" si="1102"/>
        <v>#REF!</v>
      </c>
      <c r="HP298" s="4" t="e">
        <f>HO298</f>
        <v>#REF!</v>
      </c>
      <c r="HQ298" s="4"/>
      <c r="HR298" s="4" t="e">
        <f t="shared" si="1104"/>
        <v>#REF!</v>
      </c>
      <c r="HS298" s="4" t="e">
        <f>#REF!</f>
        <v>#REF!</v>
      </c>
      <c r="HT298" s="4" t="e">
        <f t="shared" si="1105"/>
        <v>#REF!</v>
      </c>
      <c r="HU298" s="4" t="e">
        <f>#REF!</f>
        <v>#REF!</v>
      </c>
      <c r="HV298" s="4" t="e">
        <f t="shared" si="1106"/>
        <v>#REF!</v>
      </c>
      <c r="HW298" s="4" t="e">
        <f t="shared" si="1107"/>
        <v>#REF!</v>
      </c>
      <c r="HX298" s="4" t="e">
        <f>HW298</f>
        <v>#REF!</v>
      </c>
      <c r="HY298" s="4"/>
      <c r="HZ298" s="4">
        <v>0</v>
      </c>
      <c r="IA298" s="4">
        <f>HZ298</f>
        <v>0</v>
      </c>
      <c r="IB298" s="4"/>
      <c r="IC298" s="4" t="e">
        <f>#REF!</f>
        <v>#REF!</v>
      </c>
      <c r="ID298" s="4" t="e">
        <f t="shared" si="1110"/>
        <v>#REF!</v>
      </c>
      <c r="IE298" s="4" t="e">
        <f>#REF!</f>
        <v>#REF!</v>
      </c>
      <c r="IF298" s="4" t="e">
        <f t="shared" si="1054"/>
        <v>#REF!</v>
      </c>
      <c r="IG298" s="4" t="e">
        <f>#REF!</f>
        <v>#REF!</v>
      </c>
      <c r="IH298" s="4" t="e">
        <f t="shared" si="1055"/>
        <v>#REF!</v>
      </c>
      <c r="II298" s="4" t="e">
        <f>#REF!</f>
        <v>#REF!</v>
      </c>
      <c r="IJ298" s="4" t="e">
        <f t="shared" si="1056"/>
        <v>#REF!</v>
      </c>
      <c r="IK298" s="4" t="e">
        <f>#REF!</f>
        <v>#REF!</v>
      </c>
      <c r="IL298" s="4" t="e">
        <f t="shared" si="1111"/>
        <v>#REF!</v>
      </c>
      <c r="IM298" s="1"/>
      <c r="IN298" s="4">
        <v>115000</v>
      </c>
      <c r="IO298" s="4">
        <v>115000</v>
      </c>
    </row>
    <row r="299" spans="1:249" s="16" customFormat="1" ht="75" customHeight="1">
      <c r="A299" s="7" t="s">
        <v>591</v>
      </c>
      <c r="B299" s="7" t="s">
        <v>57</v>
      </c>
      <c r="C299" s="7" t="s">
        <v>17</v>
      </c>
      <c r="D299" s="7" t="s">
        <v>11</v>
      </c>
      <c r="E299" s="7" t="s">
        <v>551</v>
      </c>
      <c r="F299" s="7" t="s">
        <v>70</v>
      </c>
      <c r="G299" s="7"/>
      <c r="H299" s="14"/>
      <c r="I299" s="14"/>
      <c r="J299" s="4" t="e">
        <f>#REF!</f>
        <v>#REF!</v>
      </c>
      <c r="K299" s="4">
        <f>K302</f>
        <v>0</v>
      </c>
      <c r="L299" s="4" t="e">
        <f>L302</f>
        <v>#REF!</v>
      </c>
      <c r="M299" s="4" t="e">
        <f>#REF!+J299</f>
        <v>#REF!</v>
      </c>
      <c r="N299" s="4">
        <f>N302</f>
        <v>0</v>
      </c>
      <c r="O299" s="4" t="e">
        <f>O302</f>
        <v>#REF!</v>
      </c>
      <c r="P299" s="4" t="e">
        <f>#REF!</f>
        <v>#REF!</v>
      </c>
      <c r="Q299" s="4">
        <f>Q302</f>
        <v>0</v>
      </c>
      <c r="R299" s="4" t="e">
        <f>R302</f>
        <v>#REF!</v>
      </c>
      <c r="S299" s="5" t="e">
        <f>P299-M299-T299</f>
        <v>#REF!</v>
      </c>
      <c r="T299" s="5" t="e">
        <f>#REF!</f>
        <v>#REF!</v>
      </c>
      <c r="U299" s="4">
        <f>U302</f>
        <v>0</v>
      </c>
      <c r="V299" s="5" t="e">
        <f>T299-U299</f>
        <v>#REF!</v>
      </c>
      <c r="W299" s="4">
        <f>W302</f>
        <v>0</v>
      </c>
      <c r="X299" s="5" t="e">
        <f>V299-W299</f>
        <v>#REF!</v>
      </c>
      <c r="Y299" s="4">
        <f>Y302</f>
        <v>700</v>
      </c>
      <c r="Z299" s="5" t="e">
        <f>X299-Y299</f>
        <v>#REF!</v>
      </c>
      <c r="AA299" s="4">
        <f>AA302</f>
        <v>0</v>
      </c>
      <c r="AB299" s="5" t="e">
        <f>Z299-AA299</f>
        <v>#REF!</v>
      </c>
      <c r="AC299" s="4">
        <f>AC302</f>
        <v>0</v>
      </c>
      <c r="AD299" s="5" t="e">
        <f>AB299-AC299</f>
        <v>#REF!</v>
      </c>
      <c r="AE299" s="4">
        <f>AE302</f>
        <v>0</v>
      </c>
      <c r="AF299" s="5" t="e">
        <f>AD299-AE299</f>
        <v>#REF!</v>
      </c>
      <c r="AG299" s="4">
        <f>AG302</f>
        <v>0</v>
      </c>
      <c r="AH299" s="5" t="e">
        <f>AF299-AG299</f>
        <v>#REF!</v>
      </c>
      <c r="AI299" s="4">
        <f>AI302</f>
        <v>0</v>
      </c>
      <c r="AJ299" s="5" t="e">
        <f>AH299-AI299</f>
        <v>#REF!</v>
      </c>
      <c r="AK299" s="4">
        <f>AK302</f>
        <v>0</v>
      </c>
      <c r="AL299" s="5" t="e">
        <f>AJ299-AK299</f>
        <v>#REF!</v>
      </c>
      <c r="AM299" s="4">
        <f>AM302</f>
        <v>0</v>
      </c>
      <c r="AN299" s="5" t="e">
        <f>AL299-AM299</f>
        <v>#REF!</v>
      </c>
      <c r="AO299" s="4">
        <f>AO302</f>
        <v>0</v>
      </c>
      <c r="AP299" s="5" t="e">
        <f>AN299-AO299</f>
        <v>#REF!</v>
      </c>
      <c r="AQ299" s="4">
        <f>AQ302</f>
        <v>0</v>
      </c>
      <c r="AR299" s="5" t="e">
        <f>AP299-AQ299</f>
        <v>#REF!</v>
      </c>
      <c r="AS299" s="4">
        <f>AS302</f>
        <v>0</v>
      </c>
      <c r="AT299" s="5" t="e">
        <f>AR299-AS299</f>
        <v>#REF!</v>
      </c>
      <c r="AU299" s="4">
        <f>AU302</f>
        <v>0</v>
      </c>
      <c r="AV299" s="5" t="e">
        <f>AT299-AU299</f>
        <v>#REF!</v>
      </c>
      <c r="AW299" s="4">
        <f>AW302</f>
        <v>0</v>
      </c>
      <c r="AX299" s="5" t="e">
        <f>AV299-AW299</f>
        <v>#REF!</v>
      </c>
      <c r="AY299" s="4">
        <f>AY302</f>
        <v>0</v>
      </c>
      <c r="AZ299" s="5" t="e">
        <f>AX299-AY299</f>
        <v>#REF!</v>
      </c>
      <c r="BA299" s="4">
        <f>BA302</f>
        <v>0</v>
      </c>
      <c r="BB299" s="5" t="e">
        <f>AZ299-BA299</f>
        <v>#REF!</v>
      </c>
      <c r="BC299" s="4">
        <f>BC302</f>
        <v>0</v>
      </c>
      <c r="BD299" s="5" t="e">
        <f>BB299-BC299</f>
        <v>#REF!</v>
      </c>
      <c r="BE299" s="4">
        <f>BE302</f>
        <v>0</v>
      </c>
      <c r="BF299" s="5" t="e">
        <f>BD299-BE299</f>
        <v>#REF!</v>
      </c>
      <c r="BG299" s="4">
        <f>BG302</f>
        <v>0</v>
      </c>
      <c r="BH299" s="5" t="e">
        <f>BF299-BG299</f>
        <v>#REF!</v>
      </c>
      <c r="BI299" s="4">
        <f>BI302</f>
        <v>0</v>
      </c>
      <c r="BJ299" s="4">
        <f>BJ302</f>
        <v>0</v>
      </c>
      <c r="BK299" s="5" t="e">
        <f>BH299-BI299</f>
        <v>#REF!</v>
      </c>
      <c r="BL299" s="4">
        <f>BL302</f>
        <v>0</v>
      </c>
      <c r="BM299" s="4" t="e">
        <f>BM302</f>
        <v>#REF!</v>
      </c>
      <c r="BN299" s="4">
        <f>U299+W299+Y299+AA299+AC299+AE299+AG299+AI299+AK299+AM299+AO299+AS299+AU299+AW299+AY299+BA299+BC299+BE299++BG299+BI299+AQ299</f>
        <v>700</v>
      </c>
      <c r="BO299" s="4">
        <f>BO302</f>
        <v>0</v>
      </c>
      <c r="BP299" s="4">
        <f>BP302</f>
        <v>700</v>
      </c>
      <c r="BQ299" s="4" t="e">
        <f>M299+BN299</f>
        <v>#REF!</v>
      </c>
      <c r="BR299" s="4">
        <f>BR302</f>
        <v>0</v>
      </c>
      <c r="BS299" s="4" t="e">
        <f>BS302</f>
        <v>#REF!</v>
      </c>
      <c r="BT299" s="4" t="e">
        <f>P299-BQ299-BK299</f>
        <v>#REF!</v>
      </c>
      <c r="BU299" s="4">
        <f>BU302</f>
        <v>0</v>
      </c>
      <c r="BV299" s="4" t="e">
        <f>P299+BU299</f>
        <v>#REF!</v>
      </c>
      <c r="BW299" s="4">
        <f t="shared" ref="BW299:BY299" si="1172">BW302</f>
        <v>0</v>
      </c>
      <c r="BX299" s="4" t="e">
        <f t="shared" si="1172"/>
        <v>#REF!</v>
      </c>
      <c r="BY299" s="4">
        <f t="shared" si="1172"/>
        <v>0</v>
      </c>
      <c r="BZ299" s="5" t="e">
        <f>BK299-BY299+BU299</f>
        <v>#REF!</v>
      </c>
      <c r="CA299" s="4">
        <f>CA302</f>
        <v>0</v>
      </c>
      <c r="CB299" s="5" t="e">
        <f>BZ299-CA299</f>
        <v>#REF!</v>
      </c>
      <c r="CC299" s="4">
        <f>CC302</f>
        <v>0</v>
      </c>
      <c r="CD299" s="5" t="e">
        <f>CB299-CC299</f>
        <v>#REF!</v>
      </c>
      <c r="CE299" s="4">
        <f>CE302</f>
        <v>0</v>
      </c>
      <c r="CF299" s="5" t="e">
        <f>CD299-CE299</f>
        <v>#REF!</v>
      </c>
      <c r="CG299" s="4">
        <f>CG302</f>
        <v>0</v>
      </c>
      <c r="CH299" s="5" t="e">
        <f>CF299-CG299</f>
        <v>#REF!</v>
      </c>
      <c r="CI299" s="4">
        <f>CI302</f>
        <v>0</v>
      </c>
      <c r="CJ299" s="5" t="e">
        <f>CH299-CI299</f>
        <v>#REF!</v>
      </c>
      <c r="CK299" s="4">
        <f>CK302</f>
        <v>0</v>
      </c>
      <c r="CL299" s="5" t="e">
        <f>CJ299-CK299</f>
        <v>#REF!</v>
      </c>
      <c r="CM299" s="4">
        <f>CM302</f>
        <v>0</v>
      </c>
      <c r="CN299" s="5" t="e">
        <f>CL299-CM299</f>
        <v>#REF!</v>
      </c>
      <c r="CO299" s="4">
        <f>CO302</f>
        <v>0</v>
      </c>
      <c r="CP299" s="5" t="e">
        <f>CN299-CO299</f>
        <v>#REF!</v>
      </c>
      <c r="CQ299" s="4">
        <f>CQ302</f>
        <v>0</v>
      </c>
      <c r="CR299" s="5" t="e">
        <f>CP299-CQ299</f>
        <v>#REF!</v>
      </c>
      <c r="CS299" s="4">
        <f>CS302</f>
        <v>0</v>
      </c>
      <c r="CT299" s="5" t="e">
        <f>CR299-CS299</f>
        <v>#REF!</v>
      </c>
      <c r="CU299" s="4">
        <f>CU302</f>
        <v>0</v>
      </c>
      <c r="CV299" s="5" t="e">
        <f>CT299-CU299</f>
        <v>#REF!</v>
      </c>
      <c r="CW299" s="4">
        <f>CW302</f>
        <v>0</v>
      </c>
      <c r="CX299" s="5" t="e">
        <f>CV299-CW299</f>
        <v>#REF!</v>
      </c>
      <c r="CY299" s="4">
        <f>CY302</f>
        <v>0</v>
      </c>
      <c r="CZ299" s="5" t="e">
        <f>CX299-CY299</f>
        <v>#REF!</v>
      </c>
      <c r="DA299" s="4">
        <f>DA302</f>
        <v>0</v>
      </c>
      <c r="DB299" s="5" t="e">
        <f>CZ299-DA299</f>
        <v>#REF!</v>
      </c>
      <c r="DC299" s="4">
        <f>DC302</f>
        <v>700</v>
      </c>
      <c r="DD299" s="5" t="e">
        <f>DB299-DC299</f>
        <v>#REF!</v>
      </c>
      <c r="DE299" s="4">
        <f>DE302</f>
        <v>0</v>
      </c>
      <c r="DF299" s="5" t="e">
        <f>DD299-DE299</f>
        <v>#REF!</v>
      </c>
      <c r="DG299" s="4">
        <f>DG302</f>
        <v>0</v>
      </c>
      <c r="DH299" s="5" t="e">
        <f>DF299-DG299</f>
        <v>#REF!</v>
      </c>
      <c r="DI299" s="4">
        <f>DI302</f>
        <v>0</v>
      </c>
      <c r="DJ299" s="5" t="e">
        <f>DH299-DI299</f>
        <v>#REF!</v>
      </c>
      <c r="DK299" s="4">
        <f>DK302</f>
        <v>0</v>
      </c>
      <c r="DL299" s="5" t="e">
        <f>DJ299-DK299</f>
        <v>#REF!</v>
      </c>
      <c r="DM299" s="4">
        <f>DM302</f>
        <v>0</v>
      </c>
      <c r="DN299" s="5" t="e">
        <f>DL299-DM299</f>
        <v>#REF!</v>
      </c>
      <c r="DO299" s="4">
        <f>DO302</f>
        <v>0</v>
      </c>
      <c r="DP299" s="5"/>
      <c r="DQ299" s="5" t="e">
        <f>DN299-DO299</f>
        <v>#REF!</v>
      </c>
      <c r="DR299" s="4">
        <f>BY299+CA299+CC299+CE299+CG299+CI299+CK299+CM299+CO299+CQ299+CS299+CU299+CW299+CY299+DA299+DC299+DE299+DG299+DI299+DK299+DM299+DO299</f>
        <v>700</v>
      </c>
      <c r="DS299" s="4">
        <f>DS302</f>
        <v>0</v>
      </c>
      <c r="DT299" s="4">
        <f>DT302</f>
        <v>700</v>
      </c>
      <c r="DU299" s="4" t="e">
        <f>BQ299+DR299</f>
        <v>#REF!</v>
      </c>
      <c r="DV299" s="4">
        <f>DV302</f>
        <v>0</v>
      </c>
      <c r="DW299" s="4" t="e">
        <f>DW302</f>
        <v>#REF!</v>
      </c>
      <c r="DX299" s="4">
        <f>DX302</f>
        <v>0</v>
      </c>
      <c r="DY299" s="4" t="e">
        <f>DQ299-DX299</f>
        <v>#REF!</v>
      </c>
      <c r="DZ299" s="4">
        <f>DZ302</f>
        <v>0</v>
      </c>
      <c r="EA299" s="4" t="e">
        <f>DY299-DZ299</f>
        <v>#REF!</v>
      </c>
      <c r="EB299" s="4">
        <f>EB302</f>
        <v>0</v>
      </c>
      <c r="EC299" s="4" t="e">
        <f>EA299-EB299</f>
        <v>#REF!</v>
      </c>
      <c r="ED299" s="4">
        <f>ED302</f>
        <v>0</v>
      </c>
      <c r="EE299" s="4" t="e">
        <f>EC299-ED299</f>
        <v>#REF!</v>
      </c>
      <c r="EF299" s="4">
        <f>EF302</f>
        <v>0</v>
      </c>
      <c r="EG299" s="4" t="e">
        <f>EE299-EF299</f>
        <v>#REF!</v>
      </c>
      <c r="EH299" s="4">
        <f>EH302</f>
        <v>0</v>
      </c>
      <c r="EI299" s="4" t="e">
        <f>EG299-EH299</f>
        <v>#REF!</v>
      </c>
      <c r="EJ299" s="4">
        <f>EJ302</f>
        <v>0</v>
      </c>
      <c r="EK299" s="4" t="e">
        <f>EI299-EJ299</f>
        <v>#REF!</v>
      </c>
      <c r="EL299" s="4">
        <f>EL302</f>
        <v>0</v>
      </c>
      <c r="EM299" s="4" t="e">
        <f>EK299-EL299</f>
        <v>#REF!</v>
      </c>
      <c r="EN299" s="4">
        <f>EN302</f>
        <v>0</v>
      </c>
      <c r="EO299" s="4" t="e">
        <f>EM299-EN299</f>
        <v>#REF!</v>
      </c>
      <c r="EP299" s="4">
        <f>EP302</f>
        <v>0</v>
      </c>
      <c r="EQ299" s="4" t="e">
        <f>EO299-EP299</f>
        <v>#REF!</v>
      </c>
      <c r="ER299" s="4">
        <f>ER302</f>
        <v>0</v>
      </c>
      <c r="ES299" s="4">
        <f>ES302</f>
        <v>0</v>
      </c>
      <c r="ET299" s="4">
        <f>ET302</f>
        <v>0</v>
      </c>
      <c r="EU299" s="4" t="e">
        <f>EQ299+ER299</f>
        <v>#REF!</v>
      </c>
      <c r="EV299" s="4">
        <f>EV302</f>
        <v>0</v>
      </c>
      <c r="EW299" s="4" t="e">
        <f>EU299-EV299</f>
        <v>#REF!</v>
      </c>
      <c r="EX299" s="4">
        <f>EX302</f>
        <v>0</v>
      </c>
      <c r="EY299" s="4" t="e">
        <f>EW299-EX299</f>
        <v>#REF!</v>
      </c>
      <c r="EZ299" s="4">
        <f>EZ302</f>
        <v>0</v>
      </c>
      <c r="FA299" s="4" t="e">
        <f>EY299-EZ299</f>
        <v>#REF!</v>
      </c>
      <c r="FB299" s="4">
        <f>FB302</f>
        <v>0</v>
      </c>
      <c r="FC299" s="4" t="e">
        <f>FA299-FB299</f>
        <v>#REF!</v>
      </c>
      <c r="FD299" s="4">
        <f>FD302</f>
        <v>0</v>
      </c>
      <c r="FE299" s="4" t="e">
        <f>FC299-FD299</f>
        <v>#REF!</v>
      </c>
      <c r="FF299" s="4">
        <f>FF302</f>
        <v>0</v>
      </c>
      <c r="FG299" s="4" t="e">
        <f>FE299-FF299</f>
        <v>#REF!</v>
      </c>
      <c r="FH299" s="4">
        <f>FH302</f>
        <v>0</v>
      </c>
      <c r="FI299" s="4" t="e">
        <f>FG299-FH299</f>
        <v>#REF!</v>
      </c>
      <c r="FJ299" s="4">
        <f>DX299+DZ299+EB299+ED299+EF299+EH299+EJ299+EL299+EN299+EP299+EV299+EX299+EZ299+FB299+FD299+FF299+FH299</f>
        <v>0</v>
      </c>
      <c r="FK299" s="4">
        <f>FK302</f>
        <v>0</v>
      </c>
      <c r="FL299" s="4">
        <f>FL302</f>
        <v>0</v>
      </c>
      <c r="FM299" s="4" t="e">
        <f>FJ299+DU299</f>
        <v>#REF!</v>
      </c>
      <c r="FN299" s="4">
        <f>FN302</f>
        <v>0</v>
      </c>
      <c r="FO299" s="4" t="e">
        <f>FO302</f>
        <v>#REF!</v>
      </c>
      <c r="FP299" s="4">
        <f>FP302</f>
        <v>1400</v>
      </c>
      <c r="FQ299" s="4" t="e">
        <f>FI299-FP299</f>
        <v>#REF!</v>
      </c>
      <c r="FR299" s="4">
        <f>FR302</f>
        <v>0</v>
      </c>
      <c r="FS299" s="4" t="e">
        <f>FQ299-FR299</f>
        <v>#REF!</v>
      </c>
      <c r="FT299" s="4">
        <f>FT302</f>
        <v>0</v>
      </c>
      <c r="FU299" s="4" t="e">
        <f>FS299-FT299</f>
        <v>#REF!</v>
      </c>
      <c r="FV299" s="4">
        <f>FV302</f>
        <v>0</v>
      </c>
      <c r="FW299" s="4" t="e">
        <f>FU299-FV299</f>
        <v>#REF!</v>
      </c>
      <c r="FX299" s="4" t="e">
        <f>BV299+ER299</f>
        <v>#REF!</v>
      </c>
      <c r="FY299" s="4">
        <f>FY302</f>
        <v>0</v>
      </c>
      <c r="FZ299" s="4" t="e">
        <f>FZ302</f>
        <v>#REF!</v>
      </c>
      <c r="GA299" s="4">
        <f>GA302</f>
        <v>0</v>
      </c>
      <c r="GB299" s="4" t="e">
        <f>FW299-GA299</f>
        <v>#REF!</v>
      </c>
      <c r="GC299" s="4">
        <f>GC302</f>
        <v>0</v>
      </c>
      <c r="GD299" s="4" t="e">
        <f>GB299-GC299</f>
        <v>#REF!</v>
      </c>
      <c r="GE299" s="4">
        <f>GE302</f>
        <v>0</v>
      </c>
      <c r="GF299" s="4" t="e">
        <f>GD299-GE299</f>
        <v>#REF!</v>
      </c>
      <c r="GG299" s="4">
        <f>GG302</f>
        <v>0</v>
      </c>
      <c r="GH299" s="4" t="e">
        <f>GF299-GG299</f>
        <v>#REF!</v>
      </c>
      <c r="GI299" s="4">
        <f>GI302</f>
        <v>0</v>
      </c>
      <c r="GJ299" s="4" t="e">
        <f>GH299-GI299</f>
        <v>#REF!</v>
      </c>
      <c r="GK299" s="4">
        <f>GK302</f>
        <v>0</v>
      </c>
      <c r="GL299" s="4" t="e">
        <f>GJ299-GK299</f>
        <v>#REF!</v>
      </c>
      <c r="GM299" s="4">
        <f>GM302</f>
        <v>0</v>
      </c>
      <c r="GN299" s="4" t="e">
        <f>GL299-GM299</f>
        <v>#REF!</v>
      </c>
      <c r="GO299" s="4">
        <f>GO302</f>
        <v>0</v>
      </c>
      <c r="GP299" s="4" t="e">
        <f>GN299-GO299</f>
        <v>#REF!</v>
      </c>
      <c r="GQ299" s="4">
        <f>GQ302</f>
        <v>0</v>
      </c>
      <c r="GR299" s="4" t="e">
        <f>GP299-GQ299</f>
        <v>#REF!</v>
      </c>
      <c r="GS299" s="4">
        <f>GS302</f>
        <v>0</v>
      </c>
      <c r="GT299" s="4" t="e">
        <f>GR299-GS299</f>
        <v>#REF!</v>
      </c>
      <c r="GU299" s="4">
        <f>GU302</f>
        <v>0</v>
      </c>
      <c r="GV299" s="4" t="e">
        <f>GT299-GU299</f>
        <v>#REF!</v>
      </c>
      <c r="GW299" s="4">
        <f>GW302</f>
        <v>0</v>
      </c>
      <c r="GX299" s="4" t="e">
        <f>GV299-GW299</f>
        <v>#REF!</v>
      </c>
      <c r="GY299" s="4">
        <f>GY302</f>
        <v>700</v>
      </c>
      <c r="GZ299" s="4" t="e">
        <f>GX299-GY299</f>
        <v>#REF!</v>
      </c>
      <c r="HA299" s="4">
        <f>HA302</f>
        <v>0</v>
      </c>
      <c r="HB299" s="4" t="e">
        <f>GZ299-HA299</f>
        <v>#REF!</v>
      </c>
      <c r="HC299" s="4">
        <f>FP299+FR299+FT299+FV299+GA299+GC299+GE299+GG299+GI299+GK299+GM299+GO299+GQ299+GS299+GU299+GW299+GY299+HA299</f>
        <v>2100</v>
      </c>
      <c r="HD299" s="4">
        <f>HD302</f>
        <v>0</v>
      </c>
      <c r="HE299" s="4">
        <f>HE302</f>
        <v>2100</v>
      </c>
      <c r="HF299" s="4" t="e">
        <f>HC299+FM299</f>
        <v>#REF!</v>
      </c>
      <c r="HG299" s="4">
        <f>HG302</f>
        <v>0</v>
      </c>
      <c r="HH299" s="4" t="e">
        <f>HH302</f>
        <v>#REF!</v>
      </c>
      <c r="HI299" s="4">
        <f>HI302</f>
        <v>0</v>
      </c>
      <c r="HJ299" s="4" t="e">
        <f>HB299-HI299</f>
        <v>#REF!</v>
      </c>
      <c r="HK299" s="4">
        <f>HK302</f>
        <v>0</v>
      </c>
      <c r="HL299" s="4" t="e">
        <f>HJ299-HK299</f>
        <v>#REF!</v>
      </c>
      <c r="HM299" s="4">
        <f>HM302</f>
        <v>0</v>
      </c>
      <c r="HN299" s="4" t="e">
        <f>HL299+HM299</f>
        <v>#REF!</v>
      </c>
      <c r="HO299" s="4" t="e">
        <f>FX299+HM299</f>
        <v>#REF!</v>
      </c>
      <c r="HP299" s="4">
        <f>HP302</f>
        <v>0</v>
      </c>
      <c r="HQ299" s="4" t="e">
        <f>HQ302</f>
        <v>#REF!</v>
      </c>
      <c r="HR299" s="4" t="e">
        <f>HO299-HF299-HM299-HB299</f>
        <v>#REF!</v>
      </c>
      <c r="HS299" s="4">
        <f>HS302</f>
        <v>0</v>
      </c>
      <c r="HT299" s="4" t="e">
        <f>HN299-HS299</f>
        <v>#REF!</v>
      </c>
      <c r="HU299" s="4">
        <f>HU302</f>
        <v>0</v>
      </c>
      <c r="HV299" s="4" t="e">
        <f>HT299+HU299</f>
        <v>#REF!</v>
      </c>
      <c r="HW299" s="4" t="e">
        <f>HO299+HU299</f>
        <v>#REF!</v>
      </c>
      <c r="HX299" s="4">
        <f>HX302</f>
        <v>0</v>
      </c>
      <c r="HY299" s="4" t="e">
        <f>HY302</f>
        <v>#REF!</v>
      </c>
      <c r="HZ299" s="4">
        <f>HZ300</f>
        <v>8400</v>
      </c>
      <c r="IA299" s="4">
        <f t="shared" ref="IA299:IO299" si="1173">IA300</f>
        <v>0</v>
      </c>
      <c r="IB299" s="4">
        <f t="shared" si="1173"/>
        <v>8400</v>
      </c>
      <c r="IC299" s="4">
        <f t="shared" si="1173"/>
        <v>0</v>
      </c>
      <c r="ID299" s="4" t="e">
        <f t="shared" si="1173"/>
        <v>#REF!</v>
      </c>
      <c r="IE299" s="4">
        <f t="shared" si="1173"/>
        <v>700</v>
      </c>
      <c r="IF299" s="4" t="e">
        <f t="shared" si="1173"/>
        <v>#REF!</v>
      </c>
      <c r="IG299" s="4">
        <f t="shared" si="1173"/>
        <v>0</v>
      </c>
      <c r="IH299" s="4" t="e">
        <f t="shared" si="1173"/>
        <v>#REF!</v>
      </c>
      <c r="II299" s="4">
        <f t="shared" si="1173"/>
        <v>0</v>
      </c>
      <c r="IJ299" s="4" t="e">
        <f t="shared" si="1173"/>
        <v>#REF!</v>
      </c>
      <c r="IK299" s="4">
        <f t="shared" si="1173"/>
        <v>0</v>
      </c>
      <c r="IL299" s="4" t="e">
        <f t="shared" si="1173"/>
        <v>#REF!</v>
      </c>
      <c r="IM299" s="4">
        <f t="shared" si="1173"/>
        <v>0</v>
      </c>
      <c r="IN299" s="4">
        <f t="shared" si="1173"/>
        <v>8400</v>
      </c>
      <c r="IO299" s="4">
        <f t="shared" si="1173"/>
        <v>8400</v>
      </c>
    </row>
    <row r="300" spans="1:249" s="16" customFormat="1" ht="30.75" customHeight="1">
      <c r="A300" s="54" t="s">
        <v>50</v>
      </c>
      <c r="B300" s="7" t="s">
        <v>55</v>
      </c>
      <c r="C300" s="7" t="s">
        <v>17</v>
      </c>
      <c r="D300" s="7" t="s">
        <v>11</v>
      </c>
      <c r="E300" s="7" t="s">
        <v>551</v>
      </c>
      <c r="F300" s="7" t="s">
        <v>70</v>
      </c>
      <c r="G300" s="20" t="s">
        <v>51</v>
      </c>
      <c r="H300" s="14"/>
      <c r="I300" s="14"/>
      <c r="J300" s="4"/>
      <c r="K300" s="4"/>
      <c r="L300" s="4"/>
      <c r="M300" s="4"/>
      <c r="N300" s="4"/>
      <c r="O300" s="4"/>
      <c r="P300" s="4"/>
      <c r="Q300" s="4"/>
      <c r="R300" s="4"/>
      <c r="S300" s="5"/>
      <c r="T300" s="5"/>
      <c r="U300" s="4"/>
      <c r="V300" s="5"/>
      <c r="W300" s="4"/>
      <c r="X300" s="5"/>
      <c r="Y300" s="4"/>
      <c r="Z300" s="5"/>
      <c r="AA300" s="4"/>
      <c r="AB300" s="5"/>
      <c r="AC300" s="4"/>
      <c r="AD300" s="5"/>
      <c r="AE300" s="4"/>
      <c r="AF300" s="5"/>
      <c r="AG300" s="4"/>
      <c r="AH300" s="5"/>
      <c r="AI300" s="4"/>
      <c r="AJ300" s="5"/>
      <c r="AK300" s="4"/>
      <c r="AL300" s="5"/>
      <c r="AM300" s="4"/>
      <c r="AN300" s="5"/>
      <c r="AO300" s="4"/>
      <c r="AP300" s="5"/>
      <c r="AQ300" s="4"/>
      <c r="AR300" s="5"/>
      <c r="AS300" s="4"/>
      <c r="AT300" s="5"/>
      <c r="AU300" s="4"/>
      <c r="AV300" s="5"/>
      <c r="AW300" s="4"/>
      <c r="AX300" s="5"/>
      <c r="AY300" s="4"/>
      <c r="AZ300" s="5"/>
      <c r="BA300" s="4"/>
      <c r="BB300" s="5"/>
      <c r="BC300" s="4"/>
      <c r="BD300" s="5"/>
      <c r="BE300" s="4"/>
      <c r="BF300" s="5"/>
      <c r="BG300" s="4"/>
      <c r="BH300" s="5"/>
      <c r="BI300" s="4"/>
      <c r="BJ300" s="4"/>
      <c r="BK300" s="5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5"/>
      <c r="CA300" s="4"/>
      <c r="CB300" s="5"/>
      <c r="CC300" s="4"/>
      <c r="CD300" s="5"/>
      <c r="CE300" s="4"/>
      <c r="CF300" s="5"/>
      <c r="CG300" s="4"/>
      <c r="CH300" s="5"/>
      <c r="CI300" s="4"/>
      <c r="CJ300" s="5"/>
      <c r="CK300" s="4"/>
      <c r="CL300" s="5"/>
      <c r="CM300" s="4"/>
      <c r="CN300" s="5"/>
      <c r="CO300" s="4"/>
      <c r="CP300" s="5"/>
      <c r="CQ300" s="4"/>
      <c r="CR300" s="5"/>
      <c r="CS300" s="4"/>
      <c r="CT300" s="5"/>
      <c r="CU300" s="4"/>
      <c r="CV300" s="5"/>
      <c r="CW300" s="4"/>
      <c r="CX300" s="5"/>
      <c r="CY300" s="4"/>
      <c r="CZ300" s="5"/>
      <c r="DA300" s="4"/>
      <c r="DB300" s="5"/>
      <c r="DC300" s="4"/>
      <c r="DD300" s="5"/>
      <c r="DE300" s="4"/>
      <c r="DF300" s="5"/>
      <c r="DG300" s="4"/>
      <c r="DH300" s="5"/>
      <c r="DI300" s="4"/>
      <c r="DJ300" s="5"/>
      <c r="DK300" s="4"/>
      <c r="DL300" s="5"/>
      <c r="DM300" s="4"/>
      <c r="DN300" s="5"/>
      <c r="DO300" s="4"/>
      <c r="DP300" s="5"/>
      <c r="DQ300" s="5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  <c r="FM300" s="4"/>
      <c r="FN300" s="4"/>
      <c r="FO300" s="4"/>
      <c r="FP300" s="4"/>
      <c r="FQ300" s="4"/>
      <c r="FR300" s="4"/>
      <c r="FS300" s="4"/>
      <c r="FT300" s="4"/>
      <c r="FU300" s="4"/>
      <c r="FV300" s="4"/>
      <c r="FW300" s="4"/>
      <c r="FX300" s="4"/>
      <c r="FY300" s="4"/>
      <c r="FZ300" s="4"/>
      <c r="GA300" s="4"/>
      <c r="GB300" s="4"/>
      <c r="GC300" s="4"/>
      <c r="GD300" s="4"/>
      <c r="GE300" s="4"/>
      <c r="GF300" s="4"/>
      <c r="GG300" s="4"/>
      <c r="GH300" s="4"/>
      <c r="GI300" s="4"/>
      <c r="GJ300" s="4"/>
      <c r="GK300" s="4"/>
      <c r="GL300" s="4"/>
      <c r="GM300" s="4"/>
      <c r="GN300" s="4"/>
      <c r="GO300" s="4"/>
      <c r="GP300" s="4"/>
      <c r="GQ300" s="4"/>
      <c r="GR300" s="4"/>
      <c r="GS300" s="4"/>
      <c r="GT300" s="4"/>
      <c r="GU300" s="4"/>
      <c r="GV300" s="4"/>
      <c r="GW300" s="4"/>
      <c r="GX300" s="4"/>
      <c r="GY300" s="4"/>
      <c r="GZ300" s="4"/>
      <c r="HA300" s="4"/>
      <c r="HB300" s="4"/>
      <c r="HC300" s="4"/>
      <c r="HD300" s="4"/>
      <c r="HE300" s="4"/>
      <c r="HF300" s="4"/>
      <c r="HG300" s="4"/>
      <c r="HH300" s="4"/>
      <c r="HI300" s="4"/>
      <c r="HJ300" s="4"/>
      <c r="HK300" s="4"/>
      <c r="HL300" s="4"/>
      <c r="HM300" s="4"/>
      <c r="HN300" s="4"/>
      <c r="HO300" s="4"/>
      <c r="HP300" s="4"/>
      <c r="HQ300" s="4"/>
      <c r="HR300" s="4"/>
      <c r="HS300" s="4"/>
      <c r="HT300" s="4"/>
      <c r="HU300" s="4"/>
      <c r="HV300" s="4"/>
      <c r="HW300" s="4"/>
      <c r="HX300" s="4"/>
      <c r="HY300" s="4"/>
      <c r="HZ300" s="4">
        <f>HZ301</f>
        <v>8400</v>
      </c>
      <c r="IA300" s="4">
        <f t="shared" ref="IA300:IO300" si="1174">IA301</f>
        <v>0</v>
      </c>
      <c r="IB300" s="4">
        <f t="shared" si="1174"/>
        <v>8400</v>
      </c>
      <c r="IC300" s="4">
        <f t="shared" si="1174"/>
        <v>0</v>
      </c>
      <c r="ID300" s="4" t="e">
        <f t="shared" si="1174"/>
        <v>#REF!</v>
      </c>
      <c r="IE300" s="4">
        <f t="shared" si="1174"/>
        <v>700</v>
      </c>
      <c r="IF300" s="4" t="e">
        <f t="shared" si="1174"/>
        <v>#REF!</v>
      </c>
      <c r="IG300" s="4">
        <f t="shared" si="1174"/>
        <v>0</v>
      </c>
      <c r="IH300" s="4" t="e">
        <f t="shared" si="1174"/>
        <v>#REF!</v>
      </c>
      <c r="II300" s="4">
        <f t="shared" si="1174"/>
        <v>0</v>
      </c>
      <c r="IJ300" s="4" t="e">
        <f t="shared" si="1174"/>
        <v>#REF!</v>
      </c>
      <c r="IK300" s="4">
        <f t="shared" si="1174"/>
        <v>0</v>
      </c>
      <c r="IL300" s="4" t="e">
        <f t="shared" si="1174"/>
        <v>#REF!</v>
      </c>
      <c r="IM300" s="4">
        <f t="shared" si="1174"/>
        <v>0</v>
      </c>
      <c r="IN300" s="4">
        <f t="shared" si="1174"/>
        <v>8400</v>
      </c>
      <c r="IO300" s="4">
        <f t="shared" si="1174"/>
        <v>8400</v>
      </c>
    </row>
    <row r="301" spans="1:249" s="16" customFormat="1" ht="31.5" customHeight="1">
      <c r="A301" s="54" t="s">
        <v>552</v>
      </c>
      <c r="B301" s="7" t="s">
        <v>55</v>
      </c>
      <c r="C301" s="7" t="s">
        <v>17</v>
      </c>
      <c r="D301" s="7" t="s">
        <v>11</v>
      </c>
      <c r="E301" s="7" t="s">
        <v>551</v>
      </c>
      <c r="F301" s="7" t="s">
        <v>70</v>
      </c>
      <c r="G301" s="20" t="s">
        <v>265</v>
      </c>
      <c r="H301" s="14"/>
      <c r="I301" s="14"/>
      <c r="J301" s="4"/>
      <c r="K301" s="4"/>
      <c r="L301" s="4"/>
      <c r="M301" s="4"/>
      <c r="N301" s="4"/>
      <c r="O301" s="4"/>
      <c r="P301" s="4"/>
      <c r="Q301" s="4"/>
      <c r="R301" s="4"/>
      <c r="S301" s="5"/>
      <c r="T301" s="5"/>
      <c r="U301" s="4"/>
      <c r="V301" s="5"/>
      <c r="W301" s="4"/>
      <c r="X301" s="5"/>
      <c r="Y301" s="4"/>
      <c r="Z301" s="5"/>
      <c r="AA301" s="4"/>
      <c r="AB301" s="5"/>
      <c r="AC301" s="4"/>
      <c r="AD301" s="5"/>
      <c r="AE301" s="4"/>
      <c r="AF301" s="5"/>
      <c r="AG301" s="4"/>
      <c r="AH301" s="5"/>
      <c r="AI301" s="4"/>
      <c r="AJ301" s="5"/>
      <c r="AK301" s="4"/>
      <c r="AL301" s="5"/>
      <c r="AM301" s="4"/>
      <c r="AN301" s="5"/>
      <c r="AO301" s="4"/>
      <c r="AP301" s="5"/>
      <c r="AQ301" s="4"/>
      <c r="AR301" s="5"/>
      <c r="AS301" s="4"/>
      <c r="AT301" s="5"/>
      <c r="AU301" s="4"/>
      <c r="AV301" s="5"/>
      <c r="AW301" s="4"/>
      <c r="AX301" s="5"/>
      <c r="AY301" s="4"/>
      <c r="AZ301" s="5"/>
      <c r="BA301" s="4"/>
      <c r="BB301" s="5"/>
      <c r="BC301" s="4"/>
      <c r="BD301" s="5"/>
      <c r="BE301" s="4"/>
      <c r="BF301" s="5"/>
      <c r="BG301" s="4"/>
      <c r="BH301" s="5"/>
      <c r="BI301" s="4"/>
      <c r="BJ301" s="4"/>
      <c r="BK301" s="5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5"/>
      <c r="CA301" s="4"/>
      <c r="CB301" s="5"/>
      <c r="CC301" s="4"/>
      <c r="CD301" s="5"/>
      <c r="CE301" s="4"/>
      <c r="CF301" s="5"/>
      <c r="CG301" s="4"/>
      <c r="CH301" s="5"/>
      <c r="CI301" s="4"/>
      <c r="CJ301" s="5"/>
      <c r="CK301" s="4"/>
      <c r="CL301" s="5"/>
      <c r="CM301" s="4"/>
      <c r="CN301" s="5"/>
      <c r="CO301" s="4"/>
      <c r="CP301" s="5"/>
      <c r="CQ301" s="4"/>
      <c r="CR301" s="5"/>
      <c r="CS301" s="4"/>
      <c r="CT301" s="5"/>
      <c r="CU301" s="4"/>
      <c r="CV301" s="5"/>
      <c r="CW301" s="4"/>
      <c r="CX301" s="5"/>
      <c r="CY301" s="4"/>
      <c r="CZ301" s="5"/>
      <c r="DA301" s="4"/>
      <c r="DB301" s="5"/>
      <c r="DC301" s="4"/>
      <c r="DD301" s="5"/>
      <c r="DE301" s="4"/>
      <c r="DF301" s="5"/>
      <c r="DG301" s="4"/>
      <c r="DH301" s="5"/>
      <c r="DI301" s="4"/>
      <c r="DJ301" s="5"/>
      <c r="DK301" s="4"/>
      <c r="DL301" s="5"/>
      <c r="DM301" s="4"/>
      <c r="DN301" s="5"/>
      <c r="DO301" s="4"/>
      <c r="DP301" s="5"/>
      <c r="DQ301" s="5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  <c r="FM301" s="4"/>
      <c r="FN301" s="4"/>
      <c r="FO301" s="4"/>
      <c r="FP301" s="4"/>
      <c r="FQ301" s="4"/>
      <c r="FR301" s="4"/>
      <c r="FS301" s="4"/>
      <c r="FT301" s="4"/>
      <c r="FU301" s="4"/>
      <c r="FV301" s="4"/>
      <c r="FW301" s="4"/>
      <c r="FX301" s="4"/>
      <c r="FY301" s="4"/>
      <c r="FZ301" s="4"/>
      <c r="GA301" s="4"/>
      <c r="GB301" s="4"/>
      <c r="GC301" s="4"/>
      <c r="GD301" s="4"/>
      <c r="GE301" s="4"/>
      <c r="GF301" s="4"/>
      <c r="GG301" s="4"/>
      <c r="GH301" s="4"/>
      <c r="GI301" s="4"/>
      <c r="GJ301" s="4"/>
      <c r="GK301" s="4"/>
      <c r="GL301" s="4"/>
      <c r="GM301" s="4"/>
      <c r="GN301" s="4"/>
      <c r="GO301" s="4"/>
      <c r="GP301" s="4"/>
      <c r="GQ301" s="4"/>
      <c r="GR301" s="4"/>
      <c r="GS301" s="4"/>
      <c r="GT301" s="4"/>
      <c r="GU301" s="4"/>
      <c r="GV301" s="4"/>
      <c r="GW301" s="4"/>
      <c r="GX301" s="4"/>
      <c r="GY301" s="4"/>
      <c r="GZ301" s="4"/>
      <c r="HA301" s="4"/>
      <c r="HB301" s="4"/>
      <c r="HC301" s="4"/>
      <c r="HD301" s="4"/>
      <c r="HE301" s="4"/>
      <c r="HF301" s="4"/>
      <c r="HG301" s="4"/>
      <c r="HH301" s="4"/>
      <c r="HI301" s="4"/>
      <c r="HJ301" s="4"/>
      <c r="HK301" s="4"/>
      <c r="HL301" s="4"/>
      <c r="HM301" s="4"/>
      <c r="HN301" s="4"/>
      <c r="HO301" s="4"/>
      <c r="HP301" s="4"/>
      <c r="HQ301" s="4"/>
      <c r="HR301" s="4"/>
      <c r="HS301" s="4"/>
      <c r="HT301" s="4"/>
      <c r="HU301" s="4"/>
      <c r="HV301" s="4"/>
      <c r="HW301" s="4"/>
      <c r="HX301" s="4"/>
      <c r="HY301" s="4"/>
      <c r="HZ301" s="4">
        <f>HZ302</f>
        <v>8400</v>
      </c>
      <c r="IA301" s="4">
        <f t="shared" ref="IA301:IO301" si="1175">IA302</f>
        <v>0</v>
      </c>
      <c r="IB301" s="4">
        <f t="shared" si="1175"/>
        <v>8400</v>
      </c>
      <c r="IC301" s="4">
        <f t="shared" si="1175"/>
        <v>0</v>
      </c>
      <c r="ID301" s="4" t="e">
        <f t="shared" si="1175"/>
        <v>#REF!</v>
      </c>
      <c r="IE301" s="4">
        <f t="shared" si="1175"/>
        <v>700</v>
      </c>
      <c r="IF301" s="4" t="e">
        <f t="shared" si="1175"/>
        <v>#REF!</v>
      </c>
      <c r="IG301" s="4">
        <f t="shared" si="1175"/>
        <v>0</v>
      </c>
      <c r="IH301" s="4" t="e">
        <f t="shared" si="1175"/>
        <v>#REF!</v>
      </c>
      <c r="II301" s="4">
        <f t="shared" si="1175"/>
        <v>0</v>
      </c>
      <c r="IJ301" s="4" t="e">
        <f t="shared" si="1175"/>
        <v>#REF!</v>
      </c>
      <c r="IK301" s="4">
        <f t="shared" si="1175"/>
        <v>0</v>
      </c>
      <c r="IL301" s="4" t="e">
        <f t="shared" si="1175"/>
        <v>#REF!</v>
      </c>
      <c r="IM301" s="4">
        <f t="shared" si="1175"/>
        <v>0</v>
      </c>
      <c r="IN301" s="4">
        <f t="shared" si="1175"/>
        <v>8400</v>
      </c>
      <c r="IO301" s="4">
        <f t="shared" si="1175"/>
        <v>8400</v>
      </c>
    </row>
    <row r="302" spans="1:249" ht="45.75" customHeight="1">
      <c r="A302" s="54" t="s">
        <v>224</v>
      </c>
      <c r="B302" s="7" t="s">
        <v>57</v>
      </c>
      <c r="C302" s="7" t="s">
        <v>17</v>
      </c>
      <c r="D302" s="7" t="s">
        <v>11</v>
      </c>
      <c r="E302" s="7" t="s">
        <v>551</v>
      </c>
      <c r="F302" s="7"/>
      <c r="G302" s="20" t="s">
        <v>186</v>
      </c>
      <c r="H302" s="14">
        <v>12630</v>
      </c>
      <c r="I302" s="14"/>
      <c r="J302" s="4" t="e">
        <f>#REF!</f>
        <v>#REF!</v>
      </c>
      <c r="K302" s="4"/>
      <c r="L302" s="4" t="e">
        <f>J302</f>
        <v>#REF!</v>
      </c>
      <c r="M302" s="4" t="e">
        <f>#REF!+J302</f>
        <v>#REF!</v>
      </c>
      <c r="N302" s="4"/>
      <c r="O302" s="4" t="e">
        <f>M302</f>
        <v>#REF!</v>
      </c>
      <c r="P302" s="4" t="e">
        <f>#REF!</f>
        <v>#REF!</v>
      </c>
      <c r="Q302" s="4"/>
      <c r="R302" s="4" t="e">
        <f>P302</f>
        <v>#REF!</v>
      </c>
      <c r="S302" s="5" t="e">
        <f>P302-M302-T302</f>
        <v>#REF!</v>
      </c>
      <c r="T302" s="5" t="e">
        <f>#REF!</f>
        <v>#REF!</v>
      </c>
      <c r="U302" s="4"/>
      <c r="V302" s="5" t="e">
        <f>T302-U302</f>
        <v>#REF!</v>
      </c>
      <c r="W302" s="4"/>
      <c r="X302" s="5" t="e">
        <f>V302-W302</f>
        <v>#REF!</v>
      </c>
      <c r="Y302" s="4">
        <v>700</v>
      </c>
      <c r="Z302" s="5" t="e">
        <f>X302-Y302</f>
        <v>#REF!</v>
      </c>
      <c r="AA302" s="4"/>
      <c r="AB302" s="5" t="e">
        <f>Z302-AA302</f>
        <v>#REF!</v>
      </c>
      <c r="AC302" s="4"/>
      <c r="AD302" s="5" t="e">
        <f>AB302-AC302</f>
        <v>#REF!</v>
      </c>
      <c r="AE302" s="4"/>
      <c r="AF302" s="5" t="e">
        <f>AD302-AE302</f>
        <v>#REF!</v>
      </c>
      <c r="AG302" s="4"/>
      <c r="AH302" s="5" t="e">
        <f>AF302-AG302</f>
        <v>#REF!</v>
      </c>
      <c r="AI302" s="4"/>
      <c r="AJ302" s="5" t="e">
        <f>AH302-AI302</f>
        <v>#REF!</v>
      </c>
      <c r="AK302" s="4"/>
      <c r="AL302" s="5" t="e">
        <f>AJ302-AK302</f>
        <v>#REF!</v>
      </c>
      <c r="AM302" s="4"/>
      <c r="AN302" s="5" t="e">
        <f>AL302-AM302</f>
        <v>#REF!</v>
      </c>
      <c r="AO302" s="4"/>
      <c r="AP302" s="5" t="e">
        <f>AN302-AO302</f>
        <v>#REF!</v>
      </c>
      <c r="AQ302" s="4"/>
      <c r="AR302" s="5" t="e">
        <f>AP302-AQ302</f>
        <v>#REF!</v>
      </c>
      <c r="AS302" s="4"/>
      <c r="AT302" s="5" t="e">
        <f>AR302-AS302</f>
        <v>#REF!</v>
      </c>
      <c r="AU302" s="4"/>
      <c r="AV302" s="5" t="e">
        <f>AT302-AU302</f>
        <v>#REF!</v>
      </c>
      <c r="AW302" s="4"/>
      <c r="AX302" s="5" t="e">
        <f>AV302-AW302</f>
        <v>#REF!</v>
      </c>
      <c r="AY302" s="4"/>
      <c r="AZ302" s="5" t="e">
        <f>AX302-AY302</f>
        <v>#REF!</v>
      </c>
      <c r="BA302" s="4"/>
      <c r="BB302" s="5" t="e">
        <f>AZ302-BA302</f>
        <v>#REF!</v>
      </c>
      <c r="BC302" s="4"/>
      <c r="BD302" s="5" t="e">
        <f>BB302-BC302</f>
        <v>#REF!</v>
      </c>
      <c r="BE302" s="4"/>
      <c r="BF302" s="5" t="e">
        <f>BD302-BE302</f>
        <v>#REF!</v>
      </c>
      <c r="BG302" s="4"/>
      <c r="BH302" s="5" t="e">
        <f>BF302-BG302</f>
        <v>#REF!</v>
      </c>
      <c r="BI302" s="4"/>
      <c r="BJ302" s="4"/>
      <c r="BK302" s="5" t="e">
        <f>BH302-BI302</f>
        <v>#REF!</v>
      </c>
      <c r="BL302" s="4"/>
      <c r="BM302" s="4" t="e">
        <f>BK302</f>
        <v>#REF!</v>
      </c>
      <c r="BN302" s="4">
        <f>U302+W302+Y302+AA302+AC302+AE302+AG302+AI302+AK302+AM302+AO302+AS302+AU302+AW302+AY302+BA302+BC302+BE302++BG302+BI302+AQ302</f>
        <v>700</v>
      </c>
      <c r="BO302" s="4"/>
      <c r="BP302" s="4">
        <f>BN302</f>
        <v>700</v>
      </c>
      <c r="BQ302" s="4" t="e">
        <f>M302+BN302</f>
        <v>#REF!</v>
      </c>
      <c r="BR302" s="4"/>
      <c r="BS302" s="4" t="e">
        <f>BQ302</f>
        <v>#REF!</v>
      </c>
      <c r="BT302" s="4" t="e">
        <f>P302-BQ302-BK302</f>
        <v>#REF!</v>
      </c>
      <c r="BU302" s="4"/>
      <c r="BV302" s="4" t="e">
        <f>P302+BU302</f>
        <v>#REF!</v>
      </c>
      <c r="BW302" s="4"/>
      <c r="BX302" s="4" t="e">
        <f>BV302</f>
        <v>#REF!</v>
      </c>
      <c r="BY302" s="4"/>
      <c r="BZ302" s="5" t="e">
        <f>BK302-BY302+BU302</f>
        <v>#REF!</v>
      </c>
      <c r="CA302" s="4"/>
      <c r="CB302" s="5" t="e">
        <f>BZ302-CA302</f>
        <v>#REF!</v>
      </c>
      <c r="CC302" s="4"/>
      <c r="CD302" s="5" t="e">
        <f>CB302-CC302</f>
        <v>#REF!</v>
      </c>
      <c r="CE302" s="4"/>
      <c r="CF302" s="5" t="e">
        <f>CD302-CE302</f>
        <v>#REF!</v>
      </c>
      <c r="CG302" s="4"/>
      <c r="CH302" s="5" t="e">
        <f>CF302-CG302</f>
        <v>#REF!</v>
      </c>
      <c r="CI302" s="4"/>
      <c r="CJ302" s="5" t="e">
        <f>CH302-CI302</f>
        <v>#REF!</v>
      </c>
      <c r="CK302" s="4"/>
      <c r="CL302" s="5" t="e">
        <f>CJ302-CK302</f>
        <v>#REF!</v>
      </c>
      <c r="CM302" s="4"/>
      <c r="CN302" s="5" t="e">
        <f>CL302-CM302</f>
        <v>#REF!</v>
      </c>
      <c r="CO302" s="4"/>
      <c r="CP302" s="5" t="e">
        <f>CN302-CO302</f>
        <v>#REF!</v>
      </c>
      <c r="CQ302" s="4"/>
      <c r="CR302" s="5" t="e">
        <f>CP302-CQ302</f>
        <v>#REF!</v>
      </c>
      <c r="CS302" s="4"/>
      <c r="CT302" s="5" t="e">
        <f>CR302-CS302</f>
        <v>#REF!</v>
      </c>
      <c r="CU302" s="4"/>
      <c r="CV302" s="5" t="e">
        <f>CT302-CU302</f>
        <v>#REF!</v>
      </c>
      <c r="CW302" s="4"/>
      <c r="CX302" s="5" t="e">
        <f>CV302-CW302</f>
        <v>#REF!</v>
      </c>
      <c r="CY302" s="4"/>
      <c r="CZ302" s="5" t="e">
        <f>CX302-CY302</f>
        <v>#REF!</v>
      </c>
      <c r="DA302" s="4"/>
      <c r="DB302" s="5" t="e">
        <f>CZ302-DA302</f>
        <v>#REF!</v>
      </c>
      <c r="DC302" s="4">
        <v>700</v>
      </c>
      <c r="DD302" s="5" t="e">
        <f>DB302-DC302</f>
        <v>#REF!</v>
      </c>
      <c r="DE302" s="4"/>
      <c r="DF302" s="5" t="e">
        <f>DD302-DE302</f>
        <v>#REF!</v>
      </c>
      <c r="DG302" s="4"/>
      <c r="DH302" s="5" t="e">
        <f>DF302-DG302</f>
        <v>#REF!</v>
      </c>
      <c r="DI302" s="4"/>
      <c r="DJ302" s="5" t="e">
        <f>DH302-DI302</f>
        <v>#REF!</v>
      </c>
      <c r="DK302" s="4"/>
      <c r="DL302" s="5" t="e">
        <f>DJ302-DK302</f>
        <v>#REF!</v>
      </c>
      <c r="DM302" s="4"/>
      <c r="DN302" s="5" t="e">
        <f>DL302-DM302</f>
        <v>#REF!</v>
      </c>
      <c r="DO302" s="4"/>
      <c r="DP302" s="5"/>
      <c r="DQ302" s="5" t="e">
        <f>DN302-DO302</f>
        <v>#REF!</v>
      </c>
      <c r="DR302" s="4">
        <f>BY302+CA302+CC302+CE302+CG302+CI302+CK302+CM302+CO302+CQ302+CS302+CU302+CW302+CY302+DA302+DC302+DE302+DG302+DI302+DK302+DM302+DO302</f>
        <v>700</v>
      </c>
      <c r="DS302" s="4"/>
      <c r="DT302" s="4">
        <f>DR302</f>
        <v>700</v>
      </c>
      <c r="DU302" s="4" t="e">
        <f>BQ302+DR302</f>
        <v>#REF!</v>
      </c>
      <c r="DV302" s="4"/>
      <c r="DW302" s="4" t="e">
        <f>DU302</f>
        <v>#REF!</v>
      </c>
      <c r="DX302" s="4"/>
      <c r="DY302" s="4" t="e">
        <f>DQ302-DX302</f>
        <v>#REF!</v>
      </c>
      <c r="DZ302" s="4"/>
      <c r="EA302" s="4" t="e">
        <f>DY302-DZ302</f>
        <v>#REF!</v>
      </c>
      <c r="EB302" s="4"/>
      <c r="EC302" s="4" t="e">
        <f>EA302-EB302</f>
        <v>#REF!</v>
      </c>
      <c r="ED302" s="4"/>
      <c r="EE302" s="4" t="e">
        <f>EC302-ED302</f>
        <v>#REF!</v>
      </c>
      <c r="EF302" s="4"/>
      <c r="EG302" s="4" t="e">
        <f>EE302-EF302</f>
        <v>#REF!</v>
      </c>
      <c r="EH302" s="4"/>
      <c r="EI302" s="4" t="e">
        <f>EG302-EH302</f>
        <v>#REF!</v>
      </c>
      <c r="EJ302" s="4"/>
      <c r="EK302" s="4" t="e">
        <f>EI302-EJ302</f>
        <v>#REF!</v>
      </c>
      <c r="EL302" s="4"/>
      <c r="EM302" s="4" t="e">
        <f>EK302-EL302</f>
        <v>#REF!</v>
      </c>
      <c r="EN302" s="4"/>
      <c r="EO302" s="4" t="e">
        <f>EM302-EN302</f>
        <v>#REF!</v>
      </c>
      <c r="EP302" s="4"/>
      <c r="EQ302" s="4" t="e">
        <f>EO302-EP302</f>
        <v>#REF!</v>
      </c>
      <c r="ER302" s="4"/>
      <c r="ES302" s="4"/>
      <c r="ET302" s="4">
        <f>ER302</f>
        <v>0</v>
      </c>
      <c r="EU302" s="4" t="e">
        <f>EQ302+ER302</f>
        <v>#REF!</v>
      </c>
      <c r="EV302" s="4"/>
      <c r="EW302" s="4" t="e">
        <f>EU302-EV302</f>
        <v>#REF!</v>
      </c>
      <c r="EX302" s="4"/>
      <c r="EY302" s="4" t="e">
        <f>EW302-EX302</f>
        <v>#REF!</v>
      </c>
      <c r="EZ302" s="4"/>
      <c r="FA302" s="4" t="e">
        <f>EY302-EZ302</f>
        <v>#REF!</v>
      </c>
      <c r="FB302" s="4"/>
      <c r="FC302" s="4" t="e">
        <f>FA302-FB302</f>
        <v>#REF!</v>
      </c>
      <c r="FD302" s="4"/>
      <c r="FE302" s="4" t="e">
        <f>FC302-FD302</f>
        <v>#REF!</v>
      </c>
      <c r="FF302" s="4"/>
      <c r="FG302" s="4" t="e">
        <f>FE302-FF302</f>
        <v>#REF!</v>
      </c>
      <c r="FH302" s="4"/>
      <c r="FI302" s="4" t="e">
        <f>FG302-FH302</f>
        <v>#REF!</v>
      </c>
      <c r="FJ302" s="4">
        <f>DX302+DZ302+EB302+ED302+EF302+EH302+EJ302+EL302+EN302+EP302+EV302+EX302+EZ302+FB302+FD302+FF302+FH302</f>
        <v>0</v>
      </c>
      <c r="FK302" s="4"/>
      <c r="FL302" s="4">
        <f>FJ302</f>
        <v>0</v>
      </c>
      <c r="FM302" s="4" t="e">
        <f>FJ302+DU302</f>
        <v>#REF!</v>
      </c>
      <c r="FN302" s="4"/>
      <c r="FO302" s="4" t="e">
        <f>FM302</f>
        <v>#REF!</v>
      </c>
      <c r="FP302" s="4">
        <v>1400</v>
      </c>
      <c r="FQ302" s="4" t="e">
        <f>FI302-FP302</f>
        <v>#REF!</v>
      </c>
      <c r="FR302" s="4"/>
      <c r="FS302" s="4" t="e">
        <f>FQ302-FR302</f>
        <v>#REF!</v>
      </c>
      <c r="FT302" s="4"/>
      <c r="FU302" s="4" t="e">
        <f>FS302-FT302</f>
        <v>#REF!</v>
      </c>
      <c r="FV302" s="4"/>
      <c r="FW302" s="4" t="e">
        <f>FU302-FV302</f>
        <v>#REF!</v>
      </c>
      <c r="FX302" s="4" t="e">
        <f>BV302+ER302</f>
        <v>#REF!</v>
      </c>
      <c r="FY302" s="4"/>
      <c r="FZ302" s="4" t="e">
        <f>FX302</f>
        <v>#REF!</v>
      </c>
      <c r="GA302" s="4"/>
      <c r="GB302" s="4" t="e">
        <f>FW302-GA302</f>
        <v>#REF!</v>
      </c>
      <c r="GC302" s="4"/>
      <c r="GD302" s="4" t="e">
        <f>GB302-GC302</f>
        <v>#REF!</v>
      </c>
      <c r="GE302" s="4"/>
      <c r="GF302" s="4" t="e">
        <f>GD302-GE302</f>
        <v>#REF!</v>
      </c>
      <c r="GG302" s="4"/>
      <c r="GH302" s="4" t="e">
        <f>GF302-GG302</f>
        <v>#REF!</v>
      </c>
      <c r="GI302" s="4"/>
      <c r="GJ302" s="4" t="e">
        <f>GH302-GI302</f>
        <v>#REF!</v>
      </c>
      <c r="GK302" s="4"/>
      <c r="GL302" s="4" t="e">
        <f>GJ302-GK302</f>
        <v>#REF!</v>
      </c>
      <c r="GM302" s="4"/>
      <c r="GN302" s="4" t="e">
        <f>GL302-GM302</f>
        <v>#REF!</v>
      </c>
      <c r="GO302" s="4"/>
      <c r="GP302" s="4" t="e">
        <f>GN302-GO302</f>
        <v>#REF!</v>
      </c>
      <c r="GQ302" s="4"/>
      <c r="GR302" s="4" t="e">
        <f>GP302-GQ302</f>
        <v>#REF!</v>
      </c>
      <c r="GS302" s="4"/>
      <c r="GT302" s="4" t="e">
        <f>GR302-GS302</f>
        <v>#REF!</v>
      </c>
      <c r="GU302" s="4"/>
      <c r="GV302" s="4" t="e">
        <f>GT302-GU302</f>
        <v>#REF!</v>
      </c>
      <c r="GW302" s="4"/>
      <c r="GX302" s="4" t="e">
        <f>GV302-GW302</f>
        <v>#REF!</v>
      </c>
      <c r="GY302" s="4">
        <v>700</v>
      </c>
      <c r="GZ302" s="4" t="e">
        <f>GX302-GY302</f>
        <v>#REF!</v>
      </c>
      <c r="HA302" s="4"/>
      <c r="HB302" s="4" t="e">
        <f>GZ302-HA302</f>
        <v>#REF!</v>
      </c>
      <c r="HC302" s="4">
        <f>FP302+FR302+FT302+FV302+GA302+GC302+GE302+GG302+GI302+GK302+GM302+GO302+GQ302+GS302+GU302+GW302+GY302+HA302</f>
        <v>2100</v>
      </c>
      <c r="HD302" s="4"/>
      <c r="HE302" s="4">
        <f>HC302</f>
        <v>2100</v>
      </c>
      <c r="HF302" s="4" t="e">
        <f>HC302+FM302</f>
        <v>#REF!</v>
      </c>
      <c r="HG302" s="4"/>
      <c r="HH302" s="4" t="e">
        <f>HF302</f>
        <v>#REF!</v>
      </c>
      <c r="HI302" s="4"/>
      <c r="HJ302" s="4" t="e">
        <f>HB302-HI302</f>
        <v>#REF!</v>
      </c>
      <c r="HK302" s="4"/>
      <c r="HL302" s="4" t="e">
        <f>HJ302-HK302</f>
        <v>#REF!</v>
      </c>
      <c r="HM302" s="4"/>
      <c r="HN302" s="4" t="e">
        <f>HL302+HM302</f>
        <v>#REF!</v>
      </c>
      <c r="HO302" s="4" t="e">
        <f>FX302+HM302</f>
        <v>#REF!</v>
      </c>
      <c r="HP302" s="4"/>
      <c r="HQ302" s="4" t="e">
        <f>HO302</f>
        <v>#REF!</v>
      </c>
      <c r="HR302" s="4" t="e">
        <f>HO302-HF302-HM302-HB302</f>
        <v>#REF!</v>
      </c>
      <c r="HS302" s="4"/>
      <c r="HT302" s="4" t="e">
        <f>HN302-HS302</f>
        <v>#REF!</v>
      </c>
      <c r="HU302" s="4"/>
      <c r="HV302" s="4" t="e">
        <f>HT302+HU302</f>
        <v>#REF!</v>
      </c>
      <c r="HW302" s="4" t="e">
        <f>HO302+HU302</f>
        <v>#REF!</v>
      </c>
      <c r="HX302" s="4"/>
      <c r="HY302" s="4" t="e">
        <f>HW302</f>
        <v>#REF!</v>
      </c>
      <c r="HZ302" s="4">
        <v>8400</v>
      </c>
      <c r="IA302" s="4"/>
      <c r="IB302" s="4">
        <f>HZ302</f>
        <v>8400</v>
      </c>
      <c r="IC302" s="4"/>
      <c r="ID302" s="4" t="e">
        <f t="shared" si="1110"/>
        <v>#REF!</v>
      </c>
      <c r="IE302" s="4">
        <v>700</v>
      </c>
      <c r="IF302" s="4" t="e">
        <f>ID302-IE302</f>
        <v>#REF!</v>
      </c>
      <c r="IG302" s="4"/>
      <c r="IH302" s="4" t="e">
        <f>IF302-IG302</f>
        <v>#REF!</v>
      </c>
      <c r="II302" s="4"/>
      <c r="IJ302" s="4" t="e">
        <f>IH302-II302</f>
        <v>#REF!</v>
      </c>
      <c r="IK302" s="4"/>
      <c r="IL302" s="4" t="e">
        <f>IJ302-IK302</f>
        <v>#REF!</v>
      </c>
      <c r="IN302" s="4">
        <v>8400</v>
      </c>
      <c r="IO302" s="4">
        <v>8400</v>
      </c>
    </row>
    <row r="303" spans="1:249" s="16" customFormat="1" ht="34.5" customHeight="1">
      <c r="A303" s="7" t="s">
        <v>92</v>
      </c>
      <c r="B303" s="7" t="s">
        <v>55</v>
      </c>
      <c r="C303" s="7" t="s">
        <v>17</v>
      </c>
      <c r="D303" s="7" t="s">
        <v>11</v>
      </c>
      <c r="E303" s="7" t="s">
        <v>140</v>
      </c>
      <c r="F303" s="7" t="s">
        <v>73</v>
      </c>
      <c r="G303" s="20"/>
      <c r="H303" s="14"/>
      <c r="I303" s="14"/>
      <c r="J303" s="4" t="e">
        <f>#REF!</f>
        <v>#REF!</v>
      </c>
      <c r="K303" s="4" t="e">
        <f>K306</f>
        <v>#REF!</v>
      </c>
      <c r="L303" s="4">
        <f>L306</f>
        <v>0</v>
      </c>
      <c r="M303" s="4" t="e">
        <f>#REF!+J303</f>
        <v>#REF!</v>
      </c>
      <c r="N303" s="4" t="e">
        <f>N306</f>
        <v>#REF!</v>
      </c>
      <c r="O303" s="4">
        <f>O306</f>
        <v>0</v>
      </c>
      <c r="P303" s="4" t="e">
        <f>#REF!</f>
        <v>#REF!</v>
      </c>
      <c r="Q303" s="4" t="e">
        <f>Q306</f>
        <v>#REF!</v>
      </c>
      <c r="R303" s="4">
        <f>R306</f>
        <v>0</v>
      </c>
      <c r="S303" s="5" t="e">
        <f t="shared" si="1158"/>
        <v>#REF!</v>
      </c>
      <c r="T303" s="5" t="e">
        <f>#REF!</f>
        <v>#REF!</v>
      </c>
      <c r="U303" s="4">
        <f>U306</f>
        <v>0</v>
      </c>
      <c r="V303" s="5" t="e">
        <f t="shared" si="1112"/>
        <v>#REF!</v>
      </c>
      <c r="W303" s="4">
        <f>W306</f>
        <v>0</v>
      </c>
      <c r="X303" s="5" t="e">
        <f t="shared" si="1113"/>
        <v>#REF!</v>
      </c>
      <c r="Y303" s="4">
        <f>Y306</f>
        <v>0</v>
      </c>
      <c r="Z303" s="5" t="e">
        <f t="shared" si="1114"/>
        <v>#REF!</v>
      </c>
      <c r="AA303" s="4">
        <f>AA306</f>
        <v>0</v>
      </c>
      <c r="AB303" s="5" t="e">
        <f t="shared" si="1059"/>
        <v>#REF!</v>
      </c>
      <c r="AC303" s="4">
        <f>AC306</f>
        <v>0</v>
      </c>
      <c r="AD303" s="5" t="e">
        <f t="shared" si="1060"/>
        <v>#REF!</v>
      </c>
      <c r="AE303" s="4">
        <f>AE306</f>
        <v>0</v>
      </c>
      <c r="AF303" s="5" t="e">
        <f t="shared" si="1061"/>
        <v>#REF!</v>
      </c>
      <c r="AG303" s="4">
        <f>AG306</f>
        <v>0</v>
      </c>
      <c r="AH303" s="5" t="e">
        <f t="shared" si="1062"/>
        <v>#REF!</v>
      </c>
      <c r="AI303" s="4">
        <f>AI306</f>
        <v>0</v>
      </c>
      <c r="AJ303" s="5" t="e">
        <f t="shared" si="1063"/>
        <v>#REF!</v>
      </c>
      <c r="AK303" s="4">
        <f>AK306</f>
        <v>0</v>
      </c>
      <c r="AL303" s="5" t="e">
        <f t="shared" si="1064"/>
        <v>#REF!</v>
      </c>
      <c r="AM303" s="4">
        <f>AM306</f>
        <v>0</v>
      </c>
      <c r="AN303" s="5" t="e">
        <f t="shared" si="1065"/>
        <v>#REF!</v>
      </c>
      <c r="AO303" s="4">
        <f>AO306</f>
        <v>0</v>
      </c>
      <c r="AP303" s="5" t="e">
        <f t="shared" si="1066"/>
        <v>#REF!</v>
      </c>
      <c r="AQ303" s="4">
        <f>AQ306</f>
        <v>0</v>
      </c>
      <c r="AR303" s="5" t="e">
        <f t="shared" si="1067"/>
        <v>#REF!</v>
      </c>
      <c r="AS303" s="4">
        <f>AS306</f>
        <v>0</v>
      </c>
      <c r="AT303" s="5" t="e">
        <f t="shared" si="1068"/>
        <v>#REF!</v>
      </c>
      <c r="AU303" s="4">
        <f>AU306</f>
        <v>0</v>
      </c>
      <c r="AV303" s="5" t="e">
        <f t="shared" si="1069"/>
        <v>#REF!</v>
      </c>
      <c r="AW303" s="4">
        <f>AW306</f>
        <v>0</v>
      </c>
      <c r="AX303" s="5" t="e">
        <f t="shared" si="1070"/>
        <v>#REF!</v>
      </c>
      <c r="AY303" s="4">
        <f>AY306</f>
        <v>0</v>
      </c>
      <c r="AZ303" s="5" t="e">
        <f t="shared" si="1071"/>
        <v>#REF!</v>
      </c>
      <c r="BA303" s="4">
        <f>BA306</f>
        <v>0</v>
      </c>
      <c r="BB303" s="5" t="e">
        <f t="shared" si="1072"/>
        <v>#REF!</v>
      </c>
      <c r="BC303" s="4">
        <f>BC306</f>
        <v>0</v>
      </c>
      <c r="BD303" s="5" t="e">
        <f t="shared" si="1073"/>
        <v>#REF!</v>
      </c>
      <c r="BE303" s="4">
        <f>BE306</f>
        <v>0</v>
      </c>
      <c r="BF303" s="5" t="e">
        <f t="shared" si="1074"/>
        <v>#REF!</v>
      </c>
      <c r="BG303" s="4">
        <f>BG306</f>
        <v>0</v>
      </c>
      <c r="BH303" s="5" t="e">
        <f t="shared" si="1075"/>
        <v>#REF!</v>
      </c>
      <c r="BI303" s="4">
        <f>BI306</f>
        <v>0</v>
      </c>
      <c r="BJ303" s="4">
        <f>BJ306</f>
        <v>0</v>
      </c>
      <c r="BK303" s="5" t="e">
        <f t="shared" si="1076"/>
        <v>#REF!</v>
      </c>
      <c r="BL303" s="4" t="e">
        <f>BL306</f>
        <v>#REF!</v>
      </c>
      <c r="BM303" s="4">
        <f>BM306</f>
        <v>0</v>
      </c>
      <c r="BN303" s="4">
        <f t="shared" si="1115"/>
        <v>0</v>
      </c>
      <c r="BO303" s="4">
        <f>BO306</f>
        <v>0</v>
      </c>
      <c r="BP303" s="4">
        <f>BP306</f>
        <v>0</v>
      </c>
      <c r="BQ303" s="4" t="e">
        <f t="shared" si="1079"/>
        <v>#REF!</v>
      </c>
      <c r="BR303" s="4" t="e">
        <f>BR306</f>
        <v>#REF!</v>
      </c>
      <c r="BS303" s="4">
        <f>BS306</f>
        <v>0</v>
      </c>
      <c r="BT303" s="4" t="e">
        <f t="shared" si="1159"/>
        <v>#REF!</v>
      </c>
      <c r="BU303" s="4">
        <f>BU306</f>
        <v>0</v>
      </c>
      <c r="BV303" s="4" t="e">
        <f t="shared" si="1082"/>
        <v>#REF!</v>
      </c>
      <c r="BW303" s="4" t="e">
        <f t="shared" ref="BW303:BY303" si="1176">BW306</f>
        <v>#REF!</v>
      </c>
      <c r="BX303" s="4">
        <f t="shared" si="1176"/>
        <v>0</v>
      </c>
      <c r="BY303" s="4">
        <f t="shared" si="1176"/>
        <v>0</v>
      </c>
      <c r="BZ303" s="5" t="e">
        <f t="shared" si="1160"/>
        <v>#REF!</v>
      </c>
      <c r="CA303" s="4">
        <f>CA306</f>
        <v>0</v>
      </c>
      <c r="CB303" s="5" t="e">
        <f t="shared" si="1084"/>
        <v>#REF!</v>
      </c>
      <c r="CC303" s="4">
        <f>CC306</f>
        <v>0</v>
      </c>
      <c r="CD303" s="5" t="e">
        <f t="shared" ref="CD303:CD429" si="1177">CB303-CC303</f>
        <v>#REF!</v>
      </c>
      <c r="CE303" s="4">
        <f>CE306</f>
        <v>0</v>
      </c>
      <c r="CF303" s="5" t="e">
        <f t="shared" si="1128"/>
        <v>#REF!</v>
      </c>
      <c r="CG303" s="4">
        <f>CG306</f>
        <v>0</v>
      </c>
      <c r="CH303" s="5" t="e">
        <f t="shared" si="1129"/>
        <v>#REF!</v>
      </c>
      <c r="CI303" s="4">
        <f>CI306</f>
        <v>0</v>
      </c>
      <c r="CJ303" s="5" t="e">
        <f t="shared" si="1130"/>
        <v>#REF!</v>
      </c>
      <c r="CK303" s="4">
        <f>CK306</f>
        <v>0</v>
      </c>
      <c r="CL303" s="5" t="e">
        <f t="shared" si="1131"/>
        <v>#REF!</v>
      </c>
      <c r="CM303" s="4">
        <f>CM306</f>
        <v>0</v>
      </c>
      <c r="CN303" s="5" t="e">
        <f t="shared" si="1132"/>
        <v>#REF!</v>
      </c>
      <c r="CO303" s="4">
        <f>CO306</f>
        <v>0</v>
      </c>
      <c r="CP303" s="5" t="e">
        <f t="shared" si="1133"/>
        <v>#REF!</v>
      </c>
      <c r="CQ303" s="4">
        <f>CQ306</f>
        <v>0</v>
      </c>
      <c r="CR303" s="5" t="e">
        <f t="shared" si="1134"/>
        <v>#REF!</v>
      </c>
      <c r="CS303" s="4">
        <f>CS306</f>
        <v>0</v>
      </c>
      <c r="CT303" s="5" t="e">
        <f t="shared" si="1135"/>
        <v>#REF!</v>
      </c>
      <c r="CU303" s="4">
        <f>CU306</f>
        <v>0</v>
      </c>
      <c r="CV303" s="5" t="e">
        <f t="shared" si="1136"/>
        <v>#REF!</v>
      </c>
      <c r="CW303" s="4">
        <f>CW306</f>
        <v>0</v>
      </c>
      <c r="CX303" s="5" t="e">
        <f t="shared" si="1137"/>
        <v>#REF!</v>
      </c>
      <c r="CY303" s="4">
        <f>CY306</f>
        <v>0</v>
      </c>
      <c r="CZ303" s="5" t="e">
        <f t="shared" si="1138"/>
        <v>#REF!</v>
      </c>
      <c r="DA303" s="4">
        <f>DA306</f>
        <v>0</v>
      </c>
      <c r="DB303" s="5" t="e">
        <f t="shared" si="1139"/>
        <v>#REF!</v>
      </c>
      <c r="DC303" s="4">
        <f>DC306</f>
        <v>0</v>
      </c>
      <c r="DD303" s="5" t="e">
        <f t="shared" si="1140"/>
        <v>#REF!</v>
      </c>
      <c r="DE303" s="4">
        <f>DE306</f>
        <v>0</v>
      </c>
      <c r="DF303" s="5" t="e">
        <f t="shared" si="1141"/>
        <v>#REF!</v>
      </c>
      <c r="DG303" s="4">
        <f>DG306</f>
        <v>0</v>
      </c>
      <c r="DH303" s="5" t="e">
        <f t="shared" si="1142"/>
        <v>#REF!</v>
      </c>
      <c r="DI303" s="4">
        <f>DI306</f>
        <v>0</v>
      </c>
      <c r="DJ303" s="5" t="e">
        <f t="shared" si="1143"/>
        <v>#REF!</v>
      </c>
      <c r="DK303" s="4">
        <f>DK306</f>
        <v>0</v>
      </c>
      <c r="DL303" s="5" t="e">
        <f t="shared" si="1144"/>
        <v>#REF!</v>
      </c>
      <c r="DM303" s="4">
        <f>DM306</f>
        <v>0</v>
      </c>
      <c r="DN303" s="5" t="e">
        <f t="shared" si="1145"/>
        <v>#REF!</v>
      </c>
      <c r="DO303" s="4">
        <f>DO306</f>
        <v>0</v>
      </c>
      <c r="DP303" s="5"/>
      <c r="DQ303" s="5" t="e">
        <f t="shared" si="1146"/>
        <v>#REF!</v>
      </c>
      <c r="DR303" s="4">
        <f t="shared" si="1085"/>
        <v>0</v>
      </c>
      <c r="DS303" s="4">
        <f>DS306</f>
        <v>0</v>
      </c>
      <c r="DT303" s="4">
        <f>DT306</f>
        <v>0</v>
      </c>
      <c r="DU303" s="4" t="e">
        <f t="shared" si="1163"/>
        <v>#REF!</v>
      </c>
      <c r="DV303" s="4" t="e">
        <f>DV306</f>
        <v>#REF!</v>
      </c>
      <c r="DW303" s="4">
        <f>DW306</f>
        <v>0</v>
      </c>
      <c r="DX303" s="4">
        <f>DX306</f>
        <v>0</v>
      </c>
      <c r="DY303" s="4" t="e">
        <f t="shared" si="983"/>
        <v>#REF!</v>
      </c>
      <c r="DZ303" s="4">
        <f>DZ306</f>
        <v>0</v>
      </c>
      <c r="EA303" s="4" t="e">
        <f t="shared" si="984"/>
        <v>#REF!</v>
      </c>
      <c r="EB303" s="4">
        <f>EB306</f>
        <v>0</v>
      </c>
      <c r="EC303" s="4" t="e">
        <f t="shared" si="985"/>
        <v>#REF!</v>
      </c>
      <c r="ED303" s="4">
        <f>ED306</f>
        <v>0</v>
      </c>
      <c r="EE303" s="4" t="e">
        <f t="shared" si="997"/>
        <v>#REF!</v>
      </c>
      <c r="EF303" s="4">
        <f>EF306</f>
        <v>0</v>
      </c>
      <c r="EG303" s="4" t="e">
        <f t="shared" si="1022"/>
        <v>#REF!</v>
      </c>
      <c r="EH303" s="4">
        <f>EH306</f>
        <v>0</v>
      </c>
      <c r="EI303" s="4" t="e">
        <f t="shared" si="1023"/>
        <v>#REF!</v>
      </c>
      <c r="EJ303" s="4">
        <f>EJ306</f>
        <v>0</v>
      </c>
      <c r="EK303" s="4" t="e">
        <f t="shared" si="1024"/>
        <v>#REF!</v>
      </c>
      <c r="EL303" s="4">
        <f>EL306</f>
        <v>0</v>
      </c>
      <c r="EM303" s="4" t="e">
        <f t="shared" si="1025"/>
        <v>#REF!</v>
      </c>
      <c r="EN303" s="4">
        <f>EN306</f>
        <v>0</v>
      </c>
      <c r="EO303" s="4" t="e">
        <f t="shared" si="1026"/>
        <v>#REF!</v>
      </c>
      <c r="EP303" s="4">
        <f>EP306</f>
        <v>0</v>
      </c>
      <c r="EQ303" s="4" t="e">
        <f t="shared" si="1027"/>
        <v>#REF!</v>
      </c>
      <c r="ER303" s="4">
        <f>ER306</f>
        <v>0</v>
      </c>
      <c r="ES303" s="4">
        <f>ES306</f>
        <v>0</v>
      </c>
      <c r="ET303" s="4">
        <f>ET306</f>
        <v>0</v>
      </c>
      <c r="EU303" s="4" t="e">
        <f t="shared" si="1089"/>
        <v>#REF!</v>
      </c>
      <c r="EV303" s="4">
        <f>EV306</f>
        <v>0</v>
      </c>
      <c r="EW303" s="4" t="e">
        <f t="shared" si="1028"/>
        <v>#REF!</v>
      </c>
      <c r="EX303" s="4">
        <f>EX306</f>
        <v>0</v>
      </c>
      <c r="EY303" s="4" t="e">
        <f t="shared" si="1029"/>
        <v>#REF!</v>
      </c>
      <c r="EZ303" s="4">
        <f>EZ306</f>
        <v>0</v>
      </c>
      <c r="FA303" s="4" t="e">
        <f t="shared" si="1030"/>
        <v>#REF!</v>
      </c>
      <c r="FB303" s="4">
        <f>FB306</f>
        <v>0</v>
      </c>
      <c r="FC303" s="4" t="e">
        <f t="shared" si="1031"/>
        <v>#REF!</v>
      </c>
      <c r="FD303" s="4">
        <f>FD306</f>
        <v>0</v>
      </c>
      <c r="FE303" s="4" t="e">
        <f t="shared" si="1032"/>
        <v>#REF!</v>
      </c>
      <c r="FF303" s="4">
        <f>FF306</f>
        <v>0</v>
      </c>
      <c r="FG303" s="4" t="e">
        <f t="shared" si="1033"/>
        <v>#REF!</v>
      </c>
      <c r="FH303" s="4">
        <f>FH306</f>
        <v>0</v>
      </c>
      <c r="FI303" s="4" t="e">
        <f t="shared" si="1034"/>
        <v>#REF!</v>
      </c>
      <c r="FJ303" s="4">
        <f t="shared" si="1090"/>
        <v>0</v>
      </c>
      <c r="FK303" s="4">
        <f>FK306</f>
        <v>0</v>
      </c>
      <c r="FL303" s="4">
        <f>FL306</f>
        <v>0</v>
      </c>
      <c r="FM303" s="4" t="e">
        <f t="shared" si="1092"/>
        <v>#REF!</v>
      </c>
      <c r="FN303" s="4" t="e">
        <f>FN306</f>
        <v>#REF!</v>
      </c>
      <c r="FO303" s="4">
        <f>FO306</f>
        <v>0</v>
      </c>
      <c r="FP303" s="4">
        <f>FP306</f>
        <v>0</v>
      </c>
      <c r="FQ303" s="4" t="e">
        <f t="shared" si="1094"/>
        <v>#REF!</v>
      </c>
      <c r="FR303" s="4">
        <f>FR306</f>
        <v>0</v>
      </c>
      <c r="FS303" s="4" t="e">
        <f t="shared" si="1035"/>
        <v>#REF!</v>
      </c>
      <c r="FT303" s="4">
        <f>FT306</f>
        <v>0</v>
      </c>
      <c r="FU303" s="4" t="e">
        <f t="shared" si="1036"/>
        <v>#REF!</v>
      </c>
      <c r="FV303" s="4">
        <f>FV306</f>
        <v>0</v>
      </c>
      <c r="FW303" s="4" t="e">
        <f t="shared" si="1037"/>
        <v>#REF!</v>
      </c>
      <c r="FX303" s="4" t="e">
        <f t="shared" si="1042"/>
        <v>#REF!</v>
      </c>
      <c r="FY303" s="4" t="e">
        <f>FY306</f>
        <v>#REF!</v>
      </c>
      <c r="FZ303" s="4">
        <f>FZ306</f>
        <v>0</v>
      </c>
      <c r="GA303" s="4">
        <f>GA306</f>
        <v>0</v>
      </c>
      <c r="GB303" s="4" t="e">
        <f t="shared" si="1096"/>
        <v>#REF!</v>
      </c>
      <c r="GC303" s="4">
        <f>GC306</f>
        <v>0</v>
      </c>
      <c r="GD303" s="4" t="e">
        <f t="shared" si="1038"/>
        <v>#REF!</v>
      </c>
      <c r="GE303" s="4">
        <f>GE306</f>
        <v>0</v>
      </c>
      <c r="GF303" s="4" t="e">
        <f t="shared" si="1039"/>
        <v>#REF!</v>
      </c>
      <c r="GG303" s="4">
        <f>GG306</f>
        <v>0</v>
      </c>
      <c r="GH303" s="4" t="e">
        <f t="shared" si="1043"/>
        <v>#REF!</v>
      </c>
      <c r="GI303" s="4">
        <f>GI306</f>
        <v>0</v>
      </c>
      <c r="GJ303" s="4" t="e">
        <f t="shared" si="1044"/>
        <v>#REF!</v>
      </c>
      <c r="GK303" s="4">
        <f>GK306</f>
        <v>0</v>
      </c>
      <c r="GL303" s="4" t="e">
        <f t="shared" si="1045"/>
        <v>#REF!</v>
      </c>
      <c r="GM303" s="4">
        <f>GM306</f>
        <v>0</v>
      </c>
      <c r="GN303" s="4" t="e">
        <f t="shared" si="1046"/>
        <v>#REF!</v>
      </c>
      <c r="GO303" s="4">
        <f>GO306</f>
        <v>0</v>
      </c>
      <c r="GP303" s="4" t="e">
        <f t="shared" si="1047"/>
        <v>#REF!</v>
      </c>
      <c r="GQ303" s="4">
        <f>GQ306</f>
        <v>0</v>
      </c>
      <c r="GR303" s="4" t="e">
        <f t="shared" si="1048"/>
        <v>#REF!</v>
      </c>
      <c r="GS303" s="4">
        <f>GS306</f>
        <v>0</v>
      </c>
      <c r="GT303" s="4" t="e">
        <f t="shared" si="1049"/>
        <v>#REF!</v>
      </c>
      <c r="GU303" s="4">
        <f>GU306</f>
        <v>0</v>
      </c>
      <c r="GV303" s="4" t="e">
        <f t="shared" si="1050"/>
        <v>#REF!</v>
      </c>
      <c r="GW303" s="4">
        <f>GW306</f>
        <v>0</v>
      </c>
      <c r="GX303" s="4" t="e">
        <f t="shared" si="1051"/>
        <v>#REF!</v>
      </c>
      <c r="GY303" s="4">
        <f>GY306</f>
        <v>0</v>
      </c>
      <c r="GZ303" s="4" t="e">
        <f t="shared" si="1052"/>
        <v>#REF!</v>
      </c>
      <c r="HA303" s="4">
        <f>HA306</f>
        <v>0</v>
      </c>
      <c r="HB303" s="4" t="e">
        <f t="shared" si="1053"/>
        <v>#REF!</v>
      </c>
      <c r="HC303" s="4">
        <f t="shared" si="1097"/>
        <v>0</v>
      </c>
      <c r="HD303" s="4">
        <f>HD306</f>
        <v>0</v>
      </c>
      <c r="HE303" s="4">
        <f>HE306</f>
        <v>0</v>
      </c>
      <c r="HF303" s="4" t="e">
        <f t="shared" si="1099"/>
        <v>#REF!</v>
      </c>
      <c r="HG303" s="4" t="e">
        <f>HG306</f>
        <v>#REF!</v>
      </c>
      <c r="HH303" s="4">
        <f>HH306</f>
        <v>0</v>
      </c>
      <c r="HI303" s="4">
        <f>HI306</f>
        <v>0</v>
      </c>
      <c r="HJ303" s="4" t="e">
        <f t="shared" si="978"/>
        <v>#REF!</v>
      </c>
      <c r="HK303" s="4">
        <f>HK306</f>
        <v>0</v>
      </c>
      <c r="HL303" s="4" t="e">
        <f t="shared" si="979"/>
        <v>#REF!</v>
      </c>
      <c r="HM303" s="4">
        <f>HM306</f>
        <v>-10000</v>
      </c>
      <c r="HN303" s="4" t="e">
        <f t="shared" si="1101"/>
        <v>#REF!</v>
      </c>
      <c r="HO303" s="4" t="e">
        <f t="shared" si="1102"/>
        <v>#REF!</v>
      </c>
      <c r="HP303" s="4" t="e">
        <f>HP306</f>
        <v>#REF!</v>
      </c>
      <c r="HQ303" s="4">
        <f>HQ306</f>
        <v>0</v>
      </c>
      <c r="HR303" s="4" t="e">
        <f t="shared" si="1104"/>
        <v>#REF!</v>
      </c>
      <c r="HS303" s="4">
        <f>HS306</f>
        <v>0</v>
      </c>
      <c r="HT303" s="4" t="e">
        <f t="shared" si="1105"/>
        <v>#REF!</v>
      </c>
      <c r="HU303" s="4">
        <f>HU306</f>
        <v>0</v>
      </c>
      <c r="HV303" s="4" t="e">
        <f t="shared" si="1106"/>
        <v>#REF!</v>
      </c>
      <c r="HW303" s="4" t="e">
        <f t="shared" si="1107"/>
        <v>#REF!</v>
      </c>
      <c r="HX303" s="4" t="e">
        <f>HX306</f>
        <v>#REF!</v>
      </c>
      <c r="HY303" s="4">
        <f>HY306</f>
        <v>0</v>
      </c>
      <c r="HZ303" s="4">
        <f>HZ304</f>
        <v>10000</v>
      </c>
      <c r="IA303" s="4">
        <f t="shared" ref="IA303:IO303" si="1178">IA304</f>
        <v>10000</v>
      </c>
      <c r="IB303" s="4">
        <f t="shared" si="1178"/>
        <v>0</v>
      </c>
      <c r="IC303" s="4">
        <f t="shared" si="1178"/>
        <v>0</v>
      </c>
      <c r="ID303" s="4" t="e">
        <f t="shared" si="1178"/>
        <v>#REF!</v>
      </c>
      <c r="IE303" s="4">
        <f t="shared" si="1178"/>
        <v>0</v>
      </c>
      <c r="IF303" s="4" t="e">
        <f t="shared" si="1178"/>
        <v>#REF!</v>
      </c>
      <c r="IG303" s="4">
        <f t="shared" si="1178"/>
        <v>0</v>
      </c>
      <c r="IH303" s="4" t="e">
        <f t="shared" si="1178"/>
        <v>#REF!</v>
      </c>
      <c r="II303" s="4">
        <f t="shared" si="1178"/>
        <v>0</v>
      </c>
      <c r="IJ303" s="4" t="e">
        <f t="shared" si="1178"/>
        <v>#REF!</v>
      </c>
      <c r="IK303" s="4">
        <f t="shared" si="1178"/>
        <v>0</v>
      </c>
      <c r="IL303" s="4" t="e">
        <f t="shared" si="1178"/>
        <v>#REF!</v>
      </c>
      <c r="IM303" s="4">
        <f t="shared" si="1178"/>
        <v>0</v>
      </c>
      <c r="IN303" s="4">
        <f t="shared" si="1178"/>
        <v>10000</v>
      </c>
      <c r="IO303" s="4">
        <f t="shared" si="1178"/>
        <v>10000</v>
      </c>
    </row>
    <row r="304" spans="1:249" s="16" customFormat="1" ht="28.5" customHeight="1">
      <c r="A304" s="54" t="s">
        <v>512</v>
      </c>
      <c r="B304" s="7" t="s">
        <v>55</v>
      </c>
      <c r="C304" s="7" t="s">
        <v>17</v>
      </c>
      <c r="D304" s="7" t="s">
        <v>11</v>
      </c>
      <c r="E304" s="7" t="s">
        <v>141</v>
      </c>
      <c r="F304" s="7" t="s">
        <v>73</v>
      </c>
      <c r="G304" s="20" t="s">
        <v>514</v>
      </c>
      <c r="H304" s="14"/>
      <c r="I304" s="14"/>
      <c r="J304" s="4"/>
      <c r="K304" s="4"/>
      <c r="L304" s="4"/>
      <c r="M304" s="4"/>
      <c r="N304" s="4"/>
      <c r="O304" s="4"/>
      <c r="P304" s="4"/>
      <c r="Q304" s="4"/>
      <c r="R304" s="4"/>
      <c r="S304" s="5"/>
      <c r="T304" s="5"/>
      <c r="U304" s="4"/>
      <c r="V304" s="5"/>
      <c r="W304" s="4"/>
      <c r="X304" s="5"/>
      <c r="Y304" s="4"/>
      <c r="Z304" s="5"/>
      <c r="AA304" s="4"/>
      <c r="AB304" s="5"/>
      <c r="AC304" s="4"/>
      <c r="AD304" s="5"/>
      <c r="AE304" s="4"/>
      <c r="AF304" s="5"/>
      <c r="AG304" s="4"/>
      <c r="AH304" s="5"/>
      <c r="AI304" s="4"/>
      <c r="AJ304" s="5"/>
      <c r="AK304" s="4"/>
      <c r="AL304" s="5"/>
      <c r="AM304" s="4"/>
      <c r="AN304" s="5"/>
      <c r="AO304" s="4"/>
      <c r="AP304" s="5"/>
      <c r="AQ304" s="4"/>
      <c r="AR304" s="5"/>
      <c r="AS304" s="4"/>
      <c r="AT304" s="5"/>
      <c r="AU304" s="4"/>
      <c r="AV304" s="5"/>
      <c r="AW304" s="4"/>
      <c r="AX304" s="5"/>
      <c r="AY304" s="4"/>
      <c r="AZ304" s="5"/>
      <c r="BA304" s="4"/>
      <c r="BB304" s="5"/>
      <c r="BC304" s="4"/>
      <c r="BD304" s="5"/>
      <c r="BE304" s="4"/>
      <c r="BF304" s="5"/>
      <c r="BG304" s="4"/>
      <c r="BH304" s="5"/>
      <c r="BI304" s="4"/>
      <c r="BJ304" s="4"/>
      <c r="BK304" s="5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5"/>
      <c r="CA304" s="4"/>
      <c r="CB304" s="5"/>
      <c r="CC304" s="4"/>
      <c r="CD304" s="5"/>
      <c r="CE304" s="4"/>
      <c r="CF304" s="5"/>
      <c r="CG304" s="4"/>
      <c r="CH304" s="5"/>
      <c r="CI304" s="4"/>
      <c r="CJ304" s="5"/>
      <c r="CK304" s="4"/>
      <c r="CL304" s="5"/>
      <c r="CM304" s="4"/>
      <c r="CN304" s="5"/>
      <c r="CO304" s="4"/>
      <c r="CP304" s="5"/>
      <c r="CQ304" s="4"/>
      <c r="CR304" s="5"/>
      <c r="CS304" s="4"/>
      <c r="CT304" s="5"/>
      <c r="CU304" s="4"/>
      <c r="CV304" s="5"/>
      <c r="CW304" s="4"/>
      <c r="CX304" s="5"/>
      <c r="CY304" s="4"/>
      <c r="CZ304" s="5"/>
      <c r="DA304" s="4"/>
      <c r="DB304" s="5"/>
      <c r="DC304" s="4"/>
      <c r="DD304" s="5"/>
      <c r="DE304" s="4"/>
      <c r="DF304" s="5"/>
      <c r="DG304" s="4"/>
      <c r="DH304" s="5"/>
      <c r="DI304" s="4"/>
      <c r="DJ304" s="5"/>
      <c r="DK304" s="4"/>
      <c r="DL304" s="5"/>
      <c r="DM304" s="4"/>
      <c r="DN304" s="5"/>
      <c r="DO304" s="4"/>
      <c r="DP304" s="5"/>
      <c r="DQ304" s="5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  <c r="FM304" s="4"/>
      <c r="FN304" s="4"/>
      <c r="FO304" s="4"/>
      <c r="FP304" s="4"/>
      <c r="FQ304" s="4"/>
      <c r="FR304" s="4"/>
      <c r="FS304" s="4"/>
      <c r="FT304" s="4"/>
      <c r="FU304" s="4"/>
      <c r="FV304" s="4"/>
      <c r="FW304" s="4"/>
      <c r="FX304" s="4"/>
      <c r="FY304" s="4"/>
      <c r="FZ304" s="4"/>
      <c r="GA304" s="4"/>
      <c r="GB304" s="4"/>
      <c r="GC304" s="4"/>
      <c r="GD304" s="4"/>
      <c r="GE304" s="4"/>
      <c r="GF304" s="4"/>
      <c r="GG304" s="4"/>
      <c r="GH304" s="4"/>
      <c r="GI304" s="4"/>
      <c r="GJ304" s="4"/>
      <c r="GK304" s="4"/>
      <c r="GL304" s="4"/>
      <c r="GM304" s="4"/>
      <c r="GN304" s="4"/>
      <c r="GO304" s="4"/>
      <c r="GP304" s="4"/>
      <c r="GQ304" s="4"/>
      <c r="GR304" s="4"/>
      <c r="GS304" s="4"/>
      <c r="GT304" s="4"/>
      <c r="GU304" s="4"/>
      <c r="GV304" s="4"/>
      <c r="GW304" s="4"/>
      <c r="GX304" s="4"/>
      <c r="GY304" s="4"/>
      <c r="GZ304" s="4"/>
      <c r="HA304" s="4"/>
      <c r="HB304" s="4"/>
      <c r="HC304" s="4"/>
      <c r="HD304" s="4"/>
      <c r="HE304" s="4"/>
      <c r="HF304" s="4"/>
      <c r="HG304" s="4"/>
      <c r="HH304" s="4"/>
      <c r="HI304" s="4"/>
      <c r="HJ304" s="4"/>
      <c r="HK304" s="4"/>
      <c r="HL304" s="4"/>
      <c r="HM304" s="4"/>
      <c r="HN304" s="4"/>
      <c r="HO304" s="4"/>
      <c r="HP304" s="4"/>
      <c r="HQ304" s="4"/>
      <c r="HR304" s="4"/>
      <c r="HS304" s="4"/>
      <c r="HT304" s="4"/>
      <c r="HU304" s="4"/>
      <c r="HV304" s="4"/>
      <c r="HW304" s="4"/>
      <c r="HX304" s="4"/>
      <c r="HY304" s="4"/>
      <c r="HZ304" s="4">
        <f>HZ305</f>
        <v>10000</v>
      </c>
      <c r="IA304" s="4">
        <f t="shared" ref="IA304:IO304" si="1179">IA305</f>
        <v>10000</v>
      </c>
      <c r="IB304" s="4">
        <f t="shared" si="1179"/>
        <v>0</v>
      </c>
      <c r="IC304" s="4">
        <f t="shared" si="1179"/>
        <v>0</v>
      </c>
      <c r="ID304" s="4" t="e">
        <f t="shared" si="1179"/>
        <v>#REF!</v>
      </c>
      <c r="IE304" s="4">
        <f t="shared" si="1179"/>
        <v>0</v>
      </c>
      <c r="IF304" s="4" t="e">
        <f t="shared" si="1179"/>
        <v>#REF!</v>
      </c>
      <c r="IG304" s="4">
        <f t="shared" si="1179"/>
        <v>0</v>
      </c>
      <c r="IH304" s="4" t="e">
        <f t="shared" si="1179"/>
        <v>#REF!</v>
      </c>
      <c r="II304" s="4">
        <f t="shared" si="1179"/>
        <v>0</v>
      </c>
      <c r="IJ304" s="4" t="e">
        <f t="shared" si="1179"/>
        <v>#REF!</v>
      </c>
      <c r="IK304" s="4">
        <f t="shared" si="1179"/>
        <v>0</v>
      </c>
      <c r="IL304" s="4" t="e">
        <f t="shared" si="1179"/>
        <v>#REF!</v>
      </c>
      <c r="IM304" s="4">
        <f t="shared" si="1179"/>
        <v>0</v>
      </c>
      <c r="IN304" s="4">
        <f t="shared" si="1179"/>
        <v>10000</v>
      </c>
      <c r="IO304" s="4">
        <f t="shared" si="1179"/>
        <v>10000</v>
      </c>
    </row>
    <row r="305" spans="1:250" s="16" customFormat="1" ht="18.75" customHeight="1">
      <c r="A305" s="54" t="s">
        <v>515</v>
      </c>
      <c r="B305" s="7" t="s">
        <v>55</v>
      </c>
      <c r="C305" s="7" t="s">
        <v>17</v>
      </c>
      <c r="D305" s="7" t="s">
        <v>11</v>
      </c>
      <c r="E305" s="7" t="s">
        <v>141</v>
      </c>
      <c r="F305" s="7" t="s">
        <v>73</v>
      </c>
      <c r="G305" s="20" t="s">
        <v>516</v>
      </c>
      <c r="H305" s="14"/>
      <c r="I305" s="14"/>
      <c r="J305" s="4"/>
      <c r="K305" s="4"/>
      <c r="L305" s="4"/>
      <c r="M305" s="4"/>
      <c r="N305" s="4"/>
      <c r="O305" s="4"/>
      <c r="P305" s="4"/>
      <c r="Q305" s="4"/>
      <c r="R305" s="4"/>
      <c r="S305" s="5"/>
      <c r="T305" s="5"/>
      <c r="U305" s="4"/>
      <c r="V305" s="5"/>
      <c r="W305" s="4"/>
      <c r="X305" s="5"/>
      <c r="Y305" s="4"/>
      <c r="Z305" s="5"/>
      <c r="AA305" s="4"/>
      <c r="AB305" s="5"/>
      <c r="AC305" s="4"/>
      <c r="AD305" s="5"/>
      <c r="AE305" s="4"/>
      <c r="AF305" s="5"/>
      <c r="AG305" s="4"/>
      <c r="AH305" s="5"/>
      <c r="AI305" s="4"/>
      <c r="AJ305" s="5"/>
      <c r="AK305" s="4"/>
      <c r="AL305" s="5"/>
      <c r="AM305" s="4"/>
      <c r="AN305" s="5"/>
      <c r="AO305" s="4"/>
      <c r="AP305" s="5"/>
      <c r="AQ305" s="4"/>
      <c r="AR305" s="5"/>
      <c r="AS305" s="4"/>
      <c r="AT305" s="5"/>
      <c r="AU305" s="4"/>
      <c r="AV305" s="5"/>
      <c r="AW305" s="4"/>
      <c r="AX305" s="5"/>
      <c r="AY305" s="4"/>
      <c r="AZ305" s="5"/>
      <c r="BA305" s="4"/>
      <c r="BB305" s="5"/>
      <c r="BC305" s="4"/>
      <c r="BD305" s="5"/>
      <c r="BE305" s="4"/>
      <c r="BF305" s="5"/>
      <c r="BG305" s="4"/>
      <c r="BH305" s="5"/>
      <c r="BI305" s="4"/>
      <c r="BJ305" s="4"/>
      <c r="BK305" s="5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5"/>
      <c r="CA305" s="4"/>
      <c r="CB305" s="5"/>
      <c r="CC305" s="4"/>
      <c r="CD305" s="5"/>
      <c r="CE305" s="4"/>
      <c r="CF305" s="5"/>
      <c r="CG305" s="4"/>
      <c r="CH305" s="5"/>
      <c r="CI305" s="4"/>
      <c r="CJ305" s="5"/>
      <c r="CK305" s="4"/>
      <c r="CL305" s="5"/>
      <c r="CM305" s="4"/>
      <c r="CN305" s="5"/>
      <c r="CO305" s="4"/>
      <c r="CP305" s="5"/>
      <c r="CQ305" s="4"/>
      <c r="CR305" s="5"/>
      <c r="CS305" s="4"/>
      <c r="CT305" s="5"/>
      <c r="CU305" s="4"/>
      <c r="CV305" s="5"/>
      <c r="CW305" s="4"/>
      <c r="CX305" s="5"/>
      <c r="CY305" s="4"/>
      <c r="CZ305" s="5"/>
      <c r="DA305" s="4"/>
      <c r="DB305" s="5"/>
      <c r="DC305" s="4"/>
      <c r="DD305" s="5"/>
      <c r="DE305" s="4"/>
      <c r="DF305" s="5"/>
      <c r="DG305" s="4"/>
      <c r="DH305" s="5"/>
      <c r="DI305" s="4"/>
      <c r="DJ305" s="5"/>
      <c r="DK305" s="4"/>
      <c r="DL305" s="5"/>
      <c r="DM305" s="4"/>
      <c r="DN305" s="5"/>
      <c r="DO305" s="4"/>
      <c r="DP305" s="5"/>
      <c r="DQ305" s="5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  <c r="FM305" s="4"/>
      <c r="FN305" s="4"/>
      <c r="FO305" s="4"/>
      <c r="FP305" s="4"/>
      <c r="FQ305" s="4"/>
      <c r="FR305" s="4"/>
      <c r="FS305" s="4"/>
      <c r="FT305" s="4"/>
      <c r="FU305" s="4"/>
      <c r="FV305" s="4"/>
      <c r="FW305" s="4"/>
      <c r="FX305" s="4"/>
      <c r="FY305" s="4"/>
      <c r="FZ305" s="4"/>
      <c r="GA305" s="4"/>
      <c r="GB305" s="4"/>
      <c r="GC305" s="4"/>
      <c r="GD305" s="4"/>
      <c r="GE305" s="4"/>
      <c r="GF305" s="4"/>
      <c r="GG305" s="4"/>
      <c r="GH305" s="4"/>
      <c r="GI305" s="4"/>
      <c r="GJ305" s="4"/>
      <c r="GK305" s="4"/>
      <c r="GL305" s="4"/>
      <c r="GM305" s="4"/>
      <c r="GN305" s="4"/>
      <c r="GO305" s="4"/>
      <c r="GP305" s="4"/>
      <c r="GQ305" s="4"/>
      <c r="GR305" s="4"/>
      <c r="GS305" s="4"/>
      <c r="GT305" s="4"/>
      <c r="GU305" s="4"/>
      <c r="GV305" s="4"/>
      <c r="GW305" s="4"/>
      <c r="GX305" s="4"/>
      <c r="GY305" s="4"/>
      <c r="GZ305" s="4"/>
      <c r="HA305" s="4"/>
      <c r="HB305" s="4"/>
      <c r="HC305" s="4"/>
      <c r="HD305" s="4"/>
      <c r="HE305" s="4"/>
      <c r="HF305" s="4"/>
      <c r="HG305" s="4"/>
      <c r="HH305" s="4"/>
      <c r="HI305" s="4"/>
      <c r="HJ305" s="4"/>
      <c r="HK305" s="4"/>
      <c r="HL305" s="4"/>
      <c r="HM305" s="4"/>
      <c r="HN305" s="4"/>
      <c r="HO305" s="4"/>
      <c r="HP305" s="4"/>
      <c r="HQ305" s="4"/>
      <c r="HR305" s="4"/>
      <c r="HS305" s="4"/>
      <c r="HT305" s="4"/>
      <c r="HU305" s="4"/>
      <c r="HV305" s="4"/>
      <c r="HW305" s="4"/>
      <c r="HX305" s="4"/>
      <c r="HY305" s="4"/>
      <c r="HZ305" s="4">
        <f>HZ306</f>
        <v>10000</v>
      </c>
      <c r="IA305" s="4">
        <f t="shared" ref="IA305:IO305" si="1180">IA306</f>
        <v>10000</v>
      </c>
      <c r="IB305" s="4">
        <f t="shared" si="1180"/>
        <v>0</v>
      </c>
      <c r="IC305" s="4">
        <f t="shared" si="1180"/>
        <v>0</v>
      </c>
      <c r="ID305" s="4" t="e">
        <f t="shared" si="1180"/>
        <v>#REF!</v>
      </c>
      <c r="IE305" s="4">
        <f t="shared" si="1180"/>
        <v>0</v>
      </c>
      <c r="IF305" s="4" t="e">
        <f t="shared" si="1180"/>
        <v>#REF!</v>
      </c>
      <c r="IG305" s="4">
        <f t="shared" si="1180"/>
        <v>0</v>
      </c>
      <c r="IH305" s="4" t="e">
        <f t="shared" si="1180"/>
        <v>#REF!</v>
      </c>
      <c r="II305" s="4">
        <f t="shared" si="1180"/>
        <v>0</v>
      </c>
      <c r="IJ305" s="4" t="e">
        <f t="shared" si="1180"/>
        <v>#REF!</v>
      </c>
      <c r="IK305" s="4">
        <f t="shared" si="1180"/>
        <v>0</v>
      </c>
      <c r="IL305" s="4" t="e">
        <f t="shared" si="1180"/>
        <v>#REF!</v>
      </c>
      <c r="IM305" s="4">
        <f t="shared" si="1180"/>
        <v>0</v>
      </c>
      <c r="IN305" s="4">
        <f t="shared" si="1180"/>
        <v>10000</v>
      </c>
      <c r="IO305" s="4">
        <f t="shared" si="1180"/>
        <v>10000</v>
      </c>
    </row>
    <row r="306" spans="1:250" ht="33" customHeight="1">
      <c r="A306" s="54" t="s">
        <v>219</v>
      </c>
      <c r="B306" s="7" t="s">
        <v>55</v>
      </c>
      <c r="C306" s="7" t="s">
        <v>17</v>
      </c>
      <c r="D306" s="7" t="s">
        <v>11</v>
      </c>
      <c r="E306" s="7" t="s">
        <v>141</v>
      </c>
      <c r="F306" s="7"/>
      <c r="G306" s="20" t="s">
        <v>184</v>
      </c>
      <c r="H306" s="14">
        <v>13401</v>
      </c>
      <c r="I306" s="14"/>
      <c r="J306" s="4" t="e">
        <f>#REF!</f>
        <v>#REF!</v>
      </c>
      <c r="K306" s="4" t="e">
        <f>J306</f>
        <v>#REF!</v>
      </c>
      <c r="L306" s="4"/>
      <c r="M306" s="4" t="e">
        <f>#REF!+J306</f>
        <v>#REF!</v>
      </c>
      <c r="N306" s="4" t="e">
        <f>M306</f>
        <v>#REF!</v>
      </c>
      <c r="O306" s="4"/>
      <c r="P306" s="4" t="e">
        <f>#REF!</f>
        <v>#REF!</v>
      </c>
      <c r="Q306" s="4" t="e">
        <f>P306</f>
        <v>#REF!</v>
      </c>
      <c r="R306" s="4"/>
      <c r="S306" s="5" t="e">
        <f t="shared" si="1158"/>
        <v>#REF!</v>
      </c>
      <c r="T306" s="5" t="e">
        <f>#REF!</f>
        <v>#REF!</v>
      </c>
      <c r="U306" s="4"/>
      <c r="V306" s="5" t="e">
        <f t="shared" si="1112"/>
        <v>#REF!</v>
      </c>
      <c r="W306" s="4"/>
      <c r="X306" s="5" t="e">
        <f t="shared" si="1113"/>
        <v>#REF!</v>
      </c>
      <c r="Y306" s="4"/>
      <c r="Z306" s="5" t="e">
        <f t="shared" si="1114"/>
        <v>#REF!</v>
      </c>
      <c r="AA306" s="4"/>
      <c r="AB306" s="5" t="e">
        <f t="shared" si="1059"/>
        <v>#REF!</v>
      </c>
      <c r="AC306" s="4"/>
      <c r="AD306" s="5" t="e">
        <f t="shared" si="1060"/>
        <v>#REF!</v>
      </c>
      <c r="AE306" s="4"/>
      <c r="AF306" s="5" t="e">
        <f t="shared" si="1061"/>
        <v>#REF!</v>
      </c>
      <c r="AG306" s="4"/>
      <c r="AH306" s="5" t="e">
        <f t="shared" si="1062"/>
        <v>#REF!</v>
      </c>
      <c r="AI306" s="4"/>
      <c r="AJ306" s="5" t="e">
        <f t="shared" si="1063"/>
        <v>#REF!</v>
      </c>
      <c r="AK306" s="4"/>
      <c r="AL306" s="5" t="e">
        <f t="shared" si="1064"/>
        <v>#REF!</v>
      </c>
      <c r="AM306" s="4"/>
      <c r="AN306" s="5" t="e">
        <f t="shared" si="1065"/>
        <v>#REF!</v>
      </c>
      <c r="AO306" s="4"/>
      <c r="AP306" s="5" t="e">
        <f t="shared" si="1066"/>
        <v>#REF!</v>
      </c>
      <c r="AQ306" s="4"/>
      <c r="AR306" s="5" t="e">
        <f t="shared" si="1067"/>
        <v>#REF!</v>
      </c>
      <c r="AS306" s="4"/>
      <c r="AT306" s="5" t="e">
        <f t="shared" si="1068"/>
        <v>#REF!</v>
      </c>
      <c r="AU306" s="4"/>
      <c r="AV306" s="5" t="e">
        <f t="shared" si="1069"/>
        <v>#REF!</v>
      </c>
      <c r="AW306" s="4"/>
      <c r="AX306" s="5" t="e">
        <f t="shared" si="1070"/>
        <v>#REF!</v>
      </c>
      <c r="AY306" s="4"/>
      <c r="AZ306" s="5" t="e">
        <f t="shared" si="1071"/>
        <v>#REF!</v>
      </c>
      <c r="BA306" s="4"/>
      <c r="BB306" s="5" t="e">
        <f t="shared" si="1072"/>
        <v>#REF!</v>
      </c>
      <c r="BC306" s="4"/>
      <c r="BD306" s="5" t="e">
        <f t="shared" si="1073"/>
        <v>#REF!</v>
      </c>
      <c r="BE306" s="4"/>
      <c r="BF306" s="5" t="e">
        <f t="shared" si="1074"/>
        <v>#REF!</v>
      </c>
      <c r="BG306" s="4"/>
      <c r="BH306" s="5" t="e">
        <f t="shared" si="1075"/>
        <v>#REF!</v>
      </c>
      <c r="BI306" s="4"/>
      <c r="BJ306" s="4"/>
      <c r="BK306" s="5" t="e">
        <f t="shared" si="1076"/>
        <v>#REF!</v>
      </c>
      <c r="BL306" s="4" t="e">
        <f>BK306</f>
        <v>#REF!</v>
      </c>
      <c r="BM306" s="4"/>
      <c r="BN306" s="4">
        <f t="shared" si="1115"/>
        <v>0</v>
      </c>
      <c r="BO306" s="4">
        <f>BN306</f>
        <v>0</v>
      </c>
      <c r="BP306" s="4"/>
      <c r="BQ306" s="4" t="e">
        <f t="shared" si="1079"/>
        <v>#REF!</v>
      </c>
      <c r="BR306" s="4" t="e">
        <f>BQ306</f>
        <v>#REF!</v>
      </c>
      <c r="BS306" s="4"/>
      <c r="BT306" s="4" t="e">
        <f t="shared" si="1159"/>
        <v>#REF!</v>
      </c>
      <c r="BU306" s="4"/>
      <c r="BV306" s="4" t="e">
        <f t="shared" si="1082"/>
        <v>#REF!</v>
      </c>
      <c r="BW306" s="4" t="e">
        <f>BV306</f>
        <v>#REF!</v>
      </c>
      <c r="BX306" s="4"/>
      <c r="BY306" s="4"/>
      <c r="BZ306" s="5" t="e">
        <f t="shared" si="1160"/>
        <v>#REF!</v>
      </c>
      <c r="CA306" s="4"/>
      <c r="CB306" s="5" t="e">
        <f t="shared" si="1084"/>
        <v>#REF!</v>
      </c>
      <c r="CC306" s="4"/>
      <c r="CD306" s="5" t="e">
        <f t="shared" si="1177"/>
        <v>#REF!</v>
      </c>
      <c r="CE306" s="4"/>
      <c r="CF306" s="5" t="e">
        <f t="shared" si="1128"/>
        <v>#REF!</v>
      </c>
      <c r="CG306" s="4"/>
      <c r="CH306" s="5" t="e">
        <f t="shared" si="1129"/>
        <v>#REF!</v>
      </c>
      <c r="CI306" s="4"/>
      <c r="CJ306" s="5" t="e">
        <f t="shared" si="1130"/>
        <v>#REF!</v>
      </c>
      <c r="CK306" s="4"/>
      <c r="CL306" s="5" t="e">
        <f t="shared" si="1131"/>
        <v>#REF!</v>
      </c>
      <c r="CM306" s="4"/>
      <c r="CN306" s="5" t="e">
        <f t="shared" si="1132"/>
        <v>#REF!</v>
      </c>
      <c r="CO306" s="4"/>
      <c r="CP306" s="5" t="e">
        <f t="shared" si="1133"/>
        <v>#REF!</v>
      </c>
      <c r="CQ306" s="4"/>
      <c r="CR306" s="5" t="e">
        <f t="shared" si="1134"/>
        <v>#REF!</v>
      </c>
      <c r="CS306" s="4"/>
      <c r="CT306" s="5" t="e">
        <f t="shared" si="1135"/>
        <v>#REF!</v>
      </c>
      <c r="CU306" s="4"/>
      <c r="CV306" s="5" t="e">
        <f t="shared" si="1136"/>
        <v>#REF!</v>
      </c>
      <c r="CW306" s="4"/>
      <c r="CX306" s="5" t="e">
        <f t="shared" si="1137"/>
        <v>#REF!</v>
      </c>
      <c r="CY306" s="4"/>
      <c r="CZ306" s="5" t="e">
        <f t="shared" si="1138"/>
        <v>#REF!</v>
      </c>
      <c r="DA306" s="4"/>
      <c r="DB306" s="5" t="e">
        <f t="shared" si="1139"/>
        <v>#REF!</v>
      </c>
      <c r="DC306" s="4"/>
      <c r="DD306" s="5" t="e">
        <f t="shared" si="1140"/>
        <v>#REF!</v>
      </c>
      <c r="DE306" s="4"/>
      <c r="DF306" s="5" t="e">
        <f t="shared" si="1141"/>
        <v>#REF!</v>
      </c>
      <c r="DG306" s="4"/>
      <c r="DH306" s="5" t="e">
        <f t="shared" si="1142"/>
        <v>#REF!</v>
      </c>
      <c r="DI306" s="4"/>
      <c r="DJ306" s="5" t="e">
        <f t="shared" si="1143"/>
        <v>#REF!</v>
      </c>
      <c r="DK306" s="4"/>
      <c r="DL306" s="5" t="e">
        <f t="shared" si="1144"/>
        <v>#REF!</v>
      </c>
      <c r="DM306" s="4"/>
      <c r="DN306" s="5" t="e">
        <f t="shared" si="1145"/>
        <v>#REF!</v>
      </c>
      <c r="DO306" s="4"/>
      <c r="DP306" s="5"/>
      <c r="DQ306" s="5" t="e">
        <f t="shared" si="1146"/>
        <v>#REF!</v>
      </c>
      <c r="DR306" s="4">
        <f t="shared" si="1085"/>
        <v>0</v>
      </c>
      <c r="DS306" s="4">
        <f>DR306</f>
        <v>0</v>
      </c>
      <c r="DT306" s="4"/>
      <c r="DU306" s="4" t="e">
        <f t="shared" si="1163"/>
        <v>#REF!</v>
      </c>
      <c r="DV306" s="4" t="e">
        <f>DU306</f>
        <v>#REF!</v>
      </c>
      <c r="DW306" s="4"/>
      <c r="DX306" s="4"/>
      <c r="DY306" s="4" t="e">
        <f t="shared" si="983"/>
        <v>#REF!</v>
      </c>
      <c r="DZ306" s="4"/>
      <c r="EA306" s="4" t="e">
        <f t="shared" si="984"/>
        <v>#REF!</v>
      </c>
      <c r="EB306" s="4"/>
      <c r="EC306" s="4" t="e">
        <f t="shared" si="985"/>
        <v>#REF!</v>
      </c>
      <c r="ED306" s="4"/>
      <c r="EE306" s="4" t="e">
        <f t="shared" si="997"/>
        <v>#REF!</v>
      </c>
      <c r="EF306" s="4"/>
      <c r="EG306" s="4" t="e">
        <f t="shared" si="1022"/>
        <v>#REF!</v>
      </c>
      <c r="EH306" s="4"/>
      <c r="EI306" s="4" t="e">
        <f t="shared" si="1023"/>
        <v>#REF!</v>
      </c>
      <c r="EJ306" s="4"/>
      <c r="EK306" s="4" t="e">
        <f t="shared" si="1024"/>
        <v>#REF!</v>
      </c>
      <c r="EL306" s="4"/>
      <c r="EM306" s="4" t="e">
        <f t="shared" si="1025"/>
        <v>#REF!</v>
      </c>
      <c r="EN306" s="4"/>
      <c r="EO306" s="4" t="e">
        <f t="shared" si="1026"/>
        <v>#REF!</v>
      </c>
      <c r="EP306" s="4"/>
      <c r="EQ306" s="4" t="e">
        <f t="shared" si="1027"/>
        <v>#REF!</v>
      </c>
      <c r="ER306" s="4"/>
      <c r="ES306" s="4">
        <f>ER306</f>
        <v>0</v>
      </c>
      <c r="ET306" s="4"/>
      <c r="EU306" s="4" t="e">
        <f t="shared" si="1089"/>
        <v>#REF!</v>
      </c>
      <c r="EV306" s="4"/>
      <c r="EW306" s="4" t="e">
        <f t="shared" si="1028"/>
        <v>#REF!</v>
      </c>
      <c r="EX306" s="4"/>
      <c r="EY306" s="4" t="e">
        <f t="shared" si="1029"/>
        <v>#REF!</v>
      </c>
      <c r="EZ306" s="4"/>
      <c r="FA306" s="4" t="e">
        <f t="shared" si="1030"/>
        <v>#REF!</v>
      </c>
      <c r="FB306" s="4"/>
      <c r="FC306" s="4" t="e">
        <f t="shared" si="1031"/>
        <v>#REF!</v>
      </c>
      <c r="FD306" s="4"/>
      <c r="FE306" s="4" t="e">
        <f t="shared" si="1032"/>
        <v>#REF!</v>
      </c>
      <c r="FF306" s="4"/>
      <c r="FG306" s="4" t="e">
        <f t="shared" si="1033"/>
        <v>#REF!</v>
      </c>
      <c r="FH306" s="4"/>
      <c r="FI306" s="4" t="e">
        <f t="shared" si="1034"/>
        <v>#REF!</v>
      </c>
      <c r="FJ306" s="4">
        <f t="shared" si="1090"/>
        <v>0</v>
      </c>
      <c r="FK306" s="4">
        <f>FJ306</f>
        <v>0</v>
      </c>
      <c r="FL306" s="4"/>
      <c r="FM306" s="4" t="e">
        <f t="shared" si="1092"/>
        <v>#REF!</v>
      </c>
      <c r="FN306" s="4" t="e">
        <f>FM306</f>
        <v>#REF!</v>
      </c>
      <c r="FO306" s="4"/>
      <c r="FP306" s="4"/>
      <c r="FQ306" s="4" t="e">
        <f t="shared" si="1094"/>
        <v>#REF!</v>
      </c>
      <c r="FR306" s="4"/>
      <c r="FS306" s="4" t="e">
        <f t="shared" si="1035"/>
        <v>#REF!</v>
      </c>
      <c r="FT306" s="4"/>
      <c r="FU306" s="4" t="e">
        <f t="shared" si="1036"/>
        <v>#REF!</v>
      </c>
      <c r="FV306" s="4"/>
      <c r="FW306" s="4" t="e">
        <f t="shared" si="1037"/>
        <v>#REF!</v>
      </c>
      <c r="FX306" s="4" t="e">
        <f t="shared" si="1042"/>
        <v>#REF!</v>
      </c>
      <c r="FY306" s="4" t="e">
        <f>FX306</f>
        <v>#REF!</v>
      </c>
      <c r="FZ306" s="4"/>
      <c r="GA306" s="4"/>
      <c r="GB306" s="4" t="e">
        <f t="shared" si="1096"/>
        <v>#REF!</v>
      </c>
      <c r="GC306" s="4"/>
      <c r="GD306" s="4" t="e">
        <f t="shared" si="1038"/>
        <v>#REF!</v>
      </c>
      <c r="GE306" s="4"/>
      <c r="GF306" s="4" t="e">
        <f t="shared" si="1039"/>
        <v>#REF!</v>
      </c>
      <c r="GG306" s="4"/>
      <c r="GH306" s="4" t="e">
        <f t="shared" si="1043"/>
        <v>#REF!</v>
      </c>
      <c r="GI306" s="4"/>
      <c r="GJ306" s="4" t="e">
        <f t="shared" si="1044"/>
        <v>#REF!</v>
      </c>
      <c r="GK306" s="4"/>
      <c r="GL306" s="4" t="e">
        <f t="shared" si="1045"/>
        <v>#REF!</v>
      </c>
      <c r="GM306" s="4"/>
      <c r="GN306" s="4" t="e">
        <f t="shared" si="1046"/>
        <v>#REF!</v>
      </c>
      <c r="GO306" s="4"/>
      <c r="GP306" s="4" t="e">
        <f t="shared" si="1047"/>
        <v>#REF!</v>
      </c>
      <c r="GQ306" s="4"/>
      <c r="GR306" s="4" t="e">
        <f t="shared" si="1048"/>
        <v>#REF!</v>
      </c>
      <c r="GS306" s="4"/>
      <c r="GT306" s="4" t="e">
        <f t="shared" si="1049"/>
        <v>#REF!</v>
      </c>
      <c r="GU306" s="4"/>
      <c r="GV306" s="4" t="e">
        <f t="shared" si="1050"/>
        <v>#REF!</v>
      </c>
      <c r="GW306" s="4"/>
      <c r="GX306" s="4" t="e">
        <f t="shared" si="1051"/>
        <v>#REF!</v>
      </c>
      <c r="GY306" s="4"/>
      <c r="GZ306" s="4" t="e">
        <f t="shared" si="1052"/>
        <v>#REF!</v>
      </c>
      <c r="HA306" s="4"/>
      <c r="HB306" s="4" t="e">
        <f t="shared" si="1053"/>
        <v>#REF!</v>
      </c>
      <c r="HC306" s="4">
        <f t="shared" si="1097"/>
        <v>0</v>
      </c>
      <c r="HD306" s="4">
        <f>HC306</f>
        <v>0</v>
      </c>
      <c r="HE306" s="4"/>
      <c r="HF306" s="4" t="e">
        <f t="shared" si="1099"/>
        <v>#REF!</v>
      </c>
      <c r="HG306" s="4" t="e">
        <f>HF306</f>
        <v>#REF!</v>
      </c>
      <c r="HH306" s="4"/>
      <c r="HI306" s="4"/>
      <c r="HJ306" s="4" t="e">
        <f t="shared" si="978"/>
        <v>#REF!</v>
      </c>
      <c r="HK306" s="4"/>
      <c r="HL306" s="4" t="e">
        <f t="shared" si="979"/>
        <v>#REF!</v>
      </c>
      <c r="HM306" s="4">
        <v>-10000</v>
      </c>
      <c r="HN306" s="4" t="e">
        <f t="shared" si="1101"/>
        <v>#REF!</v>
      </c>
      <c r="HO306" s="4" t="e">
        <f t="shared" si="1102"/>
        <v>#REF!</v>
      </c>
      <c r="HP306" s="4" t="e">
        <f>HO306</f>
        <v>#REF!</v>
      </c>
      <c r="HQ306" s="4"/>
      <c r="HR306" s="4" t="e">
        <f t="shared" si="1104"/>
        <v>#REF!</v>
      </c>
      <c r="HS306" s="4"/>
      <c r="HT306" s="4" t="e">
        <f t="shared" si="1105"/>
        <v>#REF!</v>
      </c>
      <c r="HU306" s="4"/>
      <c r="HV306" s="4" t="e">
        <f t="shared" si="1106"/>
        <v>#REF!</v>
      </c>
      <c r="HW306" s="4" t="e">
        <f t="shared" si="1107"/>
        <v>#REF!</v>
      </c>
      <c r="HX306" s="4" t="e">
        <f>HW306</f>
        <v>#REF!</v>
      </c>
      <c r="HY306" s="4"/>
      <c r="HZ306" s="4">
        <v>10000</v>
      </c>
      <c r="IA306" s="4">
        <f>HZ306</f>
        <v>10000</v>
      </c>
      <c r="IB306" s="4"/>
      <c r="IC306" s="4"/>
      <c r="ID306" s="4" t="e">
        <f t="shared" si="1110"/>
        <v>#REF!</v>
      </c>
      <c r="IE306" s="4"/>
      <c r="IF306" s="4" t="e">
        <f t="shared" si="1054"/>
        <v>#REF!</v>
      </c>
      <c r="IG306" s="4"/>
      <c r="IH306" s="4" t="e">
        <f t="shared" si="1055"/>
        <v>#REF!</v>
      </c>
      <c r="II306" s="4"/>
      <c r="IJ306" s="4" t="e">
        <f t="shared" si="1056"/>
        <v>#REF!</v>
      </c>
      <c r="IK306" s="4"/>
      <c r="IL306" s="4" t="e">
        <f t="shared" si="1111"/>
        <v>#REF!</v>
      </c>
      <c r="IN306" s="4">
        <v>10000</v>
      </c>
      <c r="IO306" s="4">
        <v>10000</v>
      </c>
    </row>
    <row r="307" spans="1:250" s="16" customFormat="1" ht="47.25" customHeight="1">
      <c r="A307" s="54" t="s">
        <v>107</v>
      </c>
      <c r="B307" s="7" t="s">
        <v>55</v>
      </c>
      <c r="C307" s="7" t="s">
        <v>17</v>
      </c>
      <c r="D307" s="7" t="s">
        <v>11</v>
      </c>
      <c r="E307" s="7" t="s">
        <v>139</v>
      </c>
      <c r="F307" s="7"/>
      <c r="G307" s="20"/>
      <c r="H307" s="14"/>
      <c r="I307" s="14"/>
      <c r="J307" s="4" t="e">
        <f>#REF!</f>
        <v>#REF!</v>
      </c>
      <c r="K307" s="4" t="e">
        <f>K310</f>
        <v>#REF!</v>
      </c>
      <c r="L307" s="4">
        <f>L310</f>
        <v>0</v>
      </c>
      <c r="M307" s="4" t="e">
        <f>#REF!+J307</f>
        <v>#REF!</v>
      </c>
      <c r="N307" s="4" t="e">
        <f>N310</f>
        <v>#REF!</v>
      </c>
      <c r="O307" s="4">
        <f>O310</f>
        <v>0</v>
      </c>
      <c r="P307" s="4" t="e">
        <f>#REF!</f>
        <v>#REF!</v>
      </c>
      <c r="Q307" s="4" t="e">
        <f>Q310</f>
        <v>#REF!</v>
      </c>
      <c r="R307" s="4">
        <f>R310</f>
        <v>0</v>
      </c>
      <c r="S307" s="5" t="e">
        <f t="shared" si="1158"/>
        <v>#REF!</v>
      </c>
      <c r="T307" s="5" t="e">
        <f>#REF!</f>
        <v>#REF!</v>
      </c>
      <c r="U307" s="4">
        <f>U310</f>
        <v>0</v>
      </c>
      <c r="V307" s="5" t="e">
        <f t="shared" si="1112"/>
        <v>#REF!</v>
      </c>
      <c r="W307" s="4">
        <f>W310</f>
        <v>0</v>
      </c>
      <c r="X307" s="5" t="e">
        <f t="shared" si="1113"/>
        <v>#REF!</v>
      </c>
      <c r="Y307" s="4">
        <f>Y310</f>
        <v>0</v>
      </c>
      <c r="Z307" s="5" t="e">
        <f t="shared" si="1114"/>
        <v>#REF!</v>
      </c>
      <c r="AA307" s="4">
        <f>AA310</f>
        <v>0</v>
      </c>
      <c r="AB307" s="5" t="e">
        <f t="shared" si="1059"/>
        <v>#REF!</v>
      </c>
      <c r="AC307" s="4">
        <f>AC310</f>
        <v>0</v>
      </c>
      <c r="AD307" s="5" t="e">
        <f t="shared" si="1060"/>
        <v>#REF!</v>
      </c>
      <c r="AE307" s="4">
        <f>AE310</f>
        <v>0</v>
      </c>
      <c r="AF307" s="5" t="e">
        <f t="shared" si="1061"/>
        <v>#REF!</v>
      </c>
      <c r="AG307" s="4">
        <f>AG310</f>
        <v>0</v>
      </c>
      <c r="AH307" s="5" t="e">
        <f t="shared" si="1062"/>
        <v>#REF!</v>
      </c>
      <c r="AI307" s="4">
        <f>AI310</f>
        <v>0</v>
      </c>
      <c r="AJ307" s="5" t="e">
        <f t="shared" si="1063"/>
        <v>#REF!</v>
      </c>
      <c r="AK307" s="4">
        <f>AK310</f>
        <v>0</v>
      </c>
      <c r="AL307" s="5" t="e">
        <f t="shared" si="1064"/>
        <v>#REF!</v>
      </c>
      <c r="AM307" s="4">
        <f>AM310</f>
        <v>0</v>
      </c>
      <c r="AN307" s="5" t="e">
        <f t="shared" si="1065"/>
        <v>#REF!</v>
      </c>
      <c r="AO307" s="4">
        <f>AO310</f>
        <v>0</v>
      </c>
      <c r="AP307" s="5" t="e">
        <f t="shared" si="1066"/>
        <v>#REF!</v>
      </c>
      <c r="AQ307" s="4">
        <f>AQ310</f>
        <v>0</v>
      </c>
      <c r="AR307" s="5" t="e">
        <f t="shared" si="1067"/>
        <v>#REF!</v>
      </c>
      <c r="AS307" s="4">
        <f>AS310</f>
        <v>0</v>
      </c>
      <c r="AT307" s="5" t="e">
        <f t="shared" si="1068"/>
        <v>#REF!</v>
      </c>
      <c r="AU307" s="4">
        <f>AU310</f>
        <v>0</v>
      </c>
      <c r="AV307" s="5" t="e">
        <f t="shared" si="1069"/>
        <v>#REF!</v>
      </c>
      <c r="AW307" s="4">
        <f>AW310</f>
        <v>0</v>
      </c>
      <c r="AX307" s="5" t="e">
        <f t="shared" si="1070"/>
        <v>#REF!</v>
      </c>
      <c r="AY307" s="4">
        <f>AY310</f>
        <v>0</v>
      </c>
      <c r="AZ307" s="5" t="e">
        <f t="shared" si="1071"/>
        <v>#REF!</v>
      </c>
      <c r="BA307" s="4">
        <f>BA310</f>
        <v>0</v>
      </c>
      <c r="BB307" s="5" t="e">
        <f t="shared" si="1072"/>
        <v>#REF!</v>
      </c>
      <c r="BC307" s="4">
        <f>BC310</f>
        <v>0</v>
      </c>
      <c r="BD307" s="5" t="e">
        <f t="shared" si="1073"/>
        <v>#REF!</v>
      </c>
      <c r="BE307" s="4">
        <f>BE310</f>
        <v>0</v>
      </c>
      <c r="BF307" s="5" t="e">
        <f t="shared" si="1074"/>
        <v>#REF!</v>
      </c>
      <c r="BG307" s="4">
        <f>BG310</f>
        <v>0</v>
      </c>
      <c r="BH307" s="5" t="e">
        <f t="shared" si="1075"/>
        <v>#REF!</v>
      </c>
      <c r="BI307" s="4">
        <f>BI310</f>
        <v>0</v>
      </c>
      <c r="BJ307" s="4">
        <f>BJ310</f>
        <v>0</v>
      </c>
      <c r="BK307" s="5" t="e">
        <f t="shared" si="1076"/>
        <v>#REF!</v>
      </c>
      <c r="BL307" s="4" t="e">
        <f>BL310</f>
        <v>#REF!</v>
      </c>
      <c r="BM307" s="4">
        <f>BM310</f>
        <v>0</v>
      </c>
      <c r="BN307" s="4">
        <f t="shared" si="1115"/>
        <v>0</v>
      </c>
      <c r="BO307" s="4">
        <f>BO310</f>
        <v>0</v>
      </c>
      <c r="BP307" s="4">
        <f>BP310</f>
        <v>0</v>
      </c>
      <c r="BQ307" s="4" t="e">
        <f t="shared" si="1079"/>
        <v>#REF!</v>
      </c>
      <c r="BR307" s="4" t="e">
        <f>BR310</f>
        <v>#REF!</v>
      </c>
      <c r="BS307" s="4">
        <f>BS310</f>
        <v>0</v>
      </c>
      <c r="BT307" s="4" t="e">
        <f t="shared" si="1159"/>
        <v>#REF!</v>
      </c>
      <c r="BU307" s="4">
        <f>BU310</f>
        <v>0</v>
      </c>
      <c r="BV307" s="4" t="e">
        <f t="shared" si="1082"/>
        <v>#REF!</v>
      </c>
      <c r="BW307" s="4" t="e">
        <f t="shared" ref="BW307:BY307" si="1181">BW310</f>
        <v>#REF!</v>
      </c>
      <c r="BX307" s="4">
        <f t="shared" si="1181"/>
        <v>0</v>
      </c>
      <c r="BY307" s="4">
        <f t="shared" si="1181"/>
        <v>0</v>
      </c>
      <c r="BZ307" s="5" t="e">
        <f t="shared" si="1160"/>
        <v>#REF!</v>
      </c>
      <c r="CA307" s="4">
        <f>CA310</f>
        <v>14695.23</v>
      </c>
      <c r="CB307" s="5" t="e">
        <f t="shared" si="1084"/>
        <v>#REF!</v>
      </c>
      <c r="CC307" s="4">
        <f>CC310</f>
        <v>0</v>
      </c>
      <c r="CD307" s="5" t="e">
        <f t="shared" si="1177"/>
        <v>#REF!</v>
      </c>
      <c r="CE307" s="4">
        <f>CE310</f>
        <v>0</v>
      </c>
      <c r="CF307" s="5" t="e">
        <f t="shared" si="1128"/>
        <v>#REF!</v>
      </c>
      <c r="CG307" s="4">
        <f>CG310</f>
        <v>0</v>
      </c>
      <c r="CH307" s="5" t="e">
        <f t="shared" si="1129"/>
        <v>#REF!</v>
      </c>
      <c r="CI307" s="4">
        <f>CI310</f>
        <v>0</v>
      </c>
      <c r="CJ307" s="5" t="e">
        <f t="shared" si="1130"/>
        <v>#REF!</v>
      </c>
      <c r="CK307" s="4">
        <f>CK310</f>
        <v>0</v>
      </c>
      <c r="CL307" s="5" t="e">
        <f t="shared" si="1131"/>
        <v>#REF!</v>
      </c>
      <c r="CM307" s="4">
        <f>CM310</f>
        <v>0</v>
      </c>
      <c r="CN307" s="5" t="e">
        <f t="shared" si="1132"/>
        <v>#REF!</v>
      </c>
      <c r="CO307" s="4">
        <f>CO310</f>
        <v>0</v>
      </c>
      <c r="CP307" s="5" t="e">
        <f t="shared" si="1133"/>
        <v>#REF!</v>
      </c>
      <c r="CQ307" s="4">
        <f>CQ310</f>
        <v>0</v>
      </c>
      <c r="CR307" s="5" t="e">
        <f t="shared" si="1134"/>
        <v>#REF!</v>
      </c>
      <c r="CS307" s="4">
        <f>CS310</f>
        <v>0</v>
      </c>
      <c r="CT307" s="5" t="e">
        <f t="shared" si="1135"/>
        <v>#REF!</v>
      </c>
      <c r="CU307" s="4">
        <f>CU310</f>
        <v>0</v>
      </c>
      <c r="CV307" s="5" t="e">
        <f t="shared" si="1136"/>
        <v>#REF!</v>
      </c>
      <c r="CW307" s="4">
        <f>CW310</f>
        <v>0</v>
      </c>
      <c r="CX307" s="5" t="e">
        <f t="shared" si="1137"/>
        <v>#REF!</v>
      </c>
      <c r="CY307" s="4">
        <f>CY310</f>
        <v>0</v>
      </c>
      <c r="CZ307" s="5" t="e">
        <f t="shared" si="1138"/>
        <v>#REF!</v>
      </c>
      <c r="DA307" s="4">
        <f>DA310</f>
        <v>0</v>
      </c>
      <c r="DB307" s="5" t="e">
        <f t="shared" si="1139"/>
        <v>#REF!</v>
      </c>
      <c r="DC307" s="4">
        <f>DC310</f>
        <v>0</v>
      </c>
      <c r="DD307" s="5" t="e">
        <f t="shared" si="1140"/>
        <v>#REF!</v>
      </c>
      <c r="DE307" s="4">
        <f>DE310</f>
        <v>0</v>
      </c>
      <c r="DF307" s="5" t="e">
        <f t="shared" si="1141"/>
        <v>#REF!</v>
      </c>
      <c r="DG307" s="4">
        <f>DG310</f>
        <v>0</v>
      </c>
      <c r="DH307" s="5" t="e">
        <f t="shared" si="1142"/>
        <v>#REF!</v>
      </c>
      <c r="DI307" s="4">
        <f>DI310</f>
        <v>0</v>
      </c>
      <c r="DJ307" s="5" t="e">
        <f t="shared" si="1143"/>
        <v>#REF!</v>
      </c>
      <c r="DK307" s="4">
        <f>DK310</f>
        <v>0</v>
      </c>
      <c r="DL307" s="5" t="e">
        <f t="shared" si="1144"/>
        <v>#REF!</v>
      </c>
      <c r="DM307" s="4">
        <f>DM310</f>
        <v>0</v>
      </c>
      <c r="DN307" s="5" t="e">
        <f t="shared" si="1145"/>
        <v>#REF!</v>
      </c>
      <c r="DO307" s="4">
        <f>DO310</f>
        <v>0</v>
      </c>
      <c r="DP307" s="5"/>
      <c r="DQ307" s="5" t="e">
        <f t="shared" si="1146"/>
        <v>#REF!</v>
      </c>
      <c r="DR307" s="4">
        <f t="shared" si="1085"/>
        <v>14695.23</v>
      </c>
      <c r="DS307" s="4">
        <f>DS310</f>
        <v>14695.23</v>
      </c>
      <c r="DT307" s="4">
        <f>DT310</f>
        <v>0</v>
      </c>
      <c r="DU307" s="4" t="e">
        <f t="shared" si="1163"/>
        <v>#REF!</v>
      </c>
      <c r="DV307" s="4" t="e">
        <f>DV310</f>
        <v>#REF!</v>
      </c>
      <c r="DW307" s="4">
        <f>DW310</f>
        <v>0</v>
      </c>
      <c r="DX307" s="4">
        <f>DX310</f>
        <v>0</v>
      </c>
      <c r="DY307" s="4" t="e">
        <f t="shared" si="983"/>
        <v>#REF!</v>
      </c>
      <c r="DZ307" s="4">
        <f>DZ310</f>
        <v>0</v>
      </c>
      <c r="EA307" s="4" t="e">
        <f t="shared" si="984"/>
        <v>#REF!</v>
      </c>
      <c r="EB307" s="4">
        <f>EB310</f>
        <v>0</v>
      </c>
      <c r="EC307" s="4" t="e">
        <f t="shared" si="985"/>
        <v>#REF!</v>
      </c>
      <c r="ED307" s="4">
        <f>ED310</f>
        <v>0</v>
      </c>
      <c r="EE307" s="4" t="e">
        <f t="shared" si="997"/>
        <v>#REF!</v>
      </c>
      <c r="EF307" s="4">
        <f>EF310</f>
        <v>0</v>
      </c>
      <c r="EG307" s="4" t="e">
        <f t="shared" si="1022"/>
        <v>#REF!</v>
      </c>
      <c r="EH307" s="4">
        <f>EH310</f>
        <v>0</v>
      </c>
      <c r="EI307" s="4" t="e">
        <f t="shared" si="1023"/>
        <v>#REF!</v>
      </c>
      <c r="EJ307" s="4">
        <f>EJ310</f>
        <v>0</v>
      </c>
      <c r="EK307" s="4" t="e">
        <f t="shared" si="1024"/>
        <v>#REF!</v>
      </c>
      <c r="EL307" s="4">
        <f>EL310</f>
        <v>0</v>
      </c>
      <c r="EM307" s="4" t="e">
        <f t="shared" si="1025"/>
        <v>#REF!</v>
      </c>
      <c r="EN307" s="4">
        <f>EN310</f>
        <v>0</v>
      </c>
      <c r="EO307" s="4" t="e">
        <f t="shared" si="1026"/>
        <v>#REF!</v>
      </c>
      <c r="EP307" s="4">
        <f>EP310</f>
        <v>0</v>
      </c>
      <c r="EQ307" s="4" t="e">
        <f t="shared" si="1027"/>
        <v>#REF!</v>
      </c>
      <c r="ER307" s="4">
        <f>ER310</f>
        <v>0</v>
      </c>
      <c r="ES307" s="4">
        <f>ES310</f>
        <v>0</v>
      </c>
      <c r="ET307" s="4">
        <f>ET310</f>
        <v>0</v>
      </c>
      <c r="EU307" s="4" t="e">
        <f t="shared" si="1089"/>
        <v>#REF!</v>
      </c>
      <c r="EV307" s="4">
        <f>EV310</f>
        <v>29390.46</v>
      </c>
      <c r="EW307" s="4" t="e">
        <f t="shared" si="1028"/>
        <v>#REF!</v>
      </c>
      <c r="EX307" s="4">
        <f>EX310</f>
        <v>0</v>
      </c>
      <c r="EY307" s="4" t="e">
        <f t="shared" si="1029"/>
        <v>#REF!</v>
      </c>
      <c r="EZ307" s="4">
        <f>EZ310</f>
        <v>0</v>
      </c>
      <c r="FA307" s="4" t="e">
        <f t="shared" si="1030"/>
        <v>#REF!</v>
      </c>
      <c r="FB307" s="4">
        <f>FB310</f>
        <v>0</v>
      </c>
      <c r="FC307" s="4" t="e">
        <f t="shared" si="1031"/>
        <v>#REF!</v>
      </c>
      <c r="FD307" s="4">
        <f>FD310</f>
        <v>0</v>
      </c>
      <c r="FE307" s="4" t="e">
        <f t="shared" si="1032"/>
        <v>#REF!</v>
      </c>
      <c r="FF307" s="4">
        <f>FF310</f>
        <v>0</v>
      </c>
      <c r="FG307" s="4" t="e">
        <f t="shared" si="1033"/>
        <v>#REF!</v>
      </c>
      <c r="FH307" s="4">
        <f>FH310</f>
        <v>0</v>
      </c>
      <c r="FI307" s="4" t="e">
        <f t="shared" si="1034"/>
        <v>#REF!</v>
      </c>
      <c r="FJ307" s="4">
        <f t="shared" si="1090"/>
        <v>29390.46</v>
      </c>
      <c r="FK307" s="4">
        <f>FK310</f>
        <v>29390.46</v>
      </c>
      <c r="FL307" s="4">
        <f>FL310</f>
        <v>0</v>
      </c>
      <c r="FM307" s="4" t="e">
        <f t="shared" si="1092"/>
        <v>#REF!</v>
      </c>
      <c r="FN307" s="4" t="e">
        <f>FN310</f>
        <v>#REF!</v>
      </c>
      <c r="FO307" s="4">
        <f>FO310</f>
        <v>0</v>
      </c>
      <c r="FP307" s="4">
        <f>FP310</f>
        <v>0</v>
      </c>
      <c r="FQ307" s="4" t="e">
        <f t="shared" si="1094"/>
        <v>#REF!</v>
      </c>
      <c r="FR307" s="4">
        <f>FR310</f>
        <v>0</v>
      </c>
      <c r="FS307" s="4" t="e">
        <f t="shared" si="1035"/>
        <v>#REF!</v>
      </c>
      <c r="FT307" s="4">
        <f>FT310</f>
        <v>0</v>
      </c>
      <c r="FU307" s="4" t="e">
        <f t="shared" si="1036"/>
        <v>#REF!</v>
      </c>
      <c r="FV307" s="4">
        <f>FV310</f>
        <v>0</v>
      </c>
      <c r="FW307" s="4" t="e">
        <f t="shared" si="1037"/>
        <v>#REF!</v>
      </c>
      <c r="FX307" s="4" t="e">
        <f t="shared" si="1042"/>
        <v>#REF!</v>
      </c>
      <c r="FY307" s="4" t="e">
        <f>FY310</f>
        <v>#REF!</v>
      </c>
      <c r="FZ307" s="4">
        <f>FZ310</f>
        <v>0</v>
      </c>
      <c r="GA307" s="4">
        <f>GA310</f>
        <v>0</v>
      </c>
      <c r="GB307" s="4" t="e">
        <f t="shared" si="1096"/>
        <v>#REF!</v>
      </c>
      <c r="GC307" s="4">
        <f>GC310</f>
        <v>0</v>
      </c>
      <c r="GD307" s="4" t="e">
        <f t="shared" si="1038"/>
        <v>#REF!</v>
      </c>
      <c r="GE307" s="4">
        <f>GE310</f>
        <v>0</v>
      </c>
      <c r="GF307" s="4" t="e">
        <f t="shared" si="1039"/>
        <v>#REF!</v>
      </c>
      <c r="GG307" s="4">
        <f>GG310</f>
        <v>0</v>
      </c>
      <c r="GH307" s="4" t="e">
        <f t="shared" si="1043"/>
        <v>#REF!</v>
      </c>
      <c r="GI307" s="4">
        <f>GI310</f>
        <v>0</v>
      </c>
      <c r="GJ307" s="4" t="e">
        <f t="shared" si="1044"/>
        <v>#REF!</v>
      </c>
      <c r="GK307" s="4">
        <f>GK310</f>
        <v>0</v>
      </c>
      <c r="GL307" s="4" t="e">
        <f t="shared" si="1045"/>
        <v>#REF!</v>
      </c>
      <c r="GM307" s="4">
        <f>GM310</f>
        <v>0</v>
      </c>
      <c r="GN307" s="4" t="e">
        <f t="shared" si="1046"/>
        <v>#REF!</v>
      </c>
      <c r="GO307" s="4">
        <f>GO310</f>
        <v>0</v>
      </c>
      <c r="GP307" s="4" t="e">
        <f t="shared" si="1047"/>
        <v>#REF!</v>
      </c>
      <c r="GQ307" s="4">
        <f>GQ310</f>
        <v>0</v>
      </c>
      <c r="GR307" s="4" t="e">
        <f t="shared" si="1048"/>
        <v>#REF!</v>
      </c>
      <c r="GS307" s="4">
        <f>GS310</f>
        <v>0</v>
      </c>
      <c r="GT307" s="4" t="e">
        <f t="shared" si="1049"/>
        <v>#REF!</v>
      </c>
      <c r="GU307" s="4">
        <f>GU310</f>
        <v>0</v>
      </c>
      <c r="GV307" s="4" t="e">
        <f t="shared" si="1050"/>
        <v>#REF!</v>
      </c>
      <c r="GW307" s="4">
        <f>GW310</f>
        <v>19495.23</v>
      </c>
      <c r="GX307" s="4" t="e">
        <f t="shared" si="1051"/>
        <v>#REF!</v>
      </c>
      <c r="GY307" s="4">
        <f>GY310</f>
        <v>0</v>
      </c>
      <c r="GZ307" s="4" t="e">
        <f t="shared" si="1052"/>
        <v>#REF!</v>
      </c>
      <c r="HA307" s="4">
        <f>HA310</f>
        <v>0</v>
      </c>
      <c r="HB307" s="4" t="e">
        <f t="shared" si="1053"/>
        <v>#REF!</v>
      </c>
      <c r="HC307" s="4">
        <f t="shared" si="1097"/>
        <v>19495.23</v>
      </c>
      <c r="HD307" s="4">
        <f>HD310</f>
        <v>19495.23</v>
      </c>
      <c r="HE307" s="4">
        <f>HE310</f>
        <v>0</v>
      </c>
      <c r="HF307" s="4" t="e">
        <f t="shared" si="1099"/>
        <v>#REF!</v>
      </c>
      <c r="HG307" s="4" t="e">
        <f>HG310</f>
        <v>#REF!</v>
      </c>
      <c r="HH307" s="4">
        <f>HH310</f>
        <v>0</v>
      </c>
      <c r="HI307" s="4">
        <f>HI310</f>
        <v>0</v>
      </c>
      <c r="HJ307" s="4" t="e">
        <f t="shared" si="978"/>
        <v>#REF!</v>
      </c>
      <c r="HK307" s="4">
        <f>HK310</f>
        <v>0</v>
      </c>
      <c r="HL307" s="4" t="e">
        <f t="shared" si="979"/>
        <v>#REF!</v>
      </c>
      <c r="HM307" s="4">
        <f>HM310</f>
        <v>0</v>
      </c>
      <c r="HN307" s="4" t="e">
        <f t="shared" si="1101"/>
        <v>#REF!</v>
      </c>
      <c r="HO307" s="4" t="e">
        <f t="shared" si="1102"/>
        <v>#REF!</v>
      </c>
      <c r="HP307" s="4" t="e">
        <f>HP310</f>
        <v>#REF!</v>
      </c>
      <c r="HQ307" s="4">
        <f>HQ310</f>
        <v>0</v>
      </c>
      <c r="HR307" s="4" t="e">
        <f t="shared" si="1104"/>
        <v>#REF!</v>
      </c>
      <c r="HS307" s="4">
        <f>HS310</f>
        <v>0</v>
      </c>
      <c r="HT307" s="4" t="e">
        <f t="shared" si="1105"/>
        <v>#REF!</v>
      </c>
      <c r="HU307" s="4">
        <f>HU310</f>
        <v>0</v>
      </c>
      <c r="HV307" s="4" t="e">
        <f t="shared" si="1106"/>
        <v>#REF!</v>
      </c>
      <c r="HW307" s="4" t="e">
        <f t="shared" si="1107"/>
        <v>#REF!</v>
      </c>
      <c r="HX307" s="4" t="e">
        <f>HX310</f>
        <v>#REF!</v>
      </c>
      <c r="HY307" s="4">
        <f>HY310</f>
        <v>0</v>
      </c>
      <c r="HZ307" s="4">
        <f>HZ308</f>
        <v>112000</v>
      </c>
      <c r="IA307" s="4">
        <f t="shared" ref="IA307:IO307" si="1182">IA308</f>
        <v>137000</v>
      </c>
      <c r="IB307" s="4">
        <f t="shared" si="1182"/>
        <v>66000</v>
      </c>
      <c r="IC307" s="4">
        <f t="shared" si="1182"/>
        <v>66000</v>
      </c>
      <c r="ID307" s="4" t="e">
        <f t="shared" si="1182"/>
        <v>#REF!</v>
      </c>
      <c r="IE307" s="4">
        <f t="shared" si="1182"/>
        <v>66000</v>
      </c>
      <c r="IF307" s="4" t="e">
        <f t="shared" si="1182"/>
        <v>#REF!</v>
      </c>
      <c r="IG307" s="4">
        <f t="shared" si="1182"/>
        <v>66000</v>
      </c>
      <c r="IH307" s="4" t="e">
        <f t="shared" si="1182"/>
        <v>#REF!</v>
      </c>
      <c r="II307" s="4">
        <f t="shared" si="1182"/>
        <v>66000</v>
      </c>
      <c r="IJ307" s="4" t="e">
        <f t="shared" si="1182"/>
        <v>#REF!</v>
      </c>
      <c r="IK307" s="4">
        <f t="shared" si="1182"/>
        <v>66000</v>
      </c>
      <c r="IL307" s="4" t="e">
        <f t="shared" si="1182"/>
        <v>#REF!</v>
      </c>
      <c r="IM307" s="4">
        <f t="shared" si="1182"/>
        <v>0</v>
      </c>
      <c r="IN307" s="4">
        <f t="shared" si="1182"/>
        <v>162000</v>
      </c>
      <c r="IO307" s="4">
        <f t="shared" si="1182"/>
        <v>162000</v>
      </c>
    </row>
    <row r="308" spans="1:250" s="16" customFormat="1" ht="47.25" customHeight="1">
      <c r="A308" s="54" t="s">
        <v>512</v>
      </c>
      <c r="B308" s="7" t="s">
        <v>55</v>
      </c>
      <c r="C308" s="7" t="s">
        <v>17</v>
      </c>
      <c r="D308" s="7" t="s">
        <v>11</v>
      </c>
      <c r="E308" s="7" t="s">
        <v>139</v>
      </c>
      <c r="F308" s="7"/>
      <c r="G308" s="20" t="s">
        <v>514</v>
      </c>
      <c r="H308" s="14"/>
      <c r="I308" s="14"/>
      <c r="J308" s="4"/>
      <c r="K308" s="4"/>
      <c r="L308" s="4"/>
      <c r="M308" s="4"/>
      <c r="N308" s="4"/>
      <c r="O308" s="4"/>
      <c r="P308" s="4"/>
      <c r="Q308" s="4"/>
      <c r="R308" s="4"/>
      <c r="S308" s="5"/>
      <c r="T308" s="5"/>
      <c r="U308" s="4"/>
      <c r="V308" s="5"/>
      <c r="W308" s="4"/>
      <c r="X308" s="5"/>
      <c r="Y308" s="4"/>
      <c r="Z308" s="5"/>
      <c r="AA308" s="4"/>
      <c r="AB308" s="5"/>
      <c r="AC308" s="4"/>
      <c r="AD308" s="5"/>
      <c r="AE308" s="4"/>
      <c r="AF308" s="5"/>
      <c r="AG308" s="4"/>
      <c r="AH308" s="5"/>
      <c r="AI308" s="4"/>
      <c r="AJ308" s="5"/>
      <c r="AK308" s="4"/>
      <c r="AL308" s="5"/>
      <c r="AM308" s="4"/>
      <c r="AN308" s="5"/>
      <c r="AO308" s="4"/>
      <c r="AP308" s="5"/>
      <c r="AQ308" s="4"/>
      <c r="AR308" s="5"/>
      <c r="AS308" s="4"/>
      <c r="AT308" s="5"/>
      <c r="AU308" s="4"/>
      <c r="AV308" s="5"/>
      <c r="AW308" s="4"/>
      <c r="AX308" s="5"/>
      <c r="AY308" s="4"/>
      <c r="AZ308" s="5"/>
      <c r="BA308" s="4"/>
      <c r="BB308" s="5"/>
      <c r="BC308" s="4"/>
      <c r="BD308" s="5"/>
      <c r="BE308" s="4"/>
      <c r="BF308" s="5"/>
      <c r="BG308" s="4"/>
      <c r="BH308" s="5"/>
      <c r="BI308" s="4"/>
      <c r="BJ308" s="4"/>
      <c r="BK308" s="5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5"/>
      <c r="CA308" s="4"/>
      <c r="CB308" s="5"/>
      <c r="CC308" s="4"/>
      <c r="CD308" s="5"/>
      <c r="CE308" s="4"/>
      <c r="CF308" s="5"/>
      <c r="CG308" s="4"/>
      <c r="CH308" s="5"/>
      <c r="CI308" s="4"/>
      <c r="CJ308" s="5"/>
      <c r="CK308" s="4"/>
      <c r="CL308" s="5"/>
      <c r="CM308" s="4"/>
      <c r="CN308" s="5"/>
      <c r="CO308" s="4"/>
      <c r="CP308" s="5"/>
      <c r="CQ308" s="4"/>
      <c r="CR308" s="5"/>
      <c r="CS308" s="4"/>
      <c r="CT308" s="5"/>
      <c r="CU308" s="4"/>
      <c r="CV308" s="5"/>
      <c r="CW308" s="4"/>
      <c r="CX308" s="5"/>
      <c r="CY308" s="4"/>
      <c r="CZ308" s="5"/>
      <c r="DA308" s="4"/>
      <c r="DB308" s="5"/>
      <c r="DC308" s="4"/>
      <c r="DD308" s="5"/>
      <c r="DE308" s="4"/>
      <c r="DF308" s="5"/>
      <c r="DG308" s="4"/>
      <c r="DH308" s="5"/>
      <c r="DI308" s="4"/>
      <c r="DJ308" s="5"/>
      <c r="DK308" s="4"/>
      <c r="DL308" s="5"/>
      <c r="DM308" s="4"/>
      <c r="DN308" s="5"/>
      <c r="DO308" s="4"/>
      <c r="DP308" s="5"/>
      <c r="DQ308" s="5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  <c r="FM308" s="4"/>
      <c r="FN308" s="4"/>
      <c r="FO308" s="4"/>
      <c r="FP308" s="4"/>
      <c r="FQ308" s="4"/>
      <c r="FR308" s="4"/>
      <c r="FS308" s="4"/>
      <c r="FT308" s="4"/>
      <c r="FU308" s="4"/>
      <c r="FV308" s="4"/>
      <c r="FW308" s="4"/>
      <c r="FX308" s="4"/>
      <c r="FY308" s="4"/>
      <c r="FZ308" s="4"/>
      <c r="GA308" s="4"/>
      <c r="GB308" s="4"/>
      <c r="GC308" s="4"/>
      <c r="GD308" s="4"/>
      <c r="GE308" s="4"/>
      <c r="GF308" s="4"/>
      <c r="GG308" s="4"/>
      <c r="GH308" s="4"/>
      <c r="GI308" s="4"/>
      <c r="GJ308" s="4"/>
      <c r="GK308" s="4"/>
      <c r="GL308" s="4"/>
      <c r="GM308" s="4"/>
      <c r="GN308" s="4"/>
      <c r="GO308" s="4"/>
      <c r="GP308" s="4"/>
      <c r="GQ308" s="4"/>
      <c r="GR308" s="4"/>
      <c r="GS308" s="4"/>
      <c r="GT308" s="4"/>
      <c r="GU308" s="4"/>
      <c r="GV308" s="4"/>
      <c r="GW308" s="4"/>
      <c r="GX308" s="4"/>
      <c r="GY308" s="4"/>
      <c r="GZ308" s="4"/>
      <c r="HA308" s="4"/>
      <c r="HB308" s="4"/>
      <c r="HC308" s="4"/>
      <c r="HD308" s="4"/>
      <c r="HE308" s="4"/>
      <c r="HF308" s="4"/>
      <c r="HG308" s="4"/>
      <c r="HH308" s="4"/>
      <c r="HI308" s="4"/>
      <c r="HJ308" s="4"/>
      <c r="HK308" s="4"/>
      <c r="HL308" s="4"/>
      <c r="HM308" s="4"/>
      <c r="HN308" s="4"/>
      <c r="HO308" s="4"/>
      <c r="HP308" s="4"/>
      <c r="HQ308" s="4"/>
      <c r="HR308" s="4"/>
      <c r="HS308" s="4"/>
      <c r="HT308" s="4"/>
      <c r="HU308" s="4"/>
      <c r="HV308" s="4"/>
      <c r="HW308" s="4"/>
      <c r="HX308" s="4"/>
      <c r="HY308" s="4"/>
      <c r="HZ308" s="4">
        <f>HZ309</f>
        <v>112000</v>
      </c>
      <c r="IA308" s="4">
        <f t="shared" ref="IA308:IO308" si="1183">IA309</f>
        <v>137000</v>
      </c>
      <c r="IB308" s="4">
        <f t="shared" si="1183"/>
        <v>66000</v>
      </c>
      <c r="IC308" s="4">
        <f t="shared" si="1183"/>
        <v>66000</v>
      </c>
      <c r="ID308" s="4" t="e">
        <f t="shared" si="1183"/>
        <v>#REF!</v>
      </c>
      <c r="IE308" s="4">
        <f t="shared" si="1183"/>
        <v>66000</v>
      </c>
      <c r="IF308" s="4" t="e">
        <f t="shared" si="1183"/>
        <v>#REF!</v>
      </c>
      <c r="IG308" s="4">
        <f t="shared" si="1183"/>
        <v>66000</v>
      </c>
      <c r="IH308" s="4" t="e">
        <f t="shared" si="1183"/>
        <v>#REF!</v>
      </c>
      <c r="II308" s="4">
        <f t="shared" si="1183"/>
        <v>66000</v>
      </c>
      <c r="IJ308" s="4" t="e">
        <f t="shared" si="1183"/>
        <v>#REF!</v>
      </c>
      <c r="IK308" s="4">
        <f t="shared" si="1183"/>
        <v>66000</v>
      </c>
      <c r="IL308" s="4" t="e">
        <f t="shared" si="1183"/>
        <v>#REF!</v>
      </c>
      <c r="IM308" s="4">
        <f t="shared" si="1183"/>
        <v>0</v>
      </c>
      <c r="IN308" s="4">
        <f t="shared" si="1183"/>
        <v>162000</v>
      </c>
      <c r="IO308" s="4">
        <f t="shared" si="1183"/>
        <v>162000</v>
      </c>
    </row>
    <row r="309" spans="1:250" s="16" customFormat="1" ht="18" customHeight="1">
      <c r="A309" s="54" t="s">
        <v>515</v>
      </c>
      <c r="B309" s="7" t="s">
        <v>55</v>
      </c>
      <c r="C309" s="7" t="s">
        <v>17</v>
      </c>
      <c r="D309" s="7" t="s">
        <v>11</v>
      </c>
      <c r="E309" s="7" t="s">
        <v>139</v>
      </c>
      <c r="F309" s="7"/>
      <c r="G309" s="20" t="s">
        <v>516</v>
      </c>
      <c r="H309" s="14"/>
      <c r="I309" s="14"/>
      <c r="J309" s="4"/>
      <c r="K309" s="4"/>
      <c r="L309" s="4"/>
      <c r="M309" s="4"/>
      <c r="N309" s="4"/>
      <c r="O309" s="4"/>
      <c r="P309" s="4"/>
      <c r="Q309" s="4"/>
      <c r="R309" s="4"/>
      <c r="S309" s="5"/>
      <c r="T309" s="5"/>
      <c r="U309" s="4"/>
      <c r="V309" s="5"/>
      <c r="W309" s="4"/>
      <c r="X309" s="5"/>
      <c r="Y309" s="4"/>
      <c r="Z309" s="5"/>
      <c r="AA309" s="4"/>
      <c r="AB309" s="5"/>
      <c r="AC309" s="4"/>
      <c r="AD309" s="5"/>
      <c r="AE309" s="4"/>
      <c r="AF309" s="5"/>
      <c r="AG309" s="4"/>
      <c r="AH309" s="5"/>
      <c r="AI309" s="4"/>
      <c r="AJ309" s="5"/>
      <c r="AK309" s="4"/>
      <c r="AL309" s="5"/>
      <c r="AM309" s="4"/>
      <c r="AN309" s="5"/>
      <c r="AO309" s="4"/>
      <c r="AP309" s="5"/>
      <c r="AQ309" s="4"/>
      <c r="AR309" s="5"/>
      <c r="AS309" s="4"/>
      <c r="AT309" s="5"/>
      <c r="AU309" s="4"/>
      <c r="AV309" s="5"/>
      <c r="AW309" s="4"/>
      <c r="AX309" s="5"/>
      <c r="AY309" s="4"/>
      <c r="AZ309" s="5"/>
      <c r="BA309" s="4"/>
      <c r="BB309" s="5"/>
      <c r="BC309" s="4"/>
      <c r="BD309" s="5"/>
      <c r="BE309" s="4"/>
      <c r="BF309" s="5"/>
      <c r="BG309" s="4"/>
      <c r="BH309" s="5"/>
      <c r="BI309" s="4"/>
      <c r="BJ309" s="4"/>
      <c r="BK309" s="5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5"/>
      <c r="CA309" s="4"/>
      <c r="CB309" s="5"/>
      <c r="CC309" s="4"/>
      <c r="CD309" s="5"/>
      <c r="CE309" s="4"/>
      <c r="CF309" s="5"/>
      <c r="CG309" s="4"/>
      <c r="CH309" s="5"/>
      <c r="CI309" s="4"/>
      <c r="CJ309" s="5"/>
      <c r="CK309" s="4"/>
      <c r="CL309" s="5"/>
      <c r="CM309" s="4"/>
      <c r="CN309" s="5"/>
      <c r="CO309" s="4"/>
      <c r="CP309" s="5"/>
      <c r="CQ309" s="4"/>
      <c r="CR309" s="5"/>
      <c r="CS309" s="4"/>
      <c r="CT309" s="5"/>
      <c r="CU309" s="4"/>
      <c r="CV309" s="5"/>
      <c r="CW309" s="4"/>
      <c r="CX309" s="5"/>
      <c r="CY309" s="4"/>
      <c r="CZ309" s="5"/>
      <c r="DA309" s="4"/>
      <c r="DB309" s="5"/>
      <c r="DC309" s="4"/>
      <c r="DD309" s="5"/>
      <c r="DE309" s="4"/>
      <c r="DF309" s="5"/>
      <c r="DG309" s="4"/>
      <c r="DH309" s="5"/>
      <c r="DI309" s="4"/>
      <c r="DJ309" s="5"/>
      <c r="DK309" s="4"/>
      <c r="DL309" s="5"/>
      <c r="DM309" s="4"/>
      <c r="DN309" s="5"/>
      <c r="DO309" s="4"/>
      <c r="DP309" s="5"/>
      <c r="DQ309" s="5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  <c r="FM309" s="4"/>
      <c r="FN309" s="4"/>
      <c r="FO309" s="4"/>
      <c r="FP309" s="4"/>
      <c r="FQ309" s="4"/>
      <c r="FR309" s="4"/>
      <c r="FS309" s="4"/>
      <c r="FT309" s="4"/>
      <c r="FU309" s="4"/>
      <c r="FV309" s="4"/>
      <c r="FW309" s="4"/>
      <c r="FX309" s="4"/>
      <c r="FY309" s="4"/>
      <c r="FZ309" s="4"/>
      <c r="GA309" s="4"/>
      <c r="GB309" s="4"/>
      <c r="GC309" s="4"/>
      <c r="GD309" s="4"/>
      <c r="GE309" s="4"/>
      <c r="GF309" s="4"/>
      <c r="GG309" s="4"/>
      <c r="GH309" s="4"/>
      <c r="GI309" s="4"/>
      <c r="GJ309" s="4"/>
      <c r="GK309" s="4"/>
      <c r="GL309" s="4"/>
      <c r="GM309" s="4"/>
      <c r="GN309" s="4"/>
      <c r="GO309" s="4"/>
      <c r="GP309" s="4"/>
      <c r="GQ309" s="4"/>
      <c r="GR309" s="4"/>
      <c r="GS309" s="4"/>
      <c r="GT309" s="4"/>
      <c r="GU309" s="4"/>
      <c r="GV309" s="4"/>
      <c r="GW309" s="4"/>
      <c r="GX309" s="4"/>
      <c r="GY309" s="4"/>
      <c r="GZ309" s="4"/>
      <c r="HA309" s="4"/>
      <c r="HB309" s="4"/>
      <c r="HC309" s="4"/>
      <c r="HD309" s="4"/>
      <c r="HE309" s="4"/>
      <c r="HF309" s="4"/>
      <c r="HG309" s="4"/>
      <c r="HH309" s="4"/>
      <c r="HI309" s="4"/>
      <c r="HJ309" s="4"/>
      <c r="HK309" s="4"/>
      <c r="HL309" s="4"/>
      <c r="HM309" s="4"/>
      <c r="HN309" s="4"/>
      <c r="HO309" s="4"/>
      <c r="HP309" s="4"/>
      <c r="HQ309" s="4"/>
      <c r="HR309" s="4"/>
      <c r="HS309" s="4"/>
      <c r="HT309" s="4"/>
      <c r="HU309" s="4"/>
      <c r="HV309" s="4"/>
      <c r="HW309" s="4"/>
      <c r="HX309" s="4"/>
      <c r="HY309" s="4"/>
      <c r="HZ309" s="4">
        <f>HZ310</f>
        <v>112000</v>
      </c>
      <c r="IA309" s="4">
        <f t="shared" ref="IA309:IP309" si="1184">IA310</f>
        <v>137000</v>
      </c>
      <c r="IB309" s="4">
        <f t="shared" si="1184"/>
        <v>66000</v>
      </c>
      <c r="IC309" s="4">
        <f t="shared" si="1184"/>
        <v>66000</v>
      </c>
      <c r="ID309" s="4" t="e">
        <f t="shared" si="1184"/>
        <v>#REF!</v>
      </c>
      <c r="IE309" s="4">
        <f t="shared" si="1184"/>
        <v>66000</v>
      </c>
      <c r="IF309" s="4" t="e">
        <f t="shared" si="1184"/>
        <v>#REF!</v>
      </c>
      <c r="IG309" s="4">
        <f t="shared" si="1184"/>
        <v>66000</v>
      </c>
      <c r="IH309" s="4" t="e">
        <f t="shared" si="1184"/>
        <v>#REF!</v>
      </c>
      <c r="II309" s="4">
        <f t="shared" si="1184"/>
        <v>66000</v>
      </c>
      <c r="IJ309" s="4" t="e">
        <f t="shared" si="1184"/>
        <v>#REF!</v>
      </c>
      <c r="IK309" s="4">
        <f t="shared" si="1184"/>
        <v>66000</v>
      </c>
      <c r="IL309" s="4" t="e">
        <f t="shared" si="1184"/>
        <v>#REF!</v>
      </c>
      <c r="IM309" s="4">
        <f t="shared" si="1184"/>
        <v>0</v>
      </c>
      <c r="IN309" s="4">
        <f t="shared" si="1184"/>
        <v>162000</v>
      </c>
      <c r="IO309" s="4">
        <f t="shared" si="1184"/>
        <v>162000</v>
      </c>
      <c r="IP309" s="3">
        <f t="shared" si="1184"/>
        <v>0</v>
      </c>
    </row>
    <row r="310" spans="1:250" ht="33" customHeight="1">
      <c r="A310" s="54" t="s">
        <v>183</v>
      </c>
      <c r="B310" s="7" t="s">
        <v>55</v>
      </c>
      <c r="C310" s="7" t="s">
        <v>17</v>
      </c>
      <c r="D310" s="7" t="s">
        <v>11</v>
      </c>
      <c r="E310" s="7" t="s">
        <v>139</v>
      </c>
      <c r="F310" s="7"/>
      <c r="G310" s="20" t="s">
        <v>184</v>
      </c>
      <c r="H310" s="14" t="s">
        <v>182</v>
      </c>
      <c r="I310" s="14"/>
      <c r="J310" s="4" t="e">
        <f>#REF!</f>
        <v>#REF!</v>
      </c>
      <c r="K310" s="4" t="e">
        <f>K311+K312</f>
        <v>#REF!</v>
      </c>
      <c r="L310" s="4">
        <f>L311+L312</f>
        <v>0</v>
      </c>
      <c r="M310" s="4" t="e">
        <f>#REF!+J310</f>
        <v>#REF!</v>
      </c>
      <c r="N310" s="4" t="e">
        <f>N311+N312</f>
        <v>#REF!</v>
      </c>
      <c r="O310" s="4">
        <f>O311+O312</f>
        <v>0</v>
      </c>
      <c r="P310" s="4" t="e">
        <f>#REF!</f>
        <v>#REF!</v>
      </c>
      <c r="Q310" s="4" t="e">
        <f>Q311+Q312</f>
        <v>#REF!</v>
      </c>
      <c r="R310" s="4">
        <f>R311+R312</f>
        <v>0</v>
      </c>
      <c r="S310" s="5" t="e">
        <f t="shared" si="1158"/>
        <v>#REF!</v>
      </c>
      <c r="T310" s="5" t="e">
        <f>#REF!</f>
        <v>#REF!</v>
      </c>
      <c r="U310" s="4">
        <f>U311+U312</f>
        <v>0</v>
      </c>
      <c r="V310" s="5" t="e">
        <f t="shared" si="1112"/>
        <v>#REF!</v>
      </c>
      <c r="W310" s="4">
        <f>W311+W312</f>
        <v>0</v>
      </c>
      <c r="X310" s="5" t="e">
        <f t="shared" si="1113"/>
        <v>#REF!</v>
      </c>
      <c r="Y310" s="4">
        <f>Y311+Y312</f>
        <v>0</v>
      </c>
      <c r="Z310" s="5" t="e">
        <f t="shared" si="1114"/>
        <v>#REF!</v>
      </c>
      <c r="AA310" s="4">
        <f>AA311+AA312</f>
        <v>0</v>
      </c>
      <c r="AB310" s="5" t="e">
        <f t="shared" si="1059"/>
        <v>#REF!</v>
      </c>
      <c r="AC310" s="4">
        <f>AC311+AC312</f>
        <v>0</v>
      </c>
      <c r="AD310" s="5" t="e">
        <f t="shared" si="1060"/>
        <v>#REF!</v>
      </c>
      <c r="AE310" s="4">
        <f>AE311+AE312</f>
        <v>0</v>
      </c>
      <c r="AF310" s="5" t="e">
        <f t="shared" si="1061"/>
        <v>#REF!</v>
      </c>
      <c r="AG310" s="4">
        <f>AG311+AG312</f>
        <v>0</v>
      </c>
      <c r="AH310" s="5" t="e">
        <f t="shared" si="1062"/>
        <v>#REF!</v>
      </c>
      <c r="AI310" s="4">
        <f>AI311+AI312</f>
        <v>0</v>
      </c>
      <c r="AJ310" s="5" t="e">
        <f t="shared" si="1063"/>
        <v>#REF!</v>
      </c>
      <c r="AK310" s="4">
        <f>AK311+AK312</f>
        <v>0</v>
      </c>
      <c r="AL310" s="5" t="e">
        <f t="shared" si="1064"/>
        <v>#REF!</v>
      </c>
      <c r="AM310" s="4">
        <f>AM311+AM312</f>
        <v>0</v>
      </c>
      <c r="AN310" s="5" t="e">
        <f t="shared" si="1065"/>
        <v>#REF!</v>
      </c>
      <c r="AO310" s="4">
        <f>AO311+AO312</f>
        <v>0</v>
      </c>
      <c r="AP310" s="5" t="e">
        <f t="shared" si="1066"/>
        <v>#REF!</v>
      </c>
      <c r="AQ310" s="4">
        <f>AQ311+AQ312</f>
        <v>0</v>
      </c>
      <c r="AR310" s="5" t="e">
        <f t="shared" si="1067"/>
        <v>#REF!</v>
      </c>
      <c r="AS310" s="4">
        <f>AS311+AS312</f>
        <v>0</v>
      </c>
      <c r="AT310" s="5" t="e">
        <f t="shared" si="1068"/>
        <v>#REF!</v>
      </c>
      <c r="AU310" s="4">
        <f>AU311+AU312</f>
        <v>0</v>
      </c>
      <c r="AV310" s="5" t="e">
        <f t="shared" si="1069"/>
        <v>#REF!</v>
      </c>
      <c r="AW310" s="4">
        <f>AW311+AW312</f>
        <v>0</v>
      </c>
      <c r="AX310" s="5" t="e">
        <f t="shared" si="1070"/>
        <v>#REF!</v>
      </c>
      <c r="AY310" s="4">
        <f>AY311+AY312</f>
        <v>0</v>
      </c>
      <c r="AZ310" s="5" t="e">
        <f t="shared" si="1071"/>
        <v>#REF!</v>
      </c>
      <c r="BA310" s="4">
        <f>BA311+BA312</f>
        <v>0</v>
      </c>
      <c r="BB310" s="5" t="e">
        <f t="shared" si="1072"/>
        <v>#REF!</v>
      </c>
      <c r="BC310" s="4">
        <f>BC311+BC312</f>
        <v>0</v>
      </c>
      <c r="BD310" s="5" t="e">
        <f t="shared" si="1073"/>
        <v>#REF!</v>
      </c>
      <c r="BE310" s="4">
        <f>BE311+BE312</f>
        <v>0</v>
      </c>
      <c r="BF310" s="5" t="e">
        <f t="shared" si="1074"/>
        <v>#REF!</v>
      </c>
      <c r="BG310" s="4">
        <f>BG311+BG312</f>
        <v>0</v>
      </c>
      <c r="BH310" s="5" t="e">
        <f t="shared" si="1075"/>
        <v>#REF!</v>
      </c>
      <c r="BI310" s="4">
        <f>BI311+BI312</f>
        <v>0</v>
      </c>
      <c r="BJ310" s="4">
        <f>BJ311+BJ312</f>
        <v>0</v>
      </c>
      <c r="BK310" s="5" t="e">
        <f t="shared" si="1076"/>
        <v>#REF!</v>
      </c>
      <c r="BL310" s="4" t="e">
        <f>BL311+BL312</f>
        <v>#REF!</v>
      </c>
      <c r="BM310" s="4">
        <f>BM311+BM312</f>
        <v>0</v>
      </c>
      <c r="BN310" s="4">
        <f t="shared" si="1115"/>
        <v>0</v>
      </c>
      <c r="BO310" s="4">
        <f>BO311+BO312</f>
        <v>0</v>
      </c>
      <c r="BP310" s="4">
        <f>BP311+BP312</f>
        <v>0</v>
      </c>
      <c r="BQ310" s="4" t="e">
        <f t="shared" si="1079"/>
        <v>#REF!</v>
      </c>
      <c r="BR310" s="4" t="e">
        <f>BR311+BR312</f>
        <v>#REF!</v>
      </c>
      <c r="BS310" s="4">
        <f>BS311+BS312</f>
        <v>0</v>
      </c>
      <c r="BT310" s="4" t="e">
        <f t="shared" si="1159"/>
        <v>#REF!</v>
      </c>
      <c r="BU310" s="4">
        <f>BU311+BU312</f>
        <v>0</v>
      </c>
      <c r="BV310" s="4" t="e">
        <f t="shared" si="1082"/>
        <v>#REF!</v>
      </c>
      <c r="BW310" s="4" t="e">
        <f t="shared" ref="BW310:BY310" si="1185">BW311+BW312</f>
        <v>#REF!</v>
      </c>
      <c r="BX310" s="4">
        <f t="shared" si="1185"/>
        <v>0</v>
      </c>
      <c r="BY310" s="4">
        <f t="shared" si="1185"/>
        <v>0</v>
      </c>
      <c r="BZ310" s="5" t="e">
        <f t="shared" si="1160"/>
        <v>#REF!</v>
      </c>
      <c r="CA310" s="4">
        <f>CA311+CA312</f>
        <v>14695.23</v>
      </c>
      <c r="CB310" s="5" t="e">
        <f t="shared" si="1084"/>
        <v>#REF!</v>
      </c>
      <c r="CC310" s="4">
        <f>CC311+CC312</f>
        <v>0</v>
      </c>
      <c r="CD310" s="5" t="e">
        <f t="shared" si="1177"/>
        <v>#REF!</v>
      </c>
      <c r="CE310" s="4">
        <f>CE311+CE312</f>
        <v>0</v>
      </c>
      <c r="CF310" s="5" t="e">
        <f t="shared" si="1128"/>
        <v>#REF!</v>
      </c>
      <c r="CG310" s="4">
        <f>CG311+CG312</f>
        <v>0</v>
      </c>
      <c r="CH310" s="5" t="e">
        <f t="shared" si="1129"/>
        <v>#REF!</v>
      </c>
      <c r="CI310" s="4">
        <f>CI311+CI312</f>
        <v>0</v>
      </c>
      <c r="CJ310" s="5" t="e">
        <f t="shared" si="1130"/>
        <v>#REF!</v>
      </c>
      <c r="CK310" s="4">
        <f>CK311+CK312</f>
        <v>0</v>
      </c>
      <c r="CL310" s="5" t="e">
        <f t="shared" si="1131"/>
        <v>#REF!</v>
      </c>
      <c r="CM310" s="4">
        <f>CM311+CM312</f>
        <v>0</v>
      </c>
      <c r="CN310" s="5" t="e">
        <f t="shared" si="1132"/>
        <v>#REF!</v>
      </c>
      <c r="CO310" s="4">
        <f>CO311+CO312</f>
        <v>0</v>
      </c>
      <c r="CP310" s="5" t="e">
        <f t="shared" si="1133"/>
        <v>#REF!</v>
      </c>
      <c r="CQ310" s="4">
        <f>CQ311+CQ312</f>
        <v>0</v>
      </c>
      <c r="CR310" s="5" t="e">
        <f t="shared" si="1134"/>
        <v>#REF!</v>
      </c>
      <c r="CS310" s="4">
        <f>CS311+CS312</f>
        <v>0</v>
      </c>
      <c r="CT310" s="5" t="e">
        <f t="shared" si="1135"/>
        <v>#REF!</v>
      </c>
      <c r="CU310" s="4">
        <f>CU311+CU312</f>
        <v>0</v>
      </c>
      <c r="CV310" s="5" t="e">
        <f t="shared" si="1136"/>
        <v>#REF!</v>
      </c>
      <c r="CW310" s="4">
        <f>CW311+CW312</f>
        <v>0</v>
      </c>
      <c r="CX310" s="5" t="e">
        <f t="shared" si="1137"/>
        <v>#REF!</v>
      </c>
      <c r="CY310" s="4">
        <f>CY311+CY312</f>
        <v>0</v>
      </c>
      <c r="CZ310" s="5" t="e">
        <f t="shared" si="1138"/>
        <v>#REF!</v>
      </c>
      <c r="DA310" s="4">
        <f>DA311+DA312</f>
        <v>0</v>
      </c>
      <c r="DB310" s="5" t="e">
        <f t="shared" si="1139"/>
        <v>#REF!</v>
      </c>
      <c r="DC310" s="4">
        <f>DC311+DC312</f>
        <v>0</v>
      </c>
      <c r="DD310" s="5" t="e">
        <f t="shared" si="1140"/>
        <v>#REF!</v>
      </c>
      <c r="DE310" s="4">
        <f>DE311+DE312</f>
        <v>0</v>
      </c>
      <c r="DF310" s="5" t="e">
        <f t="shared" si="1141"/>
        <v>#REF!</v>
      </c>
      <c r="DG310" s="4">
        <f>DG311+DG312</f>
        <v>0</v>
      </c>
      <c r="DH310" s="5" t="e">
        <f t="shared" si="1142"/>
        <v>#REF!</v>
      </c>
      <c r="DI310" s="4">
        <f>DI311+DI312</f>
        <v>0</v>
      </c>
      <c r="DJ310" s="5" t="e">
        <f t="shared" si="1143"/>
        <v>#REF!</v>
      </c>
      <c r="DK310" s="4">
        <f>DK311+DK312</f>
        <v>0</v>
      </c>
      <c r="DL310" s="5" t="e">
        <f t="shared" si="1144"/>
        <v>#REF!</v>
      </c>
      <c r="DM310" s="4">
        <f>DM311+DM312</f>
        <v>0</v>
      </c>
      <c r="DN310" s="5" t="e">
        <f t="shared" si="1145"/>
        <v>#REF!</v>
      </c>
      <c r="DO310" s="4">
        <f>DO311+DO312</f>
        <v>0</v>
      </c>
      <c r="DP310" s="5"/>
      <c r="DQ310" s="5" t="e">
        <f t="shared" si="1146"/>
        <v>#REF!</v>
      </c>
      <c r="DR310" s="4">
        <f t="shared" si="1085"/>
        <v>14695.23</v>
      </c>
      <c r="DS310" s="4">
        <f>DS311+DS312</f>
        <v>14695.23</v>
      </c>
      <c r="DT310" s="4">
        <f>DT311+DT312</f>
        <v>0</v>
      </c>
      <c r="DU310" s="4" t="e">
        <f t="shared" si="1163"/>
        <v>#REF!</v>
      </c>
      <c r="DV310" s="4" t="e">
        <f>DV311+DV312</f>
        <v>#REF!</v>
      </c>
      <c r="DW310" s="4">
        <f>DW311+DW312</f>
        <v>0</v>
      </c>
      <c r="DX310" s="4">
        <f>DX311+DX312</f>
        <v>0</v>
      </c>
      <c r="DY310" s="4" t="e">
        <f t="shared" si="983"/>
        <v>#REF!</v>
      </c>
      <c r="DZ310" s="4">
        <f>DZ311+DZ312</f>
        <v>0</v>
      </c>
      <c r="EA310" s="4" t="e">
        <f t="shared" si="984"/>
        <v>#REF!</v>
      </c>
      <c r="EB310" s="4">
        <f>EB311+EB312</f>
        <v>0</v>
      </c>
      <c r="EC310" s="4" t="e">
        <f t="shared" si="985"/>
        <v>#REF!</v>
      </c>
      <c r="ED310" s="4">
        <f>ED311+ED312</f>
        <v>0</v>
      </c>
      <c r="EE310" s="4" t="e">
        <f t="shared" si="997"/>
        <v>#REF!</v>
      </c>
      <c r="EF310" s="4">
        <f>EF311+EF312</f>
        <v>0</v>
      </c>
      <c r="EG310" s="4" t="e">
        <f t="shared" si="1022"/>
        <v>#REF!</v>
      </c>
      <c r="EH310" s="4">
        <f>EH311+EH312</f>
        <v>0</v>
      </c>
      <c r="EI310" s="4" t="e">
        <f t="shared" si="1023"/>
        <v>#REF!</v>
      </c>
      <c r="EJ310" s="4">
        <f>EJ311+EJ312</f>
        <v>0</v>
      </c>
      <c r="EK310" s="4" t="e">
        <f t="shared" si="1024"/>
        <v>#REF!</v>
      </c>
      <c r="EL310" s="4">
        <f>EL311+EL312</f>
        <v>0</v>
      </c>
      <c r="EM310" s="4" t="e">
        <f t="shared" si="1025"/>
        <v>#REF!</v>
      </c>
      <c r="EN310" s="4">
        <f>EN311+EN312</f>
        <v>0</v>
      </c>
      <c r="EO310" s="4" t="e">
        <f t="shared" si="1026"/>
        <v>#REF!</v>
      </c>
      <c r="EP310" s="4">
        <f>EP311+EP312</f>
        <v>0</v>
      </c>
      <c r="EQ310" s="4" t="e">
        <f t="shared" si="1027"/>
        <v>#REF!</v>
      </c>
      <c r="ER310" s="4">
        <f>ER311+ER312</f>
        <v>0</v>
      </c>
      <c r="ES310" s="4">
        <f>ES311+ES312</f>
        <v>0</v>
      </c>
      <c r="ET310" s="4">
        <f>ET311+ET312</f>
        <v>0</v>
      </c>
      <c r="EU310" s="4" t="e">
        <f t="shared" si="1089"/>
        <v>#REF!</v>
      </c>
      <c r="EV310" s="4">
        <f>EV311+EV312</f>
        <v>29390.46</v>
      </c>
      <c r="EW310" s="4" t="e">
        <f t="shared" si="1028"/>
        <v>#REF!</v>
      </c>
      <c r="EX310" s="4">
        <f>EX311+EX312</f>
        <v>0</v>
      </c>
      <c r="EY310" s="4" t="e">
        <f t="shared" si="1029"/>
        <v>#REF!</v>
      </c>
      <c r="EZ310" s="4">
        <f>EZ311+EZ312</f>
        <v>0</v>
      </c>
      <c r="FA310" s="4" t="e">
        <f t="shared" si="1030"/>
        <v>#REF!</v>
      </c>
      <c r="FB310" s="4">
        <f>FB311+FB312</f>
        <v>0</v>
      </c>
      <c r="FC310" s="4" t="e">
        <f t="shared" si="1031"/>
        <v>#REF!</v>
      </c>
      <c r="FD310" s="4">
        <f>FD311+FD312</f>
        <v>0</v>
      </c>
      <c r="FE310" s="4" t="e">
        <f t="shared" si="1032"/>
        <v>#REF!</v>
      </c>
      <c r="FF310" s="4">
        <f>FF311+FF312</f>
        <v>0</v>
      </c>
      <c r="FG310" s="4" t="e">
        <f t="shared" si="1033"/>
        <v>#REF!</v>
      </c>
      <c r="FH310" s="4">
        <f>FH311+FH312</f>
        <v>0</v>
      </c>
      <c r="FI310" s="4" t="e">
        <f t="shared" si="1034"/>
        <v>#REF!</v>
      </c>
      <c r="FJ310" s="4">
        <f t="shared" si="1090"/>
        <v>29390.46</v>
      </c>
      <c r="FK310" s="4">
        <f>FK311+FK312</f>
        <v>29390.46</v>
      </c>
      <c r="FL310" s="4">
        <f>FL311+FL312</f>
        <v>0</v>
      </c>
      <c r="FM310" s="4" t="e">
        <f t="shared" si="1092"/>
        <v>#REF!</v>
      </c>
      <c r="FN310" s="4" t="e">
        <f>FN311+FN312</f>
        <v>#REF!</v>
      </c>
      <c r="FO310" s="4">
        <f>FO311+FO312</f>
        <v>0</v>
      </c>
      <c r="FP310" s="4">
        <f>FP311+FP312</f>
        <v>0</v>
      </c>
      <c r="FQ310" s="4" t="e">
        <f t="shared" si="1094"/>
        <v>#REF!</v>
      </c>
      <c r="FR310" s="4">
        <f>FR311+FR312</f>
        <v>0</v>
      </c>
      <c r="FS310" s="4" t="e">
        <f t="shared" si="1035"/>
        <v>#REF!</v>
      </c>
      <c r="FT310" s="4">
        <f>FT311+FT312</f>
        <v>0</v>
      </c>
      <c r="FU310" s="4" t="e">
        <f t="shared" si="1036"/>
        <v>#REF!</v>
      </c>
      <c r="FV310" s="4">
        <f>FV311+FV312</f>
        <v>0</v>
      </c>
      <c r="FW310" s="4" t="e">
        <f t="shared" si="1037"/>
        <v>#REF!</v>
      </c>
      <c r="FX310" s="4" t="e">
        <f t="shared" si="1042"/>
        <v>#REF!</v>
      </c>
      <c r="FY310" s="4" t="e">
        <f>FY311+FY312</f>
        <v>#REF!</v>
      </c>
      <c r="FZ310" s="4">
        <f>FZ311+FZ312</f>
        <v>0</v>
      </c>
      <c r="GA310" s="4">
        <f>GA311+GA312</f>
        <v>0</v>
      </c>
      <c r="GB310" s="4" t="e">
        <f t="shared" si="1096"/>
        <v>#REF!</v>
      </c>
      <c r="GC310" s="4">
        <f>GC311+GC312</f>
        <v>0</v>
      </c>
      <c r="GD310" s="4" t="e">
        <f t="shared" si="1038"/>
        <v>#REF!</v>
      </c>
      <c r="GE310" s="4">
        <f>GE311+GE312</f>
        <v>0</v>
      </c>
      <c r="GF310" s="4" t="e">
        <f t="shared" si="1039"/>
        <v>#REF!</v>
      </c>
      <c r="GG310" s="4">
        <f>GG311+GG312</f>
        <v>0</v>
      </c>
      <c r="GH310" s="4" t="e">
        <f t="shared" si="1043"/>
        <v>#REF!</v>
      </c>
      <c r="GI310" s="4">
        <f>GI311+GI312</f>
        <v>0</v>
      </c>
      <c r="GJ310" s="4" t="e">
        <f t="shared" si="1044"/>
        <v>#REF!</v>
      </c>
      <c r="GK310" s="4">
        <f>GK311+GK312</f>
        <v>0</v>
      </c>
      <c r="GL310" s="4" t="e">
        <f t="shared" si="1045"/>
        <v>#REF!</v>
      </c>
      <c r="GM310" s="4">
        <f>GM311+GM312</f>
        <v>0</v>
      </c>
      <c r="GN310" s="4" t="e">
        <f t="shared" si="1046"/>
        <v>#REF!</v>
      </c>
      <c r="GO310" s="4">
        <f>GO311+GO312</f>
        <v>0</v>
      </c>
      <c r="GP310" s="4" t="e">
        <f t="shared" si="1047"/>
        <v>#REF!</v>
      </c>
      <c r="GQ310" s="4">
        <f>GQ311+GQ312</f>
        <v>0</v>
      </c>
      <c r="GR310" s="4" t="e">
        <f t="shared" si="1048"/>
        <v>#REF!</v>
      </c>
      <c r="GS310" s="4">
        <f>GS311+GS312</f>
        <v>0</v>
      </c>
      <c r="GT310" s="4" t="e">
        <f t="shared" si="1049"/>
        <v>#REF!</v>
      </c>
      <c r="GU310" s="4">
        <f>GU311+GU312</f>
        <v>0</v>
      </c>
      <c r="GV310" s="4" t="e">
        <f t="shared" si="1050"/>
        <v>#REF!</v>
      </c>
      <c r="GW310" s="4">
        <f>GW311+GW312</f>
        <v>19495.23</v>
      </c>
      <c r="GX310" s="4" t="e">
        <f t="shared" si="1051"/>
        <v>#REF!</v>
      </c>
      <c r="GY310" s="4">
        <f>GY311+GY312</f>
        <v>0</v>
      </c>
      <c r="GZ310" s="4" t="e">
        <f t="shared" si="1052"/>
        <v>#REF!</v>
      </c>
      <c r="HA310" s="4">
        <f>HA311+HA312</f>
        <v>0</v>
      </c>
      <c r="HB310" s="4" t="e">
        <f t="shared" si="1053"/>
        <v>#REF!</v>
      </c>
      <c r="HC310" s="4">
        <f t="shared" si="1097"/>
        <v>19495.23</v>
      </c>
      <c r="HD310" s="4">
        <f>HD311+HD312</f>
        <v>19495.23</v>
      </c>
      <c r="HE310" s="4">
        <f>HE311+HE312</f>
        <v>0</v>
      </c>
      <c r="HF310" s="4" t="e">
        <f t="shared" si="1099"/>
        <v>#REF!</v>
      </c>
      <c r="HG310" s="4" t="e">
        <f>HG311+HG312</f>
        <v>#REF!</v>
      </c>
      <c r="HH310" s="4">
        <f>HH311+HH312</f>
        <v>0</v>
      </c>
      <c r="HI310" s="4">
        <f>HI311+HI312</f>
        <v>0</v>
      </c>
      <c r="HJ310" s="4" t="e">
        <f t="shared" ref="HJ310:HJ431" si="1186">HB310-HI310</f>
        <v>#REF!</v>
      </c>
      <c r="HK310" s="4">
        <f>HK311+HK312</f>
        <v>0</v>
      </c>
      <c r="HL310" s="4" t="e">
        <f t="shared" ref="HL310:HL431" si="1187">HJ310-HK310</f>
        <v>#REF!</v>
      </c>
      <c r="HM310" s="4">
        <f>HM311+HM312</f>
        <v>0</v>
      </c>
      <c r="HN310" s="4" t="e">
        <f t="shared" si="1101"/>
        <v>#REF!</v>
      </c>
      <c r="HO310" s="4" t="e">
        <f t="shared" si="1102"/>
        <v>#REF!</v>
      </c>
      <c r="HP310" s="4" t="e">
        <f>HP311+HP312</f>
        <v>#REF!</v>
      </c>
      <c r="HQ310" s="4">
        <f>HQ311+HQ312</f>
        <v>0</v>
      </c>
      <c r="HR310" s="4" t="e">
        <f t="shared" si="1104"/>
        <v>#REF!</v>
      </c>
      <c r="HS310" s="4">
        <f>HS311+HS312</f>
        <v>0</v>
      </c>
      <c r="HT310" s="4" t="e">
        <f t="shared" si="1105"/>
        <v>#REF!</v>
      </c>
      <c r="HU310" s="4">
        <f>HU311+HU312</f>
        <v>0</v>
      </c>
      <c r="HV310" s="4" t="e">
        <f t="shared" si="1106"/>
        <v>#REF!</v>
      </c>
      <c r="HW310" s="4" t="e">
        <f t="shared" si="1107"/>
        <v>#REF!</v>
      </c>
      <c r="HX310" s="4" t="e">
        <f t="shared" ref="HX310:IC310" si="1188">HX311+HX312</f>
        <v>#REF!</v>
      </c>
      <c r="HY310" s="4">
        <f t="shared" si="1188"/>
        <v>0</v>
      </c>
      <c r="HZ310" s="4">
        <f t="shared" si="1188"/>
        <v>112000</v>
      </c>
      <c r="IA310" s="4">
        <f t="shared" si="1188"/>
        <v>137000</v>
      </c>
      <c r="IB310" s="4">
        <f t="shared" si="1188"/>
        <v>66000</v>
      </c>
      <c r="IC310" s="4">
        <f t="shared" si="1188"/>
        <v>66000</v>
      </c>
      <c r="ID310" s="4" t="e">
        <f t="shared" si="1110"/>
        <v>#REF!</v>
      </c>
      <c r="IE310" s="4">
        <f>IE311+IE312</f>
        <v>66000</v>
      </c>
      <c r="IF310" s="4" t="e">
        <f t="shared" si="1054"/>
        <v>#REF!</v>
      </c>
      <c r="IG310" s="4">
        <f>IG311+IG312</f>
        <v>66000</v>
      </c>
      <c r="IH310" s="4" t="e">
        <f t="shared" si="1055"/>
        <v>#REF!</v>
      </c>
      <c r="II310" s="4">
        <f>II311+II312</f>
        <v>66000</v>
      </c>
      <c r="IJ310" s="4" t="e">
        <f t="shared" si="1056"/>
        <v>#REF!</v>
      </c>
      <c r="IK310" s="4">
        <f>IK311+IK312</f>
        <v>66000</v>
      </c>
      <c r="IL310" s="4" t="e">
        <f t="shared" si="1111"/>
        <v>#REF!</v>
      </c>
      <c r="IN310" s="4">
        <f t="shared" ref="IN310:IO310" si="1189">IN311+IN312</f>
        <v>162000</v>
      </c>
      <c r="IO310" s="4">
        <f t="shared" si="1189"/>
        <v>162000</v>
      </c>
    </row>
    <row r="311" spans="1:250" ht="32.25" customHeight="1">
      <c r="A311" s="54" t="s">
        <v>207</v>
      </c>
      <c r="B311" s="7" t="s">
        <v>55</v>
      </c>
      <c r="C311" s="7" t="s">
        <v>17</v>
      </c>
      <c r="D311" s="7" t="s">
        <v>11</v>
      </c>
      <c r="E311" s="7" t="s">
        <v>139</v>
      </c>
      <c r="F311" s="7"/>
      <c r="G311" s="20" t="s">
        <v>184</v>
      </c>
      <c r="H311" s="14">
        <v>12250</v>
      </c>
      <c r="I311" s="14"/>
      <c r="J311" s="4" t="e">
        <f>#REF!</f>
        <v>#REF!</v>
      </c>
      <c r="K311" s="4" t="e">
        <f>J311</f>
        <v>#REF!</v>
      </c>
      <c r="L311" s="4"/>
      <c r="M311" s="4" t="e">
        <f>#REF!+J311</f>
        <v>#REF!</v>
      </c>
      <c r="N311" s="4" t="e">
        <f>M311</f>
        <v>#REF!</v>
      </c>
      <c r="O311" s="4"/>
      <c r="P311" s="4" t="e">
        <f>#REF!</f>
        <v>#REF!</v>
      </c>
      <c r="Q311" s="4" t="e">
        <f>P311</f>
        <v>#REF!</v>
      </c>
      <c r="R311" s="4"/>
      <c r="S311" s="5" t="e">
        <f t="shared" si="1158"/>
        <v>#REF!</v>
      </c>
      <c r="T311" s="5" t="e">
        <f>#REF!</f>
        <v>#REF!</v>
      </c>
      <c r="U311" s="4"/>
      <c r="V311" s="5" t="e">
        <f t="shared" si="1112"/>
        <v>#REF!</v>
      </c>
      <c r="W311" s="4"/>
      <c r="X311" s="5" t="e">
        <f t="shared" si="1113"/>
        <v>#REF!</v>
      </c>
      <c r="Y311" s="4"/>
      <c r="Z311" s="5" t="e">
        <f t="shared" si="1114"/>
        <v>#REF!</v>
      </c>
      <c r="AA311" s="4"/>
      <c r="AB311" s="5" t="e">
        <f t="shared" si="1059"/>
        <v>#REF!</v>
      </c>
      <c r="AC311" s="4"/>
      <c r="AD311" s="5" t="e">
        <f t="shared" si="1060"/>
        <v>#REF!</v>
      </c>
      <c r="AE311" s="4"/>
      <c r="AF311" s="5" t="e">
        <f t="shared" si="1061"/>
        <v>#REF!</v>
      </c>
      <c r="AG311" s="4"/>
      <c r="AH311" s="5" t="e">
        <f t="shared" si="1062"/>
        <v>#REF!</v>
      </c>
      <c r="AI311" s="4"/>
      <c r="AJ311" s="5" t="e">
        <f t="shared" si="1063"/>
        <v>#REF!</v>
      </c>
      <c r="AK311" s="4"/>
      <c r="AL311" s="5" t="e">
        <f t="shared" si="1064"/>
        <v>#REF!</v>
      </c>
      <c r="AM311" s="4"/>
      <c r="AN311" s="5" t="e">
        <f t="shared" si="1065"/>
        <v>#REF!</v>
      </c>
      <c r="AO311" s="4"/>
      <c r="AP311" s="5" t="e">
        <f t="shared" si="1066"/>
        <v>#REF!</v>
      </c>
      <c r="AQ311" s="4"/>
      <c r="AR311" s="5" t="e">
        <f t="shared" si="1067"/>
        <v>#REF!</v>
      </c>
      <c r="AS311" s="4"/>
      <c r="AT311" s="5" t="e">
        <f t="shared" si="1068"/>
        <v>#REF!</v>
      </c>
      <c r="AU311" s="4"/>
      <c r="AV311" s="5" t="e">
        <f t="shared" si="1069"/>
        <v>#REF!</v>
      </c>
      <c r="AW311" s="4"/>
      <c r="AX311" s="5" t="e">
        <f t="shared" si="1070"/>
        <v>#REF!</v>
      </c>
      <c r="AY311" s="4"/>
      <c r="AZ311" s="5" t="e">
        <f t="shared" si="1071"/>
        <v>#REF!</v>
      </c>
      <c r="BA311" s="4"/>
      <c r="BB311" s="5" t="e">
        <f t="shared" si="1072"/>
        <v>#REF!</v>
      </c>
      <c r="BC311" s="4"/>
      <c r="BD311" s="5" t="e">
        <f t="shared" si="1073"/>
        <v>#REF!</v>
      </c>
      <c r="BE311" s="4"/>
      <c r="BF311" s="5" t="e">
        <f t="shared" si="1074"/>
        <v>#REF!</v>
      </c>
      <c r="BG311" s="4"/>
      <c r="BH311" s="5" t="e">
        <f t="shared" si="1075"/>
        <v>#REF!</v>
      </c>
      <c r="BI311" s="4"/>
      <c r="BJ311" s="4"/>
      <c r="BK311" s="5" t="e">
        <f t="shared" si="1076"/>
        <v>#REF!</v>
      </c>
      <c r="BL311" s="4" t="e">
        <f>BK311</f>
        <v>#REF!</v>
      </c>
      <c r="BM311" s="4"/>
      <c r="BN311" s="4">
        <f t="shared" si="1115"/>
        <v>0</v>
      </c>
      <c r="BO311" s="4">
        <f>BN311</f>
        <v>0</v>
      </c>
      <c r="BP311" s="4"/>
      <c r="BQ311" s="4" t="e">
        <f t="shared" si="1079"/>
        <v>#REF!</v>
      </c>
      <c r="BR311" s="4" t="e">
        <f>BQ311</f>
        <v>#REF!</v>
      </c>
      <c r="BS311" s="4"/>
      <c r="BT311" s="4" t="e">
        <f t="shared" si="1159"/>
        <v>#REF!</v>
      </c>
      <c r="BU311" s="4"/>
      <c r="BV311" s="4" t="e">
        <f t="shared" si="1082"/>
        <v>#REF!</v>
      </c>
      <c r="BW311" s="4" t="e">
        <f>BV311</f>
        <v>#REF!</v>
      </c>
      <c r="BX311" s="4"/>
      <c r="BY311" s="4"/>
      <c r="BZ311" s="5" t="e">
        <f t="shared" si="1160"/>
        <v>#REF!</v>
      </c>
      <c r="CA311" s="4">
        <v>6919.23</v>
      </c>
      <c r="CB311" s="5" t="e">
        <f t="shared" si="1084"/>
        <v>#REF!</v>
      </c>
      <c r="CC311" s="4"/>
      <c r="CD311" s="5" t="e">
        <f t="shared" si="1177"/>
        <v>#REF!</v>
      </c>
      <c r="CE311" s="4"/>
      <c r="CF311" s="5" t="e">
        <f t="shared" si="1128"/>
        <v>#REF!</v>
      </c>
      <c r="CG311" s="4"/>
      <c r="CH311" s="5" t="e">
        <f t="shared" si="1129"/>
        <v>#REF!</v>
      </c>
      <c r="CI311" s="4"/>
      <c r="CJ311" s="5" t="e">
        <f t="shared" si="1130"/>
        <v>#REF!</v>
      </c>
      <c r="CK311" s="4"/>
      <c r="CL311" s="5" t="e">
        <f t="shared" si="1131"/>
        <v>#REF!</v>
      </c>
      <c r="CM311" s="4"/>
      <c r="CN311" s="5" t="e">
        <f t="shared" si="1132"/>
        <v>#REF!</v>
      </c>
      <c r="CO311" s="4"/>
      <c r="CP311" s="5" t="e">
        <f t="shared" si="1133"/>
        <v>#REF!</v>
      </c>
      <c r="CQ311" s="4"/>
      <c r="CR311" s="5" t="e">
        <f t="shared" si="1134"/>
        <v>#REF!</v>
      </c>
      <c r="CS311" s="4"/>
      <c r="CT311" s="5" t="e">
        <f t="shared" si="1135"/>
        <v>#REF!</v>
      </c>
      <c r="CU311" s="4"/>
      <c r="CV311" s="5" t="e">
        <f t="shared" si="1136"/>
        <v>#REF!</v>
      </c>
      <c r="CW311" s="4"/>
      <c r="CX311" s="5" t="e">
        <f t="shared" si="1137"/>
        <v>#REF!</v>
      </c>
      <c r="CY311" s="4"/>
      <c r="CZ311" s="5" t="e">
        <f t="shared" si="1138"/>
        <v>#REF!</v>
      </c>
      <c r="DA311" s="4"/>
      <c r="DB311" s="5" t="e">
        <f t="shared" si="1139"/>
        <v>#REF!</v>
      </c>
      <c r="DC311" s="4"/>
      <c r="DD311" s="5" t="e">
        <f t="shared" si="1140"/>
        <v>#REF!</v>
      </c>
      <c r="DE311" s="4"/>
      <c r="DF311" s="5" t="e">
        <f t="shared" si="1141"/>
        <v>#REF!</v>
      </c>
      <c r="DG311" s="4"/>
      <c r="DH311" s="5" t="e">
        <f t="shared" si="1142"/>
        <v>#REF!</v>
      </c>
      <c r="DI311" s="4"/>
      <c r="DJ311" s="5" t="e">
        <f t="shared" si="1143"/>
        <v>#REF!</v>
      </c>
      <c r="DK311" s="4"/>
      <c r="DL311" s="5" t="e">
        <f t="shared" si="1144"/>
        <v>#REF!</v>
      </c>
      <c r="DM311" s="4"/>
      <c r="DN311" s="5" t="e">
        <f t="shared" si="1145"/>
        <v>#REF!</v>
      </c>
      <c r="DO311" s="4"/>
      <c r="DP311" s="5"/>
      <c r="DQ311" s="5" t="e">
        <f t="shared" si="1146"/>
        <v>#REF!</v>
      </c>
      <c r="DR311" s="4">
        <f t="shared" si="1085"/>
        <v>6919.23</v>
      </c>
      <c r="DS311" s="4">
        <f>DR311</f>
        <v>6919.23</v>
      </c>
      <c r="DT311" s="4"/>
      <c r="DU311" s="4" t="e">
        <f t="shared" si="1163"/>
        <v>#REF!</v>
      </c>
      <c r="DV311" s="4" t="e">
        <f>DU311</f>
        <v>#REF!</v>
      </c>
      <c r="DW311" s="4"/>
      <c r="DX311" s="4"/>
      <c r="DY311" s="4" t="e">
        <f t="shared" si="983"/>
        <v>#REF!</v>
      </c>
      <c r="DZ311" s="4"/>
      <c r="EA311" s="4" t="e">
        <f t="shared" si="984"/>
        <v>#REF!</v>
      </c>
      <c r="EB311" s="4"/>
      <c r="EC311" s="4" t="e">
        <f t="shared" si="985"/>
        <v>#REF!</v>
      </c>
      <c r="ED311" s="4"/>
      <c r="EE311" s="4" t="e">
        <f t="shared" si="997"/>
        <v>#REF!</v>
      </c>
      <c r="EF311" s="4"/>
      <c r="EG311" s="4" t="e">
        <f t="shared" si="1022"/>
        <v>#REF!</v>
      </c>
      <c r="EH311" s="4"/>
      <c r="EI311" s="4" t="e">
        <f t="shared" si="1023"/>
        <v>#REF!</v>
      </c>
      <c r="EJ311" s="4"/>
      <c r="EK311" s="4" t="e">
        <f t="shared" si="1024"/>
        <v>#REF!</v>
      </c>
      <c r="EL311" s="4"/>
      <c r="EM311" s="4" t="e">
        <f t="shared" si="1025"/>
        <v>#REF!</v>
      </c>
      <c r="EN311" s="4"/>
      <c r="EO311" s="4" t="e">
        <f t="shared" si="1026"/>
        <v>#REF!</v>
      </c>
      <c r="EP311" s="4"/>
      <c r="EQ311" s="4" t="e">
        <f t="shared" si="1027"/>
        <v>#REF!</v>
      </c>
      <c r="ER311" s="4"/>
      <c r="ES311" s="4">
        <f>ER311</f>
        <v>0</v>
      </c>
      <c r="ET311" s="4"/>
      <c r="EU311" s="4" t="e">
        <f t="shared" si="1089"/>
        <v>#REF!</v>
      </c>
      <c r="EV311" s="4">
        <f>7200+4238.46+2400</f>
        <v>13838.46</v>
      </c>
      <c r="EW311" s="4" t="e">
        <f t="shared" si="1028"/>
        <v>#REF!</v>
      </c>
      <c r="EX311" s="4"/>
      <c r="EY311" s="4" t="e">
        <f t="shared" si="1029"/>
        <v>#REF!</v>
      </c>
      <c r="EZ311" s="4"/>
      <c r="FA311" s="4" t="e">
        <f t="shared" si="1030"/>
        <v>#REF!</v>
      </c>
      <c r="FB311" s="4"/>
      <c r="FC311" s="4" t="e">
        <f t="shared" si="1031"/>
        <v>#REF!</v>
      </c>
      <c r="FD311" s="4"/>
      <c r="FE311" s="4" t="e">
        <f t="shared" si="1032"/>
        <v>#REF!</v>
      </c>
      <c r="FF311" s="4"/>
      <c r="FG311" s="4" t="e">
        <f t="shared" si="1033"/>
        <v>#REF!</v>
      </c>
      <c r="FH311" s="4"/>
      <c r="FI311" s="4" t="e">
        <f t="shared" si="1034"/>
        <v>#REF!</v>
      </c>
      <c r="FJ311" s="4">
        <f t="shared" si="1090"/>
        <v>13838.46</v>
      </c>
      <c r="FK311" s="4">
        <f>FJ311</f>
        <v>13838.46</v>
      </c>
      <c r="FL311" s="4"/>
      <c r="FM311" s="4" t="e">
        <f t="shared" si="1092"/>
        <v>#REF!</v>
      </c>
      <c r="FN311" s="4" t="e">
        <f>FM311</f>
        <v>#REF!</v>
      </c>
      <c r="FO311" s="4"/>
      <c r="FP311" s="4"/>
      <c r="FQ311" s="4" t="e">
        <f t="shared" si="1094"/>
        <v>#REF!</v>
      </c>
      <c r="FR311" s="4"/>
      <c r="FS311" s="4" t="e">
        <f t="shared" si="1035"/>
        <v>#REF!</v>
      </c>
      <c r="FT311" s="4"/>
      <c r="FU311" s="4" t="e">
        <f t="shared" si="1036"/>
        <v>#REF!</v>
      </c>
      <c r="FV311" s="4"/>
      <c r="FW311" s="4" t="e">
        <f t="shared" si="1037"/>
        <v>#REF!</v>
      </c>
      <c r="FX311" s="4" t="e">
        <f t="shared" si="1042"/>
        <v>#REF!</v>
      </c>
      <c r="FY311" s="4" t="e">
        <f>FX311</f>
        <v>#REF!</v>
      </c>
      <c r="FZ311" s="4"/>
      <c r="GA311" s="4"/>
      <c r="GB311" s="4" t="e">
        <f t="shared" si="1096"/>
        <v>#REF!</v>
      </c>
      <c r="GC311" s="4"/>
      <c r="GD311" s="4" t="e">
        <f t="shared" si="1038"/>
        <v>#REF!</v>
      </c>
      <c r="GE311" s="4"/>
      <c r="GF311" s="4" t="e">
        <f t="shared" si="1039"/>
        <v>#REF!</v>
      </c>
      <c r="GG311" s="4"/>
      <c r="GH311" s="4" t="e">
        <f t="shared" si="1043"/>
        <v>#REF!</v>
      </c>
      <c r="GI311" s="4"/>
      <c r="GJ311" s="4" t="e">
        <f t="shared" si="1044"/>
        <v>#REF!</v>
      </c>
      <c r="GK311" s="4"/>
      <c r="GL311" s="4" t="e">
        <f t="shared" si="1045"/>
        <v>#REF!</v>
      </c>
      <c r="GM311" s="4"/>
      <c r="GN311" s="4" t="e">
        <f t="shared" si="1046"/>
        <v>#REF!</v>
      </c>
      <c r="GO311" s="4"/>
      <c r="GP311" s="4" t="e">
        <f t="shared" si="1047"/>
        <v>#REF!</v>
      </c>
      <c r="GQ311" s="4"/>
      <c r="GR311" s="4" t="e">
        <f t="shared" si="1048"/>
        <v>#REF!</v>
      </c>
      <c r="GS311" s="4"/>
      <c r="GT311" s="4" t="e">
        <f t="shared" si="1049"/>
        <v>#REF!</v>
      </c>
      <c r="GU311" s="4"/>
      <c r="GV311" s="4" t="e">
        <f t="shared" si="1050"/>
        <v>#REF!</v>
      </c>
      <c r="GW311" s="4">
        <f>7200+2119.23+2400</f>
        <v>11719.23</v>
      </c>
      <c r="GX311" s="4" t="e">
        <f t="shared" si="1051"/>
        <v>#REF!</v>
      </c>
      <c r="GY311" s="4"/>
      <c r="GZ311" s="4" t="e">
        <f t="shared" si="1052"/>
        <v>#REF!</v>
      </c>
      <c r="HA311" s="4"/>
      <c r="HB311" s="4" t="e">
        <f t="shared" si="1053"/>
        <v>#REF!</v>
      </c>
      <c r="HC311" s="4">
        <f t="shared" si="1097"/>
        <v>11719.23</v>
      </c>
      <c r="HD311" s="4">
        <f>HC311</f>
        <v>11719.23</v>
      </c>
      <c r="HE311" s="4"/>
      <c r="HF311" s="4" t="e">
        <f t="shared" si="1099"/>
        <v>#REF!</v>
      </c>
      <c r="HG311" s="4" t="e">
        <f>HF311</f>
        <v>#REF!</v>
      </c>
      <c r="HH311" s="4"/>
      <c r="HI311" s="4"/>
      <c r="HJ311" s="4" t="e">
        <f t="shared" si="1186"/>
        <v>#REF!</v>
      </c>
      <c r="HK311" s="4"/>
      <c r="HL311" s="4" t="e">
        <f t="shared" si="1187"/>
        <v>#REF!</v>
      </c>
      <c r="HM311" s="4">
        <v>1480</v>
      </c>
      <c r="HN311" s="4" t="e">
        <f t="shared" si="1101"/>
        <v>#REF!</v>
      </c>
      <c r="HO311" s="4" t="e">
        <f t="shared" si="1102"/>
        <v>#REF!</v>
      </c>
      <c r="HP311" s="4" t="e">
        <f>HO311</f>
        <v>#REF!</v>
      </c>
      <c r="HQ311" s="4"/>
      <c r="HR311" s="4" t="e">
        <f t="shared" si="1104"/>
        <v>#REF!</v>
      </c>
      <c r="HS311" s="4"/>
      <c r="HT311" s="4" t="e">
        <f t="shared" si="1105"/>
        <v>#REF!</v>
      </c>
      <c r="HU311" s="4"/>
      <c r="HV311" s="4" t="e">
        <f t="shared" si="1106"/>
        <v>#REF!</v>
      </c>
      <c r="HW311" s="4" t="e">
        <f t="shared" si="1107"/>
        <v>#REF!</v>
      </c>
      <c r="HX311" s="4" t="e">
        <f>HW311</f>
        <v>#REF!</v>
      </c>
      <c r="HY311" s="4"/>
      <c r="HZ311" s="4">
        <v>41000</v>
      </c>
      <c r="IA311" s="4">
        <f t="shared" ref="IA311:IM311" si="1190">80000-14000</f>
        <v>66000</v>
      </c>
      <c r="IB311" s="4">
        <f t="shared" si="1190"/>
        <v>66000</v>
      </c>
      <c r="IC311" s="4">
        <f t="shared" si="1190"/>
        <v>66000</v>
      </c>
      <c r="ID311" s="4">
        <f t="shared" si="1190"/>
        <v>66000</v>
      </c>
      <c r="IE311" s="4">
        <f t="shared" si="1190"/>
        <v>66000</v>
      </c>
      <c r="IF311" s="4">
        <f t="shared" si="1190"/>
        <v>66000</v>
      </c>
      <c r="IG311" s="4">
        <f t="shared" si="1190"/>
        <v>66000</v>
      </c>
      <c r="IH311" s="4">
        <f t="shared" si="1190"/>
        <v>66000</v>
      </c>
      <c r="II311" s="4">
        <f t="shared" si="1190"/>
        <v>66000</v>
      </c>
      <c r="IJ311" s="4">
        <f t="shared" si="1190"/>
        <v>66000</v>
      </c>
      <c r="IK311" s="4">
        <f t="shared" si="1190"/>
        <v>66000</v>
      </c>
      <c r="IL311" s="4">
        <f t="shared" si="1190"/>
        <v>66000</v>
      </c>
      <c r="IM311" s="4">
        <f t="shared" si="1190"/>
        <v>66000</v>
      </c>
      <c r="IN311" s="4">
        <f>80000-14000</f>
        <v>66000</v>
      </c>
      <c r="IO311" s="4">
        <f>80000-14000</f>
        <v>66000</v>
      </c>
    </row>
    <row r="312" spans="1:250" ht="28.5" customHeight="1">
      <c r="A312" s="54" t="s">
        <v>222</v>
      </c>
      <c r="B312" s="7" t="s">
        <v>55</v>
      </c>
      <c r="C312" s="7" t="s">
        <v>17</v>
      </c>
      <c r="D312" s="7" t="s">
        <v>11</v>
      </c>
      <c r="E312" s="7" t="s">
        <v>139</v>
      </c>
      <c r="F312" s="7"/>
      <c r="G312" s="20" t="s">
        <v>184</v>
      </c>
      <c r="H312" s="14">
        <v>12261</v>
      </c>
      <c r="I312" s="14"/>
      <c r="J312" s="4" t="e">
        <f>#REF!</f>
        <v>#REF!</v>
      </c>
      <c r="K312" s="4" t="e">
        <f>J312</f>
        <v>#REF!</v>
      </c>
      <c r="L312" s="4"/>
      <c r="M312" s="4" t="e">
        <f>#REF!+J312</f>
        <v>#REF!</v>
      </c>
      <c r="N312" s="4" t="e">
        <f>M312</f>
        <v>#REF!</v>
      </c>
      <c r="O312" s="4"/>
      <c r="P312" s="4" t="e">
        <f>#REF!</f>
        <v>#REF!</v>
      </c>
      <c r="Q312" s="4" t="e">
        <f>P312</f>
        <v>#REF!</v>
      </c>
      <c r="R312" s="4"/>
      <c r="S312" s="5" t="e">
        <f t="shared" si="1158"/>
        <v>#REF!</v>
      </c>
      <c r="T312" s="5" t="e">
        <f>#REF!</f>
        <v>#REF!</v>
      </c>
      <c r="U312" s="4"/>
      <c r="V312" s="5" t="e">
        <f t="shared" si="1112"/>
        <v>#REF!</v>
      </c>
      <c r="W312" s="4"/>
      <c r="X312" s="5" t="e">
        <f t="shared" si="1113"/>
        <v>#REF!</v>
      </c>
      <c r="Y312" s="4"/>
      <c r="Z312" s="5" t="e">
        <f t="shared" si="1114"/>
        <v>#REF!</v>
      </c>
      <c r="AA312" s="4"/>
      <c r="AB312" s="5" t="e">
        <f t="shared" si="1059"/>
        <v>#REF!</v>
      </c>
      <c r="AC312" s="4"/>
      <c r="AD312" s="5" t="e">
        <f t="shared" si="1060"/>
        <v>#REF!</v>
      </c>
      <c r="AE312" s="4"/>
      <c r="AF312" s="5" t="e">
        <f t="shared" si="1061"/>
        <v>#REF!</v>
      </c>
      <c r="AG312" s="4"/>
      <c r="AH312" s="5" t="e">
        <f t="shared" si="1062"/>
        <v>#REF!</v>
      </c>
      <c r="AI312" s="4"/>
      <c r="AJ312" s="5" t="e">
        <f t="shared" si="1063"/>
        <v>#REF!</v>
      </c>
      <c r="AK312" s="4"/>
      <c r="AL312" s="5" t="e">
        <f t="shared" si="1064"/>
        <v>#REF!</v>
      </c>
      <c r="AM312" s="4"/>
      <c r="AN312" s="5" t="e">
        <f t="shared" si="1065"/>
        <v>#REF!</v>
      </c>
      <c r="AO312" s="4"/>
      <c r="AP312" s="5" t="e">
        <f t="shared" si="1066"/>
        <v>#REF!</v>
      </c>
      <c r="AQ312" s="4"/>
      <c r="AR312" s="5" t="e">
        <f t="shared" si="1067"/>
        <v>#REF!</v>
      </c>
      <c r="AS312" s="4"/>
      <c r="AT312" s="5" t="e">
        <f t="shared" si="1068"/>
        <v>#REF!</v>
      </c>
      <c r="AU312" s="4"/>
      <c r="AV312" s="5" t="e">
        <f t="shared" si="1069"/>
        <v>#REF!</v>
      </c>
      <c r="AW312" s="4"/>
      <c r="AX312" s="5" t="e">
        <f t="shared" si="1070"/>
        <v>#REF!</v>
      </c>
      <c r="AY312" s="4"/>
      <c r="AZ312" s="5" t="e">
        <f t="shared" si="1071"/>
        <v>#REF!</v>
      </c>
      <c r="BA312" s="4"/>
      <c r="BB312" s="5" t="e">
        <f t="shared" si="1072"/>
        <v>#REF!</v>
      </c>
      <c r="BC312" s="4"/>
      <c r="BD312" s="5" t="e">
        <f t="shared" si="1073"/>
        <v>#REF!</v>
      </c>
      <c r="BE312" s="4"/>
      <c r="BF312" s="5" t="e">
        <f t="shared" si="1074"/>
        <v>#REF!</v>
      </c>
      <c r="BG312" s="4"/>
      <c r="BH312" s="5" t="e">
        <f t="shared" si="1075"/>
        <v>#REF!</v>
      </c>
      <c r="BI312" s="4"/>
      <c r="BJ312" s="4"/>
      <c r="BK312" s="5" t="e">
        <f t="shared" si="1076"/>
        <v>#REF!</v>
      </c>
      <c r="BL312" s="4" t="e">
        <f>BK312</f>
        <v>#REF!</v>
      </c>
      <c r="BM312" s="4"/>
      <c r="BN312" s="4">
        <f t="shared" si="1115"/>
        <v>0</v>
      </c>
      <c r="BO312" s="4">
        <f>BN312</f>
        <v>0</v>
      </c>
      <c r="BP312" s="4"/>
      <c r="BQ312" s="4" t="e">
        <f t="shared" si="1079"/>
        <v>#REF!</v>
      </c>
      <c r="BR312" s="4" t="e">
        <f>BQ312</f>
        <v>#REF!</v>
      </c>
      <c r="BS312" s="4"/>
      <c r="BT312" s="4" t="e">
        <f t="shared" si="1159"/>
        <v>#REF!</v>
      </c>
      <c r="BU312" s="4"/>
      <c r="BV312" s="4" t="e">
        <f t="shared" si="1082"/>
        <v>#REF!</v>
      </c>
      <c r="BW312" s="4" t="e">
        <f>BV312</f>
        <v>#REF!</v>
      </c>
      <c r="BX312" s="4"/>
      <c r="BY312" s="4"/>
      <c r="BZ312" s="5" t="e">
        <f t="shared" si="1160"/>
        <v>#REF!</v>
      </c>
      <c r="CA312" s="4">
        <v>7776</v>
      </c>
      <c r="CB312" s="5" t="e">
        <f t="shared" si="1084"/>
        <v>#REF!</v>
      </c>
      <c r="CC312" s="4"/>
      <c r="CD312" s="5" t="e">
        <f t="shared" si="1177"/>
        <v>#REF!</v>
      </c>
      <c r="CE312" s="4"/>
      <c r="CF312" s="5" t="e">
        <f t="shared" si="1128"/>
        <v>#REF!</v>
      </c>
      <c r="CG312" s="4"/>
      <c r="CH312" s="5" t="e">
        <f t="shared" si="1129"/>
        <v>#REF!</v>
      </c>
      <c r="CI312" s="4"/>
      <c r="CJ312" s="5" t="e">
        <f t="shared" si="1130"/>
        <v>#REF!</v>
      </c>
      <c r="CK312" s="4"/>
      <c r="CL312" s="5" t="e">
        <f t="shared" si="1131"/>
        <v>#REF!</v>
      </c>
      <c r="CM312" s="4"/>
      <c r="CN312" s="5" t="e">
        <f t="shared" si="1132"/>
        <v>#REF!</v>
      </c>
      <c r="CO312" s="4"/>
      <c r="CP312" s="5" t="e">
        <f t="shared" si="1133"/>
        <v>#REF!</v>
      </c>
      <c r="CQ312" s="4"/>
      <c r="CR312" s="5" t="e">
        <f t="shared" si="1134"/>
        <v>#REF!</v>
      </c>
      <c r="CS312" s="4"/>
      <c r="CT312" s="5" t="e">
        <f t="shared" si="1135"/>
        <v>#REF!</v>
      </c>
      <c r="CU312" s="4"/>
      <c r="CV312" s="5" t="e">
        <f t="shared" si="1136"/>
        <v>#REF!</v>
      </c>
      <c r="CW312" s="4"/>
      <c r="CX312" s="5" t="e">
        <f t="shared" si="1137"/>
        <v>#REF!</v>
      </c>
      <c r="CY312" s="4"/>
      <c r="CZ312" s="5" t="e">
        <f t="shared" si="1138"/>
        <v>#REF!</v>
      </c>
      <c r="DA312" s="4"/>
      <c r="DB312" s="5" t="e">
        <f t="shared" si="1139"/>
        <v>#REF!</v>
      </c>
      <c r="DC312" s="4"/>
      <c r="DD312" s="5" t="e">
        <f t="shared" si="1140"/>
        <v>#REF!</v>
      </c>
      <c r="DE312" s="4"/>
      <c r="DF312" s="5" t="e">
        <f t="shared" si="1141"/>
        <v>#REF!</v>
      </c>
      <c r="DG312" s="4"/>
      <c r="DH312" s="5" t="e">
        <f t="shared" si="1142"/>
        <v>#REF!</v>
      </c>
      <c r="DI312" s="4"/>
      <c r="DJ312" s="5" t="e">
        <f t="shared" si="1143"/>
        <v>#REF!</v>
      </c>
      <c r="DK312" s="4"/>
      <c r="DL312" s="5" t="e">
        <f t="shared" si="1144"/>
        <v>#REF!</v>
      </c>
      <c r="DM312" s="4"/>
      <c r="DN312" s="5" t="e">
        <f t="shared" si="1145"/>
        <v>#REF!</v>
      </c>
      <c r="DO312" s="4"/>
      <c r="DP312" s="5"/>
      <c r="DQ312" s="5" t="e">
        <f t="shared" si="1146"/>
        <v>#REF!</v>
      </c>
      <c r="DR312" s="4">
        <f t="shared" si="1085"/>
        <v>7776</v>
      </c>
      <c r="DS312" s="4">
        <f>DR312</f>
        <v>7776</v>
      </c>
      <c r="DT312" s="4"/>
      <c r="DU312" s="4" t="e">
        <f t="shared" si="1163"/>
        <v>#REF!</v>
      </c>
      <c r="DV312" s="4" t="e">
        <f>DU312</f>
        <v>#REF!</v>
      </c>
      <c r="DW312" s="4"/>
      <c r="DX312" s="4"/>
      <c r="DY312" s="4" t="e">
        <f t="shared" ref="DY312:DY436" si="1191">DQ312-DX312</f>
        <v>#REF!</v>
      </c>
      <c r="DZ312" s="4"/>
      <c r="EA312" s="4" t="e">
        <f t="shared" ref="EA312:EA436" si="1192">DY312-DZ312</f>
        <v>#REF!</v>
      </c>
      <c r="EB312" s="4"/>
      <c r="EC312" s="4" t="e">
        <f t="shared" ref="EC312:EC436" si="1193">EA312-EB312</f>
        <v>#REF!</v>
      </c>
      <c r="ED312" s="4"/>
      <c r="EE312" s="4" t="e">
        <f t="shared" si="997"/>
        <v>#REF!</v>
      </c>
      <c r="EF312" s="4"/>
      <c r="EG312" s="4" t="e">
        <f t="shared" si="1022"/>
        <v>#REF!</v>
      </c>
      <c r="EH312" s="4"/>
      <c r="EI312" s="4" t="e">
        <f t="shared" si="1023"/>
        <v>#REF!</v>
      </c>
      <c r="EJ312" s="4"/>
      <c r="EK312" s="4" t="e">
        <f t="shared" si="1024"/>
        <v>#REF!</v>
      </c>
      <c r="EL312" s="4"/>
      <c r="EM312" s="4" t="e">
        <f t="shared" si="1025"/>
        <v>#REF!</v>
      </c>
      <c r="EN312" s="4"/>
      <c r="EO312" s="4" t="e">
        <f t="shared" si="1026"/>
        <v>#REF!</v>
      </c>
      <c r="EP312" s="4"/>
      <c r="EQ312" s="4" t="e">
        <f t="shared" si="1027"/>
        <v>#REF!</v>
      </c>
      <c r="ER312" s="4"/>
      <c r="ES312" s="4">
        <f>ER312</f>
        <v>0</v>
      </c>
      <c r="ET312" s="4"/>
      <c r="EU312" s="4" t="e">
        <f t="shared" si="1089"/>
        <v>#REF!</v>
      </c>
      <c r="EV312" s="4">
        <v>15552</v>
      </c>
      <c r="EW312" s="4" t="e">
        <f t="shared" si="1028"/>
        <v>#REF!</v>
      </c>
      <c r="EX312" s="4"/>
      <c r="EY312" s="4" t="e">
        <f t="shared" si="1029"/>
        <v>#REF!</v>
      </c>
      <c r="EZ312" s="4"/>
      <c r="FA312" s="4" t="e">
        <f t="shared" si="1030"/>
        <v>#REF!</v>
      </c>
      <c r="FB312" s="4"/>
      <c r="FC312" s="4" t="e">
        <f t="shared" si="1031"/>
        <v>#REF!</v>
      </c>
      <c r="FD312" s="4"/>
      <c r="FE312" s="4" t="e">
        <f t="shared" si="1032"/>
        <v>#REF!</v>
      </c>
      <c r="FF312" s="4"/>
      <c r="FG312" s="4" t="e">
        <f t="shared" si="1033"/>
        <v>#REF!</v>
      </c>
      <c r="FH312" s="4"/>
      <c r="FI312" s="4" t="e">
        <f t="shared" si="1034"/>
        <v>#REF!</v>
      </c>
      <c r="FJ312" s="4">
        <f t="shared" si="1090"/>
        <v>15552</v>
      </c>
      <c r="FK312" s="4">
        <f>FJ312</f>
        <v>15552</v>
      </c>
      <c r="FL312" s="4"/>
      <c r="FM312" s="4" t="e">
        <f t="shared" si="1092"/>
        <v>#REF!</v>
      </c>
      <c r="FN312" s="4" t="e">
        <f>FM312</f>
        <v>#REF!</v>
      </c>
      <c r="FO312" s="4"/>
      <c r="FP312" s="4"/>
      <c r="FQ312" s="4" t="e">
        <f t="shared" si="1094"/>
        <v>#REF!</v>
      </c>
      <c r="FR312" s="4"/>
      <c r="FS312" s="4" t="e">
        <f t="shared" si="1035"/>
        <v>#REF!</v>
      </c>
      <c r="FT312" s="4"/>
      <c r="FU312" s="4" t="e">
        <f t="shared" si="1036"/>
        <v>#REF!</v>
      </c>
      <c r="FV312" s="4"/>
      <c r="FW312" s="4" t="e">
        <f t="shared" si="1037"/>
        <v>#REF!</v>
      </c>
      <c r="FX312" s="4" t="e">
        <f t="shared" si="1042"/>
        <v>#REF!</v>
      </c>
      <c r="FY312" s="4" t="e">
        <f>FX312</f>
        <v>#REF!</v>
      </c>
      <c r="FZ312" s="4"/>
      <c r="GA312" s="4"/>
      <c r="GB312" s="4" t="e">
        <f t="shared" si="1096"/>
        <v>#REF!</v>
      </c>
      <c r="GC312" s="4"/>
      <c r="GD312" s="4" t="e">
        <f t="shared" si="1038"/>
        <v>#REF!</v>
      </c>
      <c r="GE312" s="4"/>
      <c r="GF312" s="4" t="e">
        <f t="shared" si="1039"/>
        <v>#REF!</v>
      </c>
      <c r="GG312" s="4"/>
      <c r="GH312" s="4" t="e">
        <f t="shared" si="1043"/>
        <v>#REF!</v>
      </c>
      <c r="GI312" s="4"/>
      <c r="GJ312" s="4" t="e">
        <f t="shared" si="1044"/>
        <v>#REF!</v>
      </c>
      <c r="GK312" s="4"/>
      <c r="GL312" s="4" t="e">
        <f t="shared" si="1045"/>
        <v>#REF!</v>
      </c>
      <c r="GM312" s="4"/>
      <c r="GN312" s="4" t="e">
        <f t="shared" si="1046"/>
        <v>#REF!</v>
      </c>
      <c r="GO312" s="4"/>
      <c r="GP312" s="4" t="e">
        <f t="shared" si="1047"/>
        <v>#REF!</v>
      </c>
      <c r="GQ312" s="4"/>
      <c r="GR312" s="4" t="e">
        <f t="shared" si="1048"/>
        <v>#REF!</v>
      </c>
      <c r="GS312" s="4"/>
      <c r="GT312" s="4" t="e">
        <f t="shared" si="1049"/>
        <v>#REF!</v>
      </c>
      <c r="GU312" s="4"/>
      <c r="GV312" s="4" t="e">
        <f t="shared" si="1050"/>
        <v>#REF!</v>
      </c>
      <c r="GW312" s="4">
        <v>7776</v>
      </c>
      <c r="GX312" s="4" t="e">
        <f t="shared" si="1051"/>
        <v>#REF!</v>
      </c>
      <c r="GY312" s="4"/>
      <c r="GZ312" s="4" t="e">
        <f t="shared" si="1052"/>
        <v>#REF!</v>
      </c>
      <c r="HA312" s="4"/>
      <c r="HB312" s="4" t="e">
        <f t="shared" si="1053"/>
        <v>#REF!</v>
      </c>
      <c r="HC312" s="4">
        <f t="shared" si="1097"/>
        <v>7776</v>
      </c>
      <c r="HD312" s="4">
        <f>HC312</f>
        <v>7776</v>
      </c>
      <c r="HE312" s="4"/>
      <c r="HF312" s="4" t="e">
        <f t="shared" si="1099"/>
        <v>#REF!</v>
      </c>
      <c r="HG312" s="4" t="e">
        <f>HF312</f>
        <v>#REF!</v>
      </c>
      <c r="HH312" s="4"/>
      <c r="HI312" s="4"/>
      <c r="HJ312" s="4" t="e">
        <f t="shared" si="1186"/>
        <v>#REF!</v>
      </c>
      <c r="HK312" s="4"/>
      <c r="HL312" s="4" t="e">
        <f t="shared" si="1187"/>
        <v>#REF!</v>
      </c>
      <c r="HM312" s="4">
        <v>-1480</v>
      </c>
      <c r="HN312" s="4" t="e">
        <f t="shared" si="1101"/>
        <v>#REF!</v>
      </c>
      <c r="HO312" s="4" t="e">
        <f t="shared" si="1102"/>
        <v>#REF!</v>
      </c>
      <c r="HP312" s="4" t="e">
        <f>HO312</f>
        <v>#REF!</v>
      </c>
      <c r="HQ312" s="4"/>
      <c r="HR312" s="4" t="e">
        <f t="shared" si="1104"/>
        <v>#REF!</v>
      </c>
      <c r="HS312" s="4"/>
      <c r="HT312" s="4" t="e">
        <f t="shared" si="1105"/>
        <v>#REF!</v>
      </c>
      <c r="HU312" s="4"/>
      <c r="HV312" s="4" t="e">
        <f t="shared" si="1106"/>
        <v>#REF!</v>
      </c>
      <c r="HW312" s="4" t="e">
        <f t="shared" si="1107"/>
        <v>#REF!</v>
      </c>
      <c r="HX312" s="4" t="e">
        <f>HW312</f>
        <v>#REF!</v>
      </c>
      <c r="HY312" s="4"/>
      <c r="HZ312" s="4">
        <v>71000</v>
      </c>
      <c r="IA312" s="4">
        <f>HZ312</f>
        <v>71000</v>
      </c>
      <c r="IB312" s="4"/>
      <c r="IC312" s="4"/>
      <c r="ID312" s="4" t="e">
        <f t="shared" si="1110"/>
        <v>#REF!</v>
      </c>
      <c r="IE312" s="4"/>
      <c r="IF312" s="4" t="e">
        <f t="shared" si="1054"/>
        <v>#REF!</v>
      </c>
      <c r="IG312" s="4"/>
      <c r="IH312" s="4" t="e">
        <f t="shared" si="1055"/>
        <v>#REF!</v>
      </c>
      <c r="II312" s="4"/>
      <c r="IJ312" s="4" t="e">
        <f t="shared" si="1056"/>
        <v>#REF!</v>
      </c>
      <c r="IK312" s="4"/>
      <c r="IL312" s="4" t="e">
        <f t="shared" si="1111"/>
        <v>#REF!</v>
      </c>
      <c r="IN312" s="4">
        <v>96000</v>
      </c>
      <c r="IO312" s="4">
        <v>96000</v>
      </c>
    </row>
    <row r="313" spans="1:250" ht="18.75" customHeight="1">
      <c r="A313" s="54" t="s">
        <v>553</v>
      </c>
      <c r="B313" s="7" t="s">
        <v>55</v>
      </c>
      <c r="C313" s="7" t="s">
        <v>17</v>
      </c>
      <c r="D313" s="7" t="s">
        <v>6</v>
      </c>
      <c r="E313" s="7"/>
      <c r="F313" s="7"/>
      <c r="G313" s="20"/>
      <c r="H313" s="14"/>
      <c r="I313" s="14"/>
      <c r="J313" s="4"/>
      <c r="K313" s="4"/>
      <c r="L313" s="4"/>
      <c r="M313" s="4"/>
      <c r="N313" s="4"/>
      <c r="O313" s="4"/>
      <c r="P313" s="4"/>
      <c r="Q313" s="4"/>
      <c r="R313" s="4"/>
      <c r="S313" s="5"/>
      <c r="T313" s="5"/>
      <c r="U313" s="4"/>
      <c r="V313" s="5"/>
      <c r="W313" s="4"/>
      <c r="X313" s="5"/>
      <c r="Y313" s="4"/>
      <c r="Z313" s="5"/>
      <c r="AA313" s="4"/>
      <c r="AB313" s="5"/>
      <c r="AC313" s="4"/>
      <c r="AD313" s="5"/>
      <c r="AE313" s="4"/>
      <c r="AF313" s="5"/>
      <c r="AG313" s="4"/>
      <c r="AH313" s="5"/>
      <c r="AI313" s="4"/>
      <c r="AJ313" s="5"/>
      <c r="AK313" s="4"/>
      <c r="AL313" s="5"/>
      <c r="AM313" s="4"/>
      <c r="AN313" s="5"/>
      <c r="AO313" s="4"/>
      <c r="AP313" s="5"/>
      <c r="AQ313" s="4"/>
      <c r="AR313" s="5"/>
      <c r="AS313" s="4"/>
      <c r="AT313" s="5"/>
      <c r="AU313" s="4"/>
      <c r="AV313" s="5"/>
      <c r="AW313" s="4"/>
      <c r="AX313" s="5"/>
      <c r="AY313" s="4"/>
      <c r="AZ313" s="5"/>
      <c r="BA313" s="4"/>
      <c r="BB313" s="5"/>
      <c r="BC313" s="4"/>
      <c r="BD313" s="5"/>
      <c r="BE313" s="4"/>
      <c r="BF313" s="5"/>
      <c r="BG313" s="4"/>
      <c r="BH313" s="5"/>
      <c r="BI313" s="4"/>
      <c r="BJ313" s="4"/>
      <c r="BK313" s="5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5"/>
      <c r="CA313" s="4"/>
      <c r="CB313" s="5"/>
      <c r="CC313" s="4"/>
      <c r="CD313" s="5"/>
      <c r="CE313" s="4"/>
      <c r="CF313" s="5"/>
      <c r="CG313" s="4"/>
      <c r="CH313" s="5"/>
      <c r="CI313" s="4"/>
      <c r="CJ313" s="5"/>
      <c r="CK313" s="4"/>
      <c r="CL313" s="5"/>
      <c r="CM313" s="4"/>
      <c r="CN313" s="5"/>
      <c r="CO313" s="4"/>
      <c r="CP313" s="5"/>
      <c r="CQ313" s="4"/>
      <c r="CR313" s="5"/>
      <c r="CS313" s="4"/>
      <c r="CT313" s="5"/>
      <c r="CU313" s="4"/>
      <c r="CV313" s="5"/>
      <c r="CW313" s="4"/>
      <c r="CX313" s="5"/>
      <c r="CY313" s="4"/>
      <c r="CZ313" s="5"/>
      <c r="DA313" s="4"/>
      <c r="DB313" s="5"/>
      <c r="DC313" s="4"/>
      <c r="DD313" s="5"/>
      <c r="DE313" s="4"/>
      <c r="DF313" s="5"/>
      <c r="DG313" s="4"/>
      <c r="DH313" s="5"/>
      <c r="DI313" s="4"/>
      <c r="DJ313" s="5"/>
      <c r="DK313" s="4"/>
      <c r="DL313" s="5"/>
      <c r="DM313" s="4"/>
      <c r="DN313" s="5"/>
      <c r="DO313" s="4"/>
      <c r="DP313" s="5"/>
      <c r="DQ313" s="5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  <c r="FM313" s="4"/>
      <c r="FN313" s="4"/>
      <c r="FO313" s="4"/>
      <c r="FP313" s="4"/>
      <c r="FQ313" s="4"/>
      <c r="FR313" s="4"/>
      <c r="FS313" s="4"/>
      <c r="FT313" s="4"/>
      <c r="FU313" s="4"/>
      <c r="FV313" s="4"/>
      <c r="FW313" s="4"/>
      <c r="FX313" s="4"/>
      <c r="FY313" s="4"/>
      <c r="FZ313" s="4"/>
      <c r="GA313" s="4"/>
      <c r="GB313" s="4"/>
      <c r="GC313" s="4"/>
      <c r="GD313" s="4"/>
      <c r="GE313" s="4"/>
      <c r="GF313" s="4"/>
      <c r="GG313" s="4"/>
      <c r="GH313" s="4"/>
      <c r="GI313" s="4"/>
      <c r="GJ313" s="4"/>
      <c r="GK313" s="4"/>
      <c r="GL313" s="4"/>
      <c r="GM313" s="4"/>
      <c r="GN313" s="4"/>
      <c r="GO313" s="4"/>
      <c r="GP313" s="4"/>
      <c r="GQ313" s="4"/>
      <c r="GR313" s="4"/>
      <c r="GS313" s="4"/>
      <c r="GT313" s="4"/>
      <c r="GU313" s="4"/>
      <c r="GV313" s="4"/>
      <c r="GW313" s="4"/>
      <c r="GX313" s="4"/>
      <c r="GY313" s="4"/>
      <c r="GZ313" s="4"/>
      <c r="HA313" s="4"/>
      <c r="HB313" s="4"/>
      <c r="HC313" s="4"/>
      <c r="HD313" s="4"/>
      <c r="HE313" s="4"/>
      <c r="HF313" s="4"/>
      <c r="HG313" s="4"/>
      <c r="HH313" s="4"/>
      <c r="HI313" s="4"/>
      <c r="HJ313" s="4"/>
      <c r="HK313" s="4"/>
      <c r="HL313" s="4"/>
      <c r="HM313" s="4"/>
      <c r="HN313" s="4"/>
      <c r="HO313" s="4"/>
      <c r="HP313" s="4"/>
      <c r="HQ313" s="4"/>
      <c r="HR313" s="4"/>
      <c r="HS313" s="4"/>
      <c r="HT313" s="4"/>
      <c r="HU313" s="4"/>
      <c r="HV313" s="4"/>
      <c r="HW313" s="4"/>
      <c r="HX313" s="4"/>
      <c r="HY313" s="4"/>
      <c r="HZ313" s="4">
        <f>HZ314+HZ327</f>
        <v>11724260</v>
      </c>
      <c r="IA313" s="4">
        <f t="shared" ref="IA313:IO313" si="1194">IA314+IA327</f>
        <v>11710260</v>
      </c>
      <c r="IB313" s="4">
        <f t="shared" si="1194"/>
        <v>0</v>
      </c>
      <c r="IC313" s="4">
        <f t="shared" si="1194"/>
        <v>0</v>
      </c>
      <c r="ID313" s="4" t="e">
        <f t="shared" si="1194"/>
        <v>#REF!</v>
      </c>
      <c r="IE313" s="4">
        <f t="shared" si="1194"/>
        <v>245300</v>
      </c>
      <c r="IF313" s="4" t="e">
        <f t="shared" si="1194"/>
        <v>#REF!</v>
      </c>
      <c r="IG313" s="4">
        <f t="shared" si="1194"/>
        <v>0</v>
      </c>
      <c r="IH313" s="4" t="e">
        <f t="shared" si="1194"/>
        <v>#REF!</v>
      </c>
      <c r="II313" s="4">
        <f t="shared" si="1194"/>
        <v>0</v>
      </c>
      <c r="IJ313" s="4" t="e">
        <f t="shared" si="1194"/>
        <v>#REF!</v>
      </c>
      <c r="IK313" s="4">
        <f t="shared" si="1194"/>
        <v>0</v>
      </c>
      <c r="IL313" s="4" t="e">
        <f t="shared" si="1194"/>
        <v>#REF!</v>
      </c>
      <c r="IM313" s="4">
        <f t="shared" si="1194"/>
        <v>0</v>
      </c>
      <c r="IN313" s="4">
        <f t="shared" si="1194"/>
        <v>14314000</v>
      </c>
      <c r="IO313" s="4">
        <f t="shared" si="1194"/>
        <v>14214000</v>
      </c>
    </row>
    <row r="314" spans="1:250" s="16" customFormat="1" ht="18.75" customHeight="1">
      <c r="A314" s="7" t="s">
        <v>137</v>
      </c>
      <c r="B314" s="7" t="s">
        <v>55</v>
      </c>
      <c r="C314" s="7" t="s">
        <v>17</v>
      </c>
      <c r="D314" s="7" t="s">
        <v>6</v>
      </c>
      <c r="E314" s="7" t="s">
        <v>136</v>
      </c>
      <c r="F314" s="7" t="s">
        <v>33</v>
      </c>
      <c r="G314" s="20"/>
      <c r="H314" s="14"/>
      <c r="I314" s="14"/>
      <c r="J314" s="4" t="e">
        <f>#REF!</f>
        <v>#REF!</v>
      </c>
      <c r="K314" s="4" t="e">
        <f>K317</f>
        <v>#REF!</v>
      </c>
      <c r="L314" s="4" t="e">
        <f>L317</f>
        <v>#REF!</v>
      </c>
      <c r="M314" s="4" t="e">
        <f>#REF!+J314</f>
        <v>#REF!</v>
      </c>
      <c r="N314" s="4" t="e">
        <f>N317</f>
        <v>#REF!</v>
      </c>
      <c r="O314" s="4" t="e">
        <f>O317</f>
        <v>#REF!</v>
      </c>
      <c r="P314" s="4" t="e">
        <f>#REF!</f>
        <v>#REF!</v>
      </c>
      <c r="Q314" s="4" t="e">
        <f>Q317</f>
        <v>#REF!</v>
      </c>
      <c r="R314" s="4" t="e">
        <f>R317</f>
        <v>#REF!</v>
      </c>
      <c r="S314" s="5" t="e">
        <f>P314-M314-T314</f>
        <v>#REF!</v>
      </c>
      <c r="T314" s="5" t="e">
        <f>#REF!</f>
        <v>#REF!</v>
      </c>
      <c r="U314" s="4" t="e">
        <f>U317</f>
        <v>#REF!</v>
      </c>
      <c r="V314" s="5" t="e">
        <f>T314-U314</f>
        <v>#REF!</v>
      </c>
      <c r="W314" s="4" t="e">
        <f>W317</f>
        <v>#REF!</v>
      </c>
      <c r="X314" s="5" t="e">
        <f>V314-W314</f>
        <v>#REF!</v>
      </c>
      <c r="Y314" s="4" t="e">
        <f>Y317</f>
        <v>#REF!</v>
      </c>
      <c r="Z314" s="5" t="e">
        <f>X314-Y314</f>
        <v>#REF!</v>
      </c>
      <c r="AA314" s="4" t="e">
        <f>AA317</f>
        <v>#REF!</v>
      </c>
      <c r="AB314" s="5" t="e">
        <f>Z314-AA314</f>
        <v>#REF!</v>
      </c>
      <c r="AC314" s="4" t="e">
        <f>AC317</f>
        <v>#REF!</v>
      </c>
      <c r="AD314" s="5" t="e">
        <f>AB314-AC314</f>
        <v>#REF!</v>
      </c>
      <c r="AE314" s="4" t="e">
        <f>AE317</f>
        <v>#REF!</v>
      </c>
      <c r="AF314" s="5" t="e">
        <f>AD314-AE314</f>
        <v>#REF!</v>
      </c>
      <c r="AG314" s="4" t="e">
        <f>AG317</f>
        <v>#REF!</v>
      </c>
      <c r="AH314" s="5" t="e">
        <f>AF314-AG314</f>
        <v>#REF!</v>
      </c>
      <c r="AI314" s="4" t="e">
        <f>AI317</f>
        <v>#REF!</v>
      </c>
      <c r="AJ314" s="5" t="e">
        <f>AH314-AI314</f>
        <v>#REF!</v>
      </c>
      <c r="AK314" s="4" t="e">
        <f>AK317</f>
        <v>#REF!</v>
      </c>
      <c r="AL314" s="5" t="e">
        <f>AJ314-AK314</f>
        <v>#REF!</v>
      </c>
      <c r="AM314" s="4" t="e">
        <f>AM317</f>
        <v>#REF!</v>
      </c>
      <c r="AN314" s="5" t="e">
        <f>AL314-AM314</f>
        <v>#REF!</v>
      </c>
      <c r="AO314" s="4" t="e">
        <f>AO317</f>
        <v>#REF!</v>
      </c>
      <c r="AP314" s="5" t="e">
        <f>AN314-AO314</f>
        <v>#REF!</v>
      </c>
      <c r="AQ314" s="4" t="e">
        <f>AQ317</f>
        <v>#REF!</v>
      </c>
      <c r="AR314" s="5" t="e">
        <f>AP314-AQ314</f>
        <v>#REF!</v>
      </c>
      <c r="AS314" s="4" t="e">
        <f>AS317</f>
        <v>#REF!</v>
      </c>
      <c r="AT314" s="5" t="e">
        <f>AR314-AS314</f>
        <v>#REF!</v>
      </c>
      <c r="AU314" s="4" t="e">
        <f>AU317</f>
        <v>#REF!</v>
      </c>
      <c r="AV314" s="5" t="e">
        <f>AT314-AU314</f>
        <v>#REF!</v>
      </c>
      <c r="AW314" s="4" t="e">
        <f>AW317</f>
        <v>#REF!</v>
      </c>
      <c r="AX314" s="5" t="e">
        <f>AV314-AW314</f>
        <v>#REF!</v>
      </c>
      <c r="AY314" s="4" t="e">
        <f>AY317</f>
        <v>#REF!</v>
      </c>
      <c r="AZ314" s="5" t="e">
        <f>AX314-AY314</f>
        <v>#REF!</v>
      </c>
      <c r="BA314" s="4" t="e">
        <f>BA317</f>
        <v>#REF!</v>
      </c>
      <c r="BB314" s="5" t="e">
        <f>AZ314-BA314</f>
        <v>#REF!</v>
      </c>
      <c r="BC314" s="4" t="e">
        <f>BC317</f>
        <v>#REF!</v>
      </c>
      <c r="BD314" s="5" t="e">
        <f>BB314-BC314</f>
        <v>#REF!</v>
      </c>
      <c r="BE314" s="4" t="e">
        <f>BE317</f>
        <v>#REF!</v>
      </c>
      <c r="BF314" s="5" t="e">
        <f>BD314-BE314</f>
        <v>#REF!</v>
      </c>
      <c r="BG314" s="4" t="e">
        <f>BG317</f>
        <v>#REF!</v>
      </c>
      <c r="BH314" s="5" t="e">
        <f>BF314-BG314</f>
        <v>#REF!</v>
      </c>
      <c r="BI314" s="4" t="e">
        <f>BI317</f>
        <v>#REF!</v>
      </c>
      <c r="BJ314" s="4" t="e">
        <f>BJ317</f>
        <v>#REF!</v>
      </c>
      <c r="BK314" s="5" t="e">
        <f>BH314-BI314</f>
        <v>#REF!</v>
      </c>
      <c r="BL314" s="4" t="e">
        <f>BL317</f>
        <v>#REF!</v>
      </c>
      <c r="BM314" s="4" t="e">
        <f>BM317</f>
        <v>#REF!</v>
      </c>
      <c r="BN314" s="4" t="e">
        <f>U314+W314+Y314+AA314+AC314+AE314+AG314+AI314+AK314+AM314+AO314+AS314+AU314+AW314+AY314+BA314+BC314+BE314++BG314+BI314+AQ314</f>
        <v>#REF!</v>
      </c>
      <c r="BO314" s="4" t="e">
        <f>BO317</f>
        <v>#REF!</v>
      </c>
      <c r="BP314" s="4" t="e">
        <f>BP317</f>
        <v>#REF!</v>
      </c>
      <c r="BQ314" s="4" t="e">
        <f>M314+BN314</f>
        <v>#REF!</v>
      </c>
      <c r="BR314" s="4" t="e">
        <f>BR317</f>
        <v>#REF!</v>
      </c>
      <c r="BS314" s="4" t="e">
        <f>BS317</f>
        <v>#REF!</v>
      </c>
      <c r="BT314" s="4" t="e">
        <f>P314-BQ314-BK314</f>
        <v>#REF!</v>
      </c>
      <c r="BU314" s="4" t="e">
        <f>BU317</f>
        <v>#REF!</v>
      </c>
      <c r="BV314" s="4" t="e">
        <f>P314+BU314</f>
        <v>#REF!</v>
      </c>
      <c r="BW314" s="4" t="e">
        <f t="shared" ref="BW314:BY314" si="1195">BW317</f>
        <v>#REF!</v>
      </c>
      <c r="BX314" s="4" t="e">
        <f t="shared" si="1195"/>
        <v>#REF!</v>
      </c>
      <c r="BY314" s="4" t="e">
        <f t="shared" si="1195"/>
        <v>#REF!</v>
      </c>
      <c r="BZ314" s="5" t="e">
        <f>BK314-BY314+BU314</f>
        <v>#REF!</v>
      </c>
      <c r="CA314" s="4" t="e">
        <f>CA317</f>
        <v>#REF!</v>
      </c>
      <c r="CB314" s="5" t="e">
        <f>BZ314-CA314</f>
        <v>#REF!</v>
      </c>
      <c r="CC314" s="4" t="e">
        <f>CC317</f>
        <v>#REF!</v>
      </c>
      <c r="CD314" s="5" t="e">
        <f>CB314-CC314</f>
        <v>#REF!</v>
      </c>
      <c r="CE314" s="4" t="e">
        <f>CE317</f>
        <v>#REF!</v>
      </c>
      <c r="CF314" s="5" t="e">
        <f>CD314-CE314</f>
        <v>#REF!</v>
      </c>
      <c r="CG314" s="4" t="e">
        <f>CG317</f>
        <v>#REF!</v>
      </c>
      <c r="CH314" s="5" t="e">
        <f>CF314-CG314</f>
        <v>#REF!</v>
      </c>
      <c r="CI314" s="4" t="e">
        <f>CI317</f>
        <v>#REF!</v>
      </c>
      <c r="CJ314" s="5" t="e">
        <f>CH314-CI314</f>
        <v>#REF!</v>
      </c>
      <c r="CK314" s="4" t="e">
        <f>CK317</f>
        <v>#REF!</v>
      </c>
      <c r="CL314" s="5" t="e">
        <f>CJ314-CK314</f>
        <v>#REF!</v>
      </c>
      <c r="CM314" s="4" t="e">
        <f>CM317</f>
        <v>#REF!</v>
      </c>
      <c r="CN314" s="5" t="e">
        <f>CL314-CM314</f>
        <v>#REF!</v>
      </c>
      <c r="CO314" s="4" t="e">
        <f>CO317</f>
        <v>#REF!</v>
      </c>
      <c r="CP314" s="5" t="e">
        <f>CN314-CO314</f>
        <v>#REF!</v>
      </c>
      <c r="CQ314" s="4" t="e">
        <f>CQ317</f>
        <v>#REF!</v>
      </c>
      <c r="CR314" s="5" t="e">
        <f>CP314-CQ314</f>
        <v>#REF!</v>
      </c>
      <c r="CS314" s="4" t="e">
        <f>CS317</f>
        <v>#REF!</v>
      </c>
      <c r="CT314" s="5" t="e">
        <f>CR314-CS314</f>
        <v>#REF!</v>
      </c>
      <c r="CU314" s="4" t="e">
        <f>CU317</f>
        <v>#REF!</v>
      </c>
      <c r="CV314" s="5" t="e">
        <f>CT314-CU314</f>
        <v>#REF!</v>
      </c>
      <c r="CW314" s="4" t="e">
        <f>CW317</f>
        <v>#REF!</v>
      </c>
      <c r="CX314" s="5" t="e">
        <f>CV314-CW314</f>
        <v>#REF!</v>
      </c>
      <c r="CY314" s="4" t="e">
        <f>CY317</f>
        <v>#REF!</v>
      </c>
      <c r="CZ314" s="5" t="e">
        <f>CX314-CY314</f>
        <v>#REF!</v>
      </c>
      <c r="DA314" s="4" t="e">
        <f>DA317</f>
        <v>#REF!</v>
      </c>
      <c r="DB314" s="5" t="e">
        <f>CZ314-DA314</f>
        <v>#REF!</v>
      </c>
      <c r="DC314" s="4" t="e">
        <f>DC317</f>
        <v>#REF!</v>
      </c>
      <c r="DD314" s="5" t="e">
        <f>DB314-DC314</f>
        <v>#REF!</v>
      </c>
      <c r="DE314" s="4" t="e">
        <f>DE317</f>
        <v>#REF!</v>
      </c>
      <c r="DF314" s="5" t="e">
        <f>DD314-DE314</f>
        <v>#REF!</v>
      </c>
      <c r="DG314" s="4" t="e">
        <f>DG317</f>
        <v>#REF!</v>
      </c>
      <c r="DH314" s="5" t="e">
        <f>DF314-DG314</f>
        <v>#REF!</v>
      </c>
      <c r="DI314" s="4" t="e">
        <f>DI317</f>
        <v>#REF!</v>
      </c>
      <c r="DJ314" s="5" t="e">
        <f>DH314-DI314</f>
        <v>#REF!</v>
      </c>
      <c r="DK314" s="4" t="e">
        <f>DK317</f>
        <v>#REF!</v>
      </c>
      <c r="DL314" s="5" t="e">
        <f>DJ314-DK314</f>
        <v>#REF!</v>
      </c>
      <c r="DM314" s="4" t="e">
        <f>DM317</f>
        <v>#REF!</v>
      </c>
      <c r="DN314" s="5" t="e">
        <f>DL314-DM314</f>
        <v>#REF!</v>
      </c>
      <c r="DO314" s="4" t="e">
        <f>DO317</f>
        <v>#REF!</v>
      </c>
      <c r="DP314" s="5"/>
      <c r="DQ314" s="5" t="e">
        <f>DN314-DO314</f>
        <v>#REF!</v>
      </c>
      <c r="DR314" s="4" t="e">
        <f>BY314+CA314+CC314+CE314+CG314+CI314+CK314+CM314+CO314+CQ314+CS314+CU314+CW314+CY314+DA314+DC314+DE314+DG314+DI314+DK314+DM314+DO314</f>
        <v>#REF!</v>
      </c>
      <c r="DS314" s="4" t="e">
        <f>DS317</f>
        <v>#REF!</v>
      </c>
      <c r="DT314" s="4" t="e">
        <f>DT317</f>
        <v>#REF!</v>
      </c>
      <c r="DU314" s="4" t="e">
        <f>BQ314+DR314</f>
        <v>#REF!</v>
      </c>
      <c r="DV314" s="4" t="e">
        <f>DV317</f>
        <v>#REF!</v>
      </c>
      <c r="DW314" s="4" t="e">
        <f>DW317</f>
        <v>#REF!</v>
      </c>
      <c r="DX314" s="4" t="e">
        <f>DX317</f>
        <v>#REF!</v>
      </c>
      <c r="DY314" s="4" t="e">
        <f>DQ314-DX314</f>
        <v>#REF!</v>
      </c>
      <c r="DZ314" s="4" t="e">
        <f>DZ317</f>
        <v>#REF!</v>
      </c>
      <c r="EA314" s="4" t="e">
        <f>DY314-DZ314</f>
        <v>#REF!</v>
      </c>
      <c r="EB314" s="4" t="e">
        <f>EB317</f>
        <v>#REF!</v>
      </c>
      <c r="EC314" s="4" t="e">
        <f>EA314-EB314</f>
        <v>#REF!</v>
      </c>
      <c r="ED314" s="4" t="e">
        <f>ED317</f>
        <v>#REF!</v>
      </c>
      <c r="EE314" s="4" t="e">
        <f>EC314-ED314</f>
        <v>#REF!</v>
      </c>
      <c r="EF314" s="4" t="e">
        <f>EF317</f>
        <v>#REF!</v>
      </c>
      <c r="EG314" s="4" t="e">
        <f>EE314-EF314</f>
        <v>#REF!</v>
      </c>
      <c r="EH314" s="4" t="e">
        <f>EH317</f>
        <v>#REF!</v>
      </c>
      <c r="EI314" s="4" t="e">
        <f>EG314-EH314</f>
        <v>#REF!</v>
      </c>
      <c r="EJ314" s="4" t="e">
        <f>EJ317</f>
        <v>#REF!</v>
      </c>
      <c r="EK314" s="4" t="e">
        <f>EI314-EJ314</f>
        <v>#REF!</v>
      </c>
      <c r="EL314" s="4" t="e">
        <f>EL317</f>
        <v>#REF!</v>
      </c>
      <c r="EM314" s="4" t="e">
        <f>EK314-EL314</f>
        <v>#REF!</v>
      </c>
      <c r="EN314" s="4" t="e">
        <f>EN317</f>
        <v>#REF!</v>
      </c>
      <c r="EO314" s="4" t="e">
        <f>EM314-EN314</f>
        <v>#REF!</v>
      </c>
      <c r="EP314" s="4" t="e">
        <f>EP317</f>
        <v>#REF!</v>
      </c>
      <c r="EQ314" s="4" t="e">
        <f>EO314-EP314</f>
        <v>#REF!</v>
      </c>
      <c r="ER314" s="4" t="e">
        <f>ER317</f>
        <v>#REF!</v>
      </c>
      <c r="ES314" s="4" t="e">
        <f>ES317</f>
        <v>#REF!</v>
      </c>
      <c r="ET314" s="4" t="e">
        <f>ET317</f>
        <v>#REF!</v>
      </c>
      <c r="EU314" s="4" t="e">
        <f>EQ314+ER314</f>
        <v>#REF!</v>
      </c>
      <c r="EV314" s="4" t="e">
        <f>EV317</f>
        <v>#REF!</v>
      </c>
      <c r="EW314" s="4" t="e">
        <f>EU314-EV314</f>
        <v>#REF!</v>
      </c>
      <c r="EX314" s="4" t="e">
        <f>EX317</f>
        <v>#REF!</v>
      </c>
      <c r="EY314" s="4" t="e">
        <f>EW314-EX314</f>
        <v>#REF!</v>
      </c>
      <c r="EZ314" s="4" t="e">
        <f>EZ317</f>
        <v>#REF!</v>
      </c>
      <c r="FA314" s="4" t="e">
        <f>EY314-EZ314</f>
        <v>#REF!</v>
      </c>
      <c r="FB314" s="4" t="e">
        <f>FB317</f>
        <v>#REF!</v>
      </c>
      <c r="FC314" s="4" t="e">
        <f>FA314-FB314</f>
        <v>#REF!</v>
      </c>
      <c r="FD314" s="4" t="e">
        <f>FD317</f>
        <v>#REF!</v>
      </c>
      <c r="FE314" s="4" t="e">
        <f>FC314-FD314</f>
        <v>#REF!</v>
      </c>
      <c r="FF314" s="4" t="e">
        <f>FF317</f>
        <v>#REF!</v>
      </c>
      <c r="FG314" s="4" t="e">
        <f>FE314-FF314</f>
        <v>#REF!</v>
      </c>
      <c r="FH314" s="4" t="e">
        <f>FH317</f>
        <v>#REF!</v>
      </c>
      <c r="FI314" s="4" t="e">
        <f>FG314-FH314</f>
        <v>#REF!</v>
      </c>
      <c r="FJ314" s="4" t="e">
        <f>DX314+DZ314+EB314+ED314+EF314+EH314+EJ314+EL314+EN314+EP314+EV314+EX314+EZ314+FB314+FD314+FF314+FH314</f>
        <v>#REF!</v>
      </c>
      <c r="FK314" s="4" t="e">
        <f>FK317</f>
        <v>#REF!</v>
      </c>
      <c r="FL314" s="4" t="e">
        <f>FL317</f>
        <v>#REF!</v>
      </c>
      <c r="FM314" s="4" t="e">
        <f>FJ314+DU314</f>
        <v>#REF!</v>
      </c>
      <c r="FN314" s="4" t="e">
        <f>FN317</f>
        <v>#REF!</v>
      </c>
      <c r="FO314" s="4" t="e">
        <f>FO317</f>
        <v>#REF!</v>
      </c>
      <c r="FP314" s="4" t="e">
        <f>FP317</f>
        <v>#REF!</v>
      </c>
      <c r="FQ314" s="4" t="e">
        <f>FI314-FP314</f>
        <v>#REF!</v>
      </c>
      <c r="FR314" s="4" t="e">
        <f>FR317</f>
        <v>#REF!</v>
      </c>
      <c r="FS314" s="4" t="e">
        <f>FQ314-FR314</f>
        <v>#REF!</v>
      </c>
      <c r="FT314" s="4" t="e">
        <f>FT317</f>
        <v>#REF!</v>
      </c>
      <c r="FU314" s="4" t="e">
        <f>FS314-FT314</f>
        <v>#REF!</v>
      </c>
      <c r="FV314" s="4" t="e">
        <f>FV317</f>
        <v>#REF!</v>
      </c>
      <c r="FW314" s="4" t="e">
        <f>FU314-FV314</f>
        <v>#REF!</v>
      </c>
      <c r="FX314" s="4" t="e">
        <f>BV314+ER314</f>
        <v>#REF!</v>
      </c>
      <c r="FY314" s="4" t="e">
        <f>FY317</f>
        <v>#REF!</v>
      </c>
      <c r="FZ314" s="4" t="e">
        <f>FZ317</f>
        <v>#REF!</v>
      </c>
      <c r="GA314" s="4" t="e">
        <f>GA317</f>
        <v>#REF!</v>
      </c>
      <c r="GB314" s="4" t="e">
        <f>FW314-GA314</f>
        <v>#REF!</v>
      </c>
      <c r="GC314" s="4" t="e">
        <f>GC317</f>
        <v>#REF!</v>
      </c>
      <c r="GD314" s="4" t="e">
        <f>GB314-GC314</f>
        <v>#REF!</v>
      </c>
      <c r="GE314" s="4" t="e">
        <f>GE317</f>
        <v>#REF!</v>
      </c>
      <c r="GF314" s="4" t="e">
        <f>GD314-GE314</f>
        <v>#REF!</v>
      </c>
      <c r="GG314" s="4" t="e">
        <f>GG317</f>
        <v>#REF!</v>
      </c>
      <c r="GH314" s="4" t="e">
        <f>GF314-GG314</f>
        <v>#REF!</v>
      </c>
      <c r="GI314" s="4" t="e">
        <f>GI317</f>
        <v>#REF!</v>
      </c>
      <c r="GJ314" s="4" t="e">
        <f>GH314-GI314</f>
        <v>#REF!</v>
      </c>
      <c r="GK314" s="4" t="e">
        <f>GK317</f>
        <v>#REF!</v>
      </c>
      <c r="GL314" s="4" t="e">
        <f>GJ314-GK314</f>
        <v>#REF!</v>
      </c>
      <c r="GM314" s="4" t="e">
        <f>GM317</f>
        <v>#REF!</v>
      </c>
      <c r="GN314" s="4" t="e">
        <f>GL314-GM314</f>
        <v>#REF!</v>
      </c>
      <c r="GO314" s="4" t="e">
        <f>GO317</f>
        <v>#REF!</v>
      </c>
      <c r="GP314" s="4" t="e">
        <f>GN314-GO314</f>
        <v>#REF!</v>
      </c>
      <c r="GQ314" s="4" t="e">
        <f>GQ317</f>
        <v>#REF!</v>
      </c>
      <c r="GR314" s="4" t="e">
        <f>GP314-GQ314</f>
        <v>#REF!</v>
      </c>
      <c r="GS314" s="4" t="e">
        <f>GS317</f>
        <v>#REF!</v>
      </c>
      <c r="GT314" s="4" t="e">
        <f>GR314-GS314</f>
        <v>#REF!</v>
      </c>
      <c r="GU314" s="4" t="e">
        <f>GU317</f>
        <v>#REF!</v>
      </c>
      <c r="GV314" s="4" t="e">
        <f>GT314-GU314</f>
        <v>#REF!</v>
      </c>
      <c r="GW314" s="4" t="e">
        <f>GW317</f>
        <v>#REF!</v>
      </c>
      <c r="GX314" s="4" t="e">
        <f>GV314-GW314</f>
        <v>#REF!</v>
      </c>
      <c r="GY314" s="4" t="e">
        <f>GY317</f>
        <v>#REF!</v>
      </c>
      <c r="GZ314" s="4" t="e">
        <f>GX314-GY314</f>
        <v>#REF!</v>
      </c>
      <c r="HA314" s="4" t="e">
        <f>HA317</f>
        <v>#REF!</v>
      </c>
      <c r="HB314" s="4" t="e">
        <f>GZ314-HA314</f>
        <v>#REF!</v>
      </c>
      <c r="HC314" s="4" t="e">
        <f>FP314+FR314+FT314+FV314+GA314+GC314+GE314+GG314+GI314+GK314+GM314+GO314+GQ314+GS314+GU314+GW314+GY314+HA314</f>
        <v>#REF!</v>
      </c>
      <c r="HD314" s="4" t="e">
        <f>HD317</f>
        <v>#REF!</v>
      </c>
      <c r="HE314" s="4" t="e">
        <f>HE317</f>
        <v>#REF!</v>
      </c>
      <c r="HF314" s="4" t="e">
        <f>HC314+FM314</f>
        <v>#REF!</v>
      </c>
      <c r="HG314" s="4" t="e">
        <f>HG317</f>
        <v>#REF!</v>
      </c>
      <c r="HH314" s="4" t="e">
        <f>HH317</f>
        <v>#REF!</v>
      </c>
      <c r="HI314" s="4" t="e">
        <f>HI317</f>
        <v>#REF!</v>
      </c>
      <c r="HJ314" s="4" t="e">
        <f>HB314-HI314</f>
        <v>#REF!</v>
      </c>
      <c r="HK314" s="4" t="e">
        <f>HK317</f>
        <v>#REF!</v>
      </c>
      <c r="HL314" s="4" t="e">
        <f>HJ314-HK314</f>
        <v>#REF!</v>
      </c>
      <c r="HM314" s="4" t="e">
        <f>HM317</f>
        <v>#REF!</v>
      </c>
      <c r="HN314" s="4" t="e">
        <f>HL314+HM314</f>
        <v>#REF!</v>
      </c>
      <c r="HO314" s="4" t="e">
        <f>FX314+HM314</f>
        <v>#REF!</v>
      </c>
      <c r="HP314" s="4" t="e">
        <f>HP317</f>
        <v>#REF!</v>
      </c>
      <c r="HQ314" s="4" t="e">
        <f>HQ317</f>
        <v>#REF!</v>
      </c>
      <c r="HR314" s="4" t="e">
        <f>HO314-HF314-HM314-HB314</f>
        <v>#REF!</v>
      </c>
      <c r="HS314" s="4" t="e">
        <f>HS317</f>
        <v>#REF!</v>
      </c>
      <c r="HT314" s="4" t="e">
        <f>HN314-HS314</f>
        <v>#REF!</v>
      </c>
      <c r="HU314" s="4" t="e">
        <f>HU317</f>
        <v>#REF!</v>
      </c>
      <c r="HV314" s="4" t="e">
        <f>HT314+HU314</f>
        <v>#REF!</v>
      </c>
      <c r="HW314" s="4" t="e">
        <f>HO314+HU314</f>
        <v>#REF!</v>
      </c>
      <c r="HX314" s="4" t="e">
        <f>HX317</f>
        <v>#REF!</v>
      </c>
      <c r="HY314" s="4" t="e">
        <f>HY317</f>
        <v>#REF!</v>
      </c>
      <c r="HZ314" s="4">
        <f>HZ315</f>
        <v>11710260</v>
      </c>
      <c r="IA314" s="4">
        <f t="shared" ref="IA314:IO314" si="1196">IA315</f>
        <v>11710260</v>
      </c>
      <c r="IB314" s="4">
        <f t="shared" si="1196"/>
        <v>0</v>
      </c>
      <c r="IC314" s="4">
        <f t="shared" si="1196"/>
        <v>0</v>
      </c>
      <c r="ID314" s="4" t="e">
        <f t="shared" si="1196"/>
        <v>#REF!</v>
      </c>
      <c r="IE314" s="4">
        <f t="shared" si="1196"/>
        <v>245300</v>
      </c>
      <c r="IF314" s="4" t="e">
        <f t="shared" si="1196"/>
        <v>#REF!</v>
      </c>
      <c r="IG314" s="4">
        <f t="shared" si="1196"/>
        <v>0</v>
      </c>
      <c r="IH314" s="4" t="e">
        <f t="shared" si="1196"/>
        <v>#REF!</v>
      </c>
      <c r="II314" s="4">
        <f t="shared" si="1196"/>
        <v>0</v>
      </c>
      <c r="IJ314" s="4" t="e">
        <f t="shared" si="1196"/>
        <v>#REF!</v>
      </c>
      <c r="IK314" s="4">
        <f t="shared" si="1196"/>
        <v>0</v>
      </c>
      <c r="IL314" s="4" t="e">
        <f t="shared" si="1196"/>
        <v>#REF!</v>
      </c>
      <c r="IM314" s="4">
        <f t="shared" si="1196"/>
        <v>0</v>
      </c>
      <c r="IN314" s="4">
        <f t="shared" si="1196"/>
        <v>14300000</v>
      </c>
      <c r="IO314" s="4">
        <f t="shared" si="1196"/>
        <v>14200000</v>
      </c>
    </row>
    <row r="315" spans="1:250" s="16" customFormat="1" ht="18.75" customHeight="1">
      <c r="A315" s="54" t="s">
        <v>512</v>
      </c>
      <c r="B315" s="7" t="s">
        <v>55</v>
      </c>
      <c r="C315" s="7" t="s">
        <v>17</v>
      </c>
      <c r="D315" s="7" t="s">
        <v>6</v>
      </c>
      <c r="E315" s="7" t="s">
        <v>136</v>
      </c>
      <c r="F315" s="7" t="s">
        <v>33</v>
      </c>
      <c r="G315" s="20" t="s">
        <v>514</v>
      </c>
      <c r="H315" s="14"/>
      <c r="I315" s="14"/>
      <c r="J315" s="4"/>
      <c r="K315" s="4"/>
      <c r="L315" s="4"/>
      <c r="M315" s="4"/>
      <c r="N315" s="4"/>
      <c r="O315" s="4"/>
      <c r="P315" s="4"/>
      <c r="Q315" s="4"/>
      <c r="R315" s="4"/>
      <c r="S315" s="5"/>
      <c r="T315" s="5"/>
      <c r="U315" s="4"/>
      <c r="V315" s="5"/>
      <c r="W315" s="4"/>
      <c r="X315" s="5"/>
      <c r="Y315" s="4"/>
      <c r="Z315" s="5"/>
      <c r="AA315" s="4"/>
      <c r="AB315" s="5"/>
      <c r="AC315" s="4"/>
      <c r="AD315" s="5"/>
      <c r="AE315" s="4"/>
      <c r="AF315" s="5"/>
      <c r="AG315" s="4"/>
      <c r="AH315" s="5"/>
      <c r="AI315" s="4"/>
      <c r="AJ315" s="5"/>
      <c r="AK315" s="4"/>
      <c r="AL315" s="5"/>
      <c r="AM315" s="4"/>
      <c r="AN315" s="5"/>
      <c r="AO315" s="4"/>
      <c r="AP315" s="5"/>
      <c r="AQ315" s="4"/>
      <c r="AR315" s="5"/>
      <c r="AS315" s="4"/>
      <c r="AT315" s="5"/>
      <c r="AU315" s="4"/>
      <c r="AV315" s="5"/>
      <c r="AW315" s="4"/>
      <c r="AX315" s="5"/>
      <c r="AY315" s="4"/>
      <c r="AZ315" s="5"/>
      <c r="BA315" s="4"/>
      <c r="BB315" s="5"/>
      <c r="BC315" s="4"/>
      <c r="BD315" s="5"/>
      <c r="BE315" s="4"/>
      <c r="BF315" s="5"/>
      <c r="BG315" s="4"/>
      <c r="BH315" s="5"/>
      <c r="BI315" s="4"/>
      <c r="BJ315" s="4"/>
      <c r="BK315" s="5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5"/>
      <c r="CA315" s="4"/>
      <c r="CB315" s="5"/>
      <c r="CC315" s="4"/>
      <c r="CD315" s="5"/>
      <c r="CE315" s="4"/>
      <c r="CF315" s="5"/>
      <c r="CG315" s="4"/>
      <c r="CH315" s="5"/>
      <c r="CI315" s="4"/>
      <c r="CJ315" s="5"/>
      <c r="CK315" s="4"/>
      <c r="CL315" s="5"/>
      <c r="CM315" s="4"/>
      <c r="CN315" s="5"/>
      <c r="CO315" s="4"/>
      <c r="CP315" s="5"/>
      <c r="CQ315" s="4"/>
      <c r="CR315" s="5"/>
      <c r="CS315" s="4"/>
      <c r="CT315" s="5"/>
      <c r="CU315" s="4"/>
      <c r="CV315" s="5"/>
      <c r="CW315" s="4"/>
      <c r="CX315" s="5"/>
      <c r="CY315" s="4"/>
      <c r="CZ315" s="5"/>
      <c r="DA315" s="4"/>
      <c r="DB315" s="5"/>
      <c r="DC315" s="4"/>
      <c r="DD315" s="5"/>
      <c r="DE315" s="4"/>
      <c r="DF315" s="5"/>
      <c r="DG315" s="4"/>
      <c r="DH315" s="5"/>
      <c r="DI315" s="4"/>
      <c r="DJ315" s="5"/>
      <c r="DK315" s="4"/>
      <c r="DL315" s="5"/>
      <c r="DM315" s="4"/>
      <c r="DN315" s="5"/>
      <c r="DO315" s="4"/>
      <c r="DP315" s="5"/>
      <c r="DQ315" s="5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  <c r="FM315" s="4"/>
      <c r="FN315" s="4"/>
      <c r="FO315" s="4"/>
      <c r="FP315" s="4"/>
      <c r="FQ315" s="4"/>
      <c r="FR315" s="4"/>
      <c r="FS315" s="4"/>
      <c r="FT315" s="4"/>
      <c r="FU315" s="4"/>
      <c r="FV315" s="4"/>
      <c r="FW315" s="4"/>
      <c r="FX315" s="4"/>
      <c r="FY315" s="4"/>
      <c r="FZ315" s="4"/>
      <c r="GA315" s="4"/>
      <c r="GB315" s="4"/>
      <c r="GC315" s="4"/>
      <c r="GD315" s="4"/>
      <c r="GE315" s="4"/>
      <c r="GF315" s="4"/>
      <c r="GG315" s="4"/>
      <c r="GH315" s="4"/>
      <c r="GI315" s="4"/>
      <c r="GJ315" s="4"/>
      <c r="GK315" s="4"/>
      <c r="GL315" s="4"/>
      <c r="GM315" s="4"/>
      <c r="GN315" s="4"/>
      <c r="GO315" s="4"/>
      <c r="GP315" s="4"/>
      <c r="GQ315" s="4"/>
      <c r="GR315" s="4"/>
      <c r="GS315" s="4"/>
      <c r="GT315" s="4"/>
      <c r="GU315" s="4"/>
      <c r="GV315" s="4"/>
      <c r="GW315" s="4"/>
      <c r="GX315" s="4"/>
      <c r="GY315" s="4"/>
      <c r="GZ315" s="4"/>
      <c r="HA315" s="4"/>
      <c r="HB315" s="4"/>
      <c r="HC315" s="4"/>
      <c r="HD315" s="4"/>
      <c r="HE315" s="4"/>
      <c r="HF315" s="4"/>
      <c r="HG315" s="4"/>
      <c r="HH315" s="4"/>
      <c r="HI315" s="4"/>
      <c r="HJ315" s="4"/>
      <c r="HK315" s="4"/>
      <c r="HL315" s="4"/>
      <c r="HM315" s="4"/>
      <c r="HN315" s="4"/>
      <c r="HO315" s="4"/>
      <c r="HP315" s="4"/>
      <c r="HQ315" s="4"/>
      <c r="HR315" s="4"/>
      <c r="HS315" s="4"/>
      <c r="HT315" s="4"/>
      <c r="HU315" s="4"/>
      <c r="HV315" s="4"/>
      <c r="HW315" s="4"/>
      <c r="HX315" s="4"/>
      <c r="HY315" s="4"/>
      <c r="HZ315" s="4">
        <f>HZ316</f>
        <v>11710260</v>
      </c>
      <c r="IA315" s="4">
        <f t="shared" ref="IA315:IO315" si="1197">IA316</f>
        <v>11710260</v>
      </c>
      <c r="IB315" s="4">
        <f t="shared" si="1197"/>
        <v>0</v>
      </c>
      <c r="IC315" s="4">
        <f t="shared" si="1197"/>
        <v>0</v>
      </c>
      <c r="ID315" s="4" t="e">
        <f t="shared" si="1197"/>
        <v>#REF!</v>
      </c>
      <c r="IE315" s="4">
        <f t="shared" si="1197"/>
        <v>245300</v>
      </c>
      <c r="IF315" s="4" t="e">
        <f t="shared" si="1197"/>
        <v>#REF!</v>
      </c>
      <c r="IG315" s="4">
        <f t="shared" si="1197"/>
        <v>0</v>
      </c>
      <c r="IH315" s="4" t="e">
        <f t="shared" si="1197"/>
        <v>#REF!</v>
      </c>
      <c r="II315" s="4">
        <f t="shared" si="1197"/>
        <v>0</v>
      </c>
      <c r="IJ315" s="4" t="e">
        <f t="shared" si="1197"/>
        <v>#REF!</v>
      </c>
      <c r="IK315" s="4">
        <f t="shared" si="1197"/>
        <v>0</v>
      </c>
      <c r="IL315" s="4" t="e">
        <f t="shared" si="1197"/>
        <v>#REF!</v>
      </c>
      <c r="IM315" s="4">
        <f t="shared" si="1197"/>
        <v>0</v>
      </c>
      <c r="IN315" s="4">
        <f t="shared" si="1197"/>
        <v>14300000</v>
      </c>
      <c r="IO315" s="4">
        <f t="shared" si="1197"/>
        <v>14200000</v>
      </c>
    </row>
    <row r="316" spans="1:250" s="16" customFormat="1" ht="18.75" customHeight="1">
      <c r="A316" s="54" t="s">
        <v>515</v>
      </c>
      <c r="B316" s="7" t="s">
        <v>55</v>
      </c>
      <c r="C316" s="7" t="s">
        <v>17</v>
      </c>
      <c r="D316" s="7" t="s">
        <v>6</v>
      </c>
      <c r="E316" s="7" t="s">
        <v>136</v>
      </c>
      <c r="F316" s="7" t="s">
        <v>33</v>
      </c>
      <c r="G316" s="20" t="s">
        <v>516</v>
      </c>
      <c r="H316" s="14"/>
      <c r="I316" s="14"/>
      <c r="J316" s="4"/>
      <c r="K316" s="4"/>
      <c r="L316" s="4"/>
      <c r="M316" s="4"/>
      <c r="N316" s="4"/>
      <c r="O316" s="4"/>
      <c r="P316" s="4"/>
      <c r="Q316" s="4"/>
      <c r="R316" s="4"/>
      <c r="S316" s="5"/>
      <c r="T316" s="5"/>
      <c r="U316" s="4"/>
      <c r="V316" s="5"/>
      <c r="W316" s="4"/>
      <c r="X316" s="5"/>
      <c r="Y316" s="4"/>
      <c r="Z316" s="5"/>
      <c r="AA316" s="4"/>
      <c r="AB316" s="5"/>
      <c r="AC316" s="4"/>
      <c r="AD316" s="5"/>
      <c r="AE316" s="4"/>
      <c r="AF316" s="5"/>
      <c r="AG316" s="4"/>
      <c r="AH316" s="5"/>
      <c r="AI316" s="4"/>
      <c r="AJ316" s="5"/>
      <c r="AK316" s="4"/>
      <c r="AL316" s="5"/>
      <c r="AM316" s="4"/>
      <c r="AN316" s="5"/>
      <c r="AO316" s="4"/>
      <c r="AP316" s="5"/>
      <c r="AQ316" s="4"/>
      <c r="AR316" s="5"/>
      <c r="AS316" s="4"/>
      <c r="AT316" s="5"/>
      <c r="AU316" s="4"/>
      <c r="AV316" s="5"/>
      <c r="AW316" s="4"/>
      <c r="AX316" s="5"/>
      <c r="AY316" s="4"/>
      <c r="AZ316" s="5"/>
      <c r="BA316" s="4"/>
      <c r="BB316" s="5"/>
      <c r="BC316" s="4"/>
      <c r="BD316" s="5"/>
      <c r="BE316" s="4"/>
      <c r="BF316" s="5"/>
      <c r="BG316" s="4"/>
      <c r="BH316" s="5"/>
      <c r="BI316" s="4"/>
      <c r="BJ316" s="4"/>
      <c r="BK316" s="5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5"/>
      <c r="CA316" s="4"/>
      <c r="CB316" s="5"/>
      <c r="CC316" s="4"/>
      <c r="CD316" s="5"/>
      <c r="CE316" s="4"/>
      <c r="CF316" s="5"/>
      <c r="CG316" s="4"/>
      <c r="CH316" s="5"/>
      <c r="CI316" s="4"/>
      <c r="CJ316" s="5"/>
      <c r="CK316" s="4"/>
      <c r="CL316" s="5"/>
      <c r="CM316" s="4"/>
      <c r="CN316" s="5"/>
      <c r="CO316" s="4"/>
      <c r="CP316" s="5"/>
      <c r="CQ316" s="4"/>
      <c r="CR316" s="5"/>
      <c r="CS316" s="4"/>
      <c r="CT316" s="5"/>
      <c r="CU316" s="4"/>
      <c r="CV316" s="5"/>
      <c r="CW316" s="4"/>
      <c r="CX316" s="5"/>
      <c r="CY316" s="4"/>
      <c r="CZ316" s="5"/>
      <c r="DA316" s="4"/>
      <c r="DB316" s="5"/>
      <c r="DC316" s="4"/>
      <c r="DD316" s="5"/>
      <c r="DE316" s="4"/>
      <c r="DF316" s="5"/>
      <c r="DG316" s="4"/>
      <c r="DH316" s="5"/>
      <c r="DI316" s="4"/>
      <c r="DJ316" s="5"/>
      <c r="DK316" s="4"/>
      <c r="DL316" s="5"/>
      <c r="DM316" s="4"/>
      <c r="DN316" s="5"/>
      <c r="DO316" s="4"/>
      <c r="DP316" s="5"/>
      <c r="DQ316" s="5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  <c r="FM316" s="4"/>
      <c r="FN316" s="4"/>
      <c r="FO316" s="4"/>
      <c r="FP316" s="4"/>
      <c r="FQ316" s="4"/>
      <c r="FR316" s="4"/>
      <c r="FS316" s="4"/>
      <c r="FT316" s="4"/>
      <c r="FU316" s="4"/>
      <c r="FV316" s="4"/>
      <c r="FW316" s="4"/>
      <c r="FX316" s="4"/>
      <c r="FY316" s="4"/>
      <c r="FZ316" s="4"/>
      <c r="GA316" s="4"/>
      <c r="GB316" s="4"/>
      <c r="GC316" s="4"/>
      <c r="GD316" s="4"/>
      <c r="GE316" s="4"/>
      <c r="GF316" s="4"/>
      <c r="GG316" s="4"/>
      <c r="GH316" s="4"/>
      <c r="GI316" s="4"/>
      <c r="GJ316" s="4"/>
      <c r="GK316" s="4"/>
      <c r="GL316" s="4"/>
      <c r="GM316" s="4"/>
      <c r="GN316" s="4"/>
      <c r="GO316" s="4"/>
      <c r="GP316" s="4"/>
      <c r="GQ316" s="4"/>
      <c r="GR316" s="4"/>
      <c r="GS316" s="4"/>
      <c r="GT316" s="4"/>
      <c r="GU316" s="4"/>
      <c r="GV316" s="4"/>
      <c r="GW316" s="4"/>
      <c r="GX316" s="4"/>
      <c r="GY316" s="4"/>
      <c r="GZ316" s="4"/>
      <c r="HA316" s="4"/>
      <c r="HB316" s="4"/>
      <c r="HC316" s="4"/>
      <c r="HD316" s="4"/>
      <c r="HE316" s="4"/>
      <c r="HF316" s="4"/>
      <c r="HG316" s="4"/>
      <c r="HH316" s="4"/>
      <c r="HI316" s="4"/>
      <c r="HJ316" s="4"/>
      <c r="HK316" s="4"/>
      <c r="HL316" s="4"/>
      <c r="HM316" s="4"/>
      <c r="HN316" s="4"/>
      <c r="HO316" s="4"/>
      <c r="HP316" s="4"/>
      <c r="HQ316" s="4"/>
      <c r="HR316" s="4"/>
      <c r="HS316" s="4"/>
      <c r="HT316" s="4"/>
      <c r="HU316" s="4"/>
      <c r="HV316" s="4"/>
      <c r="HW316" s="4"/>
      <c r="HX316" s="4"/>
      <c r="HY316" s="4"/>
      <c r="HZ316" s="4">
        <f>HZ317</f>
        <v>11710260</v>
      </c>
      <c r="IA316" s="4">
        <f t="shared" ref="IA316:IO316" si="1198">IA317</f>
        <v>11710260</v>
      </c>
      <c r="IB316" s="4">
        <f t="shared" si="1198"/>
        <v>0</v>
      </c>
      <c r="IC316" s="4">
        <f t="shared" si="1198"/>
        <v>0</v>
      </c>
      <c r="ID316" s="4" t="e">
        <f t="shared" si="1198"/>
        <v>#REF!</v>
      </c>
      <c r="IE316" s="4">
        <f t="shared" si="1198"/>
        <v>245300</v>
      </c>
      <c r="IF316" s="4" t="e">
        <f t="shared" si="1198"/>
        <v>#REF!</v>
      </c>
      <c r="IG316" s="4">
        <f t="shared" si="1198"/>
        <v>0</v>
      </c>
      <c r="IH316" s="4" t="e">
        <f t="shared" si="1198"/>
        <v>#REF!</v>
      </c>
      <c r="II316" s="4">
        <f t="shared" si="1198"/>
        <v>0</v>
      </c>
      <c r="IJ316" s="4" t="e">
        <f t="shared" si="1198"/>
        <v>#REF!</v>
      </c>
      <c r="IK316" s="4">
        <f t="shared" si="1198"/>
        <v>0</v>
      </c>
      <c r="IL316" s="4" t="e">
        <f t="shared" si="1198"/>
        <v>#REF!</v>
      </c>
      <c r="IM316" s="4">
        <f t="shared" si="1198"/>
        <v>0</v>
      </c>
      <c r="IN316" s="4">
        <f t="shared" si="1198"/>
        <v>14300000</v>
      </c>
      <c r="IO316" s="4">
        <f t="shared" si="1198"/>
        <v>14200000</v>
      </c>
    </row>
    <row r="317" spans="1:250" ht="31.5" customHeight="1">
      <c r="A317" s="54" t="s">
        <v>183</v>
      </c>
      <c r="B317" s="7" t="s">
        <v>55</v>
      </c>
      <c r="C317" s="7" t="s">
        <v>17</v>
      </c>
      <c r="D317" s="7" t="s">
        <v>6</v>
      </c>
      <c r="E317" s="7" t="s">
        <v>136</v>
      </c>
      <c r="F317" s="7"/>
      <c r="G317" s="20" t="s">
        <v>181</v>
      </c>
      <c r="H317" s="14" t="s">
        <v>182</v>
      </c>
      <c r="I317" s="14"/>
      <c r="J317" s="4" t="e">
        <f>#REF!</f>
        <v>#REF!</v>
      </c>
      <c r="K317" s="4" t="e">
        <f>SUM(K318:K326)-#REF!</f>
        <v>#REF!</v>
      </c>
      <c r="L317" s="4" t="e">
        <f>SUM(L318:L326)-#REF!</f>
        <v>#REF!</v>
      </c>
      <c r="M317" s="4" t="e">
        <f>#REF!+J317</f>
        <v>#REF!</v>
      </c>
      <c r="N317" s="4" t="e">
        <f>SUM(N318:N326)-#REF!</f>
        <v>#REF!</v>
      </c>
      <c r="O317" s="4" t="e">
        <f>SUM(O318:O326)-#REF!</f>
        <v>#REF!</v>
      </c>
      <c r="P317" s="4" t="e">
        <f>#REF!</f>
        <v>#REF!</v>
      </c>
      <c r="Q317" s="4" t="e">
        <f>SUM(Q318:Q326)-#REF!</f>
        <v>#REF!</v>
      </c>
      <c r="R317" s="4" t="e">
        <f>SUM(R318:R326)-#REF!</f>
        <v>#REF!</v>
      </c>
      <c r="S317" s="5" t="e">
        <f t="shared" ref="S317:S326" si="1199">P317-M317-T317</f>
        <v>#REF!</v>
      </c>
      <c r="T317" s="5" t="e">
        <f>#REF!</f>
        <v>#REF!</v>
      </c>
      <c r="U317" s="4" t="e">
        <f>SUM(U318:U326)-#REF!</f>
        <v>#REF!</v>
      </c>
      <c r="V317" s="5" t="e">
        <f t="shared" ref="V317:V326" si="1200">T317-U317</f>
        <v>#REF!</v>
      </c>
      <c r="W317" s="4" t="e">
        <f>SUM(W318:W326)-#REF!</f>
        <v>#REF!</v>
      </c>
      <c r="X317" s="5" t="e">
        <f t="shared" ref="X317:X326" si="1201">V317-W317</f>
        <v>#REF!</v>
      </c>
      <c r="Y317" s="4" t="e">
        <f>SUM(Y318:Y326)-#REF!</f>
        <v>#REF!</v>
      </c>
      <c r="Z317" s="5" t="e">
        <f t="shared" ref="Z317:Z326" si="1202">X317-Y317</f>
        <v>#REF!</v>
      </c>
      <c r="AA317" s="4" t="e">
        <f>SUM(AA318:AA326)-#REF!</f>
        <v>#REF!</v>
      </c>
      <c r="AB317" s="5" t="e">
        <f t="shared" ref="AB317:AB326" si="1203">Z317-AA317</f>
        <v>#REF!</v>
      </c>
      <c r="AC317" s="4" t="e">
        <f>SUM(AC318:AC326)-#REF!</f>
        <v>#REF!</v>
      </c>
      <c r="AD317" s="5" t="e">
        <f t="shared" ref="AD317:AD326" si="1204">AB317-AC317</f>
        <v>#REF!</v>
      </c>
      <c r="AE317" s="4" t="e">
        <f>SUM(AE318:AE326)-#REF!</f>
        <v>#REF!</v>
      </c>
      <c r="AF317" s="5" t="e">
        <f t="shared" ref="AF317:AF326" si="1205">AD317-AE317</f>
        <v>#REF!</v>
      </c>
      <c r="AG317" s="4" t="e">
        <f>SUM(AG318:AG326)-#REF!</f>
        <v>#REF!</v>
      </c>
      <c r="AH317" s="5" t="e">
        <f t="shared" ref="AH317:AH326" si="1206">AF317-AG317</f>
        <v>#REF!</v>
      </c>
      <c r="AI317" s="4" t="e">
        <f>SUM(AI318:AI326)-#REF!</f>
        <v>#REF!</v>
      </c>
      <c r="AJ317" s="5" t="e">
        <f t="shared" ref="AJ317:AJ326" si="1207">AH317-AI317</f>
        <v>#REF!</v>
      </c>
      <c r="AK317" s="4" t="e">
        <f>SUM(AK318:AK326)-#REF!</f>
        <v>#REF!</v>
      </c>
      <c r="AL317" s="5" t="e">
        <f t="shared" ref="AL317:AL326" si="1208">AJ317-AK317</f>
        <v>#REF!</v>
      </c>
      <c r="AM317" s="4" t="e">
        <f>SUM(AM318:AM326)-#REF!</f>
        <v>#REF!</v>
      </c>
      <c r="AN317" s="5" t="e">
        <f t="shared" ref="AN317:AN326" si="1209">AL317-AM317</f>
        <v>#REF!</v>
      </c>
      <c r="AO317" s="4" t="e">
        <f>SUM(AO318:AO326)-#REF!</f>
        <v>#REF!</v>
      </c>
      <c r="AP317" s="5" t="e">
        <f t="shared" ref="AP317:AP326" si="1210">AN317-AO317</f>
        <v>#REF!</v>
      </c>
      <c r="AQ317" s="4" t="e">
        <f>SUM(AQ318:AQ326)-#REF!</f>
        <v>#REF!</v>
      </c>
      <c r="AR317" s="5" t="e">
        <f t="shared" ref="AR317:AR326" si="1211">AP317-AQ317</f>
        <v>#REF!</v>
      </c>
      <c r="AS317" s="4" t="e">
        <f>SUM(AS318:AS326)-#REF!</f>
        <v>#REF!</v>
      </c>
      <c r="AT317" s="5" t="e">
        <f t="shared" ref="AT317:AT326" si="1212">AR317-AS317</f>
        <v>#REF!</v>
      </c>
      <c r="AU317" s="4" t="e">
        <f>SUM(AU318:AU326)-#REF!</f>
        <v>#REF!</v>
      </c>
      <c r="AV317" s="5" t="e">
        <f t="shared" ref="AV317:AV326" si="1213">AT317-AU317</f>
        <v>#REF!</v>
      </c>
      <c r="AW317" s="4" t="e">
        <f>SUM(AW318:AW326)-#REF!</f>
        <v>#REF!</v>
      </c>
      <c r="AX317" s="5" t="e">
        <f t="shared" ref="AX317:AX326" si="1214">AV317-AW317</f>
        <v>#REF!</v>
      </c>
      <c r="AY317" s="4" t="e">
        <f>SUM(AY318:AY326)-#REF!</f>
        <v>#REF!</v>
      </c>
      <c r="AZ317" s="5" t="e">
        <f t="shared" ref="AZ317:AZ326" si="1215">AX317-AY317</f>
        <v>#REF!</v>
      </c>
      <c r="BA317" s="4" t="e">
        <f>SUM(BA318:BA326)-#REF!</f>
        <v>#REF!</v>
      </c>
      <c r="BB317" s="5" t="e">
        <f t="shared" ref="BB317:BB326" si="1216">AZ317-BA317</f>
        <v>#REF!</v>
      </c>
      <c r="BC317" s="4" t="e">
        <f>SUM(BC318:BC326)-#REF!</f>
        <v>#REF!</v>
      </c>
      <c r="BD317" s="5" t="e">
        <f t="shared" ref="BD317:BD326" si="1217">BB317-BC317</f>
        <v>#REF!</v>
      </c>
      <c r="BE317" s="4" t="e">
        <f>SUM(BE318:BE326)-#REF!</f>
        <v>#REF!</v>
      </c>
      <c r="BF317" s="5" t="e">
        <f t="shared" ref="BF317:BF326" si="1218">BD317-BE317</f>
        <v>#REF!</v>
      </c>
      <c r="BG317" s="4" t="e">
        <f>SUM(BG318:BG326)-#REF!</f>
        <v>#REF!</v>
      </c>
      <c r="BH317" s="5" t="e">
        <f t="shared" ref="BH317:BH326" si="1219">BF317-BG317</f>
        <v>#REF!</v>
      </c>
      <c r="BI317" s="4" t="e">
        <f>SUM(BI318:BI326)-#REF!</f>
        <v>#REF!</v>
      </c>
      <c r="BJ317" s="4" t="e">
        <f>SUM(BJ318:BJ326)-#REF!</f>
        <v>#REF!</v>
      </c>
      <c r="BK317" s="5" t="e">
        <f>BH317-BI317</f>
        <v>#REF!</v>
      </c>
      <c r="BL317" s="4" t="e">
        <f>SUM(BL318:BL326)-#REF!</f>
        <v>#REF!</v>
      </c>
      <c r="BM317" s="4" t="e">
        <f>SUM(BM318:BM326)-#REF!</f>
        <v>#REF!</v>
      </c>
      <c r="BN317" s="4" t="e">
        <f>U317+W317+Y317+AA317+AC317+AE317+AG317+AI317+AK317+AM317+AO317+AS317+AU317+AW317+AY317+BA317+BC317+BE317++BG317+BI317+AQ317</f>
        <v>#REF!</v>
      </c>
      <c r="BO317" s="4" t="e">
        <f>SUM(BO318:BO326)-#REF!</f>
        <v>#REF!</v>
      </c>
      <c r="BP317" s="4" t="e">
        <f>SUM(BP318:BP326)-#REF!</f>
        <v>#REF!</v>
      </c>
      <c r="BQ317" s="4" t="e">
        <f t="shared" ref="BQ317:BQ326" si="1220">M317+BN317</f>
        <v>#REF!</v>
      </c>
      <c r="BR317" s="4" t="e">
        <f>SUM(BR318:BR326)-#REF!</f>
        <v>#REF!</v>
      </c>
      <c r="BS317" s="4" t="e">
        <f>SUM(BS318:BS326)-#REF!</f>
        <v>#REF!</v>
      </c>
      <c r="BT317" s="4" t="e">
        <f t="shared" ref="BT317:BT326" si="1221">P317-BQ317-BK317</f>
        <v>#REF!</v>
      </c>
      <c r="BU317" s="4" t="e">
        <f>SUM(BU318:BU326)-#REF!</f>
        <v>#REF!</v>
      </c>
      <c r="BV317" s="4" t="e">
        <f t="shared" ref="BV317:BV326" si="1222">P317+BU317</f>
        <v>#REF!</v>
      </c>
      <c r="BW317" s="4" t="e">
        <f>SUM(BW318:BW326)-#REF!</f>
        <v>#REF!</v>
      </c>
      <c r="BX317" s="4" t="e">
        <f>SUM(BX318:BX326)-#REF!</f>
        <v>#REF!</v>
      </c>
      <c r="BY317" s="4" t="e">
        <f>SUM(BY318:BY326)-#REF!</f>
        <v>#REF!</v>
      </c>
      <c r="BZ317" s="5" t="e">
        <f t="shared" ref="BZ317:BZ326" si="1223">BK317-BY317+BU317</f>
        <v>#REF!</v>
      </c>
      <c r="CA317" s="4" t="e">
        <f>SUM(CA318:CA326)-#REF!</f>
        <v>#REF!</v>
      </c>
      <c r="CB317" s="5" t="e">
        <f t="shared" ref="CB317:CB326" si="1224">BZ317-CA317</f>
        <v>#REF!</v>
      </c>
      <c r="CC317" s="4" t="e">
        <f>SUM(CC318:CC326)-#REF!</f>
        <v>#REF!</v>
      </c>
      <c r="CD317" s="5" t="e">
        <f t="shared" ref="CD317:CD326" si="1225">CB317-CC317</f>
        <v>#REF!</v>
      </c>
      <c r="CE317" s="4" t="e">
        <f>SUM(CE318:CE326)-#REF!</f>
        <v>#REF!</v>
      </c>
      <c r="CF317" s="5" t="e">
        <f t="shared" ref="CF317:CF326" si="1226">CD317-CE317</f>
        <v>#REF!</v>
      </c>
      <c r="CG317" s="4" t="e">
        <f>SUM(CG318:CG326)-#REF!</f>
        <v>#REF!</v>
      </c>
      <c r="CH317" s="5" t="e">
        <f t="shared" ref="CH317:CH326" si="1227">CF317-CG317</f>
        <v>#REF!</v>
      </c>
      <c r="CI317" s="4" t="e">
        <f>SUM(CI318:CI326)-#REF!</f>
        <v>#REF!</v>
      </c>
      <c r="CJ317" s="5" t="e">
        <f t="shared" ref="CJ317:CJ326" si="1228">CH317-CI317</f>
        <v>#REF!</v>
      </c>
      <c r="CK317" s="4" t="e">
        <f>SUM(CK318:CK326)-#REF!</f>
        <v>#REF!</v>
      </c>
      <c r="CL317" s="5" t="e">
        <f t="shared" ref="CL317:CL326" si="1229">CJ317-CK317</f>
        <v>#REF!</v>
      </c>
      <c r="CM317" s="4" t="e">
        <f>SUM(CM318:CM326)-#REF!</f>
        <v>#REF!</v>
      </c>
      <c r="CN317" s="5" t="e">
        <f t="shared" ref="CN317:CN326" si="1230">CL317-CM317</f>
        <v>#REF!</v>
      </c>
      <c r="CO317" s="4" t="e">
        <f>SUM(CO318:CO326)-#REF!</f>
        <v>#REF!</v>
      </c>
      <c r="CP317" s="5" t="e">
        <f t="shared" ref="CP317:CP326" si="1231">CN317-CO317</f>
        <v>#REF!</v>
      </c>
      <c r="CQ317" s="4" t="e">
        <f>SUM(CQ318:CQ326)-#REF!</f>
        <v>#REF!</v>
      </c>
      <c r="CR317" s="5" t="e">
        <f t="shared" ref="CR317:CR326" si="1232">CP317-CQ317</f>
        <v>#REF!</v>
      </c>
      <c r="CS317" s="4" t="e">
        <f>SUM(CS318:CS326)-#REF!</f>
        <v>#REF!</v>
      </c>
      <c r="CT317" s="5" t="e">
        <f t="shared" ref="CT317:CT326" si="1233">CR317-CS317</f>
        <v>#REF!</v>
      </c>
      <c r="CU317" s="4" t="e">
        <f>SUM(CU318:CU326)-#REF!</f>
        <v>#REF!</v>
      </c>
      <c r="CV317" s="5" t="e">
        <f t="shared" ref="CV317:CV326" si="1234">CT317-CU317</f>
        <v>#REF!</v>
      </c>
      <c r="CW317" s="4" t="e">
        <f>SUM(CW318:CW326)-#REF!</f>
        <v>#REF!</v>
      </c>
      <c r="CX317" s="5" t="e">
        <f t="shared" ref="CX317:CX326" si="1235">CV317-CW317</f>
        <v>#REF!</v>
      </c>
      <c r="CY317" s="4" t="e">
        <f>SUM(CY318:CY326)-#REF!</f>
        <v>#REF!</v>
      </c>
      <c r="CZ317" s="5" t="e">
        <f t="shared" ref="CZ317:CZ326" si="1236">CX317-CY317</f>
        <v>#REF!</v>
      </c>
      <c r="DA317" s="4" t="e">
        <f>SUM(DA318:DA326)-#REF!</f>
        <v>#REF!</v>
      </c>
      <c r="DB317" s="5" t="e">
        <f t="shared" ref="DB317:DB326" si="1237">CZ317-DA317</f>
        <v>#REF!</v>
      </c>
      <c r="DC317" s="4" t="e">
        <f>SUM(DC318:DC326)-#REF!</f>
        <v>#REF!</v>
      </c>
      <c r="DD317" s="5" t="e">
        <f t="shared" ref="DD317:DD326" si="1238">DB317-DC317</f>
        <v>#REF!</v>
      </c>
      <c r="DE317" s="4" t="e">
        <f>SUM(DE318:DE326)-#REF!</f>
        <v>#REF!</v>
      </c>
      <c r="DF317" s="5" t="e">
        <f t="shared" ref="DF317:DF326" si="1239">DD317-DE317</f>
        <v>#REF!</v>
      </c>
      <c r="DG317" s="4" t="e">
        <f>SUM(DG318:DG326)-#REF!</f>
        <v>#REF!</v>
      </c>
      <c r="DH317" s="5" t="e">
        <f t="shared" ref="DH317:DH326" si="1240">DF317-DG317</f>
        <v>#REF!</v>
      </c>
      <c r="DI317" s="4" t="e">
        <f>SUM(DI318:DI326)-#REF!</f>
        <v>#REF!</v>
      </c>
      <c r="DJ317" s="5" t="e">
        <f t="shared" ref="DJ317:DJ326" si="1241">DH317-DI317</f>
        <v>#REF!</v>
      </c>
      <c r="DK317" s="4" t="e">
        <f>SUM(DK318:DK326)-#REF!</f>
        <v>#REF!</v>
      </c>
      <c r="DL317" s="5" t="e">
        <f t="shared" ref="DL317:DL326" si="1242">DJ317-DK317</f>
        <v>#REF!</v>
      </c>
      <c r="DM317" s="4" t="e">
        <f>SUM(DM318:DM326)-#REF!</f>
        <v>#REF!</v>
      </c>
      <c r="DN317" s="5" t="e">
        <f t="shared" ref="DN317:DN326" si="1243">DL317-DM317</f>
        <v>#REF!</v>
      </c>
      <c r="DO317" s="4" t="e">
        <f>SUM(DO318:DO326)-#REF!</f>
        <v>#REF!</v>
      </c>
      <c r="DP317" s="5"/>
      <c r="DQ317" s="5" t="e">
        <f t="shared" ref="DQ317:DQ326" si="1244">DN317-DO317</f>
        <v>#REF!</v>
      </c>
      <c r="DR317" s="4" t="e">
        <f t="shared" ref="DR317:DR326" si="1245">BY317+CA317+CC317+CE317+CG317+CI317+CK317+CM317+CO317+CQ317+CS317+CU317+CW317+CY317+DA317+DC317+DE317+DG317+DI317+DK317+DM317+DO317</f>
        <v>#REF!</v>
      </c>
      <c r="DS317" s="4" t="e">
        <f>SUM(DS318:DS326)-#REF!</f>
        <v>#REF!</v>
      </c>
      <c r="DT317" s="4" t="e">
        <f>SUM(DT318:DT326)-#REF!</f>
        <v>#REF!</v>
      </c>
      <c r="DU317" s="4" t="e">
        <f t="shared" ref="DU317:DU326" si="1246">BQ317+DR317</f>
        <v>#REF!</v>
      </c>
      <c r="DV317" s="4" t="e">
        <f>SUM(DV318:DV326)-#REF!</f>
        <v>#REF!</v>
      </c>
      <c r="DW317" s="4" t="e">
        <f>SUM(DW318:DW326)-#REF!</f>
        <v>#REF!</v>
      </c>
      <c r="DX317" s="4" t="e">
        <f>SUM(DX318:DX326)-#REF!</f>
        <v>#REF!</v>
      </c>
      <c r="DY317" s="4" t="e">
        <f t="shared" ref="DY317:DY326" si="1247">DQ317-DX317</f>
        <v>#REF!</v>
      </c>
      <c r="DZ317" s="4" t="e">
        <f>SUM(DZ318:DZ326)-#REF!</f>
        <v>#REF!</v>
      </c>
      <c r="EA317" s="4" t="e">
        <f t="shared" ref="EA317:EA326" si="1248">DY317-DZ317</f>
        <v>#REF!</v>
      </c>
      <c r="EB317" s="4" t="e">
        <f>SUM(EB318:EB326)-#REF!</f>
        <v>#REF!</v>
      </c>
      <c r="EC317" s="4" t="e">
        <f t="shared" ref="EC317:EC326" si="1249">EA317-EB317</f>
        <v>#REF!</v>
      </c>
      <c r="ED317" s="4" t="e">
        <f>SUM(ED318:ED326)-#REF!</f>
        <v>#REF!</v>
      </c>
      <c r="EE317" s="4" t="e">
        <f t="shared" ref="EE317:EE326" si="1250">EC317-ED317</f>
        <v>#REF!</v>
      </c>
      <c r="EF317" s="4" t="e">
        <f>SUM(EF318:EF326)-#REF!</f>
        <v>#REF!</v>
      </c>
      <c r="EG317" s="4" t="e">
        <f t="shared" ref="EG317:EG326" si="1251">EE317-EF317</f>
        <v>#REF!</v>
      </c>
      <c r="EH317" s="4" t="e">
        <f>SUM(EH318:EH326)-#REF!</f>
        <v>#REF!</v>
      </c>
      <c r="EI317" s="4" t="e">
        <f t="shared" ref="EI317:EI326" si="1252">EG317-EH317</f>
        <v>#REF!</v>
      </c>
      <c r="EJ317" s="4" t="e">
        <f>SUM(EJ318:EJ326)-#REF!</f>
        <v>#REF!</v>
      </c>
      <c r="EK317" s="4" t="e">
        <f t="shared" ref="EK317:EK326" si="1253">EI317-EJ317</f>
        <v>#REF!</v>
      </c>
      <c r="EL317" s="4" t="e">
        <f>SUM(EL318:EL326)-#REF!</f>
        <v>#REF!</v>
      </c>
      <c r="EM317" s="4" t="e">
        <f t="shared" ref="EM317:EM326" si="1254">EK317-EL317</f>
        <v>#REF!</v>
      </c>
      <c r="EN317" s="4" t="e">
        <f>SUM(EN318:EN326)-#REF!</f>
        <v>#REF!</v>
      </c>
      <c r="EO317" s="4" t="e">
        <f t="shared" ref="EO317:EO326" si="1255">EM317-EN317</f>
        <v>#REF!</v>
      </c>
      <c r="EP317" s="4" t="e">
        <f>SUM(EP318:EP326)-#REF!</f>
        <v>#REF!</v>
      </c>
      <c r="EQ317" s="4" t="e">
        <f t="shared" ref="EQ317:EQ326" si="1256">EO317-EP317</f>
        <v>#REF!</v>
      </c>
      <c r="ER317" s="4" t="e">
        <f>SUM(ER318:ER326)-#REF!</f>
        <v>#REF!</v>
      </c>
      <c r="ES317" s="4" t="e">
        <f>SUM(ES318:ES326)-#REF!</f>
        <v>#REF!</v>
      </c>
      <c r="ET317" s="4" t="e">
        <f>SUM(ET318:ET326)-#REF!</f>
        <v>#REF!</v>
      </c>
      <c r="EU317" s="4" t="e">
        <f t="shared" ref="EU317:EU326" si="1257">EQ317+ER317</f>
        <v>#REF!</v>
      </c>
      <c r="EV317" s="4" t="e">
        <f>SUM(EV318:EV326)-#REF!</f>
        <v>#REF!</v>
      </c>
      <c r="EW317" s="4" t="e">
        <f t="shared" ref="EW317:EW326" si="1258">EU317-EV317</f>
        <v>#REF!</v>
      </c>
      <c r="EX317" s="4" t="e">
        <f>SUM(EX318:EX326)-#REF!</f>
        <v>#REF!</v>
      </c>
      <c r="EY317" s="4" t="e">
        <f t="shared" ref="EY317:EY326" si="1259">EW317-EX317</f>
        <v>#REF!</v>
      </c>
      <c r="EZ317" s="4" t="e">
        <f>SUM(EZ318:EZ326)-#REF!</f>
        <v>#REF!</v>
      </c>
      <c r="FA317" s="4" t="e">
        <f t="shared" ref="FA317:FA326" si="1260">EY317-EZ317</f>
        <v>#REF!</v>
      </c>
      <c r="FB317" s="4" t="e">
        <f>SUM(FB318:FB326)-#REF!</f>
        <v>#REF!</v>
      </c>
      <c r="FC317" s="4" t="e">
        <f t="shared" ref="FC317:FC326" si="1261">FA317-FB317</f>
        <v>#REF!</v>
      </c>
      <c r="FD317" s="4" t="e">
        <f>SUM(FD318:FD326)-#REF!</f>
        <v>#REF!</v>
      </c>
      <c r="FE317" s="4" t="e">
        <f t="shared" ref="FE317:FE326" si="1262">FC317-FD317</f>
        <v>#REF!</v>
      </c>
      <c r="FF317" s="4" t="e">
        <f>SUM(FF318:FF326)-#REF!</f>
        <v>#REF!</v>
      </c>
      <c r="FG317" s="4" t="e">
        <f t="shared" ref="FG317:FG326" si="1263">FE317-FF317</f>
        <v>#REF!</v>
      </c>
      <c r="FH317" s="4" t="e">
        <f>SUM(FH318:FH326)-#REF!</f>
        <v>#REF!</v>
      </c>
      <c r="FI317" s="4" t="e">
        <f t="shared" ref="FI317:FI326" si="1264">FG317-FH317</f>
        <v>#REF!</v>
      </c>
      <c r="FJ317" s="4" t="e">
        <f t="shared" ref="FJ317:FJ326" si="1265">DX317+DZ317+EB317+ED317+EF317+EH317+EJ317+EL317+EN317+EP317+EV317+EX317+EZ317+FB317+FD317+FF317+FH317</f>
        <v>#REF!</v>
      </c>
      <c r="FK317" s="4" t="e">
        <f>SUM(FK318:FK326)-#REF!</f>
        <v>#REF!</v>
      </c>
      <c r="FL317" s="4" t="e">
        <f>SUM(FL318:FL326)-#REF!</f>
        <v>#REF!</v>
      </c>
      <c r="FM317" s="4" t="e">
        <f t="shared" ref="FM317:FM326" si="1266">FJ317+DU317</f>
        <v>#REF!</v>
      </c>
      <c r="FN317" s="4" t="e">
        <f>SUM(FN318:FN326)-#REF!</f>
        <v>#REF!</v>
      </c>
      <c r="FO317" s="4" t="e">
        <f>SUM(FO318:FO326)-#REF!</f>
        <v>#REF!</v>
      </c>
      <c r="FP317" s="4" t="e">
        <f>SUM(FP318:FP326)-#REF!</f>
        <v>#REF!</v>
      </c>
      <c r="FQ317" s="4" t="e">
        <f t="shared" ref="FQ317:FQ326" si="1267">FI317-FP317</f>
        <v>#REF!</v>
      </c>
      <c r="FR317" s="4" t="e">
        <f>SUM(FR318:FR326)-#REF!</f>
        <v>#REF!</v>
      </c>
      <c r="FS317" s="4" t="e">
        <f t="shared" ref="FS317:FS326" si="1268">FQ317-FR317</f>
        <v>#REF!</v>
      </c>
      <c r="FT317" s="4" t="e">
        <f>SUM(FT318:FT326)-#REF!</f>
        <v>#REF!</v>
      </c>
      <c r="FU317" s="4" t="e">
        <f t="shared" ref="FU317:FU326" si="1269">FS317-FT317</f>
        <v>#REF!</v>
      </c>
      <c r="FV317" s="4" t="e">
        <f>SUM(FV318:FV326)-#REF!</f>
        <v>#REF!</v>
      </c>
      <c r="FW317" s="4" t="e">
        <f t="shared" ref="FW317:FW326" si="1270">FU317-FV317</f>
        <v>#REF!</v>
      </c>
      <c r="FX317" s="4" t="e">
        <f t="shared" ref="FX317:FX326" si="1271">BV317+ER317</f>
        <v>#REF!</v>
      </c>
      <c r="FY317" s="4" t="e">
        <f>SUM(FY318:FY326)-#REF!</f>
        <v>#REF!</v>
      </c>
      <c r="FZ317" s="4" t="e">
        <f>SUM(FZ318:FZ326)-#REF!</f>
        <v>#REF!</v>
      </c>
      <c r="GA317" s="4" t="e">
        <f>SUM(GA318:GA326)-#REF!</f>
        <v>#REF!</v>
      </c>
      <c r="GB317" s="4" t="e">
        <f t="shared" ref="GB317:GB326" si="1272">FW317-GA317</f>
        <v>#REF!</v>
      </c>
      <c r="GC317" s="4" t="e">
        <f>SUM(GC318:GC326)-#REF!</f>
        <v>#REF!</v>
      </c>
      <c r="GD317" s="4" t="e">
        <f t="shared" ref="GD317:GD326" si="1273">GB317-GC317</f>
        <v>#REF!</v>
      </c>
      <c r="GE317" s="4" t="e">
        <f>SUM(GE318:GE326)-#REF!</f>
        <v>#REF!</v>
      </c>
      <c r="GF317" s="4" t="e">
        <f t="shared" ref="GF317:GF326" si="1274">GD317-GE317</f>
        <v>#REF!</v>
      </c>
      <c r="GG317" s="4" t="e">
        <f>SUM(GG318:GG326)-#REF!</f>
        <v>#REF!</v>
      </c>
      <c r="GH317" s="4" t="e">
        <f t="shared" ref="GH317:GH326" si="1275">GF317-GG317</f>
        <v>#REF!</v>
      </c>
      <c r="GI317" s="4" t="e">
        <f>SUM(GI318:GI326)-#REF!</f>
        <v>#REF!</v>
      </c>
      <c r="GJ317" s="4" t="e">
        <f t="shared" ref="GJ317:GJ326" si="1276">GH317-GI317</f>
        <v>#REF!</v>
      </c>
      <c r="GK317" s="4" t="e">
        <f>SUM(GK318:GK326)-#REF!</f>
        <v>#REF!</v>
      </c>
      <c r="GL317" s="4" t="e">
        <f t="shared" ref="GL317:GL326" si="1277">GJ317-GK317</f>
        <v>#REF!</v>
      </c>
      <c r="GM317" s="4" t="e">
        <f>SUM(GM318:GM326)-#REF!</f>
        <v>#REF!</v>
      </c>
      <c r="GN317" s="4" t="e">
        <f t="shared" ref="GN317:GN326" si="1278">GL317-GM317</f>
        <v>#REF!</v>
      </c>
      <c r="GO317" s="4" t="e">
        <f>SUM(GO318:GO326)-#REF!</f>
        <v>#REF!</v>
      </c>
      <c r="GP317" s="4" t="e">
        <f t="shared" ref="GP317:GP326" si="1279">GN317-GO317</f>
        <v>#REF!</v>
      </c>
      <c r="GQ317" s="4" t="e">
        <f>SUM(GQ318:GQ326)-#REF!</f>
        <v>#REF!</v>
      </c>
      <c r="GR317" s="4" t="e">
        <f t="shared" ref="GR317:GR326" si="1280">GP317-GQ317</f>
        <v>#REF!</v>
      </c>
      <c r="GS317" s="4" t="e">
        <f>SUM(GS318:GS326)-#REF!</f>
        <v>#REF!</v>
      </c>
      <c r="GT317" s="4" t="e">
        <f t="shared" ref="GT317:GT326" si="1281">GR317-GS317</f>
        <v>#REF!</v>
      </c>
      <c r="GU317" s="4" t="e">
        <f>SUM(GU318:GU326)-#REF!</f>
        <v>#REF!</v>
      </c>
      <c r="GV317" s="4" t="e">
        <f t="shared" ref="GV317:GV326" si="1282">GT317-GU317</f>
        <v>#REF!</v>
      </c>
      <c r="GW317" s="4" t="e">
        <f>SUM(GW318:GW326)-#REF!</f>
        <v>#REF!</v>
      </c>
      <c r="GX317" s="4" t="e">
        <f t="shared" ref="GX317:GX326" si="1283">GV317-GW317</f>
        <v>#REF!</v>
      </c>
      <c r="GY317" s="4" t="e">
        <f>SUM(GY318:GY326)-#REF!</f>
        <v>#REF!</v>
      </c>
      <c r="GZ317" s="4" t="e">
        <f t="shared" ref="GZ317:GZ326" si="1284">GX317-GY317</f>
        <v>#REF!</v>
      </c>
      <c r="HA317" s="4" t="e">
        <f>SUM(HA318:HA326)-#REF!</f>
        <v>#REF!</v>
      </c>
      <c r="HB317" s="4" t="e">
        <f t="shared" ref="HB317:HB326" si="1285">GZ317-HA317</f>
        <v>#REF!</v>
      </c>
      <c r="HC317" s="4" t="e">
        <f t="shared" ref="HC317:HC326" si="1286">FP317+FR317+FT317+FV317+GA317+GC317+GE317+GG317+GI317+GK317+GM317+GO317+GQ317+GS317+GU317+GW317+GY317+HA317</f>
        <v>#REF!</v>
      </c>
      <c r="HD317" s="4" t="e">
        <f>SUM(HD318:HD326)-#REF!</f>
        <v>#REF!</v>
      </c>
      <c r="HE317" s="4" t="e">
        <f>SUM(HE318:HE326)-#REF!</f>
        <v>#REF!</v>
      </c>
      <c r="HF317" s="4" t="e">
        <f t="shared" ref="HF317:HF326" si="1287">HC317+FM317</f>
        <v>#REF!</v>
      </c>
      <c r="HG317" s="4" t="e">
        <f>SUM(HG318:HG326)-#REF!</f>
        <v>#REF!</v>
      </c>
      <c r="HH317" s="4" t="e">
        <f>SUM(HH318:HH326)-#REF!</f>
        <v>#REF!</v>
      </c>
      <c r="HI317" s="4" t="e">
        <f>SUM(HI318:HI326)-#REF!</f>
        <v>#REF!</v>
      </c>
      <c r="HJ317" s="4" t="e">
        <f t="shared" ref="HJ317:HJ326" si="1288">HB317-HI317</f>
        <v>#REF!</v>
      </c>
      <c r="HK317" s="4" t="e">
        <f>SUM(HK318:HK326)-#REF!</f>
        <v>#REF!</v>
      </c>
      <c r="HL317" s="4" t="e">
        <f t="shared" ref="HL317:HL326" si="1289">HJ317-HK317</f>
        <v>#REF!</v>
      </c>
      <c r="HM317" s="4" t="e">
        <f>SUM(HM318:HM326)-#REF!</f>
        <v>#REF!</v>
      </c>
      <c r="HN317" s="4" t="e">
        <f t="shared" ref="HN317:HN326" si="1290">HL317+HM317</f>
        <v>#REF!</v>
      </c>
      <c r="HO317" s="4" t="e">
        <f t="shared" ref="HO317:HO326" si="1291">FX317+HM317</f>
        <v>#REF!</v>
      </c>
      <c r="HP317" s="4" t="e">
        <f>SUM(HP318:HP326)-#REF!</f>
        <v>#REF!</v>
      </c>
      <c r="HQ317" s="4" t="e">
        <f>SUM(HQ318:HQ326)-#REF!</f>
        <v>#REF!</v>
      </c>
      <c r="HR317" s="4" t="e">
        <f t="shared" ref="HR317:HR326" si="1292">HO317-HF317-HM317-HB317</f>
        <v>#REF!</v>
      </c>
      <c r="HS317" s="4" t="e">
        <f>SUM(HS318:HS326)-#REF!</f>
        <v>#REF!</v>
      </c>
      <c r="HT317" s="4" t="e">
        <f t="shared" ref="HT317:HT326" si="1293">HN317-HS317</f>
        <v>#REF!</v>
      </c>
      <c r="HU317" s="4" t="e">
        <f>SUM(HU318:HU326)-#REF!</f>
        <v>#REF!</v>
      </c>
      <c r="HV317" s="4" t="e">
        <f t="shared" ref="HV317:HV326" si="1294">HT317+HU317</f>
        <v>#REF!</v>
      </c>
      <c r="HW317" s="4" t="e">
        <f t="shared" ref="HW317:HW326" si="1295">HO317+HU317</f>
        <v>#REF!</v>
      </c>
      <c r="HX317" s="4" t="e">
        <f>SUM(HX318:HX326)-#REF!</f>
        <v>#REF!</v>
      </c>
      <c r="HY317" s="4" t="e">
        <f>SUM(HY318:HY326)-#REF!</f>
        <v>#REF!</v>
      </c>
      <c r="HZ317" s="4">
        <f>SUM(HZ318:HZ326)</f>
        <v>11710260</v>
      </c>
      <c r="IA317" s="4">
        <f t="shared" ref="IA317:IO317" si="1296">SUM(IA318:IA326)</f>
        <v>11710260</v>
      </c>
      <c r="IB317" s="4">
        <f t="shared" si="1296"/>
        <v>0</v>
      </c>
      <c r="IC317" s="4">
        <f t="shared" si="1296"/>
        <v>0</v>
      </c>
      <c r="ID317" s="4" t="e">
        <f t="shared" si="1296"/>
        <v>#REF!</v>
      </c>
      <c r="IE317" s="4">
        <f t="shared" si="1296"/>
        <v>245300</v>
      </c>
      <c r="IF317" s="4" t="e">
        <f t="shared" si="1296"/>
        <v>#REF!</v>
      </c>
      <c r="IG317" s="4">
        <f t="shared" si="1296"/>
        <v>0</v>
      </c>
      <c r="IH317" s="4" t="e">
        <f t="shared" si="1296"/>
        <v>#REF!</v>
      </c>
      <c r="II317" s="4">
        <f t="shared" si="1296"/>
        <v>0</v>
      </c>
      <c r="IJ317" s="4" t="e">
        <f t="shared" si="1296"/>
        <v>#REF!</v>
      </c>
      <c r="IK317" s="4">
        <f t="shared" si="1296"/>
        <v>0</v>
      </c>
      <c r="IL317" s="4" t="e">
        <f t="shared" si="1296"/>
        <v>#REF!</v>
      </c>
      <c r="IM317" s="4">
        <f t="shared" si="1296"/>
        <v>0</v>
      </c>
      <c r="IN317" s="4">
        <f t="shared" si="1296"/>
        <v>14300000</v>
      </c>
      <c r="IO317" s="4">
        <f t="shared" si="1296"/>
        <v>14200000</v>
      </c>
    </row>
    <row r="318" spans="1:250" ht="19.5" customHeight="1">
      <c r="A318" s="54" t="s">
        <v>193</v>
      </c>
      <c r="B318" s="7" t="s">
        <v>55</v>
      </c>
      <c r="C318" s="7" t="s">
        <v>17</v>
      </c>
      <c r="D318" s="7" t="s">
        <v>6</v>
      </c>
      <c r="E318" s="7" t="s">
        <v>136</v>
      </c>
      <c r="F318" s="7"/>
      <c r="G318" s="20" t="s">
        <v>181</v>
      </c>
      <c r="H318" s="14" t="s">
        <v>192</v>
      </c>
      <c r="I318" s="14"/>
      <c r="J318" s="4" t="e">
        <f>#REF!</f>
        <v>#REF!</v>
      </c>
      <c r="K318" s="4" t="e">
        <f>J318</f>
        <v>#REF!</v>
      </c>
      <c r="L318" s="4"/>
      <c r="M318" s="4" t="e">
        <f>#REF!+J318</f>
        <v>#REF!</v>
      </c>
      <c r="N318" s="4" t="e">
        <f>M318</f>
        <v>#REF!</v>
      </c>
      <c r="O318" s="4"/>
      <c r="P318" s="4" t="e">
        <f>#REF!</f>
        <v>#REF!</v>
      </c>
      <c r="Q318" s="4" t="e">
        <f t="shared" ref="Q318:Q326" si="1297">P318</f>
        <v>#REF!</v>
      </c>
      <c r="R318" s="4"/>
      <c r="S318" s="5" t="e">
        <f t="shared" si="1199"/>
        <v>#REF!</v>
      </c>
      <c r="T318" s="5" t="e">
        <f>#REF!</f>
        <v>#REF!</v>
      </c>
      <c r="U318" s="4"/>
      <c r="V318" s="5" t="e">
        <f t="shared" si="1200"/>
        <v>#REF!</v>
      </c>
      <c r="W318" s="4"/>
      <c r="X318" s="5" t="e">
        <f t="shared" si="1201"/>
        <v>#REF!</v>
      </c>
      <c r="Y318" s="4"/>
      <c r="Z318" s="5" t="e">
        <f t="shared" si="1202"/>
        <v>#REF!</v>
      </c>
      <c r="AA318" s="4">
        <v>535000</v>
      </c>
      <c r="AB318" s="5" t="e">
        <f t="shared" si="1203"/>
        <v>#REF!</v>
      </c>
      <c r="AC318" s="4"/>
      <c r="AD318" s="5" t="e">
        <f t="shared" si="1204"/>
        <v>#REF!</v>
      </c>
      <c r="AE318" s="4"/>
      <c r="AF318" s="5" t="e">
        <f t="shared" si="1205"/>
        <v>#REF!</v>
      </c>
      <c r="AG318" s="4"/>
      <c r="AH318" s="5" t="e">
        <f t="shared" si="1206"/>
        <v>#REF!</v>
      </c>
      <c r="AI318" s="4"/>
      <c r="AJ318" s="5" t="e">
        <f t="shared" si="1207"/>
        <v>#REF!</v>
      </c>
      <c r="AK318" s="4"/>
      <c r="AL318" s="5" t="e">
        <f t="shared" si="1208"/>
        <v>#REF!</v>
      </c>
      <c r="AM318" s="4"/>
      <c r="AN318" s="5" t="e">
        <f t="shared" si="1209"/>
        <v>#REF!</v>
      </c>
      <c r="AO318" s="4"/>
      <c r="AP318" s="5" t="e">
        <f t="shared" si="1210"/>
        <v>#REF!</v>
      </c>
      <c r="AQ318" s="4"/>
      <c r="AR318" s="5" t="e">
        <f t="shared" si="1211"/>
        <v>#REF!</v>
      </c>
      <c r="AS318" s="4"/>
      <c r="AT318" s="5" t="e">
        <f t="shared" si="1212"/>
        <v>#REF!</v>
      </c>
      <c r="AU318" s="4">
        <v>49000</v>
      </c>
      <c r="AV318" s="5" t="e">
        <f t="shared" si="1213"/>
        <v>#REF!</v>
      </c>
      <c r="AW318" s="4"/>
      <c r="AX318" s="5" t="e">
        <f t="shared" si="1214"/>
        <v>#REF!</v>
      </c>
      <c r="AY318" s="4"/>
      <c r="AZ318" s="5" t="e">
        <f t="shared" si="1215"/>
        <v>#REF!</v>
      </c>
      <c r="BA318" s="4"/>
      <c r="BB318" s="5" t="e">
        <f t="shared" si="1216"/>
        <v>#REF!</v>
      </c>
      <c r="BC318" s="4"/>
      <c r="BD318" s="5" t="e">
        <f t="shared" si="1217"/>
        <v>#REF!</v>
      </c>
      <c r="BE318" s="4"/>
      <c r="BF318" s="5" t="e">
        <f t="shared" si="1218"/>
        <v>#REF!</v>
      </c>
      <c r="BG318" s="4"/>
      <c r="BH318" s="5" t="e">
        <f t="shared" si="1219"/>
        <v>#REF!</v>
      </c>
      <c r="BI318" s="4"/>
      <c r="BJ318" s="4"/>
      <c r="BK318" s="5" t="e">
        <f>BH318-BI318</f>
        <v>#REF!</v>
      </c>
      <c r="BL318" s="4" t="e">
        <f t="shared" ref="BL318:BL326" si="1298">BK318</f>
        <v>#REF!</v>
      </c>
      <c r="BM318" s="4"/>
      <c r="BN318" s="4">
        <f>U318+W318+Y318+AA318+AC318+AE318+AG318+AI318+AK318+AM318+AO318+AS318+AU318+AW318+AY318+BA318+BC318+BE318++BG318+BI318+AQ318</f>
        <v>584000</v>
      </c>
      <c r="BO318" s="4">
        <f t="shared" ref="BO318:BO326" si="1299">BN318</f>
        <v>584000</v>
      </c>
      <c r="BP318" s="4"/>
      <c r="BQ318" s="4" t="e">
        <f t="shared" si="1220"/>
        <v>#REF!</v>
      </c>
      <c r="BR318" s="4" t="e">
        <f t="shared" ref="BR318:BR326" si="1300">BQ318</f>
        <v>#REF!</v>
      </c>
      <c r="BS318" s="4"/>
      <c r="BT318" s="4" t="e">
        <f t="shared" si="1221"/>
        <v>#REF!</v>
      </c>
      <c r="BU318" s="4"/>
      <c r="BV318" s="4" t="e">
        <f t="shared" si="1222"/>
        <v>#REF!</v>
      </c>
      <c r="BW318" s="4" t="e">
        <f t="shared" ref="BW318:BW326" si="1301">BV318</f>
        <v>#REF!</v>
      </c>
      <c r="BX318" s="4"/>
      <c r="BY318" s="4"/>
      <c r="BZ318" s="5" t="e">
        <f t="shared" si="1223"/>
        <v>#REF!</v>
      </c>
      <c r="CA318" s="4"/>
      <c r="CB318" s="5" t="e">
        <f t="shared" si="1224"/>
        <v>#REF!</v>
      </c>
      <c r="CC318" s="4"/>
      <c r="CD318" s="5" t="e">
        <f t="shared" si="1225"/>
        <v>#REF!</v>
      </c>
      <c r="CE318" s="4"/>
      <c r="CF318" s="5" t="e">
        <f t="shared" si="1226"/>
        <v>#REF!</v>
      </c>
      <c r="CG318" s="4">
        <v>200000</v>
      </c>
      <c r="CH318" s="5" t="e">
        <f t="shared" si="1227"/>
        <v>#REF!</v>
      </c>
      <c r="CI318" s="4"/>
      <c r="CJ318" s="5" t="e">
        <f t="shared" si="1228"/>
        <v>#REF!</v>
      </c>
      <c r="CK318" s="4"/>
      <c r="CL318" s="5" t="e">
        <f t="shared" si="1229"/>
        <v>#REF!</v>
      </c>
      <c r="CM318" s="4"/>
      <c r="CN318" s="5" t="e">
        <f t="shared" si="1230"/>
        <v>#REF!</v>
      </c>
      <c r="CO318" s="4"/>
      <c r="CP318" s="5" t="e">
        <f t="shared" si="1231"/>
        <v>#REF!</v>
      </c>
      <c r="CQ318" s="4"/>
      <c r="CR318" s="5" t="e">
        <f t="shared" si="1232"/>
        <v>#REF!</v>
      </c>
      <c r="CS318" s="4"/>
      <c r="CT318" s="5" t="e">
        <f t="shared" si="1233"/>
        <v>#REF!</v>
      </c>
      <c r="CU318" s="4"/>
      <c r="CV318" s="5" t="e">
        <f t="shared" si="1234"/>
        <v>#REF!</v>
      </c>
      <c r="CW318" s="4"/>
      <c r="CX318" s="5" t="e">
        <f t="shared" si="1235"/>
        <v>#REF!</v>
      </c>
      <c r="CY318" s="4"/>
      <c r="CZ318" s="5" t="e">
        <f t="shared" si="1236"/>
        <v>#REF!</v>
      </c>
      <c r="DA318" s="4"/>
      <c r="DB318" s="5" t="e">
        <f t="shared" si="1237"/>
        <v>#REF!</v>
      </c>
      <c r="DC318" s="4">
        <v>155000</v>
      </c>
      <c r="DD318" s="5" t="e">
        <f t="shared" si="1238"/>
        <v>#REF!</v>
      </c>
      <c r="DE318" s="4"/>
      <c r="DF318" s="5" t="e">
        <f t="shared" si="1239"/>
        <v>#REF!</v>
      </c>
      <c r="DG318" s="4"/>
      <c r="DH318" s="5" t="e">
        <f t="shared" si="1240"/>
        <v>#REF!</v>
      </c>
      <c r="DI318" s="4"/>
      <c r="DJ318" s="5" t="e">
        <f t="shared" si="1241"/>
        <v>#REF!</v>
      </c>
      <c r="DK318" s="4"/>
      <c r="DL318" s="5" t="e">
        <f t="shared" si="1242"/>
        <v>#REF!</v>
      </c>
      <c r="DM318" s="4"/>
      <c r="DN318" s="5" t="e">
        <f t="shared" si="1243"/>
        <v>#REF!</v>
      </c>
      <c r="DO318" s="4"/>
      <c r="DP318" s="5"/>
      <c r="DQ318" s="5" t="e">
        <f t="shared" si="1244"/>
        <v>#REF!</v>
      </c>
      <c r="DR318" s="4">
        <f t="shared" si="1245"/>
        <v>355000</v>
      </c>
      <c r="DS318" s="4">
        <f t="shared" ref="DS318:DS326" si="1302">DR318</f>
        <v>355000</v>
      </c>
      <c r="DT318" s="4"/>
      <c r="DU318" s="4" t="e">
        <f t="shared" si="1246"/>
        <v>#REF!</v>
      </c>
      <c r="DV318" s="4" t="e">
        <f t="shared" ref="DV318:DV326" si="1303">DU318</f>
        <v>#REF!</v>
      </c>
      <c r="DW318" s="4"/>
      <c r="DX318" s="4"/>
      <c r="DY318" s="4" t="e">
        <f t="shared" si="1247"/>
        <v>#REF!</v>
      </c>
      <c r="DZ318" s="4"/>
      <c r="EA318" s="4" t="e">
        <f t="shared" si="1248"/>
        <v>#REF!</v>
      </c>
      <c r="EB318" s="4"/>
      <c r="EC318" s="4" t="e">
        <f t="shared" si="1249"/>
        <v>#REF!</v>
      </c>
      <c r="ED318" s="4">
        <v>473000</v>
      </c>
      <c r="EE318" s="4" t="e">
        <f t="shared" si="1250"/>
        <v>#REF!</v>
      </c>
      <c r="EF318" s="4"/>
      <c r="EG318" s="4" t="e">
        <f t="shared" si="1251"/>
        <v>#REF!</v>
      </c>
      <c r="EH318" s="4"/>
      <c r="EI318" s="4" t="e">
        <f t="shared" si="1252"/>
        <v>#REF!</v>
      </c>
      <c r="EJ318" s="4"/>
      <c r="EK318" s="4" t="e">
        <f t="shared" si="1253"/>
        <v>#REF!</v>
      </c>
      <c r="EL318" s="4"/>
      <c r="EM318" s="4" t="e">
        <f t="shared" si="1254"/>
        <v>#REF!</v>
      </c>
      <c r="EN318" s="4">
        <v>225000</v>
      </c>
      <c r="EO318" s="4" t="e">
        <f t="shared" si="1255"/>
        <v>#REF!</v>
      </c>
      <c r="EP318" s="4"/>
      <c r="EQ318" s="4" t="e">
        <f t="shared" si="1256"/>
        <v>#REF!</v>
      </c>
      <c r="ER318" s="4">
        <v>458721</v>
      </c>
      <c r="ES318" s="4">
        <f t="shared" ref="ES318:ES326" si="1304">ER318</f>
        <v>458721</v>
      </c>
      <c r="ET318" s="4"/>
      <c r="EU318" s="4" t="e">
        <f t="shared" si="1257"/>
        <v>#REF!</v>
      </c>
      <c r="EV318" s="4"/>
      <c r="EW318" s="4" t="e">
        <f t="shared" si="1258"/>
        <v>#REF!</v>
      </c>
      <c r="EX318" s="4"/>
      <c r="EY318" s="4" t="e">
        <f t="shared" si="1259"/>
        <v>#REF!</v>
      </c>
      <c r="EZ318" s="4"/>
      <c r="FA318" s="4" t="e">
        <f t="shared" si="1260"/>
        <v>#REF!</v>
      </c>
      <c r="FB318" s="4"/>
      <c r="FC318" s="4" t="e">
        <f t="shared" si="1261"/>
        <v>#REF!</v>
      </c>
      <c r="FD318" s="4"/>
      <c r="FE318" s="4" t="e">
        <f t="shared" si="1262"/>
        <v>#REF!</v>
      </c>
      <c r="FF318" s="4"/>
      <c r="FG318" s="4" t="e">
        <f t="shared" si="1263"/>
        <v>#REF!</v>
      </c>
      <c r="FH318" s="4"/>
      <c r="FI318" s="4" t="e">
        <f t="shared" si="1264"/>
        <v>#REF!</v>
      </c>
      <c r="FJ318" s="4">
        <f t="shared" si="1265"/>
        <v>698000</v>
      </c>
      <c r="FK318" s="4">
        <f t="shared" ref="FK318:FK326" si="1305">FJ318</f>
        <v>698000</v>
      </c>
      <c r="FL318" s="4"/>
      <c r="FM318" s="4" t="e">
        <f t="shared" si="1266"/>
        <v>#REF!</v>
      </c>
      <c r="FN318" s="4" t="e">
        <f t="shared" ref="FN318:FN326" si="1306">FM318</f>
        <v>#REF!</v>
      </c>
      <c r="FO318" s="4"/>
      <c r="FP318" s="4">
        <v>626000</v>
      </c>
      <c r="FQ318" s="4" t="e">
        <f t="shared" si="1267"/>
        <v>#REF!</v>
      </c>
      <c r="FR318" s="4"/>
      <c r="FS318" s="4" t="e">
        <f t="shared" si="1268"/>
        <v>#REF!</v>
      </c>
      <c r="FT318" s="4"/>
      <c r="FU318" s="4" t="e">
        <f t="shared" si="1269"/>
        <v>#REF!</v>
      </c>
      <c r="FV318" s="4"/>
      <c r="FW318" s="4" t="e">
        <f t="shared" si="1270"/>
        <v>#REF!</v>
      </c>
      <c r="FX318" s="4" t="e">
        <f t="shared" si="1271"/>
        <v>#REF!</v>
      </c>
      <c r="FY318" s="4" t="e">
        <f t="shared" ref="FY318:FY326" si="1307">FX318</f>
        <v>#REF!</v>
      </c>
      <c r="FZ318" s="4"/>
      <c r="GA318" s="4"/>
      <c r="GB318" s="4" t="e">
        <f t="shared" si="1272"/>
        <v>#REF!</v>
      </c>
      <c r="GC318" s="4"/>
      <c r="GD318" s="4" t="e">
        <f t="shared" si="1273"/>
        <v>#REF!</v>
      </c>
      <c r="GE318" s="4"/>
      <c r="GF318" s="4" t="e">
        <f t="shared" si="1274"/>
        <v>#REF!</v>
      </c>
      <c r="GG318" s="4"/>
      <c r="GH318" s="4" t="e">
        <f t="shared" si="1275"/>
        <v>#REF!</v>
      </c>
      <c r="GI318" s="4"/>
      <c r="GJ318" s="4" t="e">
        <f t="shared" si="1276"/>
        <v>#REF!</v>
      </c>
      <c r="GK318" s="4"/>
      <c r="GL318" s="4" t="e">
        <f t="shared" si="1277"/>
        <v>#REF!</v>
      </c>
      <c r="GM318" s="4">
        <v>225000</v>
      </c>
      <c r="GN318" s="4" t="e">
        <f t="shared" si="1278"/>
        <v>#REF!</v>
      </c>
      <c r="GO318" s="4"/>
      <c r="GP318" s="4" t="e">
        <f t="shared" si="1279"/>
        <v>#REF!</v>
      </c>
      <c r="GQ318" s="4"/>
      <c r="GR318" s="4" t="e">
        <f t="shared" si="1280"/>
        <v>#REF!</v>
      </c>
      <c r="GS318" s="4"/>
      <c r="GT318" s="4" t="e">
        <f t="shared" si="1281"/>
        <v>#REF!</v>
      </c>
      <c r="GU318" s="4"/>
      <c r="GV318" s="4" t="e">
        <f t="shared" si="1282"/>
        <v>#REF!</v>
      </c>
      <c r="GW318" s="4"/>
      <c r="GX318" s="4" t="e">
        <f t="shared" si="1283"/>
        <v>#REF!</v>
      </c>
      <c r="GY318" s="4"/>
      <c r="GZ318" s="4" t="e">
        <f t="shared" si="1284"/>
        <v>#REF!</v>
      </c>
      <c r="HA318" s="4"/>
      <c r="HB318" s="4" t="e">
        <f t="shared" si="1285"/>
        <v>#REF!</v>
      </c>
      <c r="HC318" s="4">
        <f t="shared" si="1286"/>
        <v>851000</v>
      </c>
      <c r="HD318" s="4">
        <f t="shared" ref="HD318:HD326" si="1308">HC318</f>
        <v>851000</v>
      </c>
      <c r="HE318" s="4"/>
      <c r="HF318" s="4" t="e">
        <f t="shared" si="1287"/>
        <v>#REF!</v>
      </c>
      <c r="HG318" s="4" t="e">
        <f t="shared" ref="HG318:HG326" si="1309">HF318</f>
        <v>#REF!</v>
      </c>
      <c r="HH318" s="4"/>
      <c r="HI318" s="4">
        <v>575000</v>
      </c>
      <c r="HJ318" s="4" t="e">
        <f t="shared" si="1288"/>
        <v>#REF!</v>
      </c>
      <c r="HK318" s="4"/>
      <c r="HL318" s="4" t="e">
        <f t="shared" si="1289"/>
        <v>#REF!</v>
      </c>
      <c r="HM318" s="4">
        <f>58368+170279+20408</f>
        <v>249055</v>
      </c>
      <c r="HN318" s="4" t="e">
        <f t="shared" si="1290"/>
        <v>#REF!</v>
      </c>
      <c r="HO318" s="4" t="e">
        <f t="shared" si="1291"/>
        <v>#REF!</v>
      </c>
      <c r="HP318" s="4" t="e">
        <f t="shared" ref="HP318:HP326" si="1310">HO318</f>
        <v>#REF!</v>
      </c>
      <c r="HQ318" s="4"/>
      <c r="HR318" s="4" t="e">
        <f t="shared" si="1292"/>
        <v>#REF!</v>
      </c>
      <c r="HS318" s="4"/>
      <c r="HT318" s="4" t="e">
        <f t="shared" si="1293"/>
        <v>#REF!</v>
      </c>
      <c r="HU318" s="4">
        <f>-262484+581632-20408</f>
        <v>298740</v>
      </c>
      <c r="HV318" s="4" t="e">
        <f t="shared" si="1294"/>
        <v>#REF!</v>
      </c>
      <c r="HW318" s="4" t="e">
        <f t="shared" si="1295"/>
        <v>#REF!</v>
      </c>
      <c r="HX318" s="4" t="e">
        <f t="shared" ref="HX318:HX326" si="1311">HW318</f>
        <v>#REF!</v>
      </c>
      <c r="HY318" s="4"/>
      <c r="HZ318" s="4">
        <v>7630600</v>
      </c>
      <c r="IA318" s="4">
        <f t="shared" ref="IA318:IA326" si="1312">HZ318</f>
        <v>7630600</v>
      </c>
      <c r="IB318" s="4"/>
      <c r="IC318" s="4"/>
      <c r="ID318" s="4" t="e">
        <f t="shared" ref="ID318:ID326" si="1313">HV318-IC318</f>
        <v>#REF!</v>
      </c>
      <c r="IE318" s="4"/>
      <c r="IF318" s="4" t="e">
        <f t="shared" ref="IF318:IF326" si="1314">ID318-IE318</f>
        <v>#REF!</v>
      </c>
      <c r="IG318" s="4"/>
      <c r="IH318" s="4" t="e">
        <f t="shared" ref="IH318:IH326" si="1315">IF318-IG318</f>
        <v>#REF!</v>
      </c>
      <c r="II318" s="4"/>
      <c r="IJ318" s="4" t="e">
        <f t="shared" ref="IJ318:IJ326" si="1316">IH318-II318</f>
        <v>#REF!</v>
      </c>
      <c r="IK318" s="4"/>
      <c r="IL318" s="4" t="e">
        <f t="shared" ref="IL318:IL326" si="1317">IJ318-IK318</f>
        <v>#REF!</v>
      </c>
      <c r="IN318" s="4">
        <v>9510000</v>
      </c>
      <c r="IO318" s="4">
        <v>9510000</v>
      </c>
    </row>
    <row r="319" spans="1:250" ht="21.75" customHeight="1">
      <c r="A319" s="54" t="s">
        <v>221</v>
      </c>
      <c r="B319" s="7" t="s">
        <v>55</v>
      </c>
      <c r="C319" s="7" t="s">
        <v>17</v>
      </c>
      <c r="D319" s="7" t="s">
        <v>554</v>
      </c>
      <c r="E319" s="7" t="s">
        <v>136</v>
      </c>
      <c r="F319" s="7"/>
      <c r="G319" s="20" t="s">
        <v>181</v>
      </c>
      <c r="H319" s="14">
        <v>12120</v>
      </c>
      <c r="I319" s="14"/>
      <c r="J319" s="4" t="e">
        <f>#REF!</f>
        <v>#REF!</v>
      </c>
      <c r="K319" s="4" t="e">
        <f>J319</f>
        <v>#REF!</v>
      </c>
      <c r="L319" s="4"/>
      <c r="M319" s="4" t="e">
        <f>#REF!+J319</f>
        <v>#REF!</v>
      </c>
      <c r="N319" s="4" t="e">
        <f t="shared" ref="N319:N326" si="1318">M319</f>
        <v>#REF!</v>
      </c>
      <c r="O319" s="4"/>
      <c r="P319" s="4" t="e">
        <f>#REF!</f>
        <v>#REF!</v>
      </c>
      <c r="Q319" s="4" t="e">
        <f t="shared" si="1297"/>
        <v>#REF!</v>
      </c>
      <c r="R319" s="4"/>
      <c r="S319" s="5" t="e">
        <f t="shared" si="1199"/>
        <v>#REF!</v>
      </c>
      <c r="T319" s="5" t="e">
        <f>#REF!</f>
        <v>#REF!</v>
      </c>
      <c r="U319" s="4"/>
      <c r="V319" s="5" t="e">
        <f t="shared" si="1200"/>
        <v>#REF!</v>
      </c>
      <c r="W319" s="4"/>
      <c r="X319" s="5" t="e">
        <f t="shared" si="1201"/>
        <v>#REF!</v>
      </c>
      <c r="Y319" s="4"/>
      <c r="Z319" s="5" t="e">
        <f t="shared" si="1202"/>
        <v>#REF!</v>
      </c>
      <c r="AA319" s="4">
        <v>150</v>
      </c>
      <c r="AB319" s="5" t="e">
        <f t="shared" si="1203"/>
        <v>#REF!</v>
      </c>
      <c r="AC319" s="4"/>
      <c r="AD319" s="5" t="e">
        <f t="shared" si="1204"/>
        <v>#REF!</v>
      </c>
      <c r="AE319" s="4"/>
      <c r="AF319" s="5" t="e">
        <f t="shared" si="1205"/>
        <v>#REF!</v>
      </c>
      <c r="AG319" s="4"/>
      <c r="AH319" s="5" t="e">
        <f t="shared" si="1206"/>
        <v>#REF!</v>
      </c>
      <c r="AI319" s="4"/>
      <c r="AJ319" s="5" t="e">
        <f t="shared" si="1207"/>
        <v>#REF!</v>
      </c>
      <c r="AK319" s="4"/>
      <c r="AL319" s="5" t="e">
        <f t="shared" si="1208"/>
        <v>#REF!</v>
      </c>
      <c r="AM319" s="4"/>
      <c r="AN319" s="5" t="e">
        <f t="shared" si="1209"/>
        <v>#REF!</v>
      </c>
      <c r="AO319" s="4"/>
      <c r="AP319" s="5" t="e">
        <f t="shared" si="1210"/>
        <v>#REF!</v>
      </c>
      <c r="AQ319" s="4"/>
      <c r="AR319" s="5" t="e">
        <f t="shared" si="1211"/>
        <v>#REF!</v>
      </c>
      <c r="AS319" s="4"/>
      <c r="AT319" s="5" t="e">
        <f t="shared" si="1212"/>
        <v>#REF!</v>
      </c>
      <c r="AU319" s="4"/>
      <c r="AV319" s="5" t="e">
        <f t="shared" si="1213"/>
        <v>#REF!</v>
      </c>
      <c r="AW319" s="4"/>
      <c r="AX319" s="5" t="e">
        <f t="shared" si="1214"/>
        <v>#REF!</v>
      </c>
      <c r="AY319" s="4"/>
      <c r="AZ319" s="5" t="e">
        <f t="shared" si="1215"/>
        <v>#REF!</v>
      </c>
      <c r="BA319" s="4"/>
      <c r="BB319" s="5" t="e">
        <f t="shared" si="1216"/>
        <v>#REF!</v>
      </c>
      <c r="BC319" s="4"/>
      <c r="BD319" s="5" t="e">
        <f t="shared" si="1217"/>
        <v>#REF!</v>
      </c>
      <c r="BE319" s="4"/>
      <c r="BF319" s="5" t="e">
        <f t="shared" si="1218"/>
        <v>#REF!</v>
      </c>
      <c r="BG319" s="4"/>
      <c r="BH319" s="5" t="e">
        <f t="shared" si="1219"/>
        <v>#REF!</v>
      </c>
      <c r="BI319" s="4"/>
      <c r="BJ319" s="4"/>
      <c r="BK319" s="5" t="e">
        <f>BH319-BI319</f>
        <v>#REF!</v>
      </c>
      <c r="BL319" s="4" t="e">
        <f t="shared" si="1298"/>
        <v>#REF!</v>
      </c>
      <c r="BM319" s="4"/>
      <c r="BN319" s="4">
        <f>U319+W319+Y319+AA319+AC319+AE319+AG319+AI319+AK319+AM319+AO319+AS319+AU319+AW319+AY319+BA319+BC319+BE319++BG319+BI319+AQ319</f>
        <v>150</v>
      </c>
      <c r="BO319" s="4">
        <f t="shared" si="1299"/>
        <v>150</v>
      </c>
      <c r="BP319" s="4"/>
      <c r="BQ319" s="4" t="e">
        <f t="shared" si="1220"/>
        <v>#REF!</v>
      </c>
      <c r="BR319" s="4" t="e">
        <f t="shared" si="1300"/>
        <v>#REF!</v>
      </c>
      <c r="BS319" s="4"/>
      <c r="BT319" s="4" t="e">
        <f t="shared" si="1221"/>
        <v>#REF!</v>
      </c>
      <c r="BU319" s="4"/>
      <c r="BV319" s="4" t="e">
        <f t="shared" si="1222"/>
        <v>#REF!</v>
      </c>
      <c r="BW319" s="4" t="e">
        <f t="shared" si="1301"/>
        <v>#REF!</v>
      </c>
      <c r="BX319" s="4"/>
      <c r="BY319" s="4"/>
      <c r="BZ319" s="5" t="e">
        <f t="shared" si="1223"/>
        <v>#REF!</v>
      </c>
      <c r="CA319" s="4"/>
      <c r="CB319" s="5" t="e">
        <f t="shared" si="1224"/>
        <v>#REF!</v>
      </c>
      <c r="CC319" s="4"/>
      <c r="CD319" s="5" t="e">
        <f t="shared" si="1225"/>
        <v>#REF!</v>
      </c>
      <c r="CE319" s="4"/>
      <c r="CF319" s="5" t="e">
        <f t="shared" si="1226"/>
        <v>#REF!</v>
      </c>
      <c r="CG319" s="4">
        <v>150</v>
      </c>
      <c r="CH319" s="5" t="e">
        <f t="shared" si="1227"/>
        <v>#REF!</v>
      </c>
      <c r="CI319" s="4"/>
      <c r="CJ319" s="5" t="e">
        <f t="shared" si="1228"/>
        <v>#REF!</v>
      </c>
      <c r="CK319" s="4"/>
      <c r="CL319" s="5" t="e">
        <f t="shared" si="1229"/>
        <v>#REF!</v>
      </c>
      <c r="CM319" s="4"/>
      <c r="CN319" s="5" t="e">
        <f t="shared" si="1230"/>
        <v>#REF!</v>
      </c>
      <c r="CO319" s="4"/>
      <c r="CP319" s="5" t="e">
        <f t="shared" si="1231"/>
        <v>#REF!</v>
      </c>
      <c r="CQ319" s="4"/>
      <c r="CR319" s="5" t="e">
        <f t="shared" si="1232"/>
        <v>#REF!</v>
      </c>
      <c r="CS319" s="4"/>
      <c r="CT319" s="5" t="e">
        <f t="shared" si="1233"/>
        <v>#REF!</v>
      </c>
      <c r="CU319" s="4"/>
      <c r="CV319" s="5" t="e">
        <f t="shared" si="1234"/>
        <v>#REF!</v>
      </c>
      <c r="CW319" s="4"/>
      <c r="CX319" s="5" t="e">
        <f t="shared" si="1235"/>
        <v>#REF!</v>
      </c>
      <c r="CY319" s="4"/>
      <c r="CZ319" s="5" t="e">
        <f t="shared" si="1236"/>
        <v>#REF!</v>
      </c>
      <c r="DA319" s="4"/>
      <c r="DB319" s="5" t="e">
        <f t="shared" si="1237"/>
        <v>#REF!</v>
      </c>
      <c r="DC319" s="4"/>
      <c r="DD319" s="5" t="e">
        <f t="shared" si="1238"/>
        <v>#REF!</v>
      </c>
      <c r="DE319" s="4"/>
      <c r="DF319" s="5" t="e">
        <f t="shared" si="1239"/>
        <v>#REF!</v>
      </c>
      <c r="DG319" s="4"/>
      <c r="DH319" s="5" t="e">
        <f t="shared" si="1240"/>
        <v>#REF!</v>
      </c>
      <c r="DI319" s="4"/>
      <c r="DJ319" s="5" t="e">
        <f t="shared" si="1241"/>
        <v>#REF!</v>
      </c>
      <c r="DK319" s="4"/>
      <c r="DL319" s="5" t="e">
        <f t="shared" si="1242"/>
        <v>#REF!</v>
      </c>
      <c r="DM319" s="4"/>
      <c r="DN319" s="5" t="e">
        <f t="shared" si="1243"/>
        <v>#REF!</v>
      </c>
      <c r="DO319" s="4"/>
      <c r="DP319" s="5"/>
      <c r="DQ319" s="5" t="e">
        <f t="shared" si="1244"/>
        <v>#REF!</v>
      </c>
      <c r="DR319" s="4">
        <f t="shared" si="1245"/>
        <v>150</v>
      </c>
      <c r="DS319" s="4">
        <f t="shared" si="1302"/>
        <v>150</v>
      </c>
      <c r="DT319" s="4"/>
      <c r="DU319" s="4" t="e">
        <f t="shared" si="1246"/>
        <v>#REF!</v>
      </c>
      <c r="DV319" s="4" t="e">
        <f t="shared" si="1303"/>
        <v>#REF!</v>
      </c>
      <c r="DW319" s="4"/>
      <c r="DX319" s="4"/>
      <c r="DY319" s="4" t="e">
        <f t="shared" si="1247"/>
        <v>#REF!</v>
      </c>
      <c r="DZ319" s="4"/>
      <c r="EA319" s="4" t="e">
        <f t="shared" si="1248"/>
        <v>#REF!</v>
      </c>
      <c r="EB319" s="4"/>
      <c r="EC319" s="4" t="e">
        <f t="shared" si="1249"/>
        <v>#REF!</v>
      </c>
      <c r="ED319" s="4">
        <v>150</v>
      </c>
      <c r="EE319" s="4" t="e">
        <f t="shared" si="1250"/>
        <v>#REF!</v>
      </c>
      <c r="EF319" s="4"/>
      <c r="EG319" s="4" t="e">
        <f t="shared" si="1251"/>
        <v>#REF!</v>
      </c>
      <c r="EH319" s="4"/>
      <c r="EI319" s="4" t="e">
        <f t="shared" si="1252"/>
        <v>#REF!</v>
      </c>
      <c r="EJ319" s="4"/>
      <c r="EK319" s="4" t="e">
        <f t="shared" si="1253"/>
        <v>#REF!</v>
      </c>
      <c r="EL319" s="4"/>
      <c r="EM319" s="4" t="e">
        <f t="shared" si="1254"/>
        <v>#REF!</v>
      </c>
      <c r="EN319" s="4"/>
      <c r="EO319" s="4" t="e">
        <f t="shared" si="1255"/>
        <v>#REF!</v>
      </c>
      <c r="EP319" s="4"/>
      <c r="EQ319" s="4" t="e">
        <f t="shared" si="1256"/>
        <v>#REF!</v>
      </c>
      <c r="ER319" s="4"/>
      <c r="ES319" s="4">
        <f t="shared" si="1304"/>
        <v>0</v>
      </c>
      <c r="ET319" s="4"/>
      <c r="EU319" s="4" t="e">
        <f t="shared" si="1257"/>
        <v>#REF!</v>
      </c>
      <c r="EV319" s="4"/>
      <c r="EW319" s="4" t="e">
        <f t="shared" si="1258"/>
        <v>#REF!</v>
      </c>
      <c r="EX319" s="4"/>
      <c r="EY319" s="4" t="e">
        <f t="shared" si="1259"/>
        <v>#REF!</v>
      </c>
      <c r="EZ319" s="4"/>
      <c r="FA319" s="4" t="e">
        <f t="shared" si="1260"/>
        <v>#REF!</v>
      </c>
      <c r="FB319" s="4"/>
      <c r="FC319" s="4" t="e">
        <f t="shared" si="1261"/>
        <v>#REF!</v>
      </c>
      <c r="FD319" s="4"/>
      <c r="FE319" s="4" t="e">
        <f t="shared" si="1262"/>
        <v>#REF!</v>
      </c>
      <c r="FF319" s="4"/>
      <c r="FG319" s="4" t="e">
        <f t="shared" si="1263"/>
        <v>#REF!</v>
      </c>
      <c r="FH319" s="4"/>
      <c r="FI319" s="4" t="e">
        <f t="shared" si="1264"/>
        <v>#REF!</v>
      </c>
      <c r="FJ319" s="4">
        <f t="shared" si="1265"/>
        <v>150</v>
      </c>
      <c r="FK319" s="4">
        <f t="shared" si="1305"/>
        <v>150</v>
      </c>
      <c r="FL319" s="4"/>
      <c r="FM319" s="4" t="e">
        <f t="shared" si="1266"/>
        <v>#REF!</v>
      </c>
      <c r="FN319" s="4" t="e">
        <f t="shared" si="1306"/>
        <v>#REF!</v>
      </c>
      <c r="FO319" s="4"/>
      <c r="FP319" s="4">
        <v>150</v>
      </c>
      <c r="FQ319" s="4" t="e">
        <f t="shared" si="1267"/>
        <v>#REF!</v>
      </c>
      <c r="FR319" s="4"/>
      <c r="FS319" s="4" t="e">
        <f t="shared" si="1268"/>
        <v>#REF!</v>
      </c>
      <c r="FT319" s="4"/>
      <c r="FU319" s="4" t="e">
        <f t="shared" si="1269"/>
        <v>#REF!</v>
      </c>
      <c r="FV319" s="4"/>
      <c r="FW319" s="4" t="e">
        <f t="shared" si="1270"/>
        <v>#REF!</v>
      </c>
      <c r="FX319" s="4" t="e">
        <f t="shared" si="1271"/>
        <v>#REF!</v>
      </c>
      <c r="FY319" s="4" t="e">
        <f t="shared" si="1307"/>
        <v>#REF!</v>
      </c>
      <c r="FZ319" s="4"/>
      <c r="GA319" s="4"/>
      <c r="GB319" s="4" t="e">
        <f t="shared" si="1272"/>
        <v>#REF!</v>
      </c>
      <c r="GC319" s="4"/>
      <c r="GD319" s="4" t="e">
        <f t="shared" si="1273"/>
        <v>#REF!</v>
      </c>
      <c r="GE319" s="4"/>
      <c r="GF319" s="4" t="e">
        <f t="shared" si="1274"/>
        <v>#REF!</v>
      </c>
      <c r="GG319" s="4"/>
      <c r="GH319" s="4" t="e">
        <f t="shared" si="1275"/>
        <v>#REF!</v>
      </c>
      <c r="GI319" s="4"/>
      <c r="GJ319" s="4" t="e">
        <f t="shared" si="1276"/>
        <v>#REF!</v>
      </c>
      <c r="GK319" s="4"/>
      <c r="GL319" s="4" t="e">
        <f t="shared" si="1277"/>
        <v>#REF!</v>
      </c>
      <c r="GM319" s="4"/>
      <c r="GN319" s="4" t="e">
        <f t="shared" si="1278"/>
        <v>#REF!</v>
      </c>
      <c r="GO319" s="4"/>
      <c r="GP319" s="4" t="e">
        <f t="shared" si="1279"/>
        <v>#REF!</v>
      </c>
      <c r="GQ319" s="4"/>
      <c r="GR319" s="4" t="e">
        <f t="shared" si="1280"/>
        <v>#REF!</v>
      </c>
      <c r="GS319" s="4"/>
      <c r="GT319" s="4" t="e">
        <f t="shared" si="1281"/>
        <v>#REF!</v>
      </c>
      <c r="GU319" s="4"/>
      <c r="GV319" s="4" t="e">
        <f t="shared" si="1282"/>
        <v>#REF!</v>
      </c>
      <c r="GW319" s="4"/>
      <c r="GX319" s="4" t="e">
        <f t="shared" si="1283"/>
        <v>#REF!</v>
      </c>
      <c r="GY319" s="4"/>
      <c r="GZ319" s="4" t="e">
        <f t="shared" si="1284"/>
        <v>#REF!</v>
      </c>
      <c r="HA319" s="4"/>
      <c r="HB319" s="4" t="e">
        <f t="shared" si="1285"/>
        <v>#REF!</v>
      </c>
      <c r="HC319" s="4">
        <f t="shared" si="1286"/>
        <v>150</v>
      </c>
      <c r="HD319" s="4">
        <f t="shared" si="1308"/>
        <v>150</v>
      </c>
      <c r="HE319" s="4"/>
      <c r="HF319" s="4" t="e">
        <f t="shared" si="1287"/>
        <v>#REF!</v>
      </c>
      <c r="HG319" s="4" t="e">
        <f t="shared" si="1309"/>
        <v>#REF!</v>
      </c>
      <c r="HH319" s="4"/>
      <c r="HI319" s="4">
        <v>200</v>
      </c>
      <c r="HJ319" s="4" t="e">
        <f t="shared" si="1288"/>
        <v>#REF!</v>
      </c>
      <c r="HK319" s="4"/>
      <c r="HL319" s="4" t="e">
        <f t="shared" si="1289"/>
        <v>#REF!</v>
      </c>
      <c r="HM319" s="4">
        <f>0.12+413.98</f>
        <v>414.1</v>
      </c>
      <c r="HN319" s="4" t="e">
        <f t="shared" si="1290"/>
        <v>#REF!</v>
      </c>
      <c r="HO319" s="4" t="e">
        <f t="shared" si="1291"/>
        <v>#REF!</v>
      </c>
      <c r="HP319" s="4" t="e">
        <f t="shared" si="1310"/>
        <v>#REF!</v>
      </c>
      <c r="HQ319" s="4"/>
      <c r="HR319" s="4" t="e">
        <f t="shared" si="1292"/>
        <v>#REF!</v>
      </c>
      <c r="HS319" s="4"/>
      <c r="HT319" s="4" t="e">
        <f t="shared" si="1293"/>
        <v>#REF!</v>
      </c>
      <c r="HU319" s="4"/>
      <c r="HV319" s="4" t="e">
        <f t="shared" si="1294"/>
        <v>#REF!</v>
      </c>
      <c r="HW319" s="4" t="e">
        <f t="shared" si="1295"/>
        <v>#REF!</v>
      </c>
      <c r="HX319" s="4" t="e">
        <f t="shared" si="1311"/>
        <v>#REF!</v>
      </c>
      <c r="HY319" s="4"/>
      <c r="HZ319" s="4">
        <v>2000</v>
      </c>
      <c r="IA319" s="4">
        <f t="shared" si="1312"/>
        <v>2000</v>
      </c>
      <c r="IB319" s="4"/>
      <c r="IC319" s="4"/>
      <c r="ID319" s="4" t="e">
        <f t="shared" si="1313"/>
        <v>#REF!</v>
      </c>
      <c r="IE319" s="4"/>
      <c r="IF319" s="4" t="e">
        <f t="shared" si="1314"/>
        <v>#REF!</v>
      </c>
      <c r="IG319" s="4"/>
      <c r="IH319" s="4" t="e">
        <f t="shared" si="1315"/>
        <v>#REF!</v>
      </c>
      <c r="II319" s="4"/>
      <c r="IJ319" s="4" t="e">
        <f t="shared" si="1316"/>
        <v>#REF!</v>
      </c>
      <c r="IK319" s="4"/>
      <c r="IL319" s="4" t="e">
        <f t="shared" si="1317"/>
        <v>#REF!</v>
      </c>
      <c r="IN319" s="4">
        <v>2000</v>
      </c>
      <c r="IO319" s="4">
        <v>2000</v>
      </c>
    </row>
    <row r="320" spans="1:250" ht="27.75" customHeight="1">
      <c r="A320" s="54" t="s">
        <v>195</v>
      </c>
      <c r="B320" s="7" t="s">
        <v>55</v>
      </c>
      <c r="C320" s="7" t="s">
        <v>17</v>
      </c>
      <c r="D320" s="7" t="s">
        <v>6</v>
      </c>
      <c r="E320" s="7" t="s">
        <v>136</v>
      </c>
      <c r="F320" s="7"/>
      <c r="G320" s="20" t="s">
        <v>181</v>
      </c>
      <c r="H320" s="14" t="s">
        <v>194</v>
      </c>
      <c r="I320" s="14"/>
      <c r="J320" s="4" t="e">
        <f>#REF!</f>
        <v>#REF!</v>
      </c>
      <c r="K320" s="4" t="e">
        <f t="shared" ref="K320:K325" si="1319">J320</f>
        <v>#REF!</v>
      </c>
      <c r="L320" s="4"/>
      <c r="M320" s="4" t="e">
        <f>#REF!+J320</f>
        <v>#REF!</v>
      </c>
      <c r="N320" s="4" t="e">
        <f t="shared" si="1318"/>
        <v>#REF!</v>
      </c>
      <c r="O320" s="4"/>
      <c r="P320" s="4" t="e">
        <f>#REF!</f>
        <v>#REF!</v>
      </c>
      <c r="Q320" s="4" t="e">
        <f t="shared" si="1297"/>
        <v>#REF!</v>
      </c>
      <c r="R320" s="4"/>
      <c r="S320" s="5" t="e">
        <f t="shared" si="1199"/>
        <v>#REF!</v>
      </c>
      <c r="T320" s="5" t="e">
        <f>#REF!</f>
        <v>#REF!</v>
      </c>
      <c r="U320" s="4"/>
      <c r="V320" s="5" t="e">
        <f t="shared" si="1200"/>
        <v>#REF!</v>
      </c>
      <c r="W320" s="4"/>
      <c r="X320" s="5" t="e">
        <f t="shared" si="1201"/>
        <v>#REF!</v>
      </c>
      <c r="Y320" s="4"/>
      <c r="Z320" s="5" t="e">
        <f t="shared" si="1202"/>
        <v>#REF!</v>
      </c>
      <c r="AA320" s="4">
        <v>2000</v>
      </c>
      <c r="AB320" s="5" t="e">
        <f t="shared" si="1203"/>
        <v>#REF!</v>
      </c>
      <c r="AC320" s="4"/>
      <c r="AD320" s="5" t="e">
        <f t="shared" si="1204"/>
        <v>#REF!</v>
      </c>
      <c r="AE320" s="4"/>
      <c r="AF320" s="5" t="e">
        <f t="shared" si="1205"/>
        <v>#REF!</v>
      </c>
      <c r="AG320" s="4"/>
      <c r="AH320" s="5" t="e">
        <f t="shared" si="1206"/>
        <v>#REF!</v>
      </c>
      <c r="AI320" s="4"/>
      <c r="AJ320" s="5" t="e">
        <f t="shared" si="1207"/>
        <v>#REF!</v>
      </c>
      <c r="AK320" s="4"/>
      <c r="AL320" s="5" t="e">
        <f t="shared" si="1208"/>
        <v>#REF!</v>
      </c>
      <c r="AM320" s="4"/>
      <c r="AN320" s="5" t="e">
        <f t="shared" si="1209"/>
        <v>#REF!</v>
      </c>
      <c r="AO320" s="4"/>
      <c r="AP320" s="5" t="e">
        <f t="shared" si="1210"/>
        <v>#REF!</v>
      </c>
      <c r="AQ320" s="4"/>
      <c r="AR320" s="5" t="e">
        <f t="shared" si="1211"/>
        <v>#REF!</v>
      </c>
      <c r="AS320" s="4"/>
      <c r="AT320" s="5" t="e">
        <f t="shared" si="1212"/>
        <v>#REF!</v>
      </c>
      <c r="AU320" s="4"/>
      <c r="AV320" s="5" t="e">
        <f t="shared" si="1213"/>
        <v>#REF!</v>
      </c>
      <c r="AW320" s="4"/>
      <c r="AX320" s="5" t="e">
        <f t="shared" si="1214"/>
        <v>#REF!</v>
      </c>
      <c r="AY320" s="4">
        <v>157000</v>
      </c>
      <c r="AZ320" s="5" t="e">
        <f t="shared" si="1215"/>
        <v>#REF!</v>
      </c>
      <c r="BA320" s="4"/>
      <c r="BB320" s="5" t="e">
        <f t="shared" si="1216"/>
        <v>#REF!</v>
      </c>
      <c r="BC320" s="4"/>
      <c r="BD320" s="5" t="e">
        <f t="shared" si="1217"/>
        <v>#REF!</v>
      </c>
      <c r="BE320" s="4"/>
      <c r="BF320" s="5" t="e">
        <f t="shared" si="1218"/>
        <v>#REF!</v>
      </c>
      <c r="BG320" s="4"/>
      <c r="BH320" s="5" t="e">
        <f t="shared" si="1219"/>
        <v>#REF!</v>
      </c>
      <c r="BI320" s="4"/>
      <c r="BJ320" s="4"/>
      <c r="BK320" s="5" t="e">
        <f>BH320-BI320</f>
        <v>#REF!</v>
      </c>
      <c r="BL320" s="4" t="e">
        <f t="shared" si="1298"/>
        <v>#REF!</v>
      </c>
      <c r="BM320" s="4"/>
      <c r="BN320" s="4">
        <f>U320+W320+Y320+AA320+AC320+AE320+AG320+AI320+AK320+AM320+AO320+AS320+AU320+AW320+AY320+BA320+BC320+BE320++BG320+BI320+AQ320</f>
        <v>159000</v>
      </c>
      <c r="BO320" s="4">
        <f t="shared" si="1299"/>
        <v>159000</v>
      </c>
      <c r="BP320" s="4"/>
      <c r="BQ320" s="4" t="e">
        <f t="shared" si="1220"/>
        <v>#REF!</v>
      </c>
      <c r="BR320" s="4" t="e">
        <f t="shared" si="1300"/>
        <v>#REF!</v>
      </c>
      <c r="BS320" s="4"/>
      <c r="BT320" s="4" t="e">
        <f t="shared" si="1221"/>
        <v>#REF!</v>
      </c>
      <c r="BU320" s="4"/>
      <c r="BV320" s="4" t="e">
        <f t="shared" si="1222"/>
        <v>#REF!</v>
      </c>
      <c r="BW320" s="4" t="e">
        <f t="shared" si="1301"/>
        <v>#REF!</v>
      </c>
      <c r="BX320" s="4"/>
      <c r="BY320" s="4"/>
      <c r="BZ320" s="5" t="e">
        <f t="shared" si="1223"/>
        <v>#REF!</v>
      </c>
      <c r="CA320" s="4"/>
      <c r="CB320" s="5" t="e">
        <f t="shared" si="1224"/>
        <v>#REF!</v>
      </c>
      <c r="CC320" s="4"/>
      <c r="CD320" s="5" t="e">
        <f t="shared" si="1225"/>
        <v>#REF!</v>
      </c>
      <c r="CE320" s="4"/>
      <c r="CF320" s="5" t="e">
        <f t="shared" si="1226"/>
        <v>#REF!</v>
      </c>
      <c r="CG320" s="4"/>
      <c r="CH320" s="5" t="e">
        <f t="shared" si="1227"/>
        <v>#REF!</v>
      </c>
      <c r="CI320" s="4"/>
      <c r="CJ320" s="5" t="e">
        <f t="shared" si="1228"/>
        <v>#REF!</v>
      </c>
      <c r="CK320" s="4"/>
      <c r="CL320" s="5" t="e">
        <f t="shared" si="1229"/>
        <v>#REF!</v>
      </c>
      <c r="CM320" s="4"/>
      <c r="CN320" s="5" t="e">
        <f t="shared" si="1230"/>
        <v>#REF!</v>
      </c>
      <c r="CO320" s="4">
        <v>47000</v>
      </c>
      <c r="CP320" s="5" t="e">
        <f t="shared" si="1231"/>
        <v>#REF!</v>
      </c>
      <c r="CQ320" s="4"/>
      <c r="CR320" s="5" t="e">
        <f t="shared" si="1232"/>
        <v>#REF!</v>
      </c>
      <c r="CS320" s="4"/>
      <c r="CT320" s="5" t="e">
        <f t="shared" si="1233"/>
        <v>#REF!</v>
      </c>
      <c r="CU320" s="4"/>
      <c r="CV320" s="5" t="e">
        <f t="shared" si="1234"/>
        <v>#REF!</v>
      </c>
      <c r="CW320" s="4"/>
      <c r="CX320" s="5" t="e">
        <f t="shared" si="1235"/>
        <v>#REF!</v>
      </c>
      <c r="CY320" s="4"/>
      <c r="CZ320" s="5" t="e">
        <f t="shared" si="1236"/>
        <v>#REF!</v>
      </c>
      <c r="DA320" s="4"/>
      <c r="DB320" s="5" t="e">
        <f t="shared" si="1237"/>
        <v>#REF!</v>
      </c>
      <c r="DC320" s="4"/>
      <c r="DD320" s="5" t="e">
        <f t="shared" si="1238"/>
        <v>#REF!</v>
      </c>
      <c r="DE320" s="4"/>
      <c r="DF320" s="5" t="e">
        <f t="shared" si="1239"/>
        <v>#REF!</v>
      </c>
      <c r="DG320" s="4"/>
      <c r="DH320" s="5" t="e">
        <f t="shared" si="1240"/>
        <v>#REF!</v>
      </c>
      <c r="DI320" s="4"/>
      <c r="DJ320" s="5" t="e">
        <f t="shared" si="1241"/>
        <v>#REF!</v>
      </c>
      <c r="DK320" s="4"/>
      <c r="DL320" s="5" t="e">
        <f t="shared" si="1242"/>
        <v>#REF!</v>
      </c>
      <c r="DM320" s="4"/>
      <c r="DN320" s="5" t="e">
        <f t="shared" si="1243"/>
        <v>#REF!</v>
      </c>
      <c r="DO320" s="4"/>
      <c r="DP320" s="5"/>
      <c r="DQ320" s="5" t="e">
        <f t="shared" si="1244"/>
        <v>#REF!</v>
      </c>
      <c r="DR320" s="4">
        <f t="shared" si="1245"/>
        <v>47000</v>
      </c>
      <c r="DS320" s="4">
        <f t="shared" si="1302"/>
        <v>47000</v>
      </c>
      <c r="DT320" s="4"/>
      <c r="DU320" s="4" t="e">
        <f t="shared" si="1246"/>
        <v>#REF!</v>
      </c>
      <c r="DV320" s="4" t="e">
        <f t="shared" si="1303"/>
        <v>#REF!</v>
      </c>
      <c r="DW320" s="4"/>
      <c r="DX320" s="4"/>
      <c r="DY320" s="4" t="e">
        <f t="shared" si="1247"/>
        <v>#REF!</v>
      </c>
      <c r="DZ320" s="4"/>
      <c r="EA320" s="4" t="e">
        <f t="shared" si="1248"/>
        <v>#REF!</v>
      </c>
      <c r="EB320" s="4"/>
      <c r="EC320" s="4" t="e">
        <f t="shared" si="1249"/>
        <v>#REF!</v>
      </c>
      <c r="ED320" s="4"/>
      <c r="EE320" s="4" t="e">
        <f t="shared" si="1250"/>
        <v>#REF!</v>
      </c>
      <c r="EF320" s="4"/>
      <c r="EG320" s="4" t="e">
        <f t="shared" si="1251"/>
        <v>#REF!</v>
      </c>
      <c r="EH320" s="4">
        <v>177000</v>
      </c>
      <c r="EI320" s="4" t="e">
        <f t="shared" si="1252"/>
        <v>#REF!</v>
      </c>
      <c r="EJ320" s="4"/>
      <c r="EK320" s="4" t="e">
        <f t="shared" si="1253"/>
        <v>#REF!</v>
      </c>
      <c r="EL320" s="4"/>
      <c r="EM320" s="4" t="e">
        <f t="shared" si="1254"/>
        <v>#REF!</v>
      </c>
      <c r="EN320" s="4"/>
      <c r="EO320" s="4" t="e">
        <f t="shared" si="1255"/>
        <v>#REF!</v>
      </c>
      <c r="EP320" s="4"/>
      <c r="EQ320" s="4" t="e">
        <f t="shared" si="1256"/>
        <v>#REF!</v>
      </c>
      <c r="ER320" s="4">
        <f>250000+82000+250000</f>
        <v>582000</v>
      </c>
      <c r="ES320" s="4">
        <f t="shared" si="1304"/>
        <v>582000</v>
      </c>
      <c r="ET320" s="4"/>
      <c r="EU320" s="4" t="e">
        <f t="shared" si="1257"/>
        <v>#REF!</v>
      </c>
      <c r="EV320" s="4"/>
      <c r="EW320" s="4" t="e">
        <f t="shared" si="1258"/>
        <v>#REF!</v>
      </c>
      <c r="EX320" s="4"/>
      <c r="EY320" s="4" t="e">
        <f t="shared" si="1259"/>
        <v>#REF!</v>
      </c>
      <c r="EZ320" s="4"/>
      <c r="FA320" s="4" t="e">
        <f t="shared" si="1260"/>
        <v>#REF!</v>
      </c>
      <c r="FB320" s="4"/>
      <c r="FC320" s="4" t="e">
        <f t="shared" si="1261"/>
        <v>#REF!</v>
      </c>
      <c r="FD320" s="4"/>
      <c r="FE320" s="4" t="e">
        <f t="shared" si="1262"/>
        <v>#REF!</v>
      </c>
      <c r="FF320" s="4"/>
      <c r="FG320" s="4" t="e">
        <f t="shared" si="1263"/>
        <v>#REF!</v>
      </c>
      <c r="FH320" s="4"/>
      <c r="FI320" s="4" t="e">
        <f t="shared" si="1264"/>
        <v>#REF!</v>
      </c>
      <c r="FJ320" s="4">
        <f t="shared" si="1265"/>
        <v>177000</v>
      </c>
      <c r="FK320" s="4">
        <f t="shared" si="1305"/>
        <v>177000</v>
      </c>
      <c r="FL320" s="4"/>
      <c r="FM320" s="4" t="e">
        <f t="shared" si="1266"/>
        <v>#REF!</v>
      </c>
      <c r="FN320" s="4" t="e">
        <f t="shared" si="1306"/>
        <v>#REF!</v>
      </c>
      <c r="FO320" s="4"/>
      <c r="FP320" s="4"/>
      <c r="FQ320" s="4" t="e">
        <f t="shared" si="1267"/>
        <v>#REF!</v>
      </c>
      <c r="FR320" s="4"/>
      <c r="FS320" s="4" t="e">
        <f t="shared" si="1268"/>
        <v>#REF!</v>
      </c>
      <c r="FT320" s="4"/>
      <c r="FU320" s="4" t="e">
        <f t="shared" si="1269"/>
        <v>#REF!</v>
      </c>
      <c r="FV320" s="4"/>
      <c r="FW320" s="4" t="e">
        <f t="shared" si="1270"/>
        <v>#REF!</v>
      </c>
      <c r="FX320" s="4" t="e">
        <f t="shared" si="1271"/>
        <v>#REF!</v>
      </c>
      <c r="FY320" s="4" t="e">
        <f t="shared" si="1307"/>
        <v>#REF!</v>
      </c>
      <c r="FZ320" s="4"/>
      <c r="GA320" s="4">
        <v>250000</v>
      </c>
      <c r="GB320" s="4" t="e">
        <f t="shared" si="1272"/>
        <v>#REF!</v>
      </c>
      <c r="GC320" s="4"/>
      <c r="GD320" s="4" t="e">
        <f t="shared" si="1273"/>
        <v>#REF!</v>
      </c>
      <c r="GE320" s="4"/>
      <c r="GF320" s="4" t="e">
        <f t="shared" si="1274"/>
        <v>#REF!</v>
      </c>
      <c r="GG320" s="4"/>
      <c r="GH320" s="4" t="e">
        <f t="shared" si="1275"/>
        <v>#REF!</v>
      </c>
      <c r="GI320" s="4"/>
      <c r="GJ320" s="4" t="e">
        <f t="shared" si="1276"/>
        <v>#REF!</v>
      </c>
      <c r="GK320" s="4"/>
      <c r="GL320" s="4" t="e">
        <f t="shared" si="1277"/>
        <v>#REF!</v>
      </c>
      <c r="GM320" s="4">
        <v>4000</v>
      </c>
      <c r="GN320" s="4" t="e">
        <f t="shared" si="1278"/>
        <v>#REF!</v>
      </c>
      <c r="GO320" s="4"/>
      <c r="GP320" s="4" t="e">
        <f t="shared" si="1279"/>
        <v>#REF!</v>
      </c>
      <c r="GQ320" s="4"/>
      <c r="GR320" s="4" t="e">
        <f t="shared" si="1280"/>
        <v>#REF!</v>
      </c>
      <c r="GS320" s="4"/>
      <c r="GT320" s="4" t="e">
        <f t="shared" si="1281"/>
        <v>#REF!</v>
      </c>
      <c r="GU320" s="4"/>
      <c r="GV320" s="4" t="e">
        <f t="shared" si="1282"/>
        <v>#REF!</v>
      </c>
      <c r="GW320" s="4"/>
      <c r="GX320" s="4" t="e">
        <f t="shared" si="1283"/>
        <v>#REF!</v>
      </c>
      <c r="GY320" s="4"/>
      <c r="GZ320" s="4" t="e">
        <f t="shared" si="1284"/>
        <v>#REF!</v>
      </c>
      <c r="HA320" s="4"/>
      <c r="HB320" s="4" t="e">
        <f t="shared" si="1285"/>
        <v>#REF!</v>
      </c>
      <c r="HC320" s="4">
        <f t="shared" si="1286"/>
        <v>254000</v>
      </c>
      <c r="HD320" s="4">
        <f t="shared" si="1308"/>
        <v>254000</v>
      </c>
      <c r="HE320" s="4"/>
      <c r="HF320" s="4" t="e">
        <f t="shared" si="1287"/>
        <v>#REF!</v>
      </c>
      <c r="HG320" s="4" t="e">
        <f t="shared" si="1309"/>
        <v>#REF!</v>
      </c>
      <c r="HH320" s="4"/>
      <c r="HI320" s="4"/>
      <c r="HJ320" s="4" t="e">
        <f t="shared" si="1288"/>
        <v>#REF!</v>
      </c>
      <c r="HK320" s="4"/>
      <c r="HL320" s="4" t="e">
        <f t="shared" si="1289"/>
        <v>#REF!</v>
      </c>
      <c r="HM320" s="4">
        <v>264000</v>
      </c>
      <c r="HN320" s="4" t="e">
        <f t="shared" si="1290"/>
        <v>#REF!</v>
      </c>
      <c r="HO320" s="4" t="e">
        <f t="shared" si="1291"/>
        <v>#REF!</v>
      </c>
      <c r="HP320" s="4" t="e">
        <f t="shared" si="1310"/>
        <v>#REF!</v>
      </c>
      <c r="HQ320" s="4"/>
      <c r="HR320" s="4" t="e">
        <f t="shared" si="1292"/>
        <v>#REF!</v>
      </c>
      <c r="HS320" s="4"/>
      <c r="HT320" s="4" t="e">
        <f t="shared" si="1293"/>
        <v>#REF!</v>
      </c>
      <c r="HU320" s="4"/>
      <c r="HV320" s="4" t="e">
        <f t="shared" si="1294"/>
        <v>#REF!</v>
      </c>
      <c r="HW320" s="4" t="e">
        <f t="shared" si="1295"/>
        <v>#REF!</v>
      </c>
      <c r="HX320" s="4" t="e">
        <f t="shared" si="1311"/>
        <v>#REF!</v>
      </c>
      <c r="HY320" s="4"/>
      <c r="HZ320" s="4">
        <v>2280660</v>
      </c>
      <c r="IA320" s="4">
        <f t="shared" si="1312"/>
        <v>2280660</v>
      </c>
      <c r="IB320" s="4"/>
      <c r="IC320" s="4"/>
      <c r="ID320" s="4" t="e">
        <f t="shared" si="1313"/>
        <v>#REF!</v>
      </c>
      <c r="IE320" s="4">
        <v>245300</v>
      </c>
      <c r="IF320" s="4" t="e">
        <f t="shared" si="1314"/>
        <v>#REF!</v>
      </c>
      <c r="IG320" s="4"/>
      <c r="IH320" s="4" t="e">
        <f t="shared" si="1315"/>
        <v>#REF!</v>
      </c>
      <c r="II320" s="4"/>
      <c r="IJ320" s="4" t="e">
        <f t="shared" si="1316"/>
        <v>#REF!</v>
      </c>
      <c r="IK320" s="4"/>
      <c r="IL320" s="4" t="e">
        <f t="shared" si="1317"/>
        <v>#REF!</v>
      </c>
      <c r="IN320" s="4">
        <v>2850000</v>
      </c>
      <c r="IO320" s="4">
        <f>2850000-100000</f>
        <v>2750000</v>
      </c>
    </row>
    <row r="321" spans="1:249" ht="18.75" customHeight="1">
      <c r="A321" s="54" t="s">
        <v>205</v>
      </c>
      <c r="B321" s="7" t="s">
        <v>55</v>
      </c>
      <c r="C321" s="7" t="s">
        <v>17</v>
      </c>
      <c r="D321" s="7" t="s">
        <v>6</v>
      </c>
      <c r="E321" s="7" t="s">
        <v>136</v>
      </c>
      <c r="F321" s="7"/>
      <c r="G321" s="20" t="s">
        <v>181</v>
      </c>
      <c r="H321" s="14" t="s">
        <v>198</v>
      </c>
      <c r="I321" s="14"/>
      <c r="J321" s="4" t="e">
        <f>#REF!</f>
        <v>#REF!</v>
      </c>
      <c r="K321" s="4" t="e">
        <f t="shared" si="1319"/>
        <v>#REF!</v>
      </c>
      <c r="L321" s="4"/>
      <c r="M321" s="4" t="e">
        <f>#REF!+J321</f>
        <v>#REF!</v>
      </c>
      <c r="N321" s="4" t="e">
        <f t="shared" si="1318"/>
        <v>#REF!</v>
      </c>
      <c r="O321" s="4"/>
      <c r="P321" s="4" t="e">
        <f>#REF!</f>
        <v>#REF!</v>
      </c>
      <c r="Q321" s="4" t="e">
        <f t="shared" si="1297"/>
        <v>#REF!</v>
      </c>
      <c r="R321" s="4"/>
      <c r="S321" s="5" t="e">
        <f t="shared" si="1199"/>
        <v>#REF!</v>
      </c>
      <c r="T321" s="5" t="e">
        <f>#REF!</f>
        <v>#REF!</v>
      </c>
      <c r="U321" s="4"/>
      <c r="V321" s="5" t="e">
        <f t="shared" si="1200"/>
        <v>#REF!</v>
      </c>
      <c r="W321" s="4"/>
      <c r="X321" s="5" t="e">
        <f t="shared" si="1201"/>
        <v>#REF!</v>
      </c>
      <c r="Y321" s="4"/>
      <c r="Z321" s="5" t="e">
        <f t="shared" si="1202"/>
        <v>#REF!</v>
      </c>
      <c r="AA321" s="4"/>
      <c r="AB321" s="5" t="e">
        <f t="shared" si="1203"/>
        <v>#REF!</v>
      </c>
      <c r="AC321" s="4"/>
      <c r="AD321" s="5" t="e">
        <f t="shared" si="1204"/>
        <v>#REF!</v>
      </c>
      <c r="AE321" s="4"/>
      <c r="AF321" s="5" t="e">
        <f t="shared" si="1205"/>
        <v>#REF!</v>
      </c>
      <c r="AG321" s="4"/>
      <c r="AH321" s="5" t="e">
        <f t="shared" si="1206"/>
        <v>#REF!</v>
      </c>
      <c r="AI321" s="4"/>
      <c r="AJ321" s="5" t="e">
        <f t="shared" si="1207"/>
        <v>#REF!</v>
      </c>
      <c r="AK321" s="4"/>
      <c r="AL321" s="5" t="e">
        <f t="shared" si="1208"/>
        <v>#REF!</v>
      </c>
      <c r="AM321" s="4"/>
      <c r="AN321" s="5" t="e">
        <f t="shared" si="1209"/>
        <v>#REF!</v>
      </c>
      <c r="AO321" s="4"/>
      <c r="AP321" s="5" t="e">
        <f t="shared" si="1210"/>
        <v>#REF!</v>
      </c>
      <c r="AQ321" s="4"/>
      <c r="AR321" s="5" t="e">
        <f t="shared" si="1211"/>
        <v>#REF!</v>
      </c>
      <c r="AS321" s="4"/>
      <c r="AT321" s="5" t="e">
        <f t="shared" si="1212"/>
        <v>#REF!</v>
      </c>
      <c r="AU321" s="4"/>
      <c r="AV321" s="5" t="e">
        <f t="shared" si="1213"/>
        <v>#REF!</v>
      </c>
      <c r="AW321" s="4"/>
      <c r="AX321" s="5" t="e">
        <f t="shared" si="1214"/>
        <v>#REF!</v>
      </c>
      <c r="AY321" s="4">
        <v>3100</v>
      </c>
      <c r="AZ321" s="5" t="e">
        <f t="shared" si="1215"/>
        <v>#REF!</v>
      </c>
      <c r="BA321" s="4"/>
      <c r="BB321" s="5" t="e">
        <f t="shared" si="1216"/>
        <v>#REF!</v>
      </c>
      <c r="BC321" s="4"/>
      <c r="BD321" s="5" t="e">
        <f t="shared" si="1217"/>
        <v>#REF!</v>
      </c>
      <c r="BE321" s="4"/>
      <c r="BF321" s="5" t="e">
        <f t="shared" si="1218"/>
        <v>#REF!</v>
      </c>
      <c r="BG321" s="4"/>
      <c r="BH321" s="5" t="e">
        <f t="shared" si="1219"/>
        <v>#REF!</v>
      </c>
      <c r="BI321" s="4"/>
      <c r="BJ321" s="4"/>
      <c r="BK321" s="5" t="e">
        <f>BH321-BI321</f>
        <v>#REF!</v>
      </c>
      <c r="BL321" s="4" t="e">
        <f t="shared" si="1298"/>
        <v>#REF!</v>
      </c>
      <c r="BM321" s="4"/>
      <c r="BN321" s="4">
        <f>U321+W321+Y321+AA321+AC321+AE321+AG321+AI321+AK321+AM321+AO321+AS321+AU321+AW321+AY321+BA321+BC321+BE321++BG321+BI321+AQ321</f>
        <v>3100</v>
      </c>
      <c r="BO321" s="4">
        <f t="shared" si="1299"/>
        <v>3100</v>
      </c>
      <c r="BP321" s="4"/>
      <c r="BQ321" s="4" t="e">
        <f t="shared" si="1220"/>
        <v>#REF!</v>
      </c>
      <c r="BR321" s="4" t="e">
        <f t="shared" si="1300"/>
        <v>#REF!</v>
      </c>
      <c r="BS321" s="4"/>
      <c r="BT321" s="4" t="e">
        <f t="shared" si="1221"/>
        <v>#REF!</v>
      </c>
      <c r="BU321" s="4">
        <v>14500</v>
      </c>
      <c r="BV321" s="4" t="e">
        <f t="shared" si="1222"/>
        <v>#REF!</v>
      </c>
      <c r="BW321" s="4" t="e">
        <f t="shared" si="1301"/>
        <v>#REF!</v>
      </c>
      <c r="BX321" s="4"/>
      <c r="BY321" s="4"/>
      <c r="BZ321" s="5" t="e">
        <f t="shared" si="1223"/>
        <v>#REF!</v>
      </c>
      <c r="CA321" s="4"/>
      <c r="CB321" s="5" t="e">
        <f t="shared" si="1224"/>
        <v>#REF!</v>
      </c>
      <c r="CC321" s="4"/>
      <c r="CD321" s="5" t="e">
        <f t="shared" si="1225"/>
        <v>#REF!</v>
      </c>
      <c r="CE321" s="4"/>
      <c r="CF321" s="5" t="e">
        <f t="shared" si="1226"/>
        <v>#REF!</v>
      </c>
      <c r="CG321" s="4"/>
      <c r="CH321" s="5" t="e">
        <f t="shared" si="1227"/>
        <v>#REF!</v>
      </c>
      <c r="CI321" s="4"/>
      <c r="CJ321" s="5" t="e">
        <f t="shared" si="1228"/>
        <v>#REF!</v>
      </c>
      <c r="CK321" s="4"/>
      <c r="CL321" s="5" t="e">
        <f t="shared" si="1229"/>
        <v>#REF!</v>
      </c>
      <c r="CM321" s="4"/>
      <c r="CN321" s="5" t="e">
        <f t="shared" si="1230"/>
        <v>#REF!</v>
      </c>
      <c r="CO321" s="4"/>
      <c r="CP321" s="5" t="e">
        <f t="shared" si="1231"/>
        <v>#REF!</v>
      </c>
      <c r="CQ321" s="4"/>
      <c r="CR321" s="5" t="e">
        <f t="shared" si="1232"/>
        <v>#REF!</v>
      </c>
      <c r="CS321" s="4"/>
      <c r="CT321" s="5" t="e">
        <f t="shared" si="1233"/>
        <v>#REF!</v>
      </c>
      <c r="CU321" s="4"/>
      <c r="CV321" s="5" t="e">
        <f t="shared" si="1234"/>
        <v>#REF!</v>
      </c>
      <c r="CW321" s="4">
        <v>3100</v>
      </c>
      <c r="CX321" s="5" t="e">
        <f t="shared" si="1235"/>
        <v>#REF!</v>
      </c>
      <c r="CY321" s="4"/>
      <c r="CZ321" s="5" t="e">
        <f t="shared" si="1236"/>
        <v>#REF!</v>
      </c>
      <c r="DA321" s="4"/>
      <c r="DB321" s="5" t="e">
        <f t="shared" si="1237"/>
        <v>#REF!</v>
      </c>
      <c r="DC321" s="4"/>
      <c r="DD321" s="5" t="e">
        <f t="shared" si="1238"/>
        <v>#REF!</v>
      </c>
      <c r="DE321" s="4"/>
      <c r="DF321" s="5" t="e">
        <f t="shared" si="1239"/>
        <v>#REF!</v>
      </c>
      <c r="DG321" s="4"/>
      <c r="DH321" s="5" t="e">
        <f t="shared" si="1240"/>
        <v>#REF!</v>
      </c>
      <c r="DI321" s="4"/>
      <c r="DJ321" s="5" t="e">
        <f t="shared" si="1241"/>
        <v>#REF!</v>
      </c>
      <c r="DK321" s="4"/>
      <c r="DL321" s="5" t="e">
        <f t="shared" si="1242"/>
        <v>#REF!</v>
      </c>
      <c r="DM321" s="4"/>
      <c r="DN321" s="5" t="e">
        <f t="shared" si="1243"/>
        <v>#REF!</v>
      </c>
      <c r="DO321" s="4"/>
      <c r="DP321" s="5"/>
      <c r="DQ321" s="5" t="e">
        <f t="shared" si="1244"/>
        <v>#REF!</v>
      </c>
      <c r="DR321" s="4">
        <f t="shared" si="1245"/>
        <v>3100</v>
      </c>
      <c r="DS321" s="4">
        <f t="shared" si="1302"/>
        <v>3100</v>
      </c>
      <c r="DT321" s="4"/>
      <c r="DU321" s="4" t="e">
        <f t="shared" si="1246"/>
        <v>#REF!</v>
      </c>
      <c r="DV321" s="4" t="e">
        <f t="shared" si="1303"/>
        <v>#REF!</v>
      </c>
      <c r="DW321" s="4"/>
      <c r="DX321" s="4"/>
      <c r="DY321" s="4" t="e">
        <f t="shared" si="1247"/>
        <v>#REF!</v>
      </c>
      <c r="DZ321" s="4"/>
      <c r="EA321" s="4" t="e">
        <f t="shared" si="1248"/>
        <v>#REF!</v>
      </c>
      <c r="EB321" s="4"/>
      <c r="EC321" s="4" t="e">
        <f t="shared" si="1249"/>
        <v>#REF!</v>
      </c>
      <c r="ED321" s="4"/>
      <c r="EE321" s="4" t="e">
        <f t="shared" si="1250"/>
        <v>#REF!</v>
      </c>
      <c r="EF321" s="4"/>
      <c r="EG321" s="4" t="e">
        <f t="shared" si="1251"/>
        <v>#REF!</v>
      </c>
      <c r="EH321" s="4"/>
      <c r="EI321" s="4" t="e">
        <f t="shared" si="1252"/>
        <v>#REF!</v>
      </c>
      <c r="EJ321" s="4"/>
      <c r="EK321" s="4" t="e">
        <f t="shared" si="1253"/>
        <v>#REF!</v>
      </c>
      <c r="EL321" s="4"/>
      <c r="EM321" s="4" t="e">
        <f t="shared" si="1254"/>
        <v>#REF!</v>
      </c>
      <c r="EN321" s="4">
        <v>3100</v>
      </c>
      <c r="EO321" s="4" t="e">
        <f t="shared" si="1255"/>
        <v>#REF!</v>
      </c>
      <c r="EP321" s="4"/>
      <c r="EQ321" s="4" t="e">
        <f t="shared" si="1256"/>
        <v>#REF!</v>
      </c>
      <c r="ER321" s="4"/>
      <c r="ES321" s="4">
        <f t="shared" si="1304"/>
        <v>0</v>
      </c>
      <c r="ET321" s="4"/>
      <c r="EU321" s="4" t="e">
        <f t="shared" si="1257"/>
        <v>#REF!</v>
      </c>
      <c r="EV321" s="4"/>
      <c r="EW321" s="4" t="e">
        <f t="shared" si="1258"/>
        <v>#REF!</v>
      </c>
      <c r="EX321" s="4"/>
      <c r="EY321" s="4" t="e">
        <f t="shared" si="1259"/>
        <v>#REF!</v>
      </c>
      <c r="EZ321" s="4"/>
      <c r="FA321" s="4" t="e">
        <f t="shared" si="1260"/>
        <v>#REF!</v>
      </c>
      <c r="FB321" s="4"/>
      <c r="FC321" s="4" t="e">
        <f t="shared" si="1261"/>
        <v>#REF!</v>
      </c>
      <c r="FD321" s="4"/>
      <c r="FE321" s="4" t="e">
        <f t="shared" si="1262"/>
        <v>#REF!</v>
      </c>
      <c r="FF321" s="4"/>
      <c r="FG321" s="4" t="e">
        <f t="shared" si="1263"/>
        <v>#REF!</v>
      </c>
      <c r="FH321" s="4"/>
      <c r="FI321" s="4" t="e">
        <f t="shared" si="1264"/>
        <v>#REF!</v>
      </c>
      <c r="FJ321" s="4">
        <f t="shared" si="1265"/>
        <v>3100</v>
      </c>
      <c r="FK321" s="4">
        <f t="shared" si="1305"/>
        <v>3100</v>
      </c>
      <c r="FL321" s="4"/>
      <c r="FM321" s="4" t="e">
        <f t="shared" si="1266"/>
        <v>#REF!</v>
      </c>
      <c r="FN321" s="4" t="e">
        <f t="shared" si="1306"/>
        <v>#REF!</v>
      </c>
      <c r="FO321" s="4"/>
      <c r="FP321" s="4"/>
      <c r="FQ321" s="4" t="e">
        <f t="shared" si="1267"/>
        <v>#REF!</v>
      </c>
      <c r="FR321" s="4"/>
      <c r="FS321" s="4" t="e">
        <f t="shared" si="1268"/>
        <v>#REF!</v>
      </c>
      <c r="FT321" s="4"/>
      <c r="FU321" s="4" t="e">
        <f t="shared" si="1269"/>
        <v>#REF!</v>
      </c>
      <c r="FV321" s="4"/>
      <c r="FW321" s="4" t="e">
        <f t="shared" si="1270"/>
        <v>#REF!</v>
      </c>
      <c r="FX321" s="4" t="e">
        <f t="shared" si="1271"/>
        <v>#REF!</v>
      </c>
      <c r="FY321" s="4" t="e">
        <f t="shared" si="1307"/>
        <v>#REF!</v>
      </c>
      <c r="FZ321" s="4"/>
      <c r="GA321" s="4"/>
      <c r="GB321" s="4" t="e">
        <f t="shared" si="1272"/>
        <v>#REF!</v>
      </c>
      <c r="GC321" s="4"/>
      <c r="GD321" s="4" t="e">
        <f t="shared" si="1273"/>
        <v>#REF!</v>
      </c>
      <c r="GE321" s="4"/>
      <c r="GF321" s="4" t="e">
        <f t="shared" si="1274"/>
        <v>#REF!</v>
      </c>
      <c r="GG321" s="4"/>
      <c r="GH321" s="4" t="e">
        <f t="shared" si="1275"/>
        <v>#REF!</v>
      </c>
      <c r="GI321" s="4"/>
      <c r="GJ321" s="4" t="e">
        <f t="shared" si="1276"/>
        <v>#REF!</v>
      </c>
      <c r="GK321" s="4"/>
      <c r="GL321" s="4" t="e">
        <f t="shared" si="1277"/>
        <v>#REF!</v>
      </c>
      <c r="GM321" s="4"/>
      <c r="GN321" s="4" t="e">
        <f t="shared" si="1278"/>
        <v>#REF!</v>
      </c>
      <c r="GO321" s="4">
        <v>3100</v>
      </c>
      <c r="GP321" s="4" t="e">
        <f t="shared" si="1279"/>
        <v>#REF!</v>
      </c>
      <c r="GQ321" s="4"/>
      <c r="GR321" s="4" t="e">
        <f t="shared" si="1280"/>
        <v>#REF!</v>
      </c>
      <c r="GS321" s="4"/>
      <c r="GT321" s="4" t="e">
        <f t="shared" si="1281"/>
        <v>#REF!</v>
      </c>
      <c r="GU321" s="4"/>
      <c r="GV321" s="4" t="e">
        <f t="shared" si="1282"/>
        <v>#REF!</v>
      </c>
      <c r="GW321" s="4"/>
      <c r="GX321" s="4" t="e">
        <f t="shared" si="1283"/>
        <v>#REF!</v>
      </c>
      <c r="GY321" s="4"/>
      <c r="GZ321" s="4" t="e">
        <f t="shared" si="1284"/>
        <v>#REF!</v>
      </c>
      <c r="HA321" s="4"/>
      <c r="HB321" s="4" t="e">
        <f t="shared" si="1285"/>
        <v>#REF!</v>
      </c>
      <c r="HC321" s="4">
        <f t="shared" si="1286"/>
        <v>3100</v>
      </c>
      <c r="HD321" s="4">
        <f t="shared" si="1308"/>
        <v>3100</v>
      </c>
      <c r="HE321" s="4"/>
      <c r="HF321" s="4" t="e">
        <f t="shared" si="1287"/>
        <v>#REF!</v>
      </c>
      <c r="HG321" s="4" t="e">
        <f t="shared" si="1309"/>
        <v>#REF!</v>
      </c>
      <c r="HH321" s="4"/>
      <c r="HI321" s="4"/>
      <c r="HJ321" s="4" t="e">
        <f t="shared" si="1288"/>
        <v>#REF!</v>
      </c>
      <c r="HK321" s="4"/>
      <c r="HL321" s="4" t="e">
        <f t="shared" si="1289"/>
        <v>#REF!</v>
      </c>
      <c r="HM321" s="4">
        <v>1379.75</v>
      </c>
      <c r="HN321" s="4" t="e">
        <f t="shared" si="1290"/>
        <v>#REF!</v>
      </c>
      <c r="HO321" s="4" t="e">
        <f t="shared" si="1291"/>
        <v>#REF!</v>
      </c>
      <c r="HP321" s="4" t="e">
        <f t="shared" si="1310"/>
        <v>#REF!</v>
      </c>
      <c r="HQ321" s="4"/>
      <c r="HR321" s="4" t="e">
        <f t="shared" si="1292"/>
        <v>#REF!</v>
      </c>
      <c r="HS321" s="4"/>
      <c r="HT321" s="4" t="e">
        <f t="shared" si="1293"/>
        <v>#REF!</v>
      </c>
      <c r="HU321" s="4"/>
      <c r="HV321" s="4" t="e">
        <f t="shared" si="1294"/>
        <v>#REF!</v>
      </c>
      <c r="HW321" s="4" t="e">
        <f t="shared" si="1295"/>
        <v>#REF!</v>
      </c>
      <c r="HX321" s="4" t="e">
        <f t="shared" si="1311"/>
        <v>#REF!</v>
      </c>
      <c r="HY321" s="4"/>
      <c r="HZ321" s="4">
        <v>40000</v>
      </c>
      <c r="IA321" s="4">
        <f t="shared" si="1312"/>
        <v>40000</v>
      </c>
      <c r="IB321" s="4"/>
      <c r="IC321" s="4"/>
      <c r="ID321" s="4" t="e">
        <f t="shared" si="1313"/>
        <v>#REF!</v>
      </c>
      <c r="IE321" s="4"/>
      <c r="IF321" s="4" t="e">
        <f t="shared" si="1314"/>
        <v>#REF!</v>
      </c>
      <c r="IG321" s="4"/>
      <c r="IH321" s="4" t="e">
        <f t="shared" si="1315"/>
        <v>#REF!</v>
      </c>
      <c r="II321" s="4"/>
      <c r="IJ321" s="4" t="e">
        <f t="shared" si="1316"/>
        <v>#REF!</v>
      </c>
      <c r="IK321" s="4"/>
      <c r="IL321" s="4" t="e">
        <f t="shared" si="1317"/>
        <v>#REF!</v>
      </c>
      <c r="IN321" s="4">
        <v>40000</v>
      </c>
      <c r="IO321" s="4">
        <v>40000</v>
      </c>
    </row>
    <row r="322" spans="1:249" ht="21" customHeight="1">
      <c r="A322" s="54" t="s">
        <v>208</v>
      </c>
      <c r="B322" s="7" t="s">
        <v>55</v>
      </c>
      <c r="C322" s="7" t="s">
        <v>17</v>
      </c>
      <c r="D322" s="7" t="s">
        <v>6</v>
      </c>
      <c r="E322" s="7" t="s">
        <v>136</v>
      </c>
      <c r="F322" s="7"/>
      <c r="G322" s="20" t="s">
        <v>181</v>
      </c>
      <c r="H322" s="14">
        <v>12230</v>
      </c>
      <c r="I322" s="14"/>
      <c r="J322" s="4" t="e">
        <f>#REF!</f>
        <v>#REF!</v>
      </c>
      <c r="K322" s="4" t="e">
        <f t="shared" si="1319"/>
        <v>#REF!</v>
      </c>
      <c r="L322" s="4"/>
      <c r="M322" s="4" t="e">
        <f>#REF!+J322</f>
        <v>#REF!</v>
      </c>
      <c r="N322" s="4" t="e">
        <f t="shared" si="1318"/>
        <v>#REF!</v>
      </c>
      <c r="O322" s="4"/>
      <c r="P322" s="4" t="e">
        <f>#REF!</f>
        <v>#REF!</v>
      </c>
      <c r="Q322" s="4" t="e">
        <f t="shared" si="1297"/>
        <v>#REF!</v>
      </c>
      <c r="R322" s="4"/>
      <c r="S322" s="5" t="e">
        <f t="shared" si="1199"/>
        <v>#REF!</v>
      </c>
      <c r="T322" s="5" t="e">
        <f>#REF!</f>
        <v>#REF!</v>
      </c>
      <c r="U322" s="4"/>
      <c r="V322" s="5" t="e">
        <f t="shared" si="1200"/>
        <v>#REF!</v>
      </c>
      <c r="W322" s="4"/>
      <c r="X322" s="5" t="e">
        <f t="shared" si="1201"/>
        <v>#REF!</v>
      </c>
      <c r="Y322" s="4"/>
      <c r="Z322" s="5" t="e">
        <f t="shared" si="1202"/>
        <v>#REF!</v>
      </c>
      <c r="AA322" s="4"/>
      <c r="AB322" s="5" t="e">
        <f t="shared" si="1203"/>
        <v>#REF!</v>
      </c>
      <c r="AC322" s="4"/>
      <c r="AD322" s="5" t="e">
        <f t="shared" si="1204"/>
        <v>#REF!</v>
      </c>
      <c r="AE322" s="4"/>
      <c r="AF322" s="5" t="e">
        <f t="shared" si="1205"/>
        <v>#REF!</v>
      </c>
      <c r="AG322" s="4"/>
      <c r="AH322" s="5" t="e">
        <f t="shared" si="1206"/>
        <v>#REF!</v>
      </c>
      <c r="AI322" s="4"/>
      <c r="AJ322" s="5" t="e">
        <f t="shared" si="1207"/>
        <v>#REF!</v>
      </c>
      <c r="AK322" s="4"/>
      <c r="AL322" s="5" t="e">
        <f t="shared" si="1208"/>
        <v>#REF!</v>
      </c>
      <c r="AM322" s="4"/>
      <c r="AN322" s="5" t="e">
        <f t="shared" si="1209"/>
        <v>#REF!</v>
      </c>
      <c r="AO322" s="4"/>
      <c r="AP322" s="5" t="e">
        <f t="shared" si="1210"/>
        <v>#REF!</v>
      </c>
      <c r="AQ322" s="4"/>
      <c r="AR322" s="5" t="e">
        <f t="shared" si="1211"/>
        <v>#REF!</v>
      </c>
      <c r="AS322" s="4"/>
      <c r="AT322" s="5" t="e">
        <f t="shared" si="1212"/>
        <v>#REF!</v>
      </c>
      <c r="AU322" s="4"/>
      <c r="AV322" s="5" t="e">
        <f t="shared" si="1213"/>
        <v>#REF!</v>
      </c>
      <c r="AW322" s="4">
        <v>24917</v>
      </c>
      <c r="AX322" s="5" t="e">
        <f t="shared" si="1214"/>
        <v>#REF!</v>
      </c>
      <c r="AY322" s="4"/>
      <c r="AZ322" s="5" t="e">
        <f t="shared" si="1215"/>
        <v>#REF!</v>
      </c>
      <c r="BA322" s="4"/>
      <c r="BB322" s="5" t="e">
        <f t="shared" si="1216"/>
        <v>#REF!</v>
      </c>
      <c r="BC322" s="4"/>
      <c r="BD322" s="5" t="e">
        <f t="shared" si="1217"/>
        <v>#REF!</v>
      </c>
      <c r="BE322" s="4"/>
      <c r="BF322" s="5" t="e">
        <f t="shared" si="1218"/>
        <v>#REF!</v>
      </c>
      <c r="BG322" s="4"/>
      <c r="BH322" s="5" t="e">
        <f t="shared" si="1219"/>
        <v>#REF!</v>
      </c>
      <c r="BI322" s="4"/>
      <c r="BJ322" s="4">
        <v>-80499.73</v>
      </c>
      <c r="BK322" s="5" t="e">
        <f>BH322-BI322-BJ322</f>
        <v>#REF!</v>
      </c>
      <c r="BL322" s="4" t="e">
        <f t="shared" si="1298"/>
        <v>#REF!</v>
      </c>
      <c r="BM322" s="4"/>
      <c r="BN322" s="4">
        <f>U322+W322+Y322+AA322+AC322+AE322+AG322+AI322+AK322+AM322+AO322+AS322+AU322+AW322+AY322+BA322+BC322+BE322++BG322+BI322+AQ322+BJ322</f>
        <v>-55582.729999999996</v>
      </c>
      <c r="BO322" s="4">
        <f t="shared" si="1299"/>
        <v>-55582.729999999996</v>
      </c>
      <c r="BP322" s="4"/>
      <c r="BQ322" s="4" t="e">
        <f t="shared" si="1220"/>
        <v>#REF!</v>
      </c>
      <c r="BR322" s="4" t="e">
        <f t="shared" si="1300"/>
        <v>#REF!</v>
      </c>
      <c r="BS322" s="4"/>
      <c r="BT322" s="4" t="e">
        <f t="shared" si="1221"/>
        <v>#REF!</v>
      </c>
      <c r="BU322" s="4"/>
      <c r="BV322" s="4" t="e">
        <f t="shared" si="1222"/>
        <v>#REF!</v>
      </c>
      <c r="BW322" s="4" t="e">
        <f t="shared" si="1301"/>
        <v>#REF!</v>
      </c>
      <c r="BX322" s="4"/>
      <c r="BY322" s="4"/>
      <c r="BZ322" s="5" t="e">
        <f t="shared" si="1223"/>
        <v>#REF!</v>
      </c>
      <c r="CA322" s="4"/>
      <c r="CB322" s="5" t="e">
        <f t="shared" si="1224"/>
        <v>#REF!</v>
      </c>
      <c r="CC322" s="4"/>
      <c r="CD322" s="5" t="e">
        <f t="shared" si="1225"/>
        <v>#REF!</v>
      </c>
      <c r="CE322" s="4"/>
      <c r="CF322" s="5" t="e">
        <f t="shared" si="1226"/>
        <v>#REF!</v>
      </c>
      <c r="CG322" s="4"/>
      <c r="CH322" s="5" t="e">
        <f t="shared" si="1227"/>
        <v>#REF!</v>
      </c>
      <c r="CI322" s="4"/>
      <c r="CJ322" s="5" t="e">
        <f t="shared" si="1228"/>
        <v>#REF!</v>
      </c>
      <c r="CK322" s="4"/>
      <c r="CL322" s="5" t="e">
        <f t="shared" si="1229"/>
        <v>#REF!</v>
      </c>
      <c r="CM322" s="4"/>
      <c r="CN322" s="5" t="e">
        <f t="shared" si="1230"/>
        <v>#REF!</v>
      </c>
      <c r="CO322" s="4"/>
      <c r="CP322" s="5" t="e">
        <f t="shared" si="1231"/>
        <v>#REF!</v>
      </c>
      <c r="CQ322" s="4"/>
      <c r="CR322" s="5" t="e">
        <f t="shared" si="1232"/>
        <v>#REF!</v>
      </c>
      <c r="CS322" s="4"/>
      <c r="CT322" s="5" t="e">
        <f t="shared" si="1233"/>
        <v>#REF!</v>
      </c>
      <c r="CU322" s="4"/>
      <c r="CV322" s="5" t="e">
        <f t="shared" si="1234"/>
        <v>#REF!</v>
      </c>
      <c r="CW322" s="4">
        <v>19238.2</v>
      </c>
      <c r="CX322" s="5" t="e">
        <f t="shared" si="1235"/>
        <v>#REF!</v>
      </c>
      <c r="CY322" s="4"/>
      <c r="CZ322" s="5" t="e">
        <f t="shared" si="1236"/>
        <v>#REF!</v>
      </c>
      <c r="DA322" s="4"/>
      <c r="DB322" s="5" t="e">
        <f t="shared" si="1237"/>
        <v>#REF!</v>
      </c>
      <c r="DC322" s="4"/>
      <c r="DD322" s="5" t="e">
        <f t="shared" si="1238"/>
        <v>#REF!</v>
      </c>
      <c r="DE322" s="4"/>
      <c r="DF322" s="5" t="e">
        <f t="shared" si="1239"/>
        <v>#REF!</v>
      </c>
      <c r="DG322" s="4"/>
      <c r="DH322" s="5" t="e">
        <f t="shared" si="1240"/>
        <v>#REF!</v>
      </c>
      <c r="DI322" s="4"/>
      <c r="DJ322" s="5" t="e">
        <f t="shared" si="1241"/>
        <v>#REF!</v>
      </c>
      <c r="DK322" s="4"/>
      <c r="DL322" s="5" t="e">
        <f t="shared" si="1242"/>
        <v>#REF!</v>
      </c>
      <c r="DM322" s="4"/>
      <c r="DN322" s="5" t="e">
        <f t="shared" si="1243"/>
        <v>#REF!</v>
      </c>
      <c r="DO322" s="4"/>
      <c r="DP322" s="5"/>
      <c r="DQ322" s="5" t="e">
        <f t="shared" si="1244"/>
        <v>#REF!</v>
      </c>
      <c r="DR322" s="4">
        <f t="shared" si="1245"/>
        <v>19238.2</v>
      </c>
      <c r="DS322" s="4">
        <f t="shared" si="1302"/>
        <v>19238.2</v>
      </c>
      <c r="DT322" s="4"/>
      <c r="DU322" s="4" t="e">
        <f t="shared" si="1246"/>
        <v>#REF!</v>
      </c>
      <c r="DV322" s="4" t="e">
        <f t="shared" si="1303"/>
        <v>#REF!</v>
      </c>
      <c r="DW322" s="4"/>
      <c r="DX322" s="4"/>
      <c r="DY322" s="4" t="e">
        <f t="shared" si="1247"/>
        <v>#REF!</v>
      </c>
      <c r="DZ322" s="4"/>
      <c r="EA322" s="4" t="e">
        <f t="shared" si="1248"/>
        <v>#REF!</v>
      </c>
      <c r="EB322" s="4"/>
      <c r="EC322" s="4" t="e">
        <f t="shared" si="1249"/>
        <v>#REF!</v>
      </c>
      <c r="ED322" s="4"/>
      <c r="EE322" s="4" t="e">
        <f t="shared" si="1250"/>
        <v>#REF!</v>
      </c>
      <c r="EF322" s="4"/>
      <c r="EG322" s="4" t="e">
        <f t="shared" si="1251"/>
        <v>#REF!</v>
      </c>
      <c r="EH322" s="4"/>
      <c r="EI322" s="4" t="e">
        <f t="shared" si="1252"/>
        <v>#REF!</v>
      </c>
      <c r="EJ322" s="4"/>
      <c r="EK322" s="4" t="e">
        <f t="shared" si="1253"/>
        <v>#REF!</v>
      </c>
      <c r="EL322" s="4"/>
      <c r="EM322" s="4" t="e">
        <f t="shared" si="1254"/>
        <v>#REF!</v>
      </c>
      <c r="EN322" s="4">
        <f>7565.25+8989.68+6744.2</f>
        <v>23299.13</v>
      </c>
      <c r="EO322" s="4" t="e">
        <f t="shared" si="1255"/>
        <v>#REF!</v>
      </c>
      <c r="EP322" s="4"/>
      <c r="EQ322" s="4" t="e">
        <f t="shared" si="1256"/>
        <v>#REF!</v>
      </c>
      <c r="ER322" s="4">
        <f>-7000+76000</f>
        <v>69000</v>
      </c>
      <c r="ES322" s="4">
        <f t="shared" si="1304"/>
        <v>69000</v>
      </c>
      <c r="ET322" s="4"/>
      <c r="EU322" s="4" t="e">
        <f t="shared" si="1257"/>
        <v>#REF!</v>
      </c>
      <c r="EV322" s="4"/>
      <c r="EW322" s="4" t="e">
        <f t="shared" si="1258"/>
        <v>#REF!</v>
      </c>
      <c r="EX322" s="4"/>
      <c r="EY322" s="4" t="e">
        <f t="shared" si="1259"/>
        <v>#REF!</v>
      </c>
      <c r="EZ322" s="4"/>
      <c r="FA322" s="4" t="e">
        <f t="shared" si="1260"/>
        <v>#REF!</v>
      </c>
      <c r="FB322" s="4"/>
      <c r="FC322" s="4" t="e">
        <f t="shared" si="1261"/>
        <v>#REF!</v>
      </c>
      <c r="FD322" s="4"/>
      <c r="FE322" s="4" t="e">
        <f t="shared" si="1262"/>
        <v>#REF!</v>
      </c>
      <c r="FF322" s="4"/>
      <c r="FG322" s="4" t="e">
        <f t="shared" si="1263"/>
        <v>#REF!</v>
      </c>
      <c r="FH322" s="4">
        <v>158765.75</v>
      </c>
      <c r="FI322" s="4" t="e">
        <f t="shared" si="1264"/>
        <v>#REF!</v>
      </c>
      <c r="FJ322" s="4">
        <f t="shared" si="1265"/>
        <v>182064.88</v>
      </c>
      <c r="FK322" s="4">
        <f t="shared" si="1305"/>
        <v>182064.88</v>
      </c>
      <c r="FL322" s="4"/>
      <c r="FM322" s="4" t="e">
        <f t="shared" si="1266"/>
        <v>#REF!</v>
      </c>
      <c r="FN322" s="4" t="e">
        <f t="shared" si="1306"/>
        <v>#REF!</v>
      </c>
      <c r="FO322" s="4"/>
      <c r="FP322" s="4"/>
      <c r="FQ322" s="4" t="e">
        <f t="shared" si="1267"/>
        <v>#REF!</v>
      </c>
      <c r="FR322" s="4"/>
      <c r="FS322" s="4" t="e">
        <f t="shared" si="1268"/>
        <v>#REF!</v>
      </c>
      <c r="FT322" s="4"/>
      <c r="FU322" s="4" t="e">
        <f t="shared" si="1269"/>
        <v>#REF!</v>
      </c>
      <c r="FV322" s="4"/>
      <c r="FW322" s="4" t="e">
        <f t="shared" si="1270"/>
        <v>#REF!</v>
      </c>
      <c r="FX322" s="4" t="e">
        <f t="shared" si="1271"/>
        <v>#REF!</v>
      </c>
      <c r="FY322" s="4" t="e">
        <f t="shared" si="1307"/>
        <v>#REF!</v>
      </c>
      <c r="FZ322" s="4"/>
      <c r="GA322" s="4"/>
      <c r="GB322" s="4" t="e">
        <f t="shared" si="1272"/>
        <v>#REF!</v>
      </c>
      <c r="GC322" s="4"/>
      <c r="GD322" s="4" t="e">
        <f t="shared" si="1273"/>
        <v>#REF!</v>
      </c>
      <c r="GE322" s="4"/>
      <c r="GF322" s="4" t="e">
        <f t="shared" si="1274"/>
        <v>#REF!</v>
      </c>
      <c r="GG322" s="4"/>
      <c r="GH322" s="4" t="e">
        <f t="shared" si="1275"/>
        <v>#REF!</v>
      </c>
      <c r="GI322" s="4"/>
      <c r="GJ322" s="4" t="e">
        <f t="shared" si="1276"/>
        <v>#REF!</v>
      </c>
      <c r="GK322" s="4"/>
      <c r="GL322" s="4" t="e">
        <f t="shared" si="1277"/>
        <v>#REF!</v>
      </c>
      <c r="GM322" s="4"/>
      <c r="GN322" s="4" t="e">
        <f t="shared" si="1278"/>
        <v>#REF!</v>
      </c>
      <c r="GO322" s="4"/>
      <c r="GP322" s="4" t="e">
        <f t="shared" si="1279"/>
        <v>#REF!</v>
      </c>
      <c r="GQ322" s="4">
        <v>180943</v>
      </c>
      <c r="GR322" s="4" t="e">
        <f t="shared" si="1280"/>
        <v>#REF!</v>
      </c>
      <c r="GS322" s="4"/>
      <c r="GT322" s="4" t="e">
        <f t="shared" si="1281"/>
        <v>#REF!</v>
      </c>
      <c r="GU322" s="4"/>
      <c r="GV322" s="4" t="e">
        <f t="shared" si="1282"/>
        <v>#REF!</v>
      </c>
      <c r="GW322" s="4"/>
      <c r="GX322" s="4" t="e">
        <f t="shared" si="1283"/>
        <v>#REF!</v>
      </c>
      <c r="GY322" s="4"/>
      <c r="GZ322" s="4" t="e">
        <f t="shared" si="1284"/>
        <v>#REF!</v>
      </c>
      <c r="HA322" s="4"/>
      <c r="HB322" s="4" t="e">
        <f t="shared" si="1285"/>
        <v>#REF!</v>
      </c>
      <c r="HC322" s="4">
        <f t="shared" si="1286"/>
        <v>180943</v>
      </c>
      <c r="HD322" s="4">
        <f t="shared" si="1308"/>
        <v>180943</v>
      </c>
      <c r="HE322" s="4"/>
      <c r="HF322" s="4" t="e">
        <f t="shared" si="1287"/>
        <v>#REF!</v>
      </c>
      <c r="HG322" s="4" t="e">
        <f t="shared" si="1309"/>
        <v>#REF!</v>
      </c>
      <c r="HH322" s="4"/>
      <c r="HI322" s="4"/>
      <c r="HJ322" s="4" t="e">
        <f t="shared" si="1288"/>
        <v>#REF!</v>
      </c>
      <c r="HK322" s="4"/>
      <c r="HL322" s="4" t="e">
        <f t="shared" si="1289"/>
        <v>#REF!</v>
      </c>
      <c r="HM322" s="4">
        <v>81238.149999999994</v>
      </c>
      <c r="HN322" s="4" t="e">
        <f t="shared" si="1290"/>
        <v>#REF!</v>
      </c>
      <c r="HO322" s="4" t="e">
        <f t="shared" si="1291"/>
        <v>#REF!</v>
      </c>
      <c r="HP322" s="4" t="e">
        <f t="shared" si="1310"/>
        <v>#REF!</v>
      </c>
      <c r="HQ322" s="4"/>
      <c r="HR322" s="4" t="e">
        <f t="shared" si="1292"/>
        <v>#REF!</v>
      </c>
      <c r="HS322" s="4"/>
      <c r="HT322" s="4" t="e">
        <f t="shared" si="1293"/>
        <v>#REF!</v>
      </c>
      <c r="HU322" s="4"/>
      <c r="HV322" s="4" t="e">
        <f t="shared" si="1294"/>
        <v>#REF!</v>
      </c>
      <c r="HW322" s="4" t="e">
        <f t="shared" si="1295"/>
        <v>#REF!</v>
      </c>
      <c r="HX322" s="4" t="e">
        <f t="shared" si="1311"/>
        <v>#REF!</v>
      </c>
      <c r="HY322" s="4"/>
      <c r="HZ322" s="4">
        <v>1067000</v>
      </c>
      <c r="IA322" s="4">
        <f t="shared" si="1312"/>
        <v>1067000</v>
      </c>
      <c r="IB322" s="4"/>
      <c r="IC322" s="4"/>
      <c r="ID322" s="4" t="e">
        <f t="shared" si="1313"/>
        <v>#REF!</v>
      </c>
      <c r="IE322" s="4"/>
      <c r="IF322" s="4" t="e">
        <f t="shared" si="1314"/>
        <v>#REF!</v>
      </c>
      <c r="IG322" s="4"/>
      <c r="IH322" s="4" t="e">
        <f t="shared" si="1315"/>
        <v>#REF!</v>
      </c>
      <c r="II322" s="4"/>
      <c r="IJ322" s="4" t="e">
        <f t="shared" si="1316"/>
        <v>#REF!</v>
      </c>
      <c r="IK322" s="4"/>
      <c r="IL322" s="4" t="e">
        <f t="shared" si="1317"/>
        <v>#REF!</v>
      </c>
      <c r="IN322" s="4">
        <v>1297000</v>
      </c>
      <c r="IO322" s="4">
        <v>1297000</v>
      </c>
    </row>
    <row r="323" spans="1:249" ht="16.5" customHeight="1">
      <c r="A323" s="54" t="s">
        <v>207</v>
      </c>
      <c r="B323" s="7" t="s">
        <v>55</v>
      </c>
      <c r="C323" s="7" t="s">
        <v>17</v>
      </c>
      <c r="D323" s="7" t="s">
        <v>6</v>
      </c>
      <c r="E323" s="7" t="s">
        <v>136</v>
      </c>
      <c r="F323" s="7"/>
      <c r="G323" s="20" t="s">
        <v>181</v>
      </c>
      <c r="H323" s="14" t="s">
        <v>204</v>
      </c>
      <c r="I323" s="14"/>
      <c r="J323" s="4" t="e">
        <f>#REF!</f>
        <v>#REF!</v>
      </c>
      <c r="K323" s="4" t="e">
        <f t="shared" si="1319"/>
        <v>#REF!</v>
      </c>
      <c r="L323" s="4"/>
      <c r="M323" s="4" t="e">
        <f>#REF!+J323</f>
        <v>#REF!</v>
      </c>
      <c r="N323" s="4" t="e">
        <f t="shared" si="1318"/>
        <v>#REF!</v>
      </c>
      <c r="O323" s="4"/>
      <c r="P323" s="4" t="e">
        <f>#REF!</f>
        <v>#REF!</v>
      </c>
      <c r="Q323" s="4" t="e">
        <f t="shared" si="1297"/>
        <v>#REF!</v>
      </c>
      <c r="R323" s="4"/>
      <c r="S323" s="5" t="e">
        <f t="shared" si="1199"/>
        <v>#REF!</v>
      </c>
      <c r="T323" s="5" t="e">
        <f>#REF!</f>
        <v>#REF!</v>
      </c>
      <c r="U323" s="4"/>
      <c r="V323" s="5" t="e">
        <f t="shared" si="1200"/>
        <v>#REF!</v>
      </c>
      <c r="W323" s="4"/>
      <c r="X323" s="5" t="e">
        <f t="shared" si="1201"/>
        <v>#REF!</v>
      </c>
      <c r="Y323" s="4"/>
      <c r="Z323" s="5" t="e">
        <f t="shared" si="1202"/>
        <v>#REF!</v>
      </c>
      <c r="AA323" s="4"/>
      <c r="AB323" s="5" t="e">
        <f t="shared" si="1203"/>
        <v>#REF!</v>
      </c>
      <c r="AC323" s="4"/>
      <c r="AD323" s="5" t="e">
        <f t="shared" si="1204"/>
        <v>#REF!</v>
      </c>
      <c r="AE323" s="4"/>
      <c r="AF323" s="5" t="e">
        <f t="shared" si="1205"/>
        <v>#REF!</v>
      </c>
      <c r="AG323" s="4"/>
      <c r="AH323" s="5" t="e">
        <f t="shared" si="1206"/>
        <v>#REF!</v>
      </c>
      <c r="AI323" s="4"/>
      <c r="AJ323" s="5" t="e">
        <f t="shared" si="1207"/>
        <v>#REF!</v>
      </c>
      <c r="AK323" s="4"/>
      <c r="AL323" s="5" t="e">
        <f t="shared" si="1208"/>
        <v>#REF!</v>
      </c>
      <c r="AM323" s="4"/>
      <c r="AN323" s="5" t="e">
        <f t="shared" si="1209"/>
        <v>#REF!</v>
      </c>
      <c r="AO323" s="4"/>
      <c r="AP323" s="5" t="e">
        <f t="shared" si="1210"/>
        <v>#REF!</v>
      </c>
      <c r="AQ323" s="4"/>
      <c r="AR323" s="5" t="e">
        <f t="shared" si="1211"/>
        <v>#REF!</v>
      </c>
      <c r="AS323" s="4"/>
      <c r="AT323" s="5" t="e">
        <f t="shared" si="1212"/>
        <v>#REF!</v>
      </c>
      <c r="AU323" s="4">
        <v>5080</v>
      </c>
      <c r="AV323" s="5" t="e">
        <f t="shared" si="1213"/>
        <v>#REF!</v>
      </c>
      <c r="AW323" s="4"/>
      <c r="AX323" s="5" t="e">
        <f t="shared" si="1214"/>
        <v>#REF!</v>
      </c>
      <c r="AY323" s="4"/>
      <c r="AZ323" s="5" t="e">
        <f t="shared" si="1215"/>
        <v>#REF!</v>
      </c>
      <c r="BA323" s="4"/>
      <c r="BB323" s="5" t="e">
        <f t="shared" si="1216"/>
        <v>#REF!</v>
      </c>
      <c r="BC323" s="4"/>
      <c r="BD323" s="5" t="e">
        <f t="shared" si="1217"/>
        <v>#REF!</v>
      </c>
      <c r="BE323" s="4"/>
      <c r="BF323" s="5" t="e">
        <f t="shared" si="1218"/>
        <v>#REF!</v>
      </c>
      <c r="BG323" s="4"/>
      <c r="BH323" s="5" t="e">
        <f t="shared" si="1219"/>
        <v>#REF!</v>
      </c>
      <c r="BI323" s="4"/>
      <c r="BJ323" s="4"/>
      <c r="BK323" s="5" t="e">
        <f>BH323-BI323</f>
        <v>#REF!</v>
      </c>
      <c r="BL323" s="4" t="e">
        <f t="shared" si="1298"/>
        <v>#REF!</v>
      </c>
      <c r="BM323" s="4"/>
      <c r="BN323" s="4">
        <f>U323+W323+Y323+AA323+AC323+AE323+AG323+AI323+AK323+AM323+AO323+AS323+AU323+AW323+AY323+BA323+BC323+BE323++BG323+BI323+AQ323</f>
        <v>5080</v>
      </c>
      <c r="BO323" s="4">
        <f t="shared" si="1299"/>
        <v>5080</v>
      </c>
      <c r="BP323" s="4"/>
      <c r="BQ323" s="4" t="e">
        <f t="shared" si="1220"/>
        <v>#REF!</v>
      </c>
      <c r="BR323" s="4" t="e">
        <f t="shared" si="1300"/>
        <v>#REF!</v>
      </c>
      <c r="BS323" s="4"/>
      <c r="BT323" s="4" t="e">
        <f t="shared" si="1221"/>
        <v>#REF!</v>
      </c>
      <c r="BU323" s="4">
        <v>10000</v>
      </c>
      <c r="BV323" s="4" t="e">
        <f t="shared" si="1222"/>
        <v>#REF!</v>
      </c>
      <c r="BW323" s="4" t="e">
        <f t="shared" si="1301"/>
        <v>#REF!</v>
      </c>
      <c r="BX323" s="4"/>
      <c r="BY323" s="4"/>
      <c r="BZ323" s="5" t="e">
        <f t="shared" si="1223"/>
        <v>#REF!</v>
      </c>
      <c r="CA323" s="4"/>
      <c r="CB323" s="5" t="e">
        <f t="shared" si="1224"/>
        <v>#REF!</v>
      </c>
      <c r="CC323" s="4"/>
      <c r="CD323" s="5" t="e">
        <f t="shared" si="1225"/>
        <v>#REF!</v>
      </c>
      <c r="CE323" s="4"/>
      <c r="CF323" s="5" t="e">
        <f t="shared" si="1226"/>
        <v>#REF!</v>
      </c>
      <c r="CG323" s="4"/>
      <c r="CH323" s="5" t="e">
        <f t="shared" si="1227"/>
        <v>#REF!</v>
      </c>
      <c r="CI323" s="4"/>
      <c r="CJ323" s="5" t="e">
        <f t="shared" si="1228"/>
        <v>#REF!</v>
      </c>
      <c r="CK323" s="4"/>
      <c r="CL323" s="5" t="e">
        <f t="shared" si="1229"/>
        <v>#REF!</v>
      </c>
      <c r="CM323" s="4"/>
      <c r="CN323" s="5" t="e">
        <f t="shared" si="1230"/>
        <v>#REF!</v>
      </c>
      <c r="CO323" s="4">
        <v>3300</v>
      </c>
      <c r="CP323" s="5" t="e">
        <f t="shared" si="1231"/>
        <v>#REF!</v>
      </c>
      <c r="CQ323" s="4"/>
      <c r="CR323" s="5" t="e">
        <f t="shared" si="1232"/>
        <v>#REF!</v>
      </c>
      <c r="CS323" s="4"/>
      <c r="CT323" s="5" t="e">
        <f t="shared" si="1233"/>
        <v>#REF!</v>
      </c>
      <c r="CU323" s="4"/>
      <c r="CV323" s="5" t="e">
        <f t="shared" si="1234"/>
        <v>#REF!</v>
      </c>
      <c r="CW323" s="4"/>
      <c r="CX323" s="5" t="e">
        <f t="shared" si="1235"/>
        <v>#REF!</v>
      </c>
      <c r="CY323" s="4"/>
      <c r="CZ323" s="5" t="e">
        <f t="shared" si="1236"/>
        <v>#REF!</v>
      </c>
      <c r="DA323" s="4"/>
      <c r="DB323" s="5" t="e">
        <f t="shared" si="1237"/>
        <v>#REF!</v>
      </c>
      <c r="DC323" s="4"/>
      <c r="DD323" s="5" t="e">
        <f t="shared" si="1238"/>
        <v>#REF!</v>
      </c>
      <c r="DE323" s="4"/>
      <c r="DF323" s="5" t="e">
        <f t="shared" si="1239"/>
        <v>#REF!</v>
      </c>
      <c r="DG323" s="4"/>
      <c r="DH323" s="5" t="e">
        <f t="shared" si="1240"/>
        <v>#REF!</v>
      </c>
      <c r="DI323" s="4"/>
      <c r="DJ323" s="5" t="e">
        <f t="shared" si="1241"/>
        <v>#REF!</v>
      </c>
      <c r="DK323" s="4"/>
      <c r="DL323" s="5" t="e">
        <f t="shared" si="1242"/>
        <v>#REF!</v>
      </c>
      <c r="DM323" s="4"/>
      <c r="DN323" s="5" t="e">
        <f t="shared" si="1243"/>
        <v>#REF!</v>
      </c>
      <c r="DO323" s="4"/>
      <c r="DP323" s="5"/>
      <c r="DQ323" s="5" t="e">
        <f t="shared" si="1244"/>
        <v>#REF!</v>
      </c>
      <c r="DR323" s="4">
        <f t="shared" si="1245"/>
        <v>3300</v>
      </c>
      <c r="DS323" s="4">
        <f t="shared" si="1302"/>
        <v>3300</v>
      </c>
      <c r="DT323" s="4"/>
      <c r="DU323" s="4" t="e">
        <f t="shared" si="1246"/>
        <v>#REF!</v>
      </c>
      <c r="DV323" s="4" t="e">
        <f t="shared" si="1303"/>
        <v>#REF!</v>
      </c>
      <c r="DW323" s="4"/>
      <c r="DX323" s="4"/>
      <c r="DY323" s="4" t="e">
        <f t="shared" si="1247"/>
        <v>#REF!</v>
      </c>
      <c r="DZ323" s="4"/>
      <c r="EA323" s="4" t="e">
        <f t="shared" si="1248"/>
        <v>#REF!</v>
      </c>
      <c r="EB323" s="4"/>
      <c r="EC323" s="4" t="e">
        <f t="shared" si="1249"/>
        <v>#REF!</v>
      </c>
      <c r="ED323" s="4"/>
      <c r="EE323" s="4" t="e">
        <f t="shared" si="1250"/>
        <v>#REF!</v>
      </c>
      <c r="EF323" s="4"/>
      <c r="EG323" s="4" t="e">
        <f t="shared" si="1251"/>
        <v>#REF!</v>
      </c>
      <c r="EH323" s="4"/>
      <c r="EI323" s="4" t="e">
        <f t="shared" si="1252"/>
        <v>#REF!</v>
      </c>
      <c r="EJ323" s="4"/>
      <c r="EK323" s="4" t="e">
        <f t="shared" si="1253"/>
        <v>#REF!</v>
      </c>
      <c r="EL323" s="4"/>
      <c r="EM323" s="4" t="e">
        <f t="shared" si="1254"/>
        <v>#REF!</v>
      </c>
      <c r="EN323" s="4"/>
      <c r="EO323" s="4" t="e">
        <f t="shared" si="1255"/>
        <v>#REF!</v>
      </c>
      <c r="EP323" s="4"/>
      <c r="EQ323" s="4" t="e">
        <f t="shared" si="1256"/>
        <v>#REF!</v>
      </c>
      <c r="ER323" s="4">
        <v>9489</v>
      </c>
      <c r="ES323" s="4">
        <f t="shared" si="1304"/>
        <v>9489</v>
      </c>
      <c r="ET323" s="4"/>
      <c r="EU323" s="4" t="e">
        <f t="shared" si="1257"/>
        <v>#REF!</v>
      </c>
      <c r="EV323" s="4"/>
      <c r="EW323" s="4" t="e">
        <f t="shared" si="1258"/>
        <v>#REF!</v>
      </c>
      <c r="EX323" s="4"/>
      <c r="EY323" s="4" t="e">
        <f t="shared" si="1259"/>
        <v>#REF!</v>
      </c>
      <c r="EZ323" s="4"/>
      <c r="FA323" s="4" t="e">
        <f t="shared" si="1260"/>
        <v>#REF!</v>
      </c>
      <c r="FB323" s="4">
        <v>9489</v>
      </c>
      <c r="FC323" s="4" t="e">
        <f t="shared" si="1261"/>
        <v>#REF!</v>
      </c>
      <c r="FD323" s="4"/>
      <c r="FE323" s="4" t="e">
        <f t="shared" si="1262"/>
        <v>#REF!</v>
      </c>
      <c r="FF323" s="4"/>
      <c r="FG323" s="4" t="e">
        <f t="shared" si="1263"/>
        <v>#REF!</v>
      </c>
      <c r="FH323" s="4"/>
      <c r="FI323" s="4" t="e">
        <f t="shared" si="1264"/>
        <v>#REF!</v>
      </c>
      <c r="FJ323" s="4">
        <f t="shared" si="1265"/>
        <v>9489</v>
      </c>
      <c r="FK323" s="4">
        <f t="shared" si="1305"/>
        <v>9489</v>
      </c>
      <c r="FL323" s="4"/>
      <c r="FM323" s="4" t="e">
        <f t="shared" si="1266"/>
        <v>#REF!</v>
      </c>
      <c r="FN323" s="4" t="e">
        <f t="shared" si="1306"/>
        <v>#REF!</v>
      </c>
      <c r="FO323" s="4"/>
      <c r="FP323" s="4"/>
      <c r="FQ323" s="4" t="e">
        <f t="shared" si="1267"/>
        <v>#REF!</v>
      </c>
      <c r="FR323" s="4"/>
      <c r="FS323" s="4" t="e">
        <f t="shared" si="1268"/>
        <v>#REF!</v>
      </c>
      <c r="FT323" s="4"/>
      <c r="FU323" s="4" t="e">
        <f t="shared" si="1269"/>
        <v>#REF!</v>
      </c>
      <c r="FV323" s="4"/>
      <c r="FW323" s="4" t="e">
        <f t="shared" si="1270"/>
        <v>#REF!</v>
      </c>
      <c r="FX323" s="4" t="e">
        <f t="shared" si="1271"/>
        <v>#REF!</v>
      </c>
      <c r="FY323" s="4" t="e">
        <f t="shared" si="1307"/>
        <v>#REF!</v>
      </c>
      <c r="FZ323" s="4"/>
      <c r="GA323" s="4"/>
      <c r="GB323" s="4" t="e">
        <f t="shared" si="1272"/>
        <v>#REF!</v>
      </c>
      <c r="GC323" s="4"/>
      <c r="GD323" s="4" t="e">
        <f t="shared" si="1273"/>
        <v>#REF!</v>
      </c>
      <c r="GE323" s="4"/>
      <c r="GF323" s="4" t="e">
        <f t="shared" si="1274"/>
        <v>#REF!</v>
      </c>
      <c r="GG323" s="4"/>
      <c r="GH323" s="4" t="e">
        <f t="shared" si="1275"/>
        <v>#REF!</v>
      </c>
      <c r="GI323" s="4"/>
      <c r="GJ323" s="4" t="e">
        <f t="shared" si="1276"/>
        <v>#REF!</v>
      </c>
      <c r="GK323" s="4"/>
      <c r="GL323" s="4" t="e">
        <f t="shared" si="1277"/>
        <v>#REF!</v>
      </c>
      <c r="GM323" s="4"/>
      <c r="GN323" s="4" t="e">
        <f t="shared" si="1278"/>
        <v>#REF!</v>
      </c>
      <c r="GO323" s="4"/>
      <c r="GP323" s="4" t="e">
        <f t="shared" si="1279"/>
        <v>#REF!</v>
      </c>
      <c r="GQ323" s="4"/>
      <c r="GR323" s="4" t="e">
        <f t="shared" si="1280"/>
        <v>#REF!</v>
      </c>
      <c r="GS323" s="4"/>
      <c r="GT323" s="4" t="e">
        <f t="shared" si="1281"/>
        <v>#REF!</v>
      </c>
      <c r="GU323" s="4"/>
      <c r="GV323" s="4" t="e">
        <f t="shared" si="1282"/>
        <v>#REF!</v>
      </c>
      <c r="GW323" s="4">
        <v>3300</v>
      </c>
      <c r="GX323" s="4" t="e">
        <f t="shared" si="1283"/>
        <v>#REF!</v>
      </c>
      <c r="GY323" s="4"/>
      <c r="GZ323" s="4" t="e">
        <f t="shared" si="1284"/>
        <v>#REF!</v>
      </c>
      <c r="HA323" s="4"/>
      <c r="HB323" s="4" t="e">
        <f t="shared" si="1285"/>
        <v>#REF!</v>
      </c>
      <c r="HC323" s="4">
        <f t="shared" si="1286"/>
        <v>3300</v>
      </c>
      <c r="HD323" s="4">
        <f t="shared" si="1308"/>
        <v>3300</v>
      </c>
      <c r="HE323" s="4"/>
      <c r="HF323" s="4" t="e">
        <f t="shared" si="1287"/>
        <v>#REF!</v>
      </c>
      <c r="HG323" s="4" t="e">
        <f t="shared" si="1309"/>
        <v>#REF!</v>
      </c>
      <c r="HH323" s="4"/>
      <c r="HI323" s="4"/>
      <c r="HJ323" s="4" t="e">
        <f t="shared" si="1288"/>
        <v>#REF!</v>
      </c>
      <c r="HK323" s="4"/>
      <c r="HL323" s="4" t="e">
        <f t="shared" si="1289"/>
        <v>#REF!</v>
      </c>
      <c r="HM323" s="4">
        <v>1680</v>
      </c>
      <c r="HN323" s="4" t="e">
        <f t="shared" si="1290"/>
        <v>#REF!</v>
      </c>
      <c r="HO323" s="4" t="e">
        <f t="shared" si="1291"/>
        <v>#REF!</v>
      </c>
      <c r="HP323" s="4" t="e">
        <f t="shared" si="1310"/>
        <v>#REF!</v>
      </c>
      <c r="HQ323" s="4"/>
      <c r="HR323" s="4" t="e">
        <f t="shared" si="1292"/>
        <v>#REF!</v>
      </c>
      <c r="HS323" s="4"/>
      <c r="HT323" s="4" t="e">
        <f t="shared" si="1293"/>
        <v>#REF!</v>
      </c>
      <c r="HU323" s="4"/>
      <c r="HV323" s="4" t="e">
        <f t="shared" si="1294"/>
        <v>#REF!</v>
      </c>
      <c r="HW323" s="4" t="e">
        <f t="shared" si="1295"/>
        <v>#REF!</v>
      </c>
      <c r="HX323" s="4" t="e">
        <f t="shared" si="1311"/>
        <v>#REF!</v>
      </c>
      <c r="HY323" s="4"/>
      <c r="HZ323" s="4">
        <v>20000</v>
      </c>
      <c r="IA323" s="4">
        <f t="shared" si="1312"/>
        <v>20000</v>
      </c>
      <c r="IB323" s="4"/>
      <c r="IC323" s="4"/>
      <c r="ID323" s="4" t="e">
        <f t="shared" si="1313"/>
        <v>#REF!</v>
      </c>
      <c r="IE323" s="4"/>
      <c r="IF323" s="4" t="e">
        <f t="shared" si="1314"/>
        <v>#REF!</v>
      </c>
      <c r="IG323" s="4"/>
      <c r="IH323" s="4" t="e">
        <f t="shared" si="1315"/>
        <v>#REF!</v>
      </c>
      <c r="II323" s="4"/>
      <c r="IJ323" s="4" t="e">
        <f t="shared" si="1316"/>
        <v>#REF!</v>
      </c>
      <c r="IK323" s="4"/>
      <c r="IL323" s="4" t="e">
        <f t="shared" si="1317"/>
        <v>#REF!</v>
      </c>
      <c r="IN323" s="4">
        <v>20000</v>
      </c>
      <c r="IO323" s="4">
        <v>20000</v>
      </c>
    </row>
    <row r="324" spans="1:249" ht="30" customHeight="1">
      <c r="A324" s="54" t="s">
        <v>222</v>
      </c>
      <c r="B324" s="7" t="s">
        <v>55</v>
      </c>
      <c r="C324" s="7" t="s">
        <v>17</v>
      </c>
      <c r="D324" s="7" t="s">
        <v>6</v>
      </c>
      <c r="E324" s="7" t="s">
        <v>136</v>
      </c>
      <c r="F324" s="7"/>
      <c r="G324" s="20" t="s">
        <v>181</v>
      </c>
      <c r="H324" s="14">
        <v>12261</v>
      </c>
      <c r="I324" s="14"/>
      <c r="J324" s="4" t="e">
        <f>#REF!</f>
        <v>#REF!</v>
      </c>
      <c r="K324" s="4" t="e">
        <f t="shared" si="1319"/>
        <v>#REF!</v>
      </c>
      <c r="L324" s="4"/>
      <c r="M324" s="4" t="e">
        <f>#REF!+J324</f>
        <v>#REF!</v>
      </c>
      <c r="N324" s="4" t="e">
        <f t="shared" si="1318"/>
        <v>#REF!</v>
      </c>
      <c r="O324" s="4"/>
      <c r="P324" s="4" t="e">
        <f>#REF!</f>
        <v>#REF!</v>
      </c>
      <c r="Q324" s="4" t="e">
        <f t="shared" si="1297"/>
        <v>#REF!</v>
      </c>
      <c r="R324" s="4"/>
      <c r="S324" s="5" t="e">
        <f t="shared" si="1199"/>
        <v>#REF!</v>
      </c>
      <c r="T324" s="5" t="e">
        <f>#REF!</f>
        <v>#REF!</v>
      </c>
      <c r="U324" s="4"/>
      <c r="V324" s="5" t="e">
        <f t="shared" si="1200"/>
        <v>#REF!</v>
      </c>
      <c r="W324" s="4"/>
      <c r="X324" s="5" t="e">
        <f t="shared" si="1201"/>
        <v>#REF!</v>
      </c>
      <c r="Y324" s="4"/>
      <c r="Z324" s="5" t="e">
        <f t="shared" si="1202"/>
        <v>#REF!</v>
      </c>
      <c r="AA324" s="4"/>
      <c r="AB324" s="5" t="e">
        <f t="shared" si="1203"/>
        <v>#REF!</v>
      </c>
      <c r="AC324" s="4"/>
      <c r="AD324" s="5" t="e">
        <f t="shared" si="1204"/>
        <v>#REF!</v>
      </c>
      <c r="AE324" s="4"/>
      <c r="AF324" s="5" t="e">
        <f t="shared" si="1205"/>
        <v>#REF!</v>
      </c>
      <c r="AG324" s="4"/>
      <c r="AH324" s="5" t="e">
        <f t="shared" si="1206"/>
        <v>#REF!</v>
      </c>
      <c r="AI324" s="4"/>
      <c r="AJ324" s="5" t="e">
        <f t="shared" si="1207"/>
        <v>#REF!</v>
      </c>
      <c r="AK324" s="4"/>
      <c r="AL324" s="5" t="e">
        <f t="shared" si="1208"/>
        <v>#REF!</v>
      </c>
      <c r="AM324" s="4"/>
      <c r="AN324" s="5" t="e">
        <f t="shared" si="1209"/>
        <v>#REF!</v>
      </c>
      <c r="AO324" s="4"/>
      <c r="AP324" s="5" t="e">
        <f t="shared" si="1210"/>
        <v>#REF!</v>
      </c>
      <c r="AQ324" s="4"/>
      <c r="AR324" s="5" t="e">
        <f t="shared" si="1211"/>
        <v>#REF!</v>
      </c>
      <c r="AS324" s="4"/>
      <c r="AT324" s="5" t="e">
        <f t="shared" si="1212"/>
        <v>#REF!</v>
      </c>
      <c r="AU324" s="4"/>
      <c r="AV324" s="5" t="e">
        <f t="shared" si="1213"/>
        <v>#REF!</v>
      </c>
      <c r="AW324" s="4"/>
      <c r="AX324" s="5" t="e">
        <f t="shared" si="1214"/>
        <v>#REF!</v>
      </c>
      <c r="AY324" s="4"/>
      <c r="AZ324" s="5" t="e">
        <f t="shared" si="1215"/>
        <v>#REF!</v>
      </c>
      <c r="BA324" s="4"/>
      <c r="BB324" s="5" t="e">
        <f t="shared" si="1216"/>
        <v>#REF!</v>
      </c>
      <c r="BC324" s="4"/>
      <c r="BD324" s="5" t="e">
        <f t="shared" si="1217"/>
        <v>#REF!</v>
      </c>
      <c r="BE324" s="4"/>
      <c r="BF324" s="5" t="e">
        <f t="shared" si="1218"/>
        <v>#REF!</v>
      </c>
      <c r="BG324" s="4"/>
      <c r="BH324" s="5" t="e">
        <f t="shared" si="1219"/>
        <v>#REF!</v>
      </c>
      <c r="BI324" s="4"/>
      <c r="BJ324" s="4"/>
      <c r="BK324" s="5" t="e">
        <f>BH324-BI324</f>
        <v>#REF!</v>
      </c>
      <c r="BL324" s="4" t="e">
        <f t="shared" si="1298"/>
        <v>#REF!</v>
      </c>
      <c r="BM324" s="4"/>
      <c r="BN324" s="4">
        <f>U324+W324+Y324+AA324+AC324+AE324+AG324+AI324+AK324+AM324+AO324+AS324+AU324+AW324+AY324+BA324+BC324+BE324++BG324+BI324+AQ324</f>
        <v>0</v>
      </c>
      <c r="BO324" s="4">
        <f t="shared" si="1299"/>
        <v>0</v>
      </c>
      <c r="BP324" s="4"/>
      <c r="BQ324" s="4" t="e">
        <f t="shared" si="1220"/>
        <v>#REF!</v>
      </c>
      <c r="BR324" s="4" t="e">
        <f t="shared" si="1300"/>
        <v>#REF!</v>
      </c>
      <c r="BS324" s="4"/>
      <c r="BT324" s="4" t="e">
        <f t="shared" si="1221"/>
        <v>#REF!</v>
      </c>
      <c r="BU324" s="4">
        <f>20800+31518.17</f>
        <v>52318.17</v>
      </c>
      <c r="BV324" s="4" t="e">
        <f t="shared" si="1222"/>
        <v>#REF!</v>
      </c>
      <c r="BW324" s="4" t="e">
        <f t="shared" si="1301"/>
        <v>#REF!</v>
      </c>
      <c r="BX324" s="4"/>
      <c r="BY324" s="4"/>
      <c r="BZ324" s="5" t="e">
        <f t="shared" si="1223"/>
        <v>#REF!</v>
      </c>
      <c r="CA324" s="4"/>
      <c r="CB324" s="5" t="e">
        <f t="shared" si="1224"/>
        <v>#REF!</v>
      </c>
      <c r="CC324" s="4"/>
      <c r="CD324" s="5" t="e">
        <f t="shared" si="1225"/>
        <v>#REF!</v>
      </c>
      <c r="CE324" s="4"/>
      <c r="CF324" s="5" t="e">
        <f t="shared" si="1226"/>
        <v>#REF!</v>
      </c>
      <c r="CG324" s="4"/>
      <c r="CH324" s="5" t="e">
        <f t="shared" si="1227"/>
        <v>#REF!</v>
      </c>
      <c r="CI324" s="4"/>
      <c r="CJ324" s="5" t="e">
        <f t="shared" si="1228"/>
        <v>#REF!</v>
      </c>
      <c r="CK324" s="4"/>
      <c r="CL324" s="5" t="e">
        <f t="shared" si="1229"/>
        <v>#REF!</v>
      </c>
      <c r="CM324" s="4"/>
      <c r="CN324" s="5" t="e">
        <f t="shared" si="1230"/>
        <v>#REF!</v>
      </c>
      <c r="CO324" s="4">
        <v>11540</v>
      </c>
      <c r="CP324" s="5" t="e">
        <f t="shared" si="1231"/>
        <v>#REF!</v>
      </c>
      <c r="CQ324" s="4"/>
      <c r="CR324" s="5" t="e">
        <f t="shared" si="1232"/>
        <v>#REF!</v>
      </c>
      <c r="CS324" s="4"/>
      <c r="CT324" s="5" t="e">
        <f t="shared" si="1233"/>
        <v>#REF!</v>
      </c>
      <c r="CU324" s="4"/>
      <c r="CV324" s="5" t="e">
        <f t="shared" si="1234"/>
        <v>#REF!</v>
      </c>
      <c r="CW324" s="4">
        <v>4000</v>
      </c>
      <c r="CX324" s="5" t="e">
        <f t="shared" si="1235"/>
        <v>#REF!</v>
      </c>
      <c r="CY324" s="4"/>
      <c r="CZ324" s="5" t="e">
        <f t="shared" si="1236"/>
        <v>#REF!</v>
      </c>
      <c r="DA324" s="4"/>
      <c r="DB324" s="5" t="e">
        <f t="shared" si="1237"/>
        <v>#REF!</v>
      </c>
      <c r="DC324" s="4"/>
      <c r="DD324" s="5" t="e">
        <f t="shared" si="1238"/>
        <v>#REF!</v>
      </c>
      <c r="DE324" s="4"/>
      <c r="DF324" s="5" t="e">
        <f t="shared" si="1239"/>
        <v>#REF!</v>
      </c>
      <c r="DG324" s="4"/>
      <c r="DH324" s="5" t="e">
        <f t="shared" si="1240"/>
        <v>#REF!</v>
      </c>
      <c r="DI324" s="4"/>
      <c r="DJ324" s="5" t="e">
        <f t="shared" si="1241"/>
        <v>#REF!</v>
      </c>
      <c r="DK324" s="4"/>
      <c r="DL324" s="5" t="e">
        <f t="shared" si="1242"/>
        <v>#REF!</v>
      </c>
      <c r="DM324" s="4"/>
      <c r="DN324" s="5" t="e">
        <f t="shared" si="1243"/>
        <v>#REF!</v>
      </c>
      <c r="DO324" s="4"/>
      <c r="DP324" s="5"/>
      <c r="DQ324" s="5" t="e">
        <f t="shared" si="1244"/>
        <v>#REF!</v>
      </c>
      <c r="DR324" s="4">
        <f t="shared" si="1245"/>
        <v>15540</v>
      </c>
      <c r="DS324" s="4">
        <f t="shared" si="1302"/>
        <v>15540</v>
      </c>
      <c r="DT324" s="4"/>
      <c r="DU324" s="4" t="e">
        <f t="shared" si="1246"/>
        <v>#REF!</v>
      </c>
      <c r="DV324" s="4" t="e">
        <f t="shared" si="1303"/>
        <v>#REF!</v>
      </c>
      <c r="DW324" s="4"/>
      <c r="DX324" s="4"/>
      <c r="DY324" s="4" t="e">
        <f t="shared" si="1247"/>
        <v>#REF!</v>
      </c>
      <c r="DZ324" s="4"/>
      <c r="EA324" s="4" t="e">
        <f t="shared" si="1248"/>
        <v>#REF!</v>
      </c>
      <c r="EB324" s="4"/>
      <c r="EC324" s="4" t="e">
        <f t="shared" si="1249"/>
        <v>#REF!</v>
      </c>
      <c r="ED324" s="4"/>
      <c r="EE324" s="4" t="e">
        <f t="shared" si="1250"/>
        <v>#REF!</v>
      </c>
      <c r="EF324" s="4"/>
      <c r="EG324" s="4" t="e">
        <f t="shared" si="1251"/>
        <v>#REF!</v>
      </c>
      <c r="EH324" s="4"/>
      <c r="EI324" s="4" t="e">
        <f t="shared" si="1252"/>
        <v>#REF!</v>
      </c>
      <c r="EJ324" s="4"/>
      <c r="EK324" s="4" t="e">
        <f t="shared" si="1253"/>
        <v>#REF!</v>
      </c>
      <c r="EL324" s="4"/>
      <c r="EM324" s="4" t="e">
        <f t="shared" si="1254"/>
        <v>#REF!</v>
      </c>
      <c r="EN324" s="4"/>
      <c r="EO324" s="4" t="e">
        <f t="shared" si="1255"/>
        <v>#REF!</v>
      </c>
      <c r="EP324" s="4"/>
      <c r="EQ324" s="4" t="e">
        <f t="shared" si="1256"/>
        <v>#REF!</v>
      </c>
      <c r="ER324" s="4">
        <f>7000+79682</f>
        <v>86682</v>
      </c>
      <c r="ES324" s="4">
        <f t="shared" si="1304"/>
        <v>86682</v>
      </c>
      <c r="ET324" s="4"/>
      <c r="EU324" s="4" t="e">
        <f t="shared" si="1257"/>
        <v>#REF!</v>
      </c>
      <c r="EV324" s="4"/>
      <c r="EW324" s="4" t="e">
        <f t="shared" si="1258"/>
        <v>#REF!</v>
      </c>
      <c r="EX324" s="4"/>
      <c r="EY324" s="4" t="e">
        <f t="shared" si="1259"/>
        <v>#REF!</v>
      </c>
      <c r="EZ324" s="4"/>
      <c r="FA324" s="4" t="e">
        <f t="shared" si="1260"/>
        <v>#REF!</v>
      </c>
      <c r="FB324" s="4"/>
      <c r="FC324" s="4" t="e">
        <f t="shared" si="1261"/>
        <v>#REF!</v>
      </c>
      <c r="FD324" s="4"/>
      <c r="FE324" s="4" t="e">
        <f t="shared" si="1262"/>
        <v>#REF!</v>
      </c>
      <c r="FF324" s="4"/>
      <c r="FG324" s="4" t="e">
        <f t="shared" si="1263"/>
        <v>#REF!</v>
      </c>
      <c r="FH324" s="4"/>
      <c r="FI324" s="4" t="e">
        <f t="shared" si="1264"/>
        <v>#REF!</v>
      </c>
      <c r="FJ324" s="4">
        <f t="shared" si="1265"/>
        <v>0</v>
      </c>
      <c r="FK324" s="4">
        <f t="shared" si="1305"/>
        <v>0</v>
      </c>
      <c r="FL324" s="4"/>
      <c r="FM324" s="4" t="e">
        <f t="shared" si="1266"/>
        <v>#REF!</v>
      </c>
      <c r="FN324" s="4" t="e">
        <f t="shared" si="1306"/>
        <v>#REF!</v>
      </c>
      <c r="FO324" s="4"/>
      <c r="FP324" s="4"/>
      <c r="FQ324" s="4" t="e">
        <f t="shared" si="1267"/>
        <v>#REF!</v>
      </c>
      <c r="FR324" s="4"/>
      <c r="FS324" s="4" t="e">
        <f t="shared" si="1268"/>
        <v>#REF!</v>
      </c>
      <c r="FT324" s="4"/>
      <c r="FU324" s="4" t="e">
        <f t="shared" si="1269"/>
        <v>#REF!</v>
      </c>
      <c r="FV324" s="4"/>
      <c r="FW324" s="4" t="e">
        <f t="shared" si="1270"/>
        <v>#REF!</v>
      </c>
      <c r="FX324" s="4" t="e">
        <f t="shared" si="1271"/>
        <v>#REF!</v>
      </c>
      <c r="FY324" s="4" t="e">
        <f t="shared" si="1307"/>
        <v>#REF!</v>
      </c>
      <c r="FZ324" s="4"/>
      <c r="GA324" s="4"/>
      <c r="GB324" s="4" t="e">
        <f t="shared" si="1272"/>
        <v>#REF!</v>
      </c>
      <c r="GC324" s="4"/>
      <c r="GD324" s="4" t="e">
        <f t="shared" si="1273"/>
        <v>#REF!</v>
      </c>
      <c r="GE324" s="4"/>
      <c r="GF324" s="4" t="e">
        <f t="shared" si="1274"/>
        <v>#REF!</v>
      </c>
      <c r="GG324" s="4"/>
      <c r="GH324" s="4" t="e">
        <f t="shared" si="1275"/>
        <v>#REF!</v>
      </c>
      <c r="GI324" s="4">
        <v>123415.25</v>
      </c>
      <c r="GJ324" s="4" t="e">
        <f t="shared" si="1276"/>
        <v>#REF!</v>
      </c>
      <c r="GK324" s="4"/>
      <c r="GL324" s="4" t="e">
        <f t="shared" si="1277"/>
        <v>#REF!</v>
      </c>
      <c r="GM324" s="4"/>
      <c r="GN324" s="4" t="e">
        <f t="shared" si="1278"/>
        <v>#REF!</v>
      </c>
      <c r="GO324" s="4"/>
      <c r="GP324" s="4" t="e">
        <f t="shared" si="1279"/>
        <v>#REF!</v>
      </c>
      <c r="GQ324" s="4"/>
      <c r="GR324" s="4" t="e">
        <f t="shared" si="1280"/>
        <v>#REF!</v>
      </c>
      <c r="GS324" s="4"/>
      <c r="GT324" s="4" t="e">
        <f t="shared" si="1281"/>
        <v>#REF!</v>
      </c>
      <c r="GU324" s="4"/>
      <c r="GV324" s="4" t="e">
        <f t="shared" si="1282"/>
        <v>#REF!</v>
      </c>
      <c r="GW324" s="4"/>
      <c r="GX324" s="4" t="e">
        <f t="shared" si="1283"/>
        <v>#REF!</v>
      </c>
      <c r="GY324" s="4"/>
      <c r="GZ324" s="4" t="e">
        <f t="shared" si="1284"/>
        <v>#REF!</v>
      </c>
      <c r="HA324" s="4"/>
      <c r="HB324" s="4" t="e">
        <f t="shared" si="1285"/>
        <v>#REF!</v>
      </c>
      <c r="HC324" s="4">
        <f t="shared" si="1286"/>
        <v>123415.25</v>
      </c>
      <c r="HD324" s="4">
        <f t="shared" si="1308"/>
        <v>123415.25</v>
      </c>
      <c r="HE324" s="4"/>
      <c r="HF324" s="4" t="e">
        <f t="shared" si="1287"/>
        <v>#REF!</v>
      </c>
      <c r="HG324" s="4" t="e">
        <f t="shared" si="1309"/>
        <v>#REF!</v>
      </c>
      <c r="HH324" s="4"/>
      <c r="HI324" s="4"/>
      <c r="HJ324" s="4" t="e">
        <f t="shared" si="1288"/>
        <v>#REF!</v>
      </c>
      <c r="HK324" s="4"/>
      <c r="HL324" s="4" t="e">
        <f t="shared" si="1289"/>
        <v>#REF!</v>
      </c>
      <c r="HM324" s="4">
        <v>-45.42</v>
      </c>
      <c r="HN324" s="4" t="e">
        <f t="shared" si="1290"/>
        <v>#REF!</v>
      </c>
      <c r="HO324" s="4" t="e">
        <f t="shared" si="1291"/>
        <v>#REF!</v>
      </c>
      <c r="HP324" s="4" t="e">
        <f t="shared" si="1310"/>
        <v>#REF!</v>
      </c>
      <c r="HQ324" s="4"/>
      <c r="HR324" s="4" t="e">
        <f t="shared" si="1292"/>
        <v>#REF!</v>
      </c>
      <c r="HS324" s="4"/>
      <c r="HT324" s="4" t="e">
        <f t="shared" si="1293"/>
        <v>#REF!</v>
      </c>
      <c r="HU324" s="4"/>
      <c r="HV324" s="4" t="e">
        <f t="shared" si="1294"/>
        <v>#REF!</v>
      </c>
      <c r="HW324" s="4" t="e">
        <f t="shared" si="1295"/>
        <v>#REF!</v>
      </c>
      <c r="HX324" s="4" t="e">
        <f t="shared" si="1311"/>
        <v>#REF!</v>
      </c>
      <c r="HY324" s="4"/>
      <c r="HZ324" s="4">
        <v>150000</v>
      </c>
      <c r="IA324" s="4">
        <f t="shared" si="1312"/>
        <v>150000</v>
      </c>
      <c r="IB324" s="4"/>
      <c r="IC324" s="4"/>
      <c r="ID324" s="4" t="e">
        <f t="shared" si="1313"/>
        <v>#REF!</v>
      </c>
      <c r="IE324" s="4"/>
      <c r="IF324" s="4" t="e">
        <f t="shared" si="1314"/>
        <v>#REF!</v>
      </c>
      <c r="IG324" s="4"/>
      <c r="IH324" s="4" t="e">
        <f t="shared" si="1315"/>
        <v>#REF!</v>
      </c>
      <c r="II324" s="4"/>
      <c r="IJ324" s="4" t="e">
        <f t="shared" si="1316"/>
        <v>#REF!</v>
      </c>
      <c r="IK324" s="4"/>
      <c r="IL324" s="4" t="e">
        <f t="shared" si="1317"/>
        <v>#REF!</v>
      </c>
      <c r="IN324" s="4">
        <f>150000-89000</f>
        <v>61000</v>
      </c>
      <c r="IO324" s="4">
        <f>150000-89000</f>
        <v>61000</v>
      </c>
    </row>
    <row r="325" spans="1:249" ht="32.25" customHeight="1">
      <c r="A325" s="54" t="s">
        <v>507</v>
      </c>
      <c r="B325" s="7" t="s">
        <v>55</v>
      </c>
      <c r="C325" s="7" t="s">
        <v>17</v>
      </c>
      <c r="D325" s="7" t="s">
        <v>6</v>
      </c>
      <c r="E325" s="7" t="s">
        <v>136</v>
      </c>
      <c r="F325" s="7"/>
      <c r="G325" s="20" t="s">
        <v>181</v>
      </c>
      <c r="H325" s="14">
        <v>12901</v>
      </c>
      <c r="I325" s="14"/>
      <c r="J325" s="4" t="e">
        <f>#REF!</f>
        <v>#REF!</v>
      </c>
      <c r="K325" s="4" t="e">
        <f t="shared" si="1319"/>
        <v>#REF!</v>
      </c>
      <c r="L325" s="4"/>
      <c r="M325" s="4" t="e">
        <f>#REF!+J325</f>
        <v>#REF!</v>
      </c>
      <c r="N325" s="4" t="e">
        <f t="shared" si="1318"/>
        <v>#REF!</v>
      </c>
      <c r="O325" s="4"/>
      <c r="P325" s="4" t="e">
        <f>#REF!</f>
        <v>#REF!</v>
      </c>
      <c r="Q325" s="4" t="e">
        <f t="shared" si="1297"/>
        <v>#REF!</v>
      </c>
      <c r="R325" s="4"/>
      <c r="S325" s="5" t="e">
        <f t="shared" si="1199"/>
        <v>#REF!</v>
      </c>
      <c r="T325" s="5" t="e">
        <f>#REF!</f>
        <v>#REF!</v>
      </c>
      <c r="U325" s="4"/>
      <c r="V325" s="5" t="e">
        <f t="shared" si="1200"/>
        <v>#REF!</v>
      </c>
      <c r="W325" s="4"/>
      <c r="X325" s="5" t="e">
        <f t="shared" si="1201"/>
        <v>#REF!</v>
      </c>
      <c r="Y325" s="4"/>
      <c r="Z325" s="5" t="e">
        <f t="shared" si="1202"/>
        <v>#REF!</v>
      </c>
      <c r="AA325" s="4"/>
      <c r="AB325" s="5" t="e">
        <f t="shared" si="1203"/>
        <v>#REF!</v>
      </c>
      <c r="AC325" s="4"/>
      <c r="AD325" s="5" t="e">
        <f t="shared" si="1204"/>
        <v>#REF!</v>
      </c>
      <c r="AE325" s="4"/>
      <c r="AF325" s="5" t="e">
        <f t="shared" si="1205"/>
        <v>#REF!</v>
      </c>
      <c r="AG325" s="4"/>
      <c r="AH325" s="5" t="e">
        <f t="shared" si="1206"/>
        <v>#REF!</v>
      </c>
      <c r="AI325" s="4"/>
      <c r="AJ325" s="5" t="e">
        <f t="shared" si="1207"/>
        <v>#REF!</v>
      </c>
      <c r="AK325" s="4"/>
      <c r="AL325" s="5" t="e">
        <f t="shared" si="1208"/>
        <v>#REF!</v>
      </c>
      <c r="AM325" s="4"/>
      <c r="AN325" s="5" t="e">
        <f t="shared" si="1209"/>
        <v>#REF!</v>
      </c>
      <c r="AO325" s="4"/>
      <c r="AP325" s="5" t="e">
        <f t="shared" si="1210"/>
        <v>#REF!</v>
      </c>
      <c r="AQ325" s="4"/>
      <c r="AR325" s="5" t="e">
        <f t="shared" si="1211"/>
        <v>#REF!</v>
      </c>
      <c r="AS325" s="4"/>
      <c r="AT325" s="5" t="e">
        <f t="shared" si="1212"/>
        <v>#REF!</v>
      </c>
      <c r="AU325" s="4"/>
      <c r="AV325" s="5" t="e">
        <f t="shared" si="1213"/>
        <v>#REF!</v>
      </c>
      <c r="AW325" s="4"/>
      <c r="AX325" s="5" t="e">
        <f t="shared" si="1214"/>
        <v>#REF!</v>
      </c>
      <c r="AY325" s="4"/>
      <c r="AZ325" s="5" t="e">
        <f t="shared" si="1215"/>
        <v>#REF!</v>
      </c>
      <c r="BA325" s="4"/>
      <c r="BB325" s="5" t="e">
        <f t="shared" si="1216"/>
        <v>#REF!</v>
      </c>
      <c r="BC325" s="4"/>
      <c r="BD325" s="5" t="e">
        <f t="shared" si="1217"/>
        <v>#REF!</v>
      </c>
      <c r="BE325" s="4"/>
      <c r="BF325" s="5" t="e">
        <f t="shared" si="1218"/>
        <v>#REF!</v>
      </c>
      <c r="BG325" s="4"/>
      <c r="BH325" s="5" t="e">
        <f t="shared" si="1219"/>
        <v>#REF!</v>
      </c>
      <c r="BI325" s="4"/>
      <c r="BJ325" s="4"/>
      <c r="BK325" s="5" t="e">
        <f>BH325-BI325</f>
        <v>#REF!</v>
      </c>
      <c r="BL325" s="4" t="e">
        <f t="shared" si="1298"/>
        <v>#REF!</v>
      </c>
      <c r="BM325" s="4"/>
      <c r="BN325" s="4">
        <f>U325+W325+Y325+AA325+AC325+AE325+AG325+AI325+AK325+AM325+AO325+AS325+AU325+AW325+AY325+BA325+BC325+BE325++BG325+BI325+AQ325</f>
        <v>0</v>
      </c>
      <c r="BO325" s="4">
        <f t="shared" si="1299"/>
        <v>0</v>
      </c>
      <c r="BP325" s="4"/>
      <c r="BQ325" s="4" t="e">
        <f t="shared" si="1220"/>
        <v>#REF!</v>
      </c>
      <c r="BR325" s="4" t="e">
        <f t="shared" si="1300"/>
        <v>#REF!</v>
      </c>
      <c r="BS325" s="4"/>
      <c r="BT325" s="4" t="e">
        <f t="shared" si="1221"/>
        <v>#REF!</v>
      </c>
      <c r="BU325" s="4"/>
      <c r="BV325" s="4" t="e">
        <f t="shared" si="1222"/>
        <v>#REF!</v>
      </c>
      <c r="BW325" s="4" t="e">
        <f t="shared" si="1301"/>
        <v>#REF!</v>
      </c>
      <c r="BX325" s="4"/>
      <c r="BY325" s="4"/>
      <c r="BZ325" s="5" t="e">
        <f t="shared" si="1223"/>
        <v>#REF!</v>
      </c>
      <c r="CA325" s="4"/>
      <c r="CB325" s="5" t="e">
        <f t="shared" si="1224"/>
        <v>#REF!</v>
      </c>
      <c r="CC325" s="4"/>
      <c r="CD325" s="5" t="e">
        <f t="shared" si="1225"/>
        <v>#REF!</v>
      </c>
      <c r="CE325" s="4"/>
      <c r="CF325" s="5" t="e">
        <f t="shared" si="1226"/>
        <v>#REF!</v>
      </c>
      <c r="CG325" s="4"/>
      <c r="CH325" s="5" t="e">
        <f t="shared" si="1227"/>
        <v>#REF!</v>
      </c>
      <c r="CI325" s="4"/>
      <c r="CJ325" s="5" t="e">
        <f t="shared" si="1228"/>
        <v>#REF!</v>
      </c>
      <c r="CK325" s="4"/>
      <c r="CL325" s="5" t="e">
        <f t="shared" si="1229"/>
        <v>#REF!</v>
      </c>
      <c r="CM325" s="4"/>
      <c r="CN325" s="5" t="e">
        <f t="shared" si="1230"/>
        <v>#REF!</v>
      </c>
      <c r="CO325" s="4"/>
      <c r="CP325" s="5" t="e">
        <f t="shared" si="1231"/>
        <v>#REF!</v>
      </c>
      <c r="CQ325" s="4"/>
      <c r="CR325" s="5" t="e">
        <f t="shared" si="1232"/>
        <v>#REF!</v>
      </c>
      <c r="CS325" s="4"/>
      <c r="CT325" s="5" t="e">
        <f t="shared" si="1233"/>
        <v>#REF!</v>
      </c>
      <c r="CU325" s="4"/>
      <c r="CV325" s="5" t="e">
        <f t="shared" si="1234"/>
        <v>#REF!</v>
      </c>
      <c r="CW325" s="4"/>
      <c r="CX325" s="5" t="e">
        <f t="shared" si="1235"/>
        <v>#REF!</v>
      </c>
      <c r="CY325" s="4"/>
      <c r="CZ325" s="5" t="e">
        <f t="shared" si="1236"/>
        <v>#REF!</v>
      </c>
      <c r="DA325" s="4"/>
      <c r="DB325" s="5" t="e">
        <f t="shared" si="1237"/>
        <v>#REF!</v>
      </c>
      <c r="DC325" s="4"/>
      <c r="DD325" s="5" t="e">
        <f t="shared" si="1238"/>
        <v>#REF!</v>
      </c>
      <c r="DE325" s="4"/>
      <c r="DF325" s="5" t="e">
        <f t="shared" si="1239"/>
        <v>#REF!</v>
      </c>
      <c r="DG325" s="4"/>
      <c r="DH325" s="5" t="e">
        <f t="shared" si="1240"/>
        <v>#REF!</v>
      </c>
      <c r="DI325" s="4"/>
      <c r="DJ325" s="5" t="e">
        <f t="shared" si="1241"/>
        <v>#REF!</v>
      </c>
      <c r="DK325" s="4"/>
      <c r="DL325" s="5" t="e">
        <f t="shared" si="1242"/>
        <v>#REF!</v>
      </c>
      <c r="DM325" s="4"/>
      <c r="DN325" s="5" t="e">
        <f t="shared" si="1243"/>
        <v>#REF!</v>
      </c>
      <c r="DO325" s="4"/>
      <c r="DP325" s="5"/>
      <c r="DQ325" s="5" t="e">
        <f t="shared" si="1244"/>
        <v>#REF!</v>
      </c>
      <c r="DR325" s="4">
        <f t="shared" si="1245"/>
        <v>0</v>
      </c>
      <c r="DS325" s="4">
        <f t="shared" si="1302"/>
        <v>0</v>
      </c>
      <c r="DT325" s="4"/>
      <c r="DU325" s="4" t="e">
        <f t="shared" si="1246"/>
        <v>#REF!</v>
      </c>
      <c r="DV325" s="4" t="e">
        <f t="shared" si="1303"/>
        <v>#REF!</v>
      </c>
      <c r="DW325" s="4"/>
      <c r="DX325" s="4"/>
      <c r="DY325" s="4" t="e">
        <f t="shared" si="1247"/>
        <v>#REF!</v>
      </c>
      <c r="DZ325" s="4"/>
      <c r="EA325" s="4" t="e">
        <f t="shared" si="1248"/>
        <v>#REF!</v>
      </c>
      <c r="EB325" s="4"/>
      <c r="EC325" s="4" t="e">
        <f t="shared" si="1249"/>
        <v>#REF!</v>
      </c>
      <c r="ED325" s="4"/>
      <c r="EE325" s="4" t="e">
        <f t="shared" si="1250"/>
        <v>#REF!</v>
      </c>
      <c r="EF325" s="4"/>
      <c r="EG325" s="4" t="e">
        <f t="shared" si="1251"/>
        <v>#REF!</v>
      </c>
      <c r="EH325" s="4"/>
      <c r="EI325" s="4" t="e">
        <f t="shared" si="1252"/>
        <v>#REF!</v>
      </c>
      <c r="EJ325" s="4"/>
      <c r="EK325" s="4" t="e">
        <f t="shared" si="1253"/>
        <v>#REF!</v>
      </c>
      <c r="EL325" s="4"/>
      <c r="EM325" s="4" t="e">
        <f t="shared" si="1254"/>
        <v>#REF!</v>
      </c>
      <c r="EN325" s="4"/>
      <c r="EO325" s="4" t="e">
        <f t="shared" si="1255"/>
        <v>#REF!</v>
      </c>
      <c r="EP325" s="4"/>
      <c r="EQ325" s="4" t="e">
        <f t="shared" si="1256"/>
        <v>#REF!</v>
      </c>
      <c r="ER325" s="4"/>
      <c r="ES325" s="4">
        <f t="shared" si="1304"/>
        <v>0</v>
      </c>
      <c r="ET325" s="4"/>
      <c r="EU325" s="4" t="e">
        <f t="shared" si="1257"/>
        <v>#REF!</v>
      </c>
      <c r="EV325" s="4"/>
      <c r="EW325" s="4" t="e">
        <f t="shared" si="1258"/>
        <v>#REF!</v>
      </c>
      <c r="EX325" s="4"/>
      <c r="EY325" s="4" t="e">
        <f t="shared" si="1259"/>
        <v>#REF!</v>
      </c>
      <c r="EZ325" s="4"/>
      <c r="FA325" s="4" t="e">
        <f t="shared" si="1260"/>
        <v>#REF!</v>
      </c>
      <c r="FB325" s="4"/>
      <c r="FC325" s="4" t="e">
        <f t="shared" si="1261"/>
        <v>#REF!</v>
      </c>
      <c r="FD325" s="4"/>
      <c r="FE325" s="4" t="e">
        <f t="shared" si="1262"/>
        <v>#REF!</v>
      </c>
      <c r="FF325" s="4"/>
      <c r="FG325" s="4" t="e">
        <f t="shared" si="1263"/>
        <v>#REF!</v>
      </c>
      <c r="FH325" s="4"/>
      <c r="FI325" s="4" t="e">
        <f t="shared" si="1264"/>
        <v>#REF!</v>
      </c>
      <c r="FJ325" s="4">
        <f t="shared" si="1265"/>
        <v>0</v>
      </c>
      <c r="FK325" s="4">
        <f t="shared" si="1305"/>
        <v>0</v>
      </c>
      <c r="FL325" s="4"/>
      <c r="FM325" s="4" t="e">
        <f t="shared" si="1266"/>
        <v>#REF!</v>
      </c>
      <c r="FN325" s="4" t="e">
        <f t="shared" si="1306"/>
        <v>#REF!</v>
      </c>
      <c r="FO325" s="4"/>
      <c r="FP325" s="4"/>
      <c r="FQ325" s="4" t="e">
        <f t="shared" si="1267"/>
        <v>#REF!</v>
      </c>
      <c r="FR325" s="4"/>
      <c r="FS325" s="4" t="e">
        <f t="shared" si="1268"/>
        <v>#REF!</v>
      </c>
      <c r="FT325" s="4"/>
      <c r="FU325" s="4" t="e">
        <f t="shared" si="1269"/>
        <v>#REF!</v>
      </c>
      <c r="FV325" s="4"/>
      <c r="FW325" s="4" t="e">
        <f t="shared" si="1270"/>
        <v>#REF!</v>
      </c>
      <c r="FX325" s="4" t="e">
        <f t="shared" si="1271"/>
        <v>#REF!</v>
      </c>
      <c r="FY325" s="4" t="e">
        <f t="shared" si="1307"/>
        <v>#REF!</v>
      </c>
      <c r="FZ325" s="4"/>
      <c r="GA325" s="4"/>
      <c r="GB325" s="4" t="e">
        <f t="shared" si="1272"/>
        <v>#REF!</v>
      </c>
      <c r="GC325" s="4"/>
      <c r="GD325" s="4" t="e">
        <f t="shared" si="1273"/>
        <v>#REF!</v>
      </c>
      <c r="GE325" s="4"/>
      <c r="GF325" s="4" t="e">
        <f t="shared" si="1274"/>
        <v>#REF!</v>
      </c>
      <c r="GG325" s="4"/>
      <c r="GH325" s="4" t="e">
        <f t="shared" si="1275"/>
        <v>#REF!</v>
      </c>
      <c r="GI325" s="4"/>
      <c r="GJ325" s="4" t="e">
        <f t="shared" si="1276"/>
        <v>#REF!</v>
      </c>
      <c r="GK325" s="4"/>
      <c r="GL325" s="4" t="e">
        <f t="shared" si="1277"/>
        <v>#REF!</v>
      </c>
      <c r="GM325" s="4"/>
      <c r="GN325" s="4" t="e">
        <f t="shared" si="1278"/>
        <v>#REF!</v>
      </c>
      <c r="GO325" s="4"/>
      <c r="GP325" s="4" t="e">
        <f t="shared" si="1279"/>
        <v>#REF!</v>
      </c>
      <c r="GQ325" s="4"/>
      <c r="GR325" s="4" t="e">
        <f t="shared" si="1280"/>
        <v>#REF!</v>
      </c>
      <c r="GS325" s="4"/>
      <c r="GT325" s="4" t="e">
        <f t="shared" si="1281"/>
        <v>#REF!</v>
      </c>
      <c r="GU325" s="4"/>
      <c r="GV325" s="4" t="e">
        <f t="shared" si="1282"/>
        <v>#REF!</v>
      </c>
      <c r="GW325" s="4">
        <v>4453.8599999999997</v>
      </c>
      <c r="GX325" s="4" t="e">
        <f t="shared" si="1283"/>
        <v>#REF!</v>
      </c>
      <c r="GY325" s="4"/>
      <c r="GZ325" s="4" t="e">
        <f t="shared" si="1284"/>
        <v>#REF!</v>
      </c>
      <c r="HA325" s="4"/>
      <c r="HB325" s="4" t="e">
        <f t="shared" si="1285"/>
        <v>#REF!</v>
      </c>
      <c r="HC325" s="4">
        <f t="shared" si="1286"/>
        <v>4453.8599999999997</v>
      </c>
      <c r="HD325" s="4">
        <f t="shared" si="1308"/>
        <v>4453.8599999999997</v>
      </c>
      <c r="HE325" s="4"/>
      <c r="HF325" s="4" t="e">
        <f t="shared" si="1287"/>
        <v>#REF!</v>
      </c>
      <c r="HG325" s="4" t="e">
        <f t="shared" si="1309"/>
        <v>#REF!</v>
      </c>
      <c r="HH325" s="4"/>
      <c r="HI325" s="4"/>
      <c r="HJ325" s="4" t="e">
        <f t="shared" si="1288"/>
        <v>#REF!</v>
      </c>
      <c r="HK325" s="4"/>
      <c r="HL325" s="4" t="e">
        <f t="shared" si="1289"/>
        <v>#REF!</v>
      </c>
      <c r="HM325" s="4">
        <v>3206.86</v>
      </c>
      <c r="HN325" s="4" t="e">
        <f t="shared" si="1290"/>
        <v>#REF!</v>
      </c>
      <c r="HO325" s="4" t="e">
        <f t="shared" si="1291"/>
        <v>#REF!</v>
      </c>
      <c r="HP325" s="4" t="e">
        <f t="shared" si="1310"/>
        <v>#REF!</v>
      </c>
      <c r="HQ325" s="4"/>
      <c r="HR325" s="4" t="e">
        <f t="shared" si="1292"/>
        <v>#REF!</v>
      </c>
      <c r="HS325" s="4"/>
      <c r="HT325" s="4" t="e">
        <f t="shared" si="1293"/>
        <v>#REF!</v>
      </c>
      <c r="HU325" s="4"/>
      <c r="HV325" s="4" t="e">
        <f t="shared" si="1294"/>
        <v>#REF!</v>
      </c>
      <c r="HW325" s="4" t="e">
        <f t="shared" si="1295"/>
        <v>#REF!</v>
      </c>
      <c r="HX325" s="4" t="e">
        <f t="shared" si="1311"/>
        <v>#REF!</v>
      </c>
      <c r="HY325" s="4"/>
      <c r="HZ325" s="4">
        <v>0</v>
      </c>
      <c r="IA325" s="4">
        <f t="shared" si="1312"/>
        <v>0</v>
      </c>
      <c r="IB325" s="4"/>
      <c r="IC325" s="4"/>
      <c r="ID325" s="4" t="e">
        <f t="shared" si="1313"/>
        <v>#REF!</v>
      </c>
      <c r="IE325" s="4"/>
      <c r="IF325" s="4" t="e">
        <f t="shared" si="1314"/>
        <v>#REF!</v>
      </c>
      <c r="IG325" s="4"/>
      <c r="IH325" s="4" t="e">
        <f t="shared" si="1315"/>
        <v>#REF!</v>
      </c>
      <c r="II325" s="4"/>
      <c r="IJ325" s="4" t="e">
        <f t="shared" si="1316"/>
        <v>#REF!</v>
      </c>
      <c r="IK325" s="4"/>
      <c r="IL325" s="4" t="e">
        <f t="shared" si="1317"/>
        <v>#REF!</v>
      </c>
      <c r="IN325" s="4">
        <v>0</v>
      </c>
      <c r="IO325" s="4">
        <v>0</v>
      </c>
    </row>
    <row r="326" spans="1:249" ht="20.25" customHeight="1">
      <c r="A326" s="54" t="s">
        <v>223</v>
      </c>
      <c r="B326" s="7" t="s">
        <v>55</v>
      </c>
      <c r="C326" s="7" t="s">
        <v>17</v>
      </c>
      <c r="D326" s="7" t="s">
        <v>6</v>
      </c>
      <c r="E326" s="7" t="s">
        <v>136</v>
      </c>
      <c r="F326" s="7"/>
      <c r="G326" s="20" t="s">
        <v>181</v>
      </c>
      <c r="H326" s="14">
        <v>12902</v>
      </c>
      <c r="I326" s="14"/>
      <c r="J326" s="4" t="e">
        <f>#REF!</f>
        <v>#REF!</v>
      </c>
      <c r="K326" s="4" t="e">
        <f>J326</f>
        <v>#REF!</v>
      </c>
      <c r="L326" s="4"/>
      <c r="M326" s="4" t="e">
        <f>#REF!+J326</f>
        <v>#REF!</v>
      </c>
      <c r="N326" s="4" t="e">
        <f t="shared" si="1318"/>
        <v>#REF!</v>
      </c>
      <c r="O326" s="4"/>
      <c r="P326" s="4" t="e">
        <f>#REF!</f>
        <v>#REF!</v>
      </c>
      <c r="Q326" s="4" t="e">
        <f t="shared" si="1297"/>
        <v>#REF!</v>
      </c>
      <c r="R326" s="4"/>
      <c r="S326" s="5" t="e">
        <f t="shared" si="1199"/>
        <v>#REF!</v>
      </c>
      <c r="T326" s="5" t="e">
        <f>#REF!</f>
        <v>#REF!</v>
      </c>
      <c r="U326" s="4"/>
      <c r="V326" s="5" t="e">
        <f t="shared" si="1200"/>
        <v>#REF!</v>
      </c>
      <c r="W326" s="4"/>
      <c r="X326" s="5" t="e">
        <f t="shared" si="1201"/>
        <v>#REF!</v>
      </c>
      <c r="Y326" s="4"/>
      <c r="Z326" s="5" t="e">
        <f t="shared" si="1202"/>
        <v>#REF!</v>
      </c>
      <c r="AA326" s="4"/>
      <c r="AB326" s="5" t="e">
        <f t="shared" si="1203"/>
        <v>#REF!</v>
      </c>
      <c r="AC326" s="4"/>
      <c r="AD326" s="5" t="e">
        <f t="shared" si="1204"/>
        <v>#REF!</v>
      </c>
      <c r="AE326" s="4"/>
      <c r="AF326" s="5" t="e">
        <f t="shared" si="1205"/>
        <v>#REF!</v>
      </c>
      <c r="AG326" s="4"/>
      <c r="AH326" s="5" t="e">
        <f t="shared" si="1206"/>
        <v>#REF!</v>
      </c>
      <c r="AI326" s="4"/>
      <c r="AJ326" s="5" t="e">
        <f t="shared" si="1207"/>
        <v>#REF!</v>
      </c>
      <c r="AK326" s="4"/>
      <c r="AL326" s="5" t="e">
        <f t="shared" si="1208"/>
        <v>#REF!</v>
      </c>
      <c r="AM326" s="4"/>
      <c r="AN326" s="5" t="e">
        <f t="shared" si="1209"/>
        <v>#REF!</v>
      </c>
      <c r="AO326" s="4">
        <v>127099</v>
      </c>
      <c r="AP326" s="5" t="e">
        <f t="shared" si="1210"/>
        <v>#REF!</v>
      </c>
      <c r="AQ326" s="4"/>
      <c r="AR326" s="5" t="e">
        <f t="shared" si="1211"/>
        <v>#REF!</v>
      </c>
      <c r="AS326" s="4"/>
      <c r="AT326" s="5" t="e">
        <f t="shared" si="1212"/>
        <v>#REF!</v>
      </c>
      <c r="AU326" s="4"/>
      <c r="AV326" s="5" t="e">
        <f t="shared" si="1213"/>
        <v>#REF!</v>
      </c>
      <c r="AW326" s="4"/>
      <c r="AX326" s="5" t="e">
        <f t="shared" si="1214"/>
        <v>#REF!</v>
      </c>
      <c r="AY326" s="4"/>
      <c r="AZ326" s="5" t="e">
        <f t="shared" si="1215"/>
        <v>#REF!</v>
      </c>
      <c r="BA326" s="4"/>
      <c r="BB326" s="5" t="e">
        <f t="shared" si="1216"/>
        <v>#REF!</v>
      </c>
      <c r="BC326" s="4"/>
      <c r="BD326" s="5" t="e">
        <f t="shared" si="1217"/>
        <v>#REF!</v>
      </c>
      <c r="BE326" s="4"/>
      <c r="BF326" s="5" t="e">
        <f t="shared" si="1218"/>
        <v>#REF!</v>
      </c>
      <c r="BG326" s="4"/>
      <c r="BH326" s="5" t="e">
        <f t="shared" si="1219"/>
        <v>#REF!</v>
      </c>
      <c r="BI326" s="4"/>
      <c r="BJ326" s="4"/>
      <c r="BK326" s="5" t="e">
        <f>BH326-BI326</f>
        <v>#REF!</v>
      </c>
      <c r="BL326" s="4" t="e">
        <f t="shared" si="1298"/>
        <v>#REF!</v>
      </c>
      <c r="BM326" s="4"/>
      <c r="BN326" s="4">
        <f>U326+W326+Y326+AA326+AC326+AE326+AG326+AI326+AK326+AM326+AO326+AS326+AU326+AW326+AY326+BA326+BC326+BE326++BG326+BI326+AQ326</f>
        <v>127099</v>
      </c>
      <c r="BO326" s="4">
        <f t="shared" si="1299"/>
        <v>127099</v>
      </c>
      <c r="BP326" s="4"/>
      <c r="BQ326" s="4" t="e">
        <f t="shared" si="1220"/>
        <v>#REF!</v>
      </c>
      <c r="BR326" s="4" t="e">
        <f t="shared" si="1300"/>
        <v>#REF!</v>
      </c>
      <c r="BS326" s="4"/>
      <c r="BT326" s="4" t="e">
        <f t="shared" si="1221"/>
        <v>#REF!</v>
      </c>
      <c r="BU326" s="4"/>
      <c r="BV326" s="4" t="e">
        <f t="shared" si="1222"/>
        <v>#REF!</v>
      </c>
      <c r="BW326" s="4" t="e">
        <f t="shared" si="1301"/>
        <v>#REF!</v>
      </c>
      <c r="BX326" s="4"/>
      <c r="BY326" s="4"/>
      <c r="BZ326" s="5" t="e">
        <f t="shared" si="1223"/>
        <v>#REF!</v>
      </c>
      <c r="CA326" s="4"/>
      <c r="CB326" s="5" t="e">
        <f t="shared" si="1224"/>
        <v>#REF!</v>
      </c>
      <c r="CC326" s="4"/>
      <c r="CD326" s="5" t="e">
        <f t="shared" si="1225"/>
        <v>#REF!</v>
      </c>
      <c r="CE326" s="4"/>
      <c r="CF326" s="5" t="e">
        <f t="shared" si="1226"/>
        <v>#REF!</v>
      </c>
      <c r="CG326" s="4"/>
      <c r="CH326" s="5" t="e">
        <f t="shared" si="1227"/>
        <v>#REF!</v>
      </c>
      <c r="CI326" s="4"/>
      <c r="CJ326" s="5" t="e">
        <f t="shared" si="1228"/>
        <v>#REF!</v>
      </c>
      <c r="CK326" s="4"/>
      <c r="CL326" s="5" t="e">
        <f t="shared" si="1229"/>
        <v>#REF!</v>
      </c>
      <c r="CM326" s="4"/>
      <c r="CN326" s="5" t="e">
        <f t="shared" si="1230"/>
        <v>#REF!</v>
      </c>
      <c r="CO326" s="4"/>
      <c r="CP326" s="5" t="e">
        <f t="shared" si="1231"/>
        <v>#REF!</v>
      </c>
      <c r="CQ326" s="4"/>
      <c r="CR326" s="5" t="e">
        <f t="shared" si="1232"/>
        <v>#REF!</v>
      </c>
      <c r="CS326" s="4"/>
      <c r="CT326" s="5" t="e">
        <f t="shared" si="1233"/>
        <v>#REF!</v>
      </c>
      <c r="CU326" s="4"/>
      <c r="CV326" s="5" t="e">
        <f t="shared" si="1234"/>
        <v>#REF!</v>
      </c>
      <c r="CW326" s="4"/>
      <c r="CX326" s="5" t="e">
        <f t="shared" si="1235"/>
        <v>#REF!</v>
      </c>
      <c r="CY326" s="4"/>
      <c r="CZ326" s="5" t="e">
        <f t="shared" si="1236"/>
        <v>#REF!</v>
      </c>
      <c r="DA326" s="4"/>
      <c r="DB326" s="5" t="e">
        <f t="shared" si="1237"/>
        <v>#REF!</v>
      </c>
      <c r="DC326" s="4"/>
      <c r="DD326" s="5" t="e">
        <f t="shared" si="1238"/>
        <v>#REF!</v>
      </c>
      <c r="DE326" s="4"/>
      <c r="DF326" s="5" t="e">
        <f t="shared" si="1239"/>
        <v>#REF!</v>
      </c>
      <c r="DG326" s="4"/>
      <c r="DH326" s="5" t="e">
        <f t="shared" si="1240"/>
        <v>#REF!</v>
      </c>
      <c r="DI326" s="4"/>
      <c r="DJ326" s="5" t="e">
        <f t="shared" si="1241"/>
        <v>#REF!</v>
      </c>
      <c r="DK326" s="4"/>
      <c r="DL326" s="5" t="e">
        <f t="shared" si="1242"/>
        <v>#REF!</v>
      </c>
      <c r="DM326" s="4"/>
      <c r="DN326" s="5" t="e">
        <f t="shared" si="1243"/>
        <v>#REF!</v>
      </c>
      <c r="DO326" s="4"/>
      <c r="DP326" s="5"/>
      <c r="DQ326" s="5" t="e">
        <f t="shared" si="1244"/>
        <v>#REF!</v>
      </c>
      <c r="DR326" s="4">
        <f t="shared" si="1245"/>
        <v>0</v>
      </c>
      <c r="DS326" s="4">
        <f t="shared" si="1302"/>
        <v>0</v>
      </c>
      <c r="DT326" s="4"/>
      <c r="DU326" s="4" t="e">
        <f t="shared" si="1246"/>
        <v>#REF!</v>
      </c>
      <c r="DV326" s="4" t="e">
        <f t="shared" si="1303"/>
        <v>#REF!</v>
      </c>
      <c r="DW326" s="4"/>
      <c r="DX326" s="4"/>
      <c r="DY326" s="4" t="e">
        <f t="shared" si="1247"/>
        <v>#REF!</v>
      </c>
      <c r="DZ326" s="4"/>
      <c r="EA326" s="4" t="e">
        <f t="shared" si="1248"/>
        <v>#REF!</v>
      </c>
      <c r="EB326" s="4"/>
      <c r="EC326" s="4" t="e">
        <f t="shared" si="1249"/>
        <v>#REF!</v>
      </c>
      <c r="ED326" s="4"/>
      <c r="EE326" s="4" t="e">
        <f t="shared" si="1250"/>
        <v>#REF!</v>
      </c>
      <c r="EF326" s="4"/>
      <c r="EG326" s="4" t="e">
        <f t="shared" si="1251"/>
        <v>#REF!</v>
      </c>
      <c r="EH326" s="4"/>
      <c r="EI326" s="4" t="e">
        <f t="shared" si="1252"/>
        <v>#REF!</v>
      </c>
      <c r="EJ326" s="4"/>
      <c r="EK326" s="4" t="e">
        <f t="shared" si="1253"/>
        <v>#REF!</v>
      </c>
      <c r="EL326" s="4"/>
      <c r="EM326" s="4" t="e">
        <f t="shared" si="1254"/>
        <v>#REF!</v>
      </c>
      <c r="EN326" s="4"/>
      <c r="EO326" s="4" t="e">
        <f t="shared" si="1255"/>
        <v>#REF!</v>
      </c>
      <c r="EP326" s="4"/>
      <c r="EQ326" s="4" t="e">
        <f t="shared" si="1256"/>
        <v>#REF!</v>
      </c>
      <c r="ER326" s="4">
        <v>83104</v>
      </c>
      <c r="ES326" s="4">
        <f t="shared" si="1304"/>
        <v>83104</v>
      </c>
      <c r="ET326" s="4"/>
      <c r="EU326" s="4" t="e">
        <f t="shared" si="1257"/>
        <v>#REF!</v>
      </c>
      <c r="EV326" s="4"/>
      <c r="EW326" s="4" t="e">
        <f t="shared" si="1258"/>
        <v>#REF!</v>
      </c>
      <c r="EX326" s="4"/>
      <c r="EY326" s="4" t="e">
        <f t="shared" si="1259"/>
        <v>#REF!</v>
      </c>
      <c r="EZ326" s="4"/>
      <c r="FA326" s="4" t="e">
        <f t="shared" si="1260"/>
        <v>#REF!</v>
      </c>
      <c r="FB326" s="4"/>
      <c r="FC326" s="4" t="e">
        <f t="shared" si="1261"/>
        <v>#REF!</v>
      </c>
      <c r="FD326" s="4"/>
      <c r="FE326" s="4" t="e">
        <f t="shared" si="1262"/>
        <v>#REF!</v>
      </c>
      <c r="FF326" s="4"/>
      <c r="FG326" s="4" t="e">
        <f t="shared" si="1263"/>
        <v>#REF!</v>
      </c>
      <c r="FH326" s="4"/>
      <c r="FI326" s="4" t="e">
        <f t="shared" si="1264"/>
        <v>#REF!</v>
      </c>
      <c r="FJ326" s="4">
        <f t="shared" si="1265"/>
        <v>0</v>
      </c>
      <c r="FK326" s="4">
        <f t="shared" si="1305"/>
        <v>0</v>
      </c>
      <c r="FL326" s="4"/>
      <c r="FM326" s="4" t="e">
        <f t="shared" si="1266"/>
        <v>#REF!</v>
      </c>
      <c r="FN326" s="4" t="e">
        <f t="shared" si="1306"/>
        <v>#REF!</v>
      </c>
      <c r="FO326" s="4"/>
      <c r="FP326" s="4"/>
      <c r="FQ326" s="4" t="e">
        <f t="shared" si="1267"/>
        <v>#REF!</v>
      </c>
      <c r="FR326" s="4"/>
      <c r="FS326" s="4" t="e">
        <f t="shared" si="1268"/>
        <v>#REF!</v>
      </c>
      <c r="FT326" s="4"/>
      <c r="FU326" s="4" t="e">
        <f t="shared" si="1269"/>
        <v>#REF!</v>
      </c>
      <c r="FV326" s="4"/>
      <c r="FW326" s="4" t="e">
        <f t="shared" si="1270"/>
        <v>#REF!</v>
      </c>
      <c r="FX326" s="4" t="e">
        <f t="shared" si="1271"/>
        <v>#REF!</v>
      </c>
      <c r="FY326" s="4" t="e">
        <f t="shared" si="1307"/>
        <v>#REF!</v>
      </c>
      <c r="FZ326" s="4"/>
      <c r="GA326" s="4"/>
      <c r="GB326" s="4" t="e">
        <f t="shared" si="1272"/>
        <v>#REF!</v>
      </c>
      <c r="GC326" s="4"/>
      <c r="GD326" s="4" t="e">
        <f t="shared" si="1273"/>
        <v>#REF!</v>
      </c>
      <c r="GE326" s="4"/>
      <c r="GF326" s="4" t="e">
        <f t="shared" si="1274"/>
        <v>#REF!</v>
      </c>
      <c r="GG326" s="4"/>
      <c r="GH326" s="4" t="e">
        <f t="shared" si="1275"/>
        <v>#REF!</v>
      </c>
      <c r="GI326" s="4"/>
      <c r="GJ326" s="4" t="e">
        <f t="shared" si="1276"/>
        <v>#REF!</v>
      </c>
      <c r="GK326" s="4"/>
      <c r="GL326" s="4" t="e">
        <f t="shared" si="1277"/>
        <v>#REF!</v>
      </c>
      <c r="GM326" s="4">
        <f>506+117827</f>
        <v>118333</v>
      </c>
      <c r="GN326" s="4" t="e">
        <f t="shared" si="1278"/>
        <v>#REF!</v>
      </c>
      <c r="GO326" s="4"/>
      <c r="GP326" s="4" t="e">
        <f t="shared" si="1279"/>
        <v>#REF!</v>
      </c>
      <c r="GQ326" s="4"/>
      <c r="GR326" s="4" t="e">
        <f t="shared" si="1280"/>
        <v>#REF!</v>
      </c>
      <c r="GS326" s="4"/>
      <c r="GT326" s="4" t="e">
        <f t="shared" si="1281"/>
        <v>#REF!</v>
      </c>
      <c r="GU326" s="4"/>
      <c r="GV326" s="4" t="e">
        <f t="shared" si="1282"/>
        <v>#REF!</v>
      </c>
      <c r="GW326" s="4">
        <v>8594</v>
      </c>
      <c r="GX326" s="4" t="e">
        <f t="shared" si="1283"/>
        <v>#REF!</v>
      </c>
      <c r="GY326" s="4"/>
      <c r="GZ326" s="4" t="e">
        <f t="shared" si="1284"/>
        <v>#REF!</v>
      </c>
      <c r="HA326" s="4"/>
      <c r="HB326" s="4" t="e">
        <f t="shared" si="1285"/>
        <v>#REF!</v>
      </c>
      <c r="HC326" s="4">
        <f t="shared" si="1286"/>
        <v>126927</v>
      </c>
      <c r="HD326" s="4">
        <f t="shared" si="1308"/>
        <v>126927</v>
      </c>
      <c r="HE326" s="4"/>
      <c r="HF326" s="4" t="e">
        <f t="shared" si="1287"/>
        <v>#REF!</v>
      </c>
      <c r="HG326" s="4" t="e">
        <f t="shared" si="1309"/>
        <v>#REF!</v>
      </c>
      <c r="HH326" s="4"/>
      <c r="HI326" s="4"/>
      <c r="HJ326" s="4" t="e">
        <f t="shared" si="1288"/>
        <v>#REF!</v>
      </c>
      <c r="HK326" s="4"/>
      <c r="HL326" s="4" t="e">
        <f t="shared" si="1289"/>
        <v>#REF!</v>
      </c>
      <c r="HM326" s="4">
        <v>3333.24</v>
      </c>
      <c r="HN326" s="4" t="e">
        <f t="shared" si="1290"/>
        <v>#REF!</v>
      </c>
      <c r="HO326" s="4" t="e">
        <f t="shared" si="1291"/>
        <v>#REF!</v>
      </c>
      <c r="HP326" s="4" t="e">
        <f t="shared" si="1310"/>
        <v>#REF!</v>
      </c>
      <c r="HQ326" s="4"/>
      <c r="HR326" s="4" t="e">
        <f t="shared" si="1292"/>
        <v>#REF!</v>
      </c>
      <c r="HS326" s="4"/>
      <c r="HT326" s="4" t="e">
        <f t="shared" si="1293"/>
        <v>#REF!</v>
      </c>
      <c r="HU326" s="4"/>
      <c r="HV326" s="4" t="e">
        <f t="shared" si="1294"/>
        <v>#REF!</v>
      </c>
      <c r="HW326" s="4" t="e">
        <f t="shared" si="1295"/>
        <v>#REF!</v>
      </c>
      <c r="HX326" s="4" t="e">
        <f t="shared" si="1311"/>
        <v>#REF!</v>
      </c>
      <c r="HY326" s="4"/>
      <c r="HZ326" s="4">
        <v>520000</v>
      </c>
      <c r="IA326" s="4">
        <f t="shared" si="1312"/>
        <v>520000</v>
      </c>
      <c r="IB326" s="4"/>
      <c r="IC326" s="4"/>
      <c r="ID326" s="4" t="e">
        <f t="shared" si="1313"/>
        <v>#REF!</v>
      </c>
      <c r="IE326" s="4"/>
      <c r="IF326" s="4" t="e">
        <f t="shared" si="1314"/>
        <v>#REF!</v>
      </c>
      <c r="IG326" s="4"/>
      <c r="IH326" s="4" t="e">
        <f t="shared" si="1315"/>
        <v>#REF!</v>
      </c>
      <c r="II326" s="4"/>
      <c r="IJ326" s="4" t="e">
        <f t="shared" si="1316"/>
        <v>#REF!</v>
      </c>
      <c r="IK326" s="4"/>
      <c r="IL326" s="4" t="e">
        <f t="shared" si="1317"/>
        <v>#REF!</v>
      </c>
      <c r="IN326" s="4">
        <v>520000</v>
      </c>
      <c r="IO326" s="4">
        <v>520000</v>
      </c>
    </row>
    <row r="327" spans="1:249" ht="33" customHeight="1">
      <c r="A327" s="54" t="s">
        <v>107</v>
      </c>
      <c r="B327" s="7" t="s">
        <v>55</v>
      </c>
      <c r="C327" s="7" t="s">
        <v>17</v>
      </c>
      <c r="D327" s="7" t="s">
        <v>6</v>
      </c>
      <c r="E327" s="7" t="s">
        <v>139</v>
      </c>
      <c r="F327" s="7"/>
      <c r="G327" s="20"/>
      <c r="H327" s="14"/>
      <c r="I327" s="14"/>
      <c r="J327" s="4"/>
      <c r="K327" s="4"/>
      <c r="L327" s="4"/>
      <c r="M327" s="4"/>
      <c r="N327" s="4"/>
      <c r="O327" s="4"/>
      <c r="P327" s="4"/>
      <c r="Q327" s="4"/>
      <c r="R327" s="4"/>
      <c r="S327" s="5"/>
      <c r="T327" s="5"/>
      <c r="U327" s="4"/>
      <c r="V327" s="5"/>
      <c r="W327" s="4"/>
      <c r="X327" s="5"/>
      <c r="Y327" s="4"/>
      <c r="Z327" s="5"/>
      <c r="AA327" s="4"/>
      <c r="AB327" s="5"/>
      <c r="AC327" s="4"/>
      <c r="AD327" s="5"/>
      <c r="AE327" s="4"/>
      <c r="AF327" s="5"/>
      <c r="AG327" s="4"/>
      <c r="AH327" s="5"/>
      <c r="AI327" s="4"/>
      <c r="AJ327" s="5"/>
      <c r="AK327" s="4"/>
      <c r="AL327" s="5"/>
      <c r="AM327" s="4"/>
      <c r="AN327" s="5"/>
      <c r="AO327" s="4"/>
      <c r="AP327" s="5"/>
      <c r="AQ327" s="4"/>
      <c r="AR327" s="5"/>
      <c r="AS327" s="4"/>
      <c r="AT327" s="5"/>
      <c r="AU327" s="4"/>
      <c r="AV327" s="5"/>
      <c r="AW327" s="4"/>
      <c r="AX327" s="5"/>
      <c r="AY327" s="4"/>
      <c r="AZ327" s="5"/>
      <c r="BA327" s="4"/>
      <c r="BB327" s="5"/>
      <c r="BC327" s="4"/>
      <c r="BD327" s="5"/>
      <c r="BE327" s="4"/>
      <c r="BF327" s="5"/>
      <c r="BG327" s="4"/>
      <c r="BH327" s="5"/>
      <c r="BI327" s="4"/>
      <c r="BJ327" s="4"/>
      <c r="BK327" s="5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5"/>
      <c r="CA327" s="4"/>
      <c r="CB327" s="5"/>
      <c r="CC327" s="4"/>
      <c r="CD327" s="5"/>
      <c r="CE327" s="4"/>
      <c r="CF327" s="5"/>
      <c r="CG327" s="4"/>
      <c r="CH327" s="5"/>
      <c r="CI327" s="4"/>
      <c r="CJ327" s="5"/>
      <c r="CK327" s="4"/>
      <c r="CL327" s="5"/>
      <c r="CM327" s="4"/>
      <c r="CN327" s="5"/>
      <c r="CO327" s="4"/>
      <c r="CP327" s="5"/>
      <c r="CQ327" s="4"/>
      <c r="CR327" s="5"/>
      <c r="CS327" s="4"/>
      <c r="CT327" s="5"/>
      <c r="CU327" s="4"/>
      <c r="CV327" s="5"/>
      <c r="CW327" s="4"/>
      <c r="CX327" s="5"/>
      <c r="CY327" s="4"/>
      <c r="CZ327" s="5"/>
      <c r="DA327" s="4"/>
      <c r="DB327" s="5"/>
      <c r="DC327" s="4"/>
      <c r="DD327" s="5"/>
      <c r="DE327" s="4"/>
      <c r="DF327" s="5"/>
      <c r="DG327" s="4"/>
      <c r="DH327" s="5"/>
      <c r="DI327" s="4"/>
      <c r="DJ327" s="5"/>
      <c r="DK327" s="4"/>
      <c r="DL327" s="5"/>
      <c r="DM327" s="4"/>
      <c r="DN327" s="5"/>
      <c r="DO327" s="4"/>
      <c r="DP327" s="5"/>
      <c r="DQ327" s="5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  <c r="FM327" s="4"/>
      <c r="FN327" s="4"/>
      <c r="FO327" s="4"/>
      <c r="FP327" s="4"/>
      <c r="FQ327" s="4"/>
      <c r="FR327" s="4"/>
      <c r="FS327" s="4"/>
      <c r="FT327" s="4"/>
      <c r="FU327" s="4"/>
      <c r="FV327" s="4"/>
      <c r="FW327" s="4"/>
      <c r="FX327" s="4"/>
      <c r="FY327" s="4"/>
      <c r="FZ327" s="4"/>
      <c r="GA327" s="4"/>
      <c r="GB327" s="4"/>
      <c r="GC327" s="4"/>
      <c r="GD327" s="4"/>
      <c r="GE327" s="4"/>
      <c r="GF327" s="4"/>
      <c r="GG327" s="4"/>
      <c r="GH327" s="4"/>
      <c r="GI327" s="4"/>
      <c r="GJ327" s="4"/>
      <c r="GK327" s="4"/>
      <c r="GL327" s="4"/>
      <c r="GM327" s="4"/>
      <c r="GN327" s="4"/>
      <c r="GO327" s="4"/>
      <c r="GP327" s="4"/>
      <c r="GQ327" s="4"/>
      <c r="GR327" s="4"/>
      <c r="GS327" s="4"/>
      <c r="GT327" s="4"/>
      <c r="GU327" s="4"/>
      <c r="GV327" s="4"/>
      <c r="GW327" s="4"/>
      <c r="GX327" s="4"/>
      <c r="GY327" s="4"/>
      <c r="GZ327" s="4"/>
      <c r="HA327" s="4"/>
      <c r="HB327" s="4"/>
      <c r="HC327" s="4"/>
      <c r="HD327" s="4"/>
      <c r="HE327" s="4"/>
      <c r="HF327" s="4"/>
      <c r="HG327" s="4"/>
      <c r="HH327" s="4"/>
      <c r="HI327" s="4"/>
      <c r="HJ327" s="4"/>
      <c r="HK327" s="4"/>
      <c r="HL327" s="4"/>
      <c r="HM327" s="4"/>
      <c r="HN327" s="4"/>
      <c r="HO327" s="4"/>
      <c r="HP327" s="4"/>
      <c r="HQ327" s="4"/>
      <c r="HR327" s="4"/>
      <c r="HS327" s="4"/>
      <c r="HT327" s="4"/>
      <c r="HU327" s="4"/>
      <c r="HV327" s="4"/>
      <c r="HW327" s="4"/>
      <c r="HX327" s="4"/>
      <c r="HY327" s="4"/>
      <c r="HZ327" s="4">
        <f>HZ328</f>
        <v>14000</v>
      </c>
      <c r="IA327" s="4">
        <f t="shared" ref="IA327:IO327" si="1320">IA328</f>
        <v>0</v>
      </c>
      <c r="IB327" s="4">
        <f t="shared" si="1320"/>
        <v>0</v>
      </c>
      <c r="IC327" s="4">
        <f t="shared" si="1320"/>
        <v>0</v>
      </c>
      <c r="ID327" s="4">
        <f t="shared" si="1320"/>
        <v>0</v>
      </c>
      <c r="IE327" s="4">
        <f t="shared" si="1320"/>
        <v>0</v>
      </c>
      <c r="IF327" s="4">
        <f t="shared" si="1320"/>
        <v>0</v>
      </c>
      <c r="IG327" s="4">
        <f t="shared" si="1320"/>
        <v>0</v>
      </c>
      <c r="IH327" s="4">
        <f t="shared" si="1320"/>
        <v>0</v>
      </c>
      <c r="II327" s="4">
        <f t="shared" si="1320"/>
        <v>0</v>
      </c>
      <c r="IJ327" s="4">
        <f t="shared" si="1320"/>
        <v>0</v>
      </c>
      <c r="IK327" s="4">
        <f t="shared" si="1320"/>
        <v>0</v>
      </c>
      <c r="IL327" s="4">
        <f t="shared" si="1320"/>
        <v>0</v>
      </c>
      <c r="IM327" s="4">
        <f t="shared" si="1320"/>
        <v>0</v>
      </c>
      <c r="IN327" s="4">
        <f t="shared" si="1320"/>
        <v>14000</v>
      </c>
      <c r="IO327" s="4">
        <f t="shared" si="1320"/>
        <v>14000</v>
      </c>
    </row>
    <row r="328" spans="1:249" ht="39" customHeight="1">
      <c r="A328" s="54" t="s">
        <v>183</v>
      </c>
      <c r="B328" s="7" t="s">
        <v>55</v>
      </c>
      <c r="C328" s="7" t="s">
        <v>17</v>
      </c>
      <c r="D328" s="7" t="s">
        <v>6</v>
      </c>
      <c r="E328" s="7" t="s">
        <v>139</v>
      </c>
      <c r="F328" s="7"/>
      <c r="G328" s="20" t="s">
        <v>184</v>
      </c>
      <c r="H328" s="14" t="s">
        <v>182</v>
      </c>
      <c r="I328" s="14"/>
      <c r="J328" s="4"/>
      <c r="K328" s="4"/>
      <c r="L328" s="4"/>
      <c r="M328" s="4"/>
      <c r="N328" s="4"/>
      <c r="O328" s="4"/>
      <c r="P328" s="4"/>
      <c r="Q328" s="4"/>
      <c r="R328" s="4"/>
      <c r="S328" s="5"/>
      <c r="T328" s="5"/>
      <c r="U328" s="4"/>
      <c r="V328" s="5"/>
      <c r="W328" s="4"/>
      <c r="X328" s="5"/>
      <c r="Y328" s="4"/>
      <c r="Z328" s="5"/>
      <c r="AA328" s="4"/>
      <c r="AB328" s="5"/>
      <c r="AC328" s="4"/>
      <c r="AD328" s="5"/>
      <c r="AE328" s="4"/>
      <c r="AF328" s="5"/>
      <c r="AG328" s="4"/>
      <c r="AH328" s="5"/>
      <c r="AI328" s="4"/>
      <c r="AJ328" s="5"/>
      <c r="AK328" s="4"/>
      <c r="AL328" s="5"/>
      <c r="AM328" s="4"/>
      <c r="AN328" s="5"/>
      <c r="AO328" s="4"/>
      <c r="AP328" s="5"/>
      <c r="AQ328" s="4"/>
      <c r="AR328" s="5"/>
      <c r="AS328" s="4"/>
      <c r="AT328" s="5"/>
      <c r="AU328" s="4"/>
      <c r="AV328" s="5"/>
      <c r="AW328" s="4"/>
      <c r="AX328" s="5"/>
      <c r="AY328" s="4"/>
      <c r="AZ328" s="5"/>
      <c r="BA328" s="4"/>
      <c r="BB328" s="5"/>
      <c r="BC328" s="4"/>
      <c r="BD328" s="5"/>
      <c r="BE328" s="4"/>
      <c r="BF328" s="5"/>
      <c r="BG328" s="4"/>
      <c r="BH328" s="5"/>
      <c r="BI328" s="4"/>
      <c r="BJ328" s="4"/>
      <c r="BK328" s="5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5"/>
      <c r="CA328" s="4"/>
      <c r="CB328" s="5"/>
      <c r="CC328" s="4"/>
      <c r="CD328" s="5"/>
      <c r="CE328" s="4"/>
      <c r="CF328" s="5"/>
      <c r="CG328" s="4"/>
      <c r="CH328" s="5"/>
      <c r="CI328" s="4"/>
      <c r="CJ328" s="5"/>
      <c r="CK328" s="4"/>
      <c r="CL328" s="5"/>
      <c r="CM328" s="4"/>
      <c r="CN328" s="5"/>
      <c r="CO328" s="4"/>
      <c r="CP328" s="5"/>
      <c r="CQ328" s="4"/>
      <c r="CR328" s="5"/>
      <c r="CS328" s="4"/>
      <c r="CT328" s="5"/>
      <c r="CU328" s="4"/>
      <c r="CV328" s="5"/>
      <c r="CW328" s="4"/>
      <c r="CX328" s="5"/>
      <c r="CY328" s="4"/>
      <c r="CZ328" s="5"/>
      <c r="DA328" s="4"/>
      <c r="DB328" s="5"/>
      <c r="DC328" s="4"/>
      <c r="DD328" s="5"/>
      <c r="DE328" s="4"/>
      <c r="DF328" s="5"/>
      <c r="DG328" s="4"/>
      <c r="DH328" s="5"/>
      <c r="DI328" s="4"/>
      <c r="DJ328" s="5"/>
      <c r="DK328" s="4"/>
      <c r="DL328" s="5"/>
      <c r="DM328" s="4"/>
      <c r="DN328" s="5"/>
      <c r="DO328" s="4"/>
      <c r="DP328" s="5"/>
      <c r="DQ328" s="5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  <c r="FM328" s="4"/>
      <c r="FN328" s="4"/>
      <c r="FO328" s="4"/>
      <c r="FP328" s="4"/>
      <c r="FQ328" s="4"/>
      <c r="FR328" s="4"/>
      <c r="FS328" s="4"/>
      <c r="FT328" s="4"/>
      <c r="FU328" s="4"/>
      <c r="FV328" s="4"/>
      <c r="FW328" s="4"/>
      <c r="FX328" s="4"/>
      <c r="FY328" s="4"/>
      <c r="FZ328" s="4"/>
      <c r="GA328" s="4"/>
      <c r="GB328" s="4"/>
      <c r="GC328" s="4"/>
      <c r="GD328" s="4"/>
      <c r="GE328" s="4"/>
      <c r="GF328" s="4"/>
      <c r="GG328" s="4"/>
      <c r="GH328" s="4"/>
      <c r="GI328" s="4"/>
      <c r="GJ328" s="4"/>
      <c r="GK328" s="4"/>
      <c r="GL328" s="4"/>
      <c r="GM328" s="4"/>
      <c r="GN328" s="4"/>
      <c r="GO328" s="4"/>
      <c r="GP328" s="4"/>
      <c r="GQ328" s="4"/>
      <c r="GR328" s="4"/>
      <c r="GS328" s="4"/>
      <c r="GT328" s="4"/>
      <c r="GU328" s="4"/>
      <c r="GV328" s="4"/>
      <c r="GW328" s="4"/>
      <c r="GX328" s="4"/>
      <c r="GY328" s="4"/>
      <c r="GZ328" s="4"/>
      <c r="HA328" s="4"/>
      <c r="HB328" s="4"/>
      <c r="HC328" s="4"/>
      <c r="HD328" s="4"/>
      <c r="HE328" s="4"/>
      <c r="HF328" s="4"/>
      <c r="HG328" s="4"/>
      <c r="HH328" s="4"/>
      <c r="HI328" s="4"/>
      <c r="HJ328" s="4"/>
      <c r="HK328" s="4"/>
      <c r="HL328" s="4"/>
      <c r="HM328" s="4"/>
      <c r="HN328" s="4"/>
      <c r="HO328" s="4"/>
      <c r="HP328" s="4"/>
      <c r="HQ328" s="4"/>
      <c r="HR328" s="4"/>
      <c r="HS328" s="4"/>
      <c r="HT328" s="4"/>
      <c r="HU328" s="4"/>
      <c r="HV328" s="4"/>
      <c r="HW328" s="4"/>
      <c r="HX328" s="4"/>
      <c r="HY328" s="4"/>
      <c r="HZ328" s="4">
        <f>HZ329+HZ330</f>
        <v>14000</v>
      </c>
      <c r="IA328" s="4">
        <f t="shared" ref="IA328:IO328" si="1321">IA329+IA330</f>
        <v>0</v>
      </c>
      <c r="IB328" s="4">
        <f t="shared" si="1321"/>
        <v>0</v>
      </c>
      <c r="IC328" s="4">
        <f t="shared" si="1321"/>
        <v>0</v>
      </c>
      <c r="ID328" s="4">
        <f t="shared" si="1321"/>
        <v>0</v>
      </c>
      <c r="IE328" s="4">
        <f t="shared" si="1321"/>
        <v>0</v>
      </c>
      <c r="IF328" s="4">
        <f t="shared" si="1321"/>
        <v>0</v>
      </c>
      <c r="IG328" s="4">
        <f t="shared" si="1321"/>
        <v>0</v>
      </c>
      <c r="IH328" s="4">
        <f t="shared" si="1321"/>
        <v>0</v>
      </c>
      <c r="II328" s="4">
        <f t="shared" si="1321"/>
        <v>0</v>
      </c>
      <c r="IJ328" s="4">
        <f t="shared" si="1321"/>
        <v>0</v>
      </c>
      <c r="IK328" s="4">
        <f t="shared" si="1321"/>
        <v>0</v>
      </c>
      <c r="IL328" s="4">
        <f t="shared" si="1321"/>
        <v>0</v>
      </c>
      <c r="IM328" s="4">
        <f t="shared" si="1321"/>
        <v>0</v>
      </c>
      <c r="IN328" s="4">
        <f t="shared" si="1321"/>
        <v>14000</v>
      </c>
      <c r="IO328" s="4">
        <f t="shared" si="1321"/>
        <v>14000</v>
      </c>
    </row>
    <row r="329" spans="1:249" ht="30" customHeight="1">
      <c r="A329" s="54" t="s">
        <v>207</v>
      </c>
      <c r="B329" s="7" t="s">
        <v>55</v>
      </c>
      <c r="C329" s="7" t="s">
        <v>17</v>
      </c>
      <c r="D329" s="7" t="s">
        <v>6</v>
      </c>
      <c r="E329" s="7" t="s">
        <v>139</v>
      </c>
      <c r="F329" s="7"/>
      <c r="G329" s="20" t="s">
        <v>184</v>
      </c>
      <c r="H329" s="14">
        <v>12250</v>
      </c>
      <c r="I329" s="14"/>
      <c r="J329" s="4"/>
      <c r="K329" s="4"/>
      <c r="L329" s="4"/>
      <c r="M329" s="4"/>
      <c r="N329" s="4"/>
      <c r="O329" s="4"/>
      <c r="P329" s="4"/>
      <c r="Q329" s="4"/>
      <c r="R329" s="4"/>
      <c r="S329" s="5"/>
      <c r="T329" s="5"/>
      <c r="U329" s="4"/>
      <c r="V329" s="5"/>
      <c r="W329" s="4"/>
      <c r="X329" s="5"/>
      <c r="Y329" s="4"/>
      <c r="Z329" s="5"/>
      <c r="AA329" s="4"/>
      <c r="AB329" s="5"/>
      <c r="AC329" s="4"/>
      <c r="AD329" s="5"/>
      <c r="AE329" s="4"/>
      <c r="AF329" s="5"/>
      <c r="AG329" s="4"/>
      <c r="AH329" s="5"/>
      <c r="AI329" s="4"/>
      <c r="AJ329" s="5"/>
      <c r="AK329" s="4"/>
      <c r="AL329" s="5"/>
      <c r="AM329" s="4"/>
      <c r="AN329" s="5"/>
      <c r="AO329" s="4"/>
      <c r="AP329" s="5"/>
      <c r="AQ329" s="4"/>
      <c r="AR329" s="5"/>
      <c r="AS329" s="4"/>
      <c r="AT329" s="5"/>
      <c r="AU329" s="4"/>
      <c r="AV329" s="5"/>
      <c r="AW329" s="4"/>
      <c r="AX329" s="5"/>
      <c r="AY329" s="4"/>
      <c r="AZ329" s="5"/>
      <c r="BA329" s="4"/>
      <c r="BB329" s="5"/>
      <c r="BC329" s="4"/>
      <c r="BD329" s="5"/>
      <c r="BE329" s="4"/>
      <c r="BF329" s="5"/>
      <c r="BG329" s="4"/>
      <c r="BH329" s="5"/>
      <c r="BI329" s="4"/>
      <c r="BJ329" s="4"/>
      <c r="BK329" s="5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5"/>
      <c r="CA329" s="4"/>
      <c r="CB329" s="5"/>
      <c r="CC329" s="4"/>
      <c r="CD329" s="5"/>
      <c r="CE329" s="4"/>
      <c r="CF329" s="5"/>
      <c r="CG329" s="4"/>
      <c r="CH329" s="5"/>
      <c r="CI329" s="4"/>
      <c r="CJ329" s="5"/>
      <c r="CK329" s="4"/>
      <c r="CL329" s="5"/>
      <c r="CM329" s="4"/>
      <c r="CN329" s="5"/>
      <c r="CO329" s="4"/>
      <c r="CP329" s="5"/>
      <c r="CQ329" s="4"/>
      <c r="CR329" s="5"/>
      <c r="CS329" s="4"/>
      <c r="CT329" s="5"/>
      <c r="CU329" s="4"/>
      <c r="CV329" s="5"/>
      <c r="CW329" s="4"/>
      <c r="CX329" s="5"/>
      <c r="CY329" s="4"/>
      <c r="CZ329" s="5"/>
      <c r="DA329" s="4"/>
      <c r="DB329" s="5"/>
      <c r="DC329" s="4"/>
      <c r="DD329" s="5"/>
      <c r="DE329" s="4"/>
      <c r="DF329" s="5"/>
      <c r="DG329" s="4"/>
      <c r="DH329" s="5"/>
      <c r="DI329" s="4"/>
      <c r="DJ329" s="5"/>
      <c r="DK329" s="4"/>
      <c r="DL329" s="5"/>
      <c r="DM329" s="4"/>
      <c r="DN329" s="5"/>
      <c r="DO329" s="4"/>
      <c r="DP329" s="5"/>
      <c r="DQ329" s="5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  <c r="FM329" s="4"/>
      <c r="FN329" s="4"/>
      <c r="FO329" s="4"/>
      <c r="FP329" s="4"/>
      <c r="FQ329" s="4"/>
      <c r="FR329" s="4"/>
      <c r="FS329" s="4"/>
      <c r="FT329" s="4"/>
      <c r="FU329" s="4"/>
      <c r="FV329" s="4"/>
      <c r="FW329" s="4"/>
      <c r="FX329" s="4"/>
      <c r="FY329" s="4"/>
      <c r="FZ329" s="4"/>
      <c r="GA329" s="4"/>
      <c r="GB329" s="4"/>
      <c r="GC329" s="4"/>
      <c r="GD329" s="4"/>
      <c r="GE329" s="4"/>
      <c r="GF329" s="4"/>
      <c r="GG329" s="4"/>
      <c r="GH329" s="4"/>
      <c r="GI329" s="4"/>
      <c r="GJ329" s="4"/>
      <c r="GK329" s="4"/>
      <c r="GL329" s="4"/>
      <c r="GM329" s="4"/>
      <c r="GN329" s="4"/>
      <c r="GO329" s="4"/>
      <c r="GP329" s="4"/>
      <c r="GQ329" s="4"/>
      <c r="GR329" s="4"/>
      <c r="GS329" s="4"/>
      <c r="GT329" s="4"/>
      <c r="GU329" s="4"/>
      <c r="GV329" s="4"/>
      <c r="GW329" s="4"/>
      <c r="GX329" s="4"/>
      <c r="GY329" s="4"/>
      <c r="GZ329" s="4"/>
      <c r="HA329" s="4"/>
      <c r="HB329" s="4"/>
      <c r="HC329" s="4"/>
      <c r="HD329" s="4"/>
      <c r="HE329" s="4"/>
      <c r="HF329" s="4"/>
      <c r="HG329" s="4"/>
      <c r="HH329" s="4"/>
      <c r="HI329" s="4"/>
      <c r="HJ329" s="4"/>
      <c r="HK329" s="4"/>
      <c r="HL329" s="4"/>
      <c r="HM329" s="4"/>
      <c r="HN329" s="4"/>
      <c r="HO329" s="4"/>
      <c r="HP329" s="4"/>
      <c r="HQ329" s="4"/>
      <c r="HR329" s="4"/>
      <c r="HS329" s="4"/>
      <c r="HT329" s="4"/>
      <c r="HU329" s="4"/>
      <c r="HV329" s="4"/>
      <c r="HW329" s="4"/>
      <c r="HX329" s="4"/>
      <c r="HY329" s="4"/>
      <c r="HZ329" s="4">
        <v>14000</v>
      </c>
      <c r="IA329" s="4"/>
      <c r="IB329" s="4"/>
      <c r="IC329" s="4"/>
      <c r="ID329" s="4"/>
      <c r="IE329" s="4"/>
      <c r="IF329" s="4"/>
      <c r="IG329" s="4"/>
      <c r="IH329" s="4"/>
      <c r="II329" s="4"/>
      <c r="IJ329" s="4"/>
      <c r="IK329" s="4"/>
      <c r="IL329" s="4"/>
      <c r="IN329" s="4">
        <v>14000</v>
      </c>
      <c r="IO329" s="4">
        <v>14000</v>
      </c>
    </row>
    <row r="330" spans="1:249" ht="30" customHeight="1">
      <c r="A330" s="54" t="s">
        <v>222</v>
      </c>
      <c r="B330" s="7" t="s">
        <v>55</v>
      </c>
      <c r="C330" s="7" t="s">
        <v>17</v>
      </c>
      <c r="D330" s="7" t="s">
        <v>6</v>
      </c>
      <c r="E330" s="7" t="s">
        <v>139</v>
      </c>
      <c r="F330" s="7"/>
      <c r="G330" s="20" t="s">
        <v>184</v>
      </c>
      <c r="H330" s="14">
        <v>12261</v>
      </c>
      <c r="I330" s="14"/>
      <c r="J330" s="4"/>
      <c r="K330" s="4"/>
      <c r="L330" s="4"/>
      <c r="M330" s="4"/>
      <c r="N330" s="4"/>
      <c r="O330" s="4"/>
      <c r="P330" s="4"/>
      <c r="Q330" s="4"/>
      <c r="R330" s="4"/>
      <c r="S330" s="5"/>
      <c r="T330" s="5"/>
      <c r="U330" s="4"/>
      <c r="V330" s="5"/>
      <c r="W330" s="4"/>
      <c r="X330" s="5"/>
      <c r="Y330" s="4"/>
      <c r="Z330" s="5"/>
      <c r="AA330" s="4"/>
      <c r="AB330" s="5"/>
      <c r="AC330" s="4"/>
      <c r="AD330" s="5"/>
      <c r="AE330" s="4"/>
      <c r="AF330" s="5"/>
      <c r="AG330" s="4"/>
      <c r="AH330" s="5"/>
      <c r="AI330" s="4"/>
      <c r="AJ330" s="5"/>
      <c r="AK330" s="4"/>
      <c r="AL330" s="5"/>
      <c r="AM330" s="4"/>
      <c r="AN330" s="5"/>
      <c r="AO330" s="4"/>
      <c r="AP330" s="5"/>
      <c r="AQ330" s="4"/>
      <c r="AR330" s="5"/>
      <c r="AS330" s="4"/>
      <c r="AT330" s="5"/>
      <c r="AU330" s="4"/>
      <c r="AV330" s="5"/>
      <c r="AW330" s="4"/>
      <c r="AX330" s="5"/>
      <c r="AY330" s="4"/>
      <c r="AZ330" s="5"/>
      <c r="BA330" s="4"/>
      <c r="BB330" s="5"/>
      <c r="BC330" s="4"/>
      <c r="BD330" s="5"/>
      <c r="BE330" s="4"/>
      <c r="BF330" s="5"/>
      <c r="BG330" s="4"/>
      <c r="BH330" s="5"/>
      <c r="BI330" s="4"/>
      <c r="BJ330" s="4"/>
      <c r="BK330" s="5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5"/>
      <c r="CA330" s="4"/>
      <c r="CB330" s="5"/>
      <c r="CC330" s="4"/>
      <c r="CD330" s="5"/>
      <c r="CE330" s="4"/>
      <c r="CF330" s="5"/>
      <c r="CG330" s="4"/>
      <c r="CH330" s="5"/>
      <c r="CI330" s="4"/>
      <c r="CJ330" s="5"/>
      <c r="CK330" s="4"/>
      <c r="CL330" s="5"/>
      <c r="CM330" s="4"/>
      <c r="CN330" s="5"/>
      <c r="CO330" s="4"/>
      <c r="CP330" s="5"/>
      <c r="CQ330" s="4"/>
      <c r="CR330" s="5"/>
      <c r="CS330" s="4"/>
      <c r="CT330" s="5"/>
      <c r="CU330" s="4"/>
      <c r="CV330" s="5"/>
      <c r="CW330" s="4"/>
      <c r="CX330" s="5"/>
      <c r="CY330" s="4"/>
      <c r="CZ330" s="5"/>
      <c r="DA330" s="4"/>
      <c r="DB330" s="5"/>
      <c r="DC330" s="4"/>
      <c r="DD330" s="5"/>
      <c r="DE330" s="4"/>
      <c r="DF330" s="5"/>
      <c r="DG330" s="4"/>
      <c r="DH330" s="5"/>
      <c r="DI330" s="4"/>
      <c r="DJ330" s="5"/>
      <c r="DK330" s="4"/>
      <c r="DL330" s="5"/>
      <c r="DM330" s="4"/>
      <c r="DN330" s="5"/>
      <c r="DO330" s="4"/>
      <c r="DP330" s="5"/>
      <c r="DQ330" s="5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  <c r="FM330" s="4"/>
      <c r="FN330" s="4"/>
      <c r="FO330" s="4"/>
      <c r="FP330" s="4"/>
      <c r="FQ330" s="4"/>
      <c r="FR330" s="4"/>
      <c r="FS330" s="4"/>
      <c r="FT330" s="4"/>
      <c r="FU330" s="4"/>
      <c r="FV330" s="4"/>
      <c r="FW330" s="4"/>
      <c r="FX330" s="4"/>
      <c r="FY330" s="4"/>
      <c r="FZ330" s="4"/>
      <c r="GA330" s="4"/>
      <c r="GB330" s="4"/>
      <c r="GC330" s="4"/>
      <c r="GD330" s="4"/>
      <c r="GE330" s="4"/>
      <c r="GF330" s="4"/>
      <c r="GG330" s="4"/>
      <c r="GH330" s="4"/>
      <c r="GI330" s="4"/>
      <c r="GJ330" s="4"/>
      <c r="GK330" s="4"/>
      <c r="GL330" s="4"/>
      <c r="GM330" s="4"/>
      <c r="GN330" s="4"/>
      <c r="GO330" s="4"/>
      <c r="GP330" s="4"/>
      <c r="GQ330" s="4"/>
      <c r="GR330" s="4"/>
      <c r="GS330" s="4"/>
      <c r="GT330" s="4"/>
      <c r="GU330" s="4"/>
      <c r="GV330" s="4"/>
      <c r="GW330" s="4"/>
      <c r="GX330" s="4"/>
      <c r="GY330" s="4"/>
      <c r="GZ330" s="4"/>
      <c r="HA330" s="4"/>
      <c r="HB330" s="4"/>
      <c r="HC330" s="4"/>
      <c r="HD330" s="4"/>
      <c r="HE330" s="4"/>
      <c r="HF330" s="4"/>
      <c r="HG330" s="4"/>
      <c r="HH330" s="4"/>
      <c r="HI330" s="4"/>
      <c r="HJ330" s="4"/>
      <c r="HK330" s="4"/>
      <c r="HL330" s="4"/>
      <c r="HM330" s="4"/>
      <c r="HN330" s="4"/>
      <c r="HO330" s="4"/>
      <c r="HP330" s="4"/>
      <c r="HQ330" s="4"/>
      <c r="HR330" s="4"/>
      <c r="HS330" s="4"/>
      <c r="HT330" s="4"/>
      <c r="HU330" s="4"/>
      <c r="HV330" s="4"/>
      <c r="HW330" s="4"/>
      <c r="HX330" s="4"/>
      <c r="HY330" s="4"/>
      <c r="HZ330" s="4">
        <v>0</v>
      </c>
      <c r="IA330" s="4"/>
      <c r="IB330" s="4"/>
      <c r="IC330" s="4"/>
      <c r="ID330" s="4"/>
      <c r="IE330" s="4"/>
      <c r="IF330" s="4"/>
      <c r="IG330" s="4"/>
      <c r="IH330" s="4"/>
      <c r="II330" s="4"/>
      <c r="IJ330" s="4"/>
      <c r="IK330" s="4"/>
      <c r="IL330" s="4"/>
      <c r="IN330" s="4">
        <v>0</v>
      </c>
      <c r="IO330" s="4">
        <v>0</v>
      </c>
    </row>
    <row r="331" spans="1:249" ht="20.25" customHeight="1">
      <c r="A331" s="54" t="s">
        <v>555</v>
      </c>
      <c r="B331" s="7" t="s">
        <v>55</v>
      </c>
      <c r="C331" s="7" t="s">
        <v>17</v>
      </c>
      <c r="D331" s="7" t="s">
        <v>17</v>
      </c>
      <c r="E331" s="7"/>
      <c r="F331" s="7"/>
      <c r="G331" s="20"/>
      <c r="H331" s="14"/>
      <c r="I331" s="14"/>
      <c r="J331" s="4"/>
      <c r="K331" s="4"/>
      <c r="L331" s="4"/>
      <c r="M331" s="4"/>
      <c r="N331" s="4"/>
      <c r="O331" s="4"/>
      <c r="P331" s="4"/>
      <c r="Q331" s="4"/>
      <c r="R331" s="4"/>
      <c r="S331" s="5"/>
      <c r="T331" s="5"/>
      <c r="U331" s="4"/>
      <c r="V331" s="5"/>
      <c r="W331" s="4"/>
      <c r="X331" s="5"/>
      <c r="Y331" s="4"/>
      <c r="Z331" s="5"/>
      <c r="AA331" s="4"/>
      <c r="AB331" s="5"/>
      <c r="AC331" s="4"/>
      <c r="AD331" s="5"/>
      <c r="AE331" s="4"/>
      <c r="AF331" s="5"/>
      <c r="AG331" s="4"/>
      <c r="AH331" s="5"/>
      <c r="AI331" s="4"/>
      <c r="AJ331" s="5"/>
      <c r="AK331" s="4"/>
      <c r="AL331" s="5"/>
      <c r="AM331" s="4"/>
      <c r="AN331" s="5"/>
      <c r="AO331" s="4"/>
      <c r="AP331" s="5"/>
      <c r="AQ331" s="4"/>
      <c r="AR331" s="5"/>
      <c r="AS331" s="4"/>
      <c r="AT331" s="5"/>
      <c r="AU331" s="4"/>
      <c r="AV331" s="5"/>
      <c r="AW331" s="4"/>
      <c r="AX331" s="5"/>
      <c r="AY331" s="4"/>
      <c r="AZ331" s="5"/>
      <c r="BA331" s="4"/>
      <c r="BB331" s="5"/>
      <c r="BC331" s="4"/>
      <c r="BD331" s="5"/>
      <c r="BE331" s="4"/>
      <c r="BF331" s="5"/>
      <c r="BG331" s="4"/>
      <c r="BH331" s="5"/>
      <c r="BI331" s="4"/>
      <c r="BJ331" s="4"/>
      <c r="BK331" s="5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5"/>
      <c r="CA331" s="4"/>
      <c r="CB331" s="5"/>
      <c r="CC331" s="4"/>
      <c r="CD331" s="5"/>
      <c r="CE331" s="4"/>
      <c r="CF331" s="5"/>
      <c r="CG331" s="4"/>
      <c r="CH331" s="5"/>
      <c r="CI331" s="4"/>
      <c r="CJ331" s="5"/>
      <c r="CK331" s="4"/>
      <c r="CL331" s="5"/>
      <c r="CM331" s="4"/>
      <c r="CN331" s="5"/>
      <c r="CO331" s="4"/>
      <c r="CP331" s="5"/>
      <c r="CQ331" s="4"/>
      <c r="CR331" s="5"/>
      <c r="CS331" s="4"/>
      <c r="CT331" s="5"/>
      <c r="CU331" s="4"/>
      <c r="CV331" s="5"/>
      <c r="CW331" s="4"/>
      <c r="CX331" s="5"/>
      <c r="CY331" s="4"/>
      <c r="CZ331" s="5"/>
      <c r="DA331" s="4"/>
      <c r="DB331" s="5"/>
      <c r="DC331" s="4"/>
      <c r="DD331" s="5"/>
      <c r="DE331" s="4"/>
      <c r="DF331" s="5"/>
      <c r="DG331" s="4"/>
      <c r="DH331" s="5"/>
      <c r="DI331" s="4"/>
      <c r="DJ331" s="5"/>
      <c r="DK331" s="4"/>
      <c r="DL331" s="5"/>
      <c r="DM331" s="4"/>
      <c r="DN331" s="5"/>
      <c r="DO331" s="4"/>
      <c r="DP331" s="5"/>
      <c r="DQ331" s="5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  <c r="FM331" s="4"/>
      <c r="FN331" s="4"/>
      <c r="FO331" s="4"/>
      <c r="FP331" s="4"/>
      <c r="FQ331" s="4"/>
      <c r="FR331" s="4"/>
      <c r="FS331" s="4"/>
      <c r="FT331" s="4"/>
      <c r="FU331" s="4"/>
      <c r="FV331" s="4"/>
      <c r="FW331" s="4"/>
      <c r="FX331" s="4"/>
      <c r="FY331" s="4"/>
      <c r="FZ331" s="4"/>
      <c r="GA331" s="4"/>
      <c r="GB331" s="4"/>
      <c r="GC331" s="4"/>
      <c r="GD331" s="4"/>
      <c r="GE331" s="4"/>
      <c r="GF331" s="4"/>
      <c r="GG331" s="4"/>
      <c r="GH331" s="4"/>
      <c r="GI331" s="4"/>
      <c r="GJ331" s="4"/>
      <c r="GK331" s="4"/>
      <c r="GL331" s="4"/>
      <c r="GM331" s="4"/>
      <c r="GN331" s="4"/>
      <c r="GO331" s="4"/>
      <c r="GP331" s="4"/>
      <c r="GQ331" s="4"/>
      <c r="GR331" s="4"/>
      <c r="GS331" s="4"/>
      <c r="GT331" s="4"/>
      <c r="GU331" s="4"/>
      <c r="GV331" s="4"/>
      <c r="GW331" s="4"/>
      <c r="GX331" s="4"/>
      <c r="GY331" s="4"/>
      <c r="GZ331" s="4"/>
      <c r="HA331" s="4"/>
      <c r="HB331" s="4"/>
      <c r="HC331" s="4"/>
      <c r="HD331" s="4"/>
      <c r="HE331" s="4"/>
      <c r="HF331" s="4"/>
      <c r="HG331" s="4"/>
      <c r="HH331" s="4"/>
      <c r="HI331" s="4"/>
      <c r="HJ331" s="4"/>
      <c r="HK331" s="4"/>
      <c r="HL331" s="4"/>
      <c r="HM331" s="4"/>
      <c r="HN331" s="4"/>
      <c r="HO331" s="4"/>
      <c r="HP331" s="4"/>
      <c r="HQ331" s="4"/>
      <c r="HR331" s="4"/>
      <c r="HS331" s="4"/>
      <c r="HT331" s="4"/>
      <c r="HU331" s="4"/>
      <c r="HV331" s="4"/>
      <c r="HW331" s="4"/>
      <c r="HX331" s="4"/>
      <c r="HY331" s="4"/>
      <c r="HZ331" s="4">
        <f>HZ332+HZ336</f>
        <v>390000</v>
      </c>
      <c r="IA331" s="4">
        <f t="shared" ref="IA331:IO331" si="1322">IA332+IA336</f>
        <v>120000</v>
      </c>
      <c r="IB331" s="4">
        <f t="shared" si="1322"/>
        <v>270000</v>
      </c>
      <c r="IC331" s="4">
        <f t="shared" si="1322"/>
        <v>0</v>
      </c>
      <c r="ID331" s="4" t="e">
        <f t="shared" si="1322"/>
        <v>#REF!</v>
      </c>
      <c r="IE331" s="4">
        <f t="shared" si="1322"/>
        <v>0</v>
      </c>
      <c r="IF331" s="4" t="e">
        <f t="shared" si="1322"/>
        <v>#REF!</v>
      </c>
      <c r="IG331" s="4">
        <f t="shared" si="1322"/>
        <v>0</v>
      </c>
      <c r="IH331" s="4" t="e">
        <f t="shared" si="1322"/>
        <v>#REF!</v>
      </c>
      <c r="II331" s="4">
        <f t="shared" si="1322"/>
        <v>0</v>
      </c>
      <c r="IJ331" s="4" t="e">
        <f t="shared" si="1322"/>
        <v>#REF!</v>
      </c>
      <c r="IK331" s="4">
        <f t="shared" si="1322"/>
        <v>0</v>
      </c>
      <c r="IL331" s="4" t="e">
        <f t="shared" si="1322"/>
        <v>#REF!</v>
      </c>
      <c r="IM331" s="4">
        <f t="shared" si="1322"/>
        <v>0</v>
      </c>
      <c r="IN331" s="4">
        <f t="shared" si="1322"/>
        <v>390000</v>
      </c>
      <c r="IO331" s="4">
        <f t="shared" si="1322"/>
        <v>390000</v>
      </c>
    </row>
    <row r="332" spans="1:249" s="16" customFormat="1" ht="33" customHeight="1">
      <c r="A332" s="54" t="s">
        <v>556</v>
      </c>
      <c r="B332" s="7" t="s">
        <v>55</v>
      </c>
      <c r="C332" s="7" t="s">
        <v>17</v>
      </c>
      <c r="D332" s="7" t="s">
        <v>17</v>
      </c>
      <c r="E332" s="7" t="s">
        <v>286</v>
      </c>
      <c r="F332" s="7"/>
      <c r="G332" s="20"/>
      <c r="H332" s="14"/>
      <c r="I332" s="14"/>
      <c r="J332" s="4" t="e">
        <f>#REF!</f>
        <v>#REF!</v>
      </c>
      <c r="K332" s="4"/>
      <c r="L332" s="4" t="e">
        <f>L335</f>
        <v>#REF!</v>
      </c>
      <c r="M332" s="4" t="e">
        <f>#REF!+J332</f>
        <v>#REF!</v>
      </c>
      <c r="N332" s="4"/>
      <c r="O332" s="4" t="e">
        <f>O335</f>
        <v>#REF!</v>
      </c>
      <c r="P332" s="4" t="e">
        <f>#REF!</f>
        <v>#REF!</v>
      </c>
      <c r="Q332" s="4"/>
      <c r="R332" s="4" t="e">
        <f>R335</f>
        <v>#REF!</v>
      </c>
      <c r="S332" s="5" t="e">
        <f t="shared" si="1158"/>
        <v>#REF!</v>
      </c>
      <c r="T332" s="5" t="e">
        <f>#REF!</f>
        <v>#REF!</v>
      </c>
      <c r="U332" s="4">
        <f>U335</f>
        <v>0</v>
      </c>
      <c r="V332" s="5" t="e">
        <f t="shared" si="1112"/>
        <v>#REF!</v>
      </c>
      <c r="W332" s="4">
        <f>W335</f>
        <v>270000</v>
      </c>
      <c r="X332" s="5" t="e">
        <f t="shared" si="1113"/>
        <v>#REF!</v>
      </c>
      <c r="Y332" s="4">
        <f>Y335</f>
        <v>0</v>
      </c>
      <c r="Z332" s="5" t="e">
        <f t="shared" si="1114"/>
        <v>#REF!</v>
      </c>
      <c r="AA332" s="4">
        <f>AA335</f>
        <v>0</v>
      </c>
      <c r="AB332" s="5" t="e">
        <f t="shared" si="1059"/>
        <v>#REF!</v>
      </c>
      <c r="AC332" s="4">
        <f>AC335</f>
        <v>0</v>
      </c>
      <c r="AD332" s="5" t="e">
        <f t="shared" si="1060"/>
        <v>#REF!</v>
      </c>
      <c r="AE332" s="4">
        <f>AE335</f>
        <v>0</v>
      </c>
      <c r="AF332" s="5" t="e">
        <f t="shared" si="1061"/>
        <v>#REF!</v>
      </c>
      <c r="AG332" s="4">
        <f>AG335</f>
        <v>0</v>
      </c>
      <c r="AH332" s="5" t="e">
        <f t="shared" si="1062"/>
        <v>#REF!</v>
      </c>
      <c r="AI332" s="4">
        <f>AI335</f>
        <v>0</v>
      </c>
      <c r="AJ332" s="5" t="e">
        <f t="shared" si="1063"/>
        <v>#REF!</v>
      </c>
      <c r="AK332" s="4">
        <f>AK335</f>
        <v>0</v>
      </c>
      <c r="AL332" s="5" t="e">
        <f t="shared" si="1064"/>
        <v>#REF!</v>
      </c>
      <c r="AM332" s="4">
        <f>AM335</f>
        <v>0</v>
      </c>
      <c r="AN332" s="5" t="e">
        <f t="shared" si="1065"/>
        <v>#REF!</v>
      </c>
      <c r="AO332" s="4">
        <f>AO335</f>
        <v>0</v>
      </c>
      <c r="AP332" s="5" t="e">
        <f t="shared" si="1066"/>
        <v>#REF!</v>
      </c>
      <c r="AQ332" s="4">
        <f>AQ335</f>
        <v>0</v>
      </c>
      <c r="AR332" s="5" t="e">
        <f t="shared" si="1067"/>
        <v>#REF!</v>
      </c>
      <c r="AS332" s="4">
        <f>AS335</f>
        <v>0</v>
      </c>
      <c r="AT332" s="5" t="e">
        <f t="shared" si="1068"/>
        <v>#REF!</v>
      </c>
      <c r="AU332" s="4">
        <f>AU335</f>
        <v>0</v>
      </c>
      <c r="AV332" s="5" t="e">
        <f t="shared" si="1069"/>
        <v>#REF!</v>
      </c>
      <c r="AW332" s="4">
        <f>AW335</f>
        <v>0</v>
      </c>
      <c r="AX332" s="5" t="e">
        <f t="shared" si="1070"/>
        <v>#REF!</v>
      </c>
      <c r="AY332" s="4">
        <f>AY335</f>
        <v>0</v>
      </c>
      <c r="AZ332" s="5" t="e">
        <f t="shared" si="1071"/>
        <v>#REF!</v>
      </c>
      <c r="BA332" s="4">
        <f>BA335</f>
        <v>0</v>
      </c>
      <c r="BB332" s="5" t="e">
        <f t="shared" si="1072"/>
        <v>#REF!</v>
      </c>
      <c r="BC332" s="4">
        <f>BC335</f>
        <v>0</v>
      </c>
      <c r="BD332" s="5" t="e">
        <f t="shared" si="1073"/>
        <v>#REF!</v>
      </c>
      <c r="BE332" s="4">
        <f>BE335</f>
        <v>0</v>
      </c>
      <c r="BF332" s="5" t="e">
        <f t="shared" si="1074"/>
        <v>#REF!</v>
      </c>
      <c r="BG332" s="4">
        <f>BG335</f>
        <v>0</v>
      </c>
      <c r="BH332" s="5" t="e">
        <f t="shared" si="1075"/>
        <v>#REF!</v>
      </c>
      <c r="BI332" s="4">
        <f>BI335</f>
        <v>0</v>
      </c>
      <c r="BJ332" s="4">
        <f>BJ335</f>
        <v>0</v>
      </c>
      <c r="BK332" s="5" t="e">
        <f t="shared" si="1076"/>
        <v>#REF!</v>
      </c>
      <c r="BL332" s="4"/>
      <c r="BM332" s="4" t="e">
        <f>BM335</f>
        <v>#REF!</v>
      </c>
      <c r="BN332" s="4">
        <f t="shared" si="1115"/>
        <v>270000</v>
      </c>
      <c r="BO332" s="4"/>
      <c r="BP332" s="4">
        <f>BP335</f>
        <v>270000</v>
      </c>
      <c r="BQ332" s="4" t="e">
        <f t="shared" si="1079"/>
        <v>#REF!</v>
      </c>
      <c r="BR332" s="4"/>
      <c r="BS332" s="4" t="e">
        <f>BS335</f>
        <v>#REF!</v>
      </c>
      <c r="BT332" s="4" t="e">
        <f t="shared" si="1159"/>
        <v>#REF!</v>
      </c>
      <c r="BU332" s="4">
        <f>BU335</f>
        <v>0</v>
      </c>
      <c r="BV332" s="4" t="e">
        <f t="shared" si="1082"/>
        <v>#REF!</v>
      </c>
      <c r="BW332" s="4"/>
      <c r="BX332" s="4" t="e">
        <f>BX335</f>
        <v>#REF!</v>
      </c>
      <c r="BY332" s="4">
        <f>BY335</f>
        <v>0</v>
      </c>
      <c r="BZ332" s="5" t="e">
        <f t="shared" si="1160"/>
        <v>#REF!</v>
      </c>
      <c r="CA332" s="4">
        <f>CA335</f>
        <v>0</v>
      </c>
      <c r="CB332" s="5" t="e">
        <f t="shared" si="1084"/>
        <v>#REF!</v>
      </c>
      <c r="CC332" s="4">
        <f>CC335</f>
        <v>0</v>
      </c>
      <c r="CD332" s="5" t="e">
        <f t="shared" si="1177"/>
        <v>#REF!</v>
      </c>
      <c r="CE332" s="4">
        <f>CE335</f>
        <v>0</v>
      </c>
      <c r="CF332" s="5" t="e">
        <f t="shared" si="1128"/>
        <v>#REF!</v>
      </c>
      <c r="CG332" s="4">
        <f>CG335</f>
        <v>0</v>
      </c>
      <c r="CH332" s="5" t="e">
        <f t="shared" si="1129"/>
        <v>#REF!</v>
      </c>
      <c r="CI332" s="4">
        <f>CI335</f>
        <v>0</v>
      </c>
      <c r="CJ332" s="5" t="e">
        <f t="shared" si="1130"/>
        <v>#REF!</v>
      </c>
      <c r="CK332" s="4">
        <f>CK335</f>
        <v>0</v>
      </c>
      <c r="CL332" s="5" t="e">
        <f t="shared" si="1131"/>
        <v>#REF!</v>
      </c>
      <c r="CM332" s="4">
        <f>CM335</f>
        <v>0</v>
      </c>
      <c r="CN332" s="5" t="e">
        <f t="shared" si="1132"/>
        <v>#REF!</v>
      </c>
      <c r="CO332" s="4">
        <f>CO335</f>
        <v>0</v>
      </c>
      <c r="CP332" s="5" t="e">
        <f t="shared" si="1133"/>
        <v>#REF!</v>
      </c>
      <c r="CQ332" s="4">
        <f>CQ335</f>
        <v>0</v>
      </c>
      <c r="CR332" s="5" t="e">
        <f t="shared" si="1134"/>
        <v>#REF!</v>
      </c>
      <c r="CS332" s="4">
        <f>CS335</f>
        <v>0</v>
      </c>
      <c r="CT332" s="5" t="e">
        <f t="shared" si="1135"/>
        <v>#REF!</v>
      </c>
      <c r="CU332" s="4">
        <f>CU335</f>
        <v>0</v>
      </c>
      <c r="CV332" s="5" t="e">
        <f t="shared" si="1136"/>
        <v>#REF!</v>
      </c>
      <c r="CW332" s="4">
        <f>CW335</f>
        <v>0</v>
      </c>
      <c r="CX332" s="5" t="e">
        <f t="shared" si="1137"/>
        <v>#REF!</v>
      </c>
      <c r="CY332" s="4">
        <f>CY335</f>
        <v>0</v>
      </c>
      <c r="CZ332" s="5" t="e">
        <f t="shared" si="1138"/>
        <v>#REF!</v>
      </c>
      <c r="DA332" s="4">
        <f>DA335</f>
        <v>0</v>
      </c>
      <c r="DB332" s="5" t="e">
        <f t="shared" si="1139"/>
        <v>#REF!</v>
      </c>
      <c r="DC332" s="4">
        <f>DC335</f>
        <v>0</v>
      </c>
      <c r="DD332" s="5" t="e">
        <f t="shared" si="1140"/>
        <v>#REF!</v>
      </c>
      <c r="DE332" s="4">
        <f>DE335</f>
        <v>0</v>
      </c>
      <c r="DF332" s="5" t="e">
        <f t="shared" si="1141"/>
        <v>#REF!</v>
      </c>
      <c r="DG332" s="4">
        <f>DG335</f>
        <v>0</v>
      </c>
      <c r="DH332" s="5" t="e">
        <f t="shared" si="1142"/>
        <v>#REF!</v>
      </c>
      <c r="DI332" s="4">
        <f>DI335</f>
        <v>0</v>
      </c>
      <c r="DJ332" s="5" t="e">
        <f t="shared" si="1143"/>
        <v>#REF!</v>
      </c>
      <c r="DK332" s="4">
        <f>DK335</f>
        <v>0</v>
      </c>
      <c r="DL332" s="5" t="e">
        <f t="shared" si="1144"/>
        <v>#REF!</v>
      </c>
      <c r="DM332" s="4">
        <f>DM335</f>
        <v>0</v>
      </c>
      <c r="DN332" s="5" t="e">
        <f t="shared" si="1145"/>
        <v>#REF!</v>
      </c>
      <c r="DO332" s="4">
        <f>DO335</f>
        <v>0</v>
      </c>
      <c r="DP332" s="5"/>
      <c r="DQ332" s="5" t="e">
        <f t="shared" si="1146"/>
        <v>#REF!</v>
      </c>
      <c r="DR332" s="4">
        <f t="shared" si="1085"/>
        <v>0</v>
      </c>
      <c r="DS332" s="4"/>
      <c r="DT332" s="4">
        <f>DT335</f>
        <v>0</v>
      </c>
      <c r="DU332" s="4" t="e">
        <f t="shared" si="1163"/>
        <v>#REF!</v>
      </c>
      <c r="DV332" s="4"/>
      <c r="DW332" s="4" t="e">
        <f>DW335</f>
        <v>#REF!</v>
      </c>
      <c r="DX332" s="4">
        <f>DX335</f>
        <v>0</v>
      </c>
      <c r="DY332" s="4" t="e">
        <f t="shared" si="1191"/>
        <v>#REF!</v>
      </c>
      <c r="DZ332" s="4">
        <f>DZ335</f>
        <v>0</v>
      </c>
      <c r="EA332" s="4" t="e">
        <f t="shared" si="1192"/>
        <v>#REF!</v>
      </c>
      <c r="EB332" s="4">
        <f>EB335</f>
        <v>0</v>
      </c>
      <c r="EC332" s="4" t="e">
        <f t="shared" si="1193"/>
        <v>#REF!</v>
      </c>
      <c r="ED332" s="4">
        <f>ED335</f>
        <v>0</v>
      </c>
      <c r="EE332" s="4" t="e">
        <f t="shared" si="997"/>
        <v>#REF!</v>
      </c>
      <c r="EF332" s="4">
        <f>EF335</f>
        <v>0</v>
      </c>
      <c r="EG332" s="4" t="e">
        <f t="shared" si="1022"/>
        <v>#REF!</v>
      </c>
      <c r="EH332" s="4">
        <f>EH335</f>
        <v>0</v>
      </c>
      <c r="EI332" s="4" t="e">
        <f t="shared" si="1023"/>
        <v>#REF!</v>
      </c>
      <c r="EJ332" s="4">
        <f>EJ335</f>
        <v>0</v>
      </c>
      <c r="EK332" s="4" t="e">
        <f t="shared" si="1024"/>
        <v>#REF!</v>
      </c>
      <c r="EL332" s="4">
        <f>EL335</f>
        <v>0</v>
      </c>
      <c r="EM332" s="4" t="e">
        <f t="shared" si="1025"/>
        <v>#REF!</v>
      </c>
      <c r="EN332" s="4">
        <f>EN335</f>
        <v>0</v>
      </c>
      <c r="EO332" s="4" t="e">
        <f t="shared" si="1026"/>
        <v>#REF!</v>
      </c>
      <c r="EP332" s="4">
        <f>EP335</f>
        <v>0</v>
      </c>
      <c r="EQ332" s="4" t="e">
        <f t="shared" si="1027"/>
        <v>#REF!</v>
      </c>
      <c r="ER332" s="4">
        <f>ER335</f>
        <v>0</v>
      </c>
      <c r="ES332" s="4"/>
      <c r="ET332" s="4">
        <f>ET335</f>
        <v>0</v>
      </c>
      <c r="EU332" s="4" t="e">
        <f t="shared" si="1089"/>
        <v>#REF!</v>
      </c>
      <c r="EV332" s="4">
        <f>EV335</f>
        <v>0</v>
      </c>
      <c r="EW332" s="4" t="e">
        <f t="shared" si="1028"/>
        <v>#REF!</v>
      </c>
      <c r="EX332" s="4">
        <f>EX335</f>
        <v>0</v>
      </c>
      <c r="EY332" s="4" t="e">
        <f t="shared" si="1029"/>
        <v>#REF!</v>
      </c>
      <c r="EZ332" s="4">
        <f>EZ335</f>
        <v>0</v>
      </c>
      <c r="FA332" s="4" t="e">
        <f t="shared" si="1030"/>
        <v>#REF!</v>
      </c>
      <c r="FB332" s="4">
        <f>FB335</f>
        <v>0</v>
      </c>
      <c r="FC332" s="4" t="e">
        <f t="shared" si="1031"/>
        <v>#REF!</v>
      </c>
      <c r="FD332" s="4">
        <f>FD335</f>
        <v>0</v>
      </c>
      <c r="FE332" s="4" t="e">
        <f t="shared" si="1032"/>
        <v>#REF!</v>
      </c>
      <c r="FF332" s="4">
        <f>FF335</f>
        <v>0</v>
      </c>
      <c r="FG332" s="4" t="e">
        <f t="shared" si="1033"/>
        <v>#REF!</v>
      </c>
      <c r="FH332" s="4">
        <f>FH335</f>
        <v>0</v>
      </c>
      <c r="FI332" s="4" t="e">
        <f t="shared" si="1034"/>
        <v>#REF!</v>
      </c>
      <c r="FJ332" s="4">
        <f t="shared" si="1090"/>
        <v>0</v>
      </c>
      <c r="FK332" s="4"/>
      <c r="FL332" s="4">
        <f>FL335</f>
        <v>0</v>
      </c>
      <c r="FM332" s="4" t="e">
        <f t="shared" si="1092"/>
        <v>#REF!</v>
      </c>
      <c r="FN332" s="4"/>
      <c r="FO332" s="4" t="e">
        <f>FO335</f>
        <v>#REF!</v>
      </c>
      <c r="FP332" s="4">
        <f>FP335</f>
        <v>0</v>
      </c>
      <c r="FQ332" s="4" t="e">
        <f t="shared" si="1094"/>
        <v>#REF!</v>
      </c>
      <c r="FR332" s="4">
        <f>FR335</f>
        <v>0</v>
      </c>
      <c r="FS332" s="4" t="e">
        <f t="shared" si="1035"/>
        <v>#REF!</v>
      </c>
      <c r="FT332" s="4">
        <f>FT335</f>
        <v>0</v>
      </c>
      <c r="FU332" s="4" t="e">
        <f t="shared" si="1036"/>
        <v>#REF!</v>
      </c>
      <c r="FV332" s="4">
        <f>FV335</f>
        <v>0</v>
      </c>
      <c r="FW332" s="4" t="e">
        <f t="shared" si="1037"/>
        <v>#REF!</v>
      </c>
      <c r="FX332" s="4" t="e">
        <f t="shared" si="1042"/>
        <v>#REF!</v>
      </c>
      <c r="FY332" s="4"/>
      <c r="FZ332" s="4" t="e">
        <f>FZ335</f>
        <v>#REF!</v>
      </c>
      <c r="GA332" s="4">
        <f>GA335</f>
        <v>0</v>
      </c>
      <c r="GB332" s="4" t="e">
        <f t="shared" si="1096"/>
        <v>#REF!</v>
      </c>
      <c r="GC332" s="4">
        <f>GC335</f>
        <v>0</v>
      </c>
      <c r="GD332" s="4" t="e">
        <f t="shared" si="1038"/>
        <v>#REF!</v>
      </c>
      <c r="GE332" s="4">
        <f>GE335</f>
        <v>0</v>
      </c>
      <c r="GF332" s="4" t="e">
        <f t="shared" si="1039"/>
        <v>#REF!</v>
      </c>
      <c r="GG332" s="4">
        <f>GG335</f>
        <v>0</v>
      </c>
      <c r="GH332" s="4" t="e">
        <f t="shared" si="1043"/>
        <v>#REF!</v>
      </c>
      <c r="GI332" s="4">
        <f>GI335</f>
        <v>0</v>
      </c>
      <c r="GJ332" s="4" t="e">
        <f t="shared" si="1044"/>
        <v>#REF!</v>
      </c>
      <c r="GK332" s="4">
        <f>GK335</f>
        <v>0</v>
      </c>
      <c r="GL332" s="4" t="e">
        <f t="shared" si="1045"/>
        <v>#REF!</v>
      </c>
      <c r="GM332" s="4">
        <f>GM335</f>
        <v>0</v>
      </c>
      <c r="GN332" s="4" t="e">
        <f t="shared" si="1046"/>
        <v>#REF!</v>
      </c>
      <c r="GO332" s="4">
        <f>GO335</f>
        <v>0</v>
      </c>
      <c r="GP332" s="4" t="e">
        <f t="shared" si="1047"/>
        <v>#REF!</v>
      </c>
      <c r="GQ332" s="4">
        <f>GQ335</f>
        <v>0</v>
      </c>
      <c r="GR332" s="4" t="e">
        <f t="shared" si="1048"/>
        <v>#REF!</v>
      </c>
      <c r="GS332" s="4">
        <f>GS335</f>
        <v>0</v>
      </c>
      <c r="GT332" s="4" t="e">
        <f t="shared" si="1049"/>
        <v>#REF!</v>
      </c>
      <c r="GU332" s="4">
        <f>GU335</f>
        <v>0</v>
      </c>
      <c r="GV332" s="4" t="e">
        <f t="shared" si="1050"/>
        <v>#REF!</v>
      </c>
      <c r="GW332" s="4">
        <f>GW335</f>
        <v>0</v>
      </c>
      <c r="GX332" s="4" t="e">
        <f t="shared" si="1051"/>
        <v>#REF!</v>
      </c>
      <c r="GY332" s="4">
        <f>GY335</f>
        <v>0</v>
      </c>
      <c r="GZ332" s="4" t="e">
        <f t="shared" si="1052"/>
        <v>#REF!</v>
      </c>
      <c r="HA332" s="4">
        <f>HA335</f>
        <v>0</v>
      </c>
      <c r="HB332" s="4" t="e">
        <f t="shared" si="1053"/>
        <v>#REF!</v>
      </c>
      <c r="HC332" s="4">
        <f t="shared" si="1097"/>
        <v>0</v>
      </c>
      <c r="HD332" s="4"/>
      <c r="HE332" s="4">
        <f>HE335</f>
        <v>0</v>
      </c>
      <c r="HF332" s="4" t="e">
        <f t="shared" si="1099"/>
        <v>#REF!</v>
      </c>
      <c r="HG332" s="4"/>
      <c r="HH332" s="4" t="e">
        <f>HH335</f>
        <v>#REF!</v>
      </c>
      <c r="HI332" s="4">
        <f>HI335</f>
        <v>0</v>
      </c>
      <c r="HJ332" s="4" t="e">
        <f t="shared" si="1186"/>
        <v>#REF!</v>
      </c>
      <c r="HK332" s="4">
        <f>HK335</f>
        <v>0</v>
      </c>
      <c r="HL332" s="4" t="e">
        <f t="shared" si="1187"/>
        <v>#REF!</v>
      </c>
      <c r="HM332" s="4">
        <f>HM335</f>
        <v>0</v>
      </c>
      <c r="HN332" s="4" t="e">
        <f t="shared" si="1101"/>
        <v>#REF!</v>
      </c>
      <c r="HO332" s="4" t="e">
        <f t="shared" si="1102"/>
        <v>#REF!</v>
      </c>
      <c r="HP332" s="4"/>
      <c r="HQ332" s="4" t="e">
        <f>HQ335</f>
        <v>#REF!</v>
      </c>
      <c r="HR332" s="4" t="e">
        <f t="shared" si="1104"/>
        <v>#REF!</v>
      </c>
      <c r="HS332" s="4">
        <f>HS335</f>
        <v>0</v>
      </c>
      <c r="HT332" s="4" t="e">
        <f t="shared" si="1105"/>
        <v>#REF!</v>
      </c>
      <c r="HU332" s="4">
        <f>HU335</f>
        <v>0</v>
      </c>
      <c r="HV332" s="4" t="e">
        <f t="shared" si="1106"/>
        <v>#REF!</v>
      </c>
      <c r="HW332" s="4" t="e">
        <f t="shared" si="1107"/>
        <v>#REF!</v>
      </c>
      <c r="HX332" s="4"/>
      <c r="HY332" s="4" t="e">
        <f>HY335</f>
        <v>#REF!</v>
      </c>
      <c r="HZ332" s="4">
        <f>HZ333</f>
        <v>270000</v>
      </c>
      <c r="IA332" s="4">
        <f t="shared" ref="IA332:IO332" si="1323">IA333</f>
        <v>0</v>
      </c>
      <c r="IB332" s="4">
        <f t="shared" si="1323"/>
        <v>270000</v>
      </c>
      <c r="IC332" s="4">
        <f t="shared" si="1323"/>
        <v>0</v>
      </c>
      <c r="ID332" s="4" t="e">
        <f t="shared" si="1323"/>
        <v>#REF!</v>
      </c>
      <c r="IE332" s="4">
        <f t="shared" si="1323"/>
        <v>0</v>
      </c>
      <c r="IF332" s="4" t="e">
        <f t="shared" si="1323"/>
        <v>#REF!</v>
      </c>
      <c r="IG332" s="4">
        <f t="shared" si="1323"/>
        <v>0</v>
      </c>
      <c r="IH332" s="4" t="e">
        <f t="shared" si="1323"/>
        <v>#REF!</v>
      </c>
      <c r="II332" s="4">
        <f t="shared" si="1323"/>
        <v>0</v>
      </c>
      <c r="IJ332" s="4" t="e">
        <f t="shared" si="1323"/>
        <v>#REF!</v>
      </c>
      <c r="IK332" s="4">
        <f t="shared" si="1323"/>
        <v>0</v>
      </c>
      <c r="IL332" s="4" t="e">
        <f t="shared" si="1323"/>
        <v>#REF!</v>
      </c>
      <c r="IM332" s="4">
        <f t="shared" si="1323"/>
        <v>0</v>
      </c>
      <c r="IN332" s="4">
        <f t="shared" si="1323"/>
        <v>270000</v>
      </c>
      <c r="IO332" s="4">
        <f t="shared" si="1323"/>
        <v>270000</v>
      </c>
    </row>
    <row r="333" spans="1:249" s="16" customFormat="1" ht="44.25" customHeight="1">
      <c r="A333" s="54" t="s">
        <v>512</v>
      </c>
      <c r="B333" s="7" t="s">
        <v>55</v>
      </c>
      <c r="C333" s="7" t="s">
        <v>17</v>
      </c>
      <c r="D333" s="7" t="s">
        <v>17</v>
      </c>
      <c r="E333" s="7" t="s">
        <v>286</v>
      </c>
      <c r="F333" s="7"/>
      <c r="G333" s="20" t="s">
        <v>514</v>
      </c>
      <c r="H333" s="14"/>
      <c r="I333" s="14"/>
      <c r="J333" s="4"/>
      <c r="K333" s="4"/>
      <c r="L333" s="4"/>
      <c r="M333" s="4"/>
      <c r="N333" s="4"/>
      <c r="O333" s="4"/>
      <c r="P333" s="4"/>
      <c r="Q333" s="4"/>
      <c r="R333" s="4"/>
      <c r="S333" s="5"/>
      <c r="T333" s="5"/>
      <c r="U333" s="4"/>
      <c r="V333" s="5"/>
      <c r="W333" s="4"/>
      <c r="X333" s="5"/>
      <c r="Y333" s="4"/>
      <c r="Z333" s="5"/>
      <c r="AA333" s="4"/>
      <c r="AB333" s="5"/>
      <c r="AC333" s="4"/>
      <c r="AD333" s="5"/>
      <c r="AE333" s="4"/>
      <c r="AF333" s="5"/>
      <c r="AG333" s="4"/>
      <c r="AH333" s="5"/>
      <c r="AI333" s="4"/>
      <c r="AJ333" s="5"/>
      <c r="AK333" s="4"/>
      <c r="AL333" s="5"/>
      <c r="AM333" s="4"/>
      <c r="AN333" s="5"/>
      <c r="AO333" s="4"/>
      <c r="AP333" s="5"/>
      <c r="AQ333" s="4"/>
      <c r="AR333" s="5"/>
      <c r="AS333" s="4"/>
      <c r="AT333" s="5"/>
      <c r="AU333" s="4"/>
      <c r="AV333" s="5"/>
      <c r="AW333" s="4"/>
      <c r="AX333" s="5"/>
      <c r="AY333" s="4"/>
      <c r="AZ333" s="5"/>
      <c r="BA333" s="4"/>
      <c r="BB333" s="5"/>
      <c r="BC333" s="4"/>
      <c r="BD333" s="5"/>
      <c r="BE333" s="4"/>
      <c r="BF333" s="5"/>
      <c r="BG333" s="4"/>
      <c r="BH333" s="5"/>
      <c r="BI333" s="4"/>
      <c r="BJ333" s="4"/>
      <c r="BK333" s="5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5"/>
      <c r="CA333" s="4"/>
      <c r="CB333" s="5"/>
      <c r="CC333" s="4"/>
      <c r="CD333" s="5"/>
      <c r="CE333" s="4"/>
      <c r="CF333" s="5"/>
      <c r="CG333" s="4"/>
      <c r="CH333" s="5"/>
      <c r="CI333" s="4"/>
      <c r="CJ333" s="5"/>
      <c r="CK333" s="4"/>
      <c r="CL333" s="5"/>
      <c r="CM333" s="4"/>
      <c r="CN333" s="5"/>
      <c r="CO333" s="4"/>
      <c r="CP333" s="5"/>
      <c r="CQ333" s="4"/>
      <c r="CR333" s="5"/>
      <c r="CS333" s="4"/>
      <c r="CT333" s="5"/>
      <c r="CU333" s="4"/>
      <c r="CV333" s="5"/>
      <c r="CW333" s="4"/>
      <c r="CX333" s="5"/>
      <c r="CY333" s="4"/>
      <c r="CZ333" s="5"/>
      <c r="DA333" s="4"/>
      <c r="DB333" s="5"/>
      <c r="DC333" s="4"/>
      <c r="DD333" s="5"/>
      <c r="DE333" s="4"/>
      <c r="DF333" s="5"/>
      <c r="DG333" s="4"/>
      <c r="DH333" s="5"/>
      <c r="DI333" s="4"/>
      <c r="DJ333" s="5"/>
      <c r="DK333" s="4"/>
      <c r="DL333" s="5"/>
      <c r="DM333" s="4"/>
      <c r="DN333" s="5"/>
      <c r="DO333" s="4"/>
      <c r="DP333" s="5"/>
      <c r="DQ333" s="5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  <c r="FM333" s="4"/>
      <c r="FN333" s="4"/>
      <c r="FO333" s="4"/>
      <c r="FP333" s="4"/>
      <c r="FQ333" s="4"/>
      <c r="FR333" s="4"/>
      <c r="FS333" s="4"/>
      <c r="FT333" s="4"/>
      <c r="FU333" s="4"/>
      <c r="FV333" s="4"/>
      <c r="FW333" s="4"/>
      <c r="FX333" s="4"/>
      <c r="FY333" s="4"/>
      <c r="FZ333" s="4"/>
      <c r="GA333" s="4"/>
      <c r="GB333" s="4"/>
      <c r="GC333" s="4"/>
      <c r="GD333" s="4"/>
      <c r="GE333" s="4"/>
      <c r="GF333" s="4"/>
      <c r="GG333" s="4"/>
      <c r="GH333" s="4"/>
      <c r="GI333" s="4"/>
      <c r="GJ333" s="4"/>
      <c r="GK333" s="4"/>
      <c r="GL333" s="4"/>
      <c r="GM333" s="4"/>
      <c r="GN333" s="4"/>
      <c r="GO333" s="4"/>
      <c r="GP333" s="4"/>
      <c r="GQ333" s="4"/>
      <c r="GR333" s="4"/>
      <c r="GS333" s="4"/>
      <c r="GT333" s="4"/>
      <c r="GU333" s="4"/>
      <c r="GV333" s="4"/>
      <c r="GW333" s="4"/>
      <c r="GX333" s="4"/>
      <c r="GY333" s="4"/>
      <c r="GZ333" s="4"/>
      <c r="HA333" s="4"/>
      <c r="HB333" s="4"/>
      <c r="HC333" s="4"/>
      <c r="HD333" s="4"/>
      <c r="HE333" s="4"/>
      <c r="HF333" s="4"/>
      <c r="HG333" s="4"/>
      <c r="HH333" s="4"/>
      <c r="HI333" s="4"/>
      <c r="HJ333" s="4"/>
      <c r="HK333" s="4"/>
      <c r="HL333" s="4"/>
      <c r="HM333" s="4"/>
      <c r="HN333" s="4"/>
      <c r="HO333" s="4"/>
      <c r="HP333" s="4"/>
      <c r="HQ333" s="4"/>
      <c r="HR333" s="4"/>
      <c r="HS333" s="4"/>
      <c r="HT333" s="4"/>
      <c r="HU333" s="4"/>
      <c r="HV333" s="4"/>
      <c r="HW333" s="4"/>
      <c r="HX333" s="4"/>
      <c r="HY333" s="4"/>
      <c r="HZ333" s="4">
        <f>HZ334</f>
        <v>270000</v>
      </c>
      <c r="IA333" s="4">
        <f t="shared" ref="IA333:IO333" si="1324">IA334</f>
        <v>0</v>
      </c>
      <c r="IB333" s="4">
        <f t="shared" si="1324"/>
        <v>270000</v>
      </c>
      <c r="IC333" s="4">
        <f t="shared" si="1324"/>
        <v>0</v>
      </c>
      <c r="ID333" s="4" t="e">
        <f t="shared" si="1324"/>
        <v>#REF!</v>
      </c>
      <c r="IE333" s="4">
        <f t="shared" si="1324"/>
        <v>0</v>
      </c>
      <c r="IF333" s="4" t="e">
        <f t="shared" si="1324"/>
        <v>#REF!</v>
      </c>
      <c r="IG333" s="4">
        <f t="shared" si="1324"/>
        <v>0</v>
      </c>
      <c r="IH333" s="4" t="e">
        <f t="shared" si="1324"/>
        <v>#REF!</v>
      </c>
      <c r="II333" s="4">
        <f t="shared" si="1324"/>
        <v>0</v>
      </c>
      <c r="IJ333" s="4" t="e">
        <f t="shared" si="1324"/>
        <v>#REF!</v>
      </c>
      <c r="IK333" s="4">
        <f t="shared" si="1324"/>
        <v>0</v>
      </c>
      <c r="IL333" s="4" t="e">
        <f t="shared" si="1324"/>
        <v>#REF!</v>
      </c>
      <c r="IM333" s="4">
        <f t="shared" si="1324"/>
        <v>0</v>
      </c>
      <c r="IN333" s="4">
        <f t="shared" si="1324"/>
        <v>270000</v>
      </c>
      <c r="IO333" s="4">
        <f t="shared" si="1324"/>
        <v>270000</v>
      </c>
    </row>
    <row r="334" spans="1:249" s="16" customFormat="1" ht="18" customHeight="1">
      <c r="A334" s="54" t="s">
        <v>515</v>
      </c>
      <c r="B334" s="7" t="s">
        <v>55</v>
      </c>
      <c r="C334" s="7" t="s">
        <v>17</v>
      </c>
      <c r="D334" s="7" t="s">
        <v>17</v>
      </c>
      <c r="E334" s="7" t="s">
        <v>286</v>
      </c>
      <c r="F334" s="7"/>
      <c r="G334" s="20" t="s">
        <v>516</v>
      </c>
      <c r="H334" s="14"/>
      <c r="I334" s="14"/>
      <c r="J334" s="4"/>
      <c r="K334" s="4"/>
      <c r="L334" s="4"/>
      <c r="M334" s="4"/>
      <c r="N334" s="4"/>
      <c r="O334" s="4"/>
      <c r="P334" s="4"/>
      <c r="Q334" s="4"/>
      <c r="R334" s="4"/>
      <c r="S334" s="5"/>
      <c r="T334" s="5"/>
      <c r="U334" s="4"/>
      <c r="V334" s="5"/>
      <c r="W334" s="4"/>
      <c r="X334" s="5"/>
      <c r="Y334" s="4"/>
      <c r="Z334" s="5"/>
      <c r="AA334" s="4"/>
      <c r="AB334" s="5"/>
      <c r="AC334" s="4"/>
      <c r="AD334" s="5"/>
      <c r="AE334" s="4"/>
      <c r="AF334" s="5"/>
      <c r="AG334" s="4"/>
      <c r="AH334" s="5"/>
      <c r="AI334" s="4"/>
      <c r="AJ334" s="5"/>
      <c r="AK334" s="4"/>
      <c r="AL334" s="5"/>
      <c r="AM334" s="4"/>
      <c r="AN334" s="5"/>
      <c r="AO334" s="4"/>
      <c r="AP334" s="5"/>
      <c r="AQ334" s="4"/>
      <c r="AR334" s="5"/>
      <c r="AS334" s="4"/>
      <c r="AT334" s="5"/>
      <c r="AU334" s="4"/>
      <c r="AV334" s="5"/>
      <c r="AW334" s="4"/>
      <c r="AX334" s="5"/>
      <c r="AY334" s="4"/>
      <c r="AZ334" s="5"/>
      <c r="BA334" s="4"/>
      <c r="BB334" s="5"/>
      <c r="BC334" s="4"/>
      <c r="BD334" s="5"/>
      <c r="BE334" s="4"/>
      <c r="BF334" s="5"/>
      <c r="BG334" s="4"/>
      <c r="BH334" s="5"/>
      <c r="BI334" s="4"/>
      <c r="BJ334" s="4"/>
      <c r="BK334" s="5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5"/>
      <c r="CA334" s="4"/>
      <c r="CB334" s="5"/>
      <c r="CC334" s="4"/>
      <c r="CD334" s="5"/>
      <c r="CE334" s="4"/>
      <c r="CF334" s="5"/>
      <c r="CG334" s="4"/>
      <c r="CH334" s="5"/>
      <c r="CI334" s="4"/>
      <c r="CJ334" s="5"/>
      <c r="CK334" s="4"/>
      <c r="CL334" s="5"/>
      <c r="CM334" s="4"/>
      <c r="CN334" s="5"/>
      <c r="CO334" s="4"/>
      <c r="CP334" s="5"/>
      <c r="CQ334" s="4"/>
      <c r="CR334" s="5"/>
      <c r="CS334" s="4"/>
      <c r="CT334" s="5"/>
      <c r="CU334" s="4"/>
      <c r="CV334" s="5"/>
      <c r="CW334" s="4"/>
      <c r="CX334" s="5"/>
      <c r="CY334" s="4"/>
      <c r="CZ334" s="5"/>
      <c r="DA334" s="4"/>
      <c r="DB334" s="5"/>
      <c r="DC334" s="4"/>
      <c r="DD334" s="5"/>
      <c r="DE334" s="4"/>
      <c r="DF334" s="5"/>
      <c r="DG334" s="4"/>
      <c r="DH334" s="5"/>
      <c r="DI334" s="4"/>
      <c r="DJ334" s="5"/>
      <c r="DK334" s="4"/>
      <c r="DL334" s="5"/>
      <c r="DM334" s="4"/>
      <c r="DN334" s="5"/>
      <c r="DO334" s="4"/>
      <c r="DP334" s="5"/>
      <c r="DQ334" s="5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  <c r="FM334" s="4"/>
      <c r="FN334" s="4"/>
      <c r="FO334" s="4"/>
      <c r="FP334" s="4"/>
      <c r="FQ334" s="4"/>
      <c r="FR334" s="4"/>
      <c r="FS334" s="4"/>
      <c r="FT334" s="4"/>
      <c r="FU334" s="4"/>
      <c r="FV334" s="4"/>
      <c r="FW334" s="4"/>
      <c r="FX334" s="4"/>
      <c r="FY334" s="4"/>
      <c r="FZ334" s="4"/>
      <c r="GA334" s="4"/>
      <c r="GB334" s="4"/>
      <c r="GC334" s="4"/>
      <c r="GD334" s="4"/>
      <c r="GE334" s="4"/>
      <c r="GF334" s="4"/>
      <c r="GG334" s="4"/>
      <c r="GH334" s="4"/>
      <c r="GI334" s="4"/>
      <c r="GJ334" s="4"/>
      <c r="GK334" s="4"/>
      <c r="GL334" s="4"/>
      <c r="GM334" s="4"/>
      <c r="GN334" s="4"/>
      <c r="GO334" s="4"/>
      <c r="GP334" s="4"/>
      <c r="GQ334" s="4"/>
      <c r="GR334" s="4"/>
      <c r="GS334" s="4"/>
      <c r="GT334" s="4"/>
      <c r="GU334" s="4"/>
      <c r="GV334" s="4"/>
      <c r="GW334" s="4"/>
      <c r="GX334" s="4"/>
      <c r="GY334" s="4"/>
      <c r="GZ334" s="4"/>
      <c r="HA334" s="4"/>
      <c r="HB334" s="4"/>
      <c r="HC334" s="4"/>
      <c r="HD334" s="4"/>
      <c r="HE334" s="4"/>
      <c r="HF334" s="4"/>
      <c r="HG334" s="4"/>
      <c r="HH334" s="4"/>
      <c r="HI334" s="4"/>
      <c r="HJ334" s="4"/>
      <c r="HK334" s="4"/>
      <c r="HL334" s="4"/>
      <c r="HM334" s="4"/>
      <c r="HN334" s="4"/>
      <c r="HO334" s="4"/>
      <c r="HP334" s="4"/>
      <c r="HQ334" s="4"/>
      <c r="HR334" s="4"/>
      <c r="HS334" s="4"/>
      <c r="HT334" s="4"/>
      <c r="HU334" s="4"/>
      <c r="HV334" s="4"/>
      <c r="HW334" s="4"/>
      <c r="HX334" s="4"/>
      <c r="HY334" s="4"/>
      <c r="HZ334" s="4">
        <f>HZ335</f>
        <v>270000</v>
      </c>
      <c r="IA334" s="4">
        <f t="shared" ref="IA334:IO334" si="1325">IA335</f>
        <v>0</v>
      </c>
      <c r="IB334" s="4">
        <f t="shared" si="1325"/>
        <v>270000</v>
      </c>
      <c r="IC334" s="4">
        <f t="shared" si="1325"/>
        <v>0</v>
      </c>
      <c r="ID334" s="4" t="e">
        <f t="shared" si="1325"/>
        <v>#REF!</v>
      </c>
      <c r="IE334" s="4">
        <f t="shared" si="1325"/>
        <v>0</v>
      </c>
      <c r="IF334" s="4" t="e">
        <f t="shared" si="1325"/>
        <v>#REF!</v>
      </c>
      <c r="IG334" s="4">
        <f t="shared" si="1325"/>
        <v>0</v>
      </c>
      <c r="IH334" s="4" t="e">
        <f t="shared" si="1325"/>
        <v>#REF!</v>
      </c>
      <c r="II334" s="4">
        <f t="shared" si="1325"/>
        <v>0</v>
      </c>
      <c r="IJ334" s="4" t="e">
        <f t="shared" si="1325"/>
        <v>#REF!</v>
      </c>
      <c r="IK334" s="4">
        <f t="shared" si="1325"/>
        <v>0</v>
      </c>
      <c r="IL334" s="4" t="e">
        <f t="shared" si="1325"/>
        <v>#REF!</v>
      </c>
      <c r="IM334" s="4">
        <f t="shared" si="1325"/>
        <v>0</v>
      </c>
      <c r="IN334" s="4">
        <f t="shared" si="1325"/>
        <v>270000</v>
      </c>
      <c r="IO334" s="4">
        <f t="shared" si="1325"/>
        <v>270000</v>
      </c>
    </row>
    <row r="335" spans="1:249" ht="19.5" customHeight="1">
      <c r="A335" s="54" t="s">
        <v>557</v>
      </c>
      <c r="B335" s="7" t="s">
        <v>55</v>
      </c>
      <c r="C335" s="7" t="s">
        <v>17</v>
      </c>
      <c r="D335" s="7" t="s">
        <v>17</v>
      </c>
      <c r="E335" s="7" t="s">
        <v>286</v>
      </c>
      <c r="F335" s="7"/>
      <c r="G335" s="20" t="s">
        <v>184</v>
      </c>
      <c r="H335" s="14">
        <v>12262</v>
      </c>
      <c r="I335" s="14"/>
      <c r="J335" s="4" t="e">
        <f>#REF!</f>
        <v>#REF!</v>
      </c>
      <c r="K335" s="4"/>
      <c r="L335" s="4" t="e">
        <f>J335</f>
        <v>#REF!</v>
      </c>
      <c r="M335" s="4" t="e">
        <f>#REF!+J335</f>
        <v>#REF!</v>
      </c>
      <c r="N335" s="4"/>
      <c r="O335" s="4" t="e">
        <f>M335</f>
        <v>#REF!</v>
      </c>
      <c r="P335" s="4" t="e">
        <f>#REF!</f>
        <v>#REF!</v>
      </c>
      <c r="Q335" s="4"/>
      <c r="R335" s="4" t="e">
        <f>P335</f>
        <v>#REF!</v>
      </c>
      <c r="S335" s="5" t="e">
        <f t="shared" si="1158"/>
        <v>#REF!</v>
      </c>
      <c r="T335" s="5" t="e">
        <f>#REF!</f>
        <v>#REF!</v>
      </c>
      <c r="U335" s="4"/>
      <c r="V335" s="5" t="e">
        <f t="shared" si="1112"/>
        <v>#REF!</v>
      </c>
      <c r="W335" s="4">
        <v>270000</v>
      </c>
      <c r="X335" s="5" t="e">
        <f t="shared" si="1113"/>
        <v>#REF!</v>
      </c>
      <c r="Y335" s="4"/>
      <c r="Z335" s="5" t="e">
        <f t="shared" si="1114"/>
        <v>#REF!</v>
      </c>
      <c r="AA335" s="4"/>
      <c r="AB335" s="5" t="e">
        <f t="shared" si="1059"/>
        <v>#REF!</v>
      </c>
      <c r="AC335" s="4"/>
      <c r="AD335" s="5" t="e">
        <f t="shared" si="1060"/>
        <v>#REF!</v>
      </c>
      <c r="AE335" s="4"/>
      <c r="AF335" s="5" t="e">
        <f t="shared" si="1061"/>
        <v>#REF!</v>
      </c>
      <c r="AG335" s="4"/>
      <c r="AH335" s="5" t="e">
        <f t="shared" si="1062"/>
        <v>#REF!</v>
      </c>
      <c r="AI335" s="4"/>
      <c r="AJ335" s="5" t="e">
        <f t="shared" si="1063"/>
        <v>#REF!</v>
      </c>
      <c r="AK335" s="4"/>
      <c r="AL335" s="5" t="e">
        <f t="shared" si="1064"/>
        <v>#REF!</v>
      </c>
      <c r="AM335" s="4"/>
      <c r="AN335" s="5" t="e">
        <f t="shared" si="1065"/>
        <v>#REF!</v>
      </c>
      <c r="AO335" s="4"/>
      <c r="AP335" s="5" t="e">
        <f t="shared" si="1066"/>
        <v>#REF!</v>
      </c>
      <c r="AQ335" s="4"/>
      <c r="AR335" s="5" t="e">
        <f t="shared" si="1067"/>
        <v>#REF!</v>
      </c>
      <c r="AS335" s="4"/>
      <c r="AT335" s="5" t="e">
        <f t="shared" si="1068"/>
        <v>#REF!</v>
      </c>
      <c r="AU335" s="4"/>
      <c r="AV335" s="5" t="e">
        <f t="shared" si="1069"/>
        <v>#REF!</v>
      </c>
      <c r="AW335" s="4"/>
      <c r="AX335" s="5" t="e">
        <f t="shared" si="1070"/>
        <v>#REF!</v>
      </c>
      <c r="AY335" s="4"/>
      <c r="AZ335" s="5" t="e">
        <f t="shared" si="1071"/>
        <v>#REF!</v>
      </c>
      <c r="BA335" s="4"/>
      <c r="BB335" s="5" t="e">
        <f t="shared" si="1072"/>
        <v>#REF!</v>
      </c>
      <c r="BC335" s="4"/>
      <c r="BD335" s="5" t="e">
        <f t="shared" si="1073"/>
        <v>#REF!</v>
      </c>
      <c r="BE335" s="4"/>
      <c r="BF335" s="5" t="e">
        <f t="shared" si="1074"/>
        <v>#REF!</v>
      </c>
      <c r="BG335" s="4"/>
      <c r="BH335" s="5" t="e">
        <f t="shared" si="1075"/>
        <v>#REF!</v>
      </c>
      <c r="BI335" s="4"/>
      <c r="BJ335" s="4"/>
      <c r="BK335" s="5" t="e">
        <f t="shared" si="1076"/>
        <v>#REF!</v>
      </c>
      <c r="BL335" s="4"/>
      <c r="BM335" s="4" t="e">
        <f>BK335</f>
        <v>#REF!</v>
      </c>
      <c r="BN335" s="4">
        <f t="shared" si="1115"/>
        <v>270000</v>
      </c>
      <c r="BO335" s="4"/>
      <c r="BP335" s="4">
        <f>BN335</f>
        <v>270000</v>
      </c>
      <c r="BQ335" s="4" t="e">
        <f t="shared" si="1079"/>
        <v>#REF!</v>
      </c>
      <c r="BR335" s="4"/>
      <c r="BS335" s="4" t="e">
        <f>BQ335</f>
        <v>#REF!</v>
      </c>
      <c r="BT335" s="4" t="e">
        <f t="shared" si="1159"/>
        <v>#REF!</v>
      </c>
      <c r="BU335" s="4"/>
      <c r="BV335" s="4" t="e">
        <f t="shared" si="1082"/>
        <v>#REF!</v>
      </c>
      <c r="BW335" s="4"/>
      <c r="BX335" s="4" t="e">
        <f>BV335</f>
        <v>#REF!</v>
      </c>
      <c r="BY335" s="4"/>
      <c r="BZ335" s="5" t="e">
        <f t="shared" si="1160"/>
        <v>#REF!</v>
      </c>
      <c r="CA335" s="4"/>
      <c r="CB335" s="5" t="e">
        <f t="shared" si="1084"/>
        <v>#REF!</v>
      </c>
      <c r="CC335" s="4"/>
      <c r="CD335" s="5" t="e">
        <f t="shared" si="1177"/>
        <v>#REF!</v>
      </c>
      <c r="CE335" s="4"/>
      <c r="CF335" s="5" t="e">
        <f t="shared" si="1128"/>
        <v>#REF!</v>
      </c>
      <c r="CG335" s="4"/>
      <c r="CH335" s="5" t="e">
        <f t="shared" si="1129"/>
        <v>#REF!</v>
      </c>
      <c r="CI335" s="4"/>
      <c r="CJ335" s="5" t="e">
        <f t="shared" si="1130"/>
        <v>#REF!</v>
      </c>
      <c r="CK335" s="4"/>
      <c r="CL335" s="5" t="e">
        <f t="shared" si="1131"/>
        <v>#REF!</v>
      </c>
      <c r="CM335" s="4"/>
      <c r="CN335" s="5" t="e">
        <f t="shared" si="1132"/>
        <v>#REF!</v>
      </c>
      <c r="CO335" s="4"/>
      <c r="CP335" s="5" t="e">
        <f t="shared" si="1133"/>
        <v>#REF!</v>
      </c>
      <c r="CQ335" s="4"/>
      <c r="CR335" s="5" t="e">
        <f t="shared" si="1134"/>
        <v>#REF!</v>
      </c>
      <c r="CS335" s="4"/>
      <c r="CT335" s="5" t="e">
        <f t="shared" si="1135"/>
        <v>#REF!</v>
      </c>
      <c r="CU335" s="4"/>
      <c r="CV335" s="5" t="e">
        <f t="shared" si="1136"/>
        <v>#REF!</v>
      </c>
      <c r="CW335" s="4"/>
      <c r="CX335" s="5" t="e">
        <f t="shared" si="1137"/>
        <v>#REF!</v>
      </c>
      <c r="CY335" s="4"/>
      <c r="CZ335" s="5" t="e">
        <f t="shared" si="1138"/>
        <v>#REF!</v>
      </c>
      <c r="DA335" s="4"/>
      <c r="DB335" s="5" t="e">
        <f t="shared" si="1139"/>
        <v>#REF!</v>
      </c>
      <c r="DC335" s="4"/>
      <c r="DD335" s="5" t="e">
        <f t="shared" si="1140"/>
        <v>#REF!</v>
      </c>
      <c r="DE335" s="4"/>
      <c r="DF335" s="5" t="e">
        <f t="shared" si="1141"/>
        <v>#REF!</v>
      </c>
      <c r="DG335" s="4"/>
      <c r="DH335" s="5" t="e">
        <f t="shared" si="1142"/>
        <v>#REF!</v>
      </c>
      <c r="DI335" s="4"/>
      <c r="DJ335" s="5" t="e">
        <f t="shared" si="1143"/>
        <v>#REF!</v>
      </c>
      <c r="DK335" s="4"/>
      <c r="DL335" s="5" t="e">
        <f t="shared" si="1144"/>
        <v>#REF!</v>
      </c>
      <c r="DM335" s="4"/>
      <c r="DN335" s="5" t="e">
        <f t="shared" si="1145"/>
        <v>#REF!</v>
      </c>
      <c r="DO335" s="4"/>
      <c r="DP335" s="5"/>
      <c r="DQ335" s="5" t="e">
        <f t="shared" si="1146"/>
        <v>#REF!</v>
      </c>
      <c r="DR335" s="4">
        <f t="shared" si="1085"/>
        <v>0</v>
      </c>
      <c r="DS335" s="4"/>
      <c r="DT335" s="4">
        <f>DR335</f>
        <v>0</v>
      </c>
      <c r="DU335" s="4" t="e">
        <f t="shared" si="1163"/>
        <v>#REF!</v>
      </c>
      <c r="DV335" s="4"/>
      <c r="DW335" s="4" t="e">
        <f>DU335</f>
        <v>#REF!</v>
      </c>
      <c r="DX335" s="4"/>
      <c r="DY335" s="4" t="e">
        <f t="shared" si="1191"/>
        <v>#REF!</v>
      </c>
      <c r="DZ335" s="4"/>
      <c r="EA335" s="4" t="e">
        <f t="shared" si="1192"/>
        <v>#REF!</v>
      </c>
      <c r="EB335" s="4"/>
      <c r="EC335" s="4" t="e">
        <f t="shared" si="1193"/>
        <v>#REF!</v>
      </c>
      <c r="ED335" s="4"/>
      <c r="EE335" s="4" t="e">
        <f t="shared" si="997"/>
        <v>#REF!</v>
      </c>
      <c r="EF335" s="4"/>
      <c r="EG335" s="4" t="e">
        <f t="shared" si="1022"/>
        <v>#REF!</v>
      </c>
      <c r="EH335" s="4"/>
      <c r="EI335" s="4" t="e">
        <f t="shared" si="1023"/>
        <v>#REF!</v>
      </c>
      <c r="EJ335" s="4"/>
      <c r="EK335" s="4" t="e">
        <f t="shared" si="1024"/>
        <v>#REF!</v>
      </c>
      <c r="EL335" s="4"/>
      <c r="EM335" s="4" t="e">
        <f t="shared" si="1025"/>
        <v>#REF!</v>
      </c>
      <c r="EN335" s="4"/>
      <c r="EO335" s="4" t="e">
        <f t="shared" si="1026"/>
        <v>#REF!</v>
      </c>
      <c r="EP335" s="4"/>
      <c r="EQ335" s="4" t="e">
        <f t="shared" si="1027"/>
        <v>#REF!</v>
      </c>
      <c r="ER335" s="4"/>
      <c r="ES335" s="4"/>
      <c r="ET335" s="4">
        <f>ER335</f>
        <v>0</v>
      </c>
      <c r="EU335" s="4" t="e">
        <f t="shared" si="1089"/>
        <v>#REF!</v>
      </c>
      <c r="EV335" s="4"/>
      <c r="EW335" s="4" t="e">
        <f t="shared" si="1028"/>
        <v>#REF!</v>
      </c>
      <c r="EX335" s="4"/>
      <c r="EY335" s="4" t="e">
        <f t="shared" si="1029"/>
        <v>#REF!</v>
      </c>
      <c r="EZ335" s="4"/>
      <c r="FA335" s="4" t="e">
        <f t="shared" si="1030"/>
        <v>#REF!</v>
      </c>
      <c r="FB335" s="4"/>
      <c r="FC335" s="4" t="e">
        <f t="shared" si="1031"/>
        <v>#REF!</v>
      </c>
      <c r="FD335" s="4"/>
      <c r="FE335" s="4" t="e">
        <f t="shared" si="1032"/>
        <v>#REF!</v>
      </c>
      <c r="FF335" s="4"/>
      <c r="FG335" s="4" t="e">
        <f t="shared" si="1033"/>
        <v>#REF!</v>
      </c>
      <c r="FH335" s="4"/>
      <c r="FI335" s="4" t="e">
        <f t="shared" si="1034"/>
        <v>#REF!</v>
      </c>
      <c r="FJ335" s="4">
        <f t="shared" si="1090"/>
        <v>0</v>
      </c>
      <c r="FK335" s="4"/>
      <c r="FL335" s="4">
        <f>FJ335</f>
        <v>0</v>
      </c>
      <c r="FM335" s="4" t="e">
        <f t="shared" si="1092"/>
        <v>#REF!</v>
      </c>
      <c r="FN335" s="4"/>
      <c r="FO335" s="4" t="e">
        <f>FM335</f>
        <v>#REF!</v>
      </c>
      <c r="FP335" s="4"/>
      <c r="FQ335" s="4" t="e">
        <f t="shared" si="1094"/>
        <v>#REF!</v>
      </c>
      <c r="FR335" s="4"/>
      <c r="FS335" s="4" t="e">
        <f t="shared" si="1035"/>
        <v>#REF!</v>
      </c>
      <c r="FT335" s="4"/>
      <c r="FU335" s="4" t="e">
        <f t="shared" si="1036"/>
        <v>#REF!</v>
      </c>
      <c r="FV335" s="4"/>
      <c r="FW335" s="4" t="e">
        <f t="shared" si="1037"/>
        <v>#REF!</v>
      </c>
      <c r="FX335" s="4" t="e">
        <f t="shared" si="1042"/>
        <v>#REF!</v>
      </c>
      <c r="FY335" s="4"/>
      <c r="FZ335" s="4" t="e">
        <f>FX335</f>
        <v>#REF!</v>
      </c>
      <c r="GA335" s="4"/>
      <c r="GB335" s="4" t="e">
        <f t="shared" si="1096"/>
        <v>#REF!</v>
      </c>
      <c r="GC335" s="4"/>
      <c r="GD335" s="4" t="e">
        <f t="shared" si="1038"/>
        <v>#REF!</v>
      </c>
      <c r="GE335" s="4"/>
      <c r="GF335" s="4" t="e">
        <f t="shared" si="1039"/>
        <v>#REF!</v>
      </c>
      <c r="GG335" s="4"/>
      <c r="GH335" s="4" t="e">
        <f t="shared" si="1043"/>
        <v>#REF!</v>
      </c>
      <c r="GI335" s="4"/>
      <c r="GJ335" s="4" t="e">
        <f t="shared" si="1044"/>
        <v>#REF!</v>
      </c>
      <c r="GK335" s="4"/>
      <c r="GL335" s="4" t="e">
        <f t="shared" si="1045"/>
        <v>#REF!</v>
      </c>
      <c r="GM335" s="4"/>
      <c r="GN335" s="4" t="e">
        <f t="shared" si="1046"/>
        <v>#REF!</v>
      </c>
      <c r="GO335" s="4"/>
      <c r="GP335" s="4" t="e">
        <f t="shared" si="1047"/>
        <v>#REF!</v>
      </c>
      <c r="GQ335" s="4"/>
      <c r="GR335" s="4" t="e">
        <f t="shared" si="1048"/>
        <v>#REF!</v>
      </c>
      <c r="GS335" s="4"/>
      <c r="GT335" s="4" t="e">
        <f t="shared" si="1049"/>
        <v>#REF!</v>
      </c>
      <c r="GU335" s="4"/>
      <c r="GV335" s="4" t="e">
        <f t="shared" si="1050"/>
        <v>#REF!</v>
      </c>
      <c r="GW335" s="4"/>
      <c r="GX335" s="4" t="e">
        <f t="shared" si="1051"/>
        <v>#REF!</v>
      </c>
      <c r="GY335" s="4"/>
      <c r="GZ335" s="4" t="e">
        <f t="shared" si="1052"/>
        <v>#REF!</v>
      </c>
      <c r="HA335" s="4"/>
      <c r="HB335" s="4" t="e">
        <f t="shared" si="1053"/>
        <v>#REF!</v>
      </c>
      <c r="HC335" s="4">
        <f t="shared" si="1097"/>
        <v>0</v>
      </c>
      <c r="HD335" s="4"/>
      <c r="HE335" s="4">
        <f>HC335</f>
        <v>0</v>
      </c>
      <c r="HF335" s="4" t="e">
        <f t="shared" si="1099"/>
        <v>#REF!</v>
      </c>
      <c r="HG335" s="4"/>
      <c r="HH335" s="4" t="e">
        <f>HF335</f>
        <v>#REF!</v>
      </c>
      <c r="HI335" s="4"/>
      <c r="HJ335" s="4" t="e">
        <f t="shared" si="1186"/>
        <v>#REF!</v>
      </c>
      <c r="HK335" s="4"/>
      <c r="HL335" s="4" t="e">
        <f t="shared" si="1187"/>
        <v>#REF!</v>
      </c>
      <c r="HM335" s="4"/>
      <c r="HN335" s="4" t="e">
        <f t="shared" si="1101"/>
        <v>#REF!</v>
      </c>
      <c r="HO335" s="4" t="e">
        <f t="shared" si="1102"/>
        <v>#REF!</v>
      </c>
      <c r="HP335" s="4"/>
      <c r="HQ335" s="4" t="e">
        <f>HO335</f>
        <v>#REF!</v>
      </c>
      <c r="HR335" s="4" t="e">
        <f t="shared" si="1104"/>
        <v>#REF!</v>
      </c>
      <c r="HS335" s="4"/>
      <c r="HT335" s="4" t="e">
        <f t="shared" si="1105"/>
        <v>#REF!</v>
      </c>
      <c r="HU335" s="4"/>
      <c r="HV335" s="4" t="e">
        <f t="shared" si="1106"/>
        <v>#REF!</v>
      </c>
      <c r="HW335" s="4" t="e">
        <f t="shared" si="1107"/>
        <v>#REF!</v>
      </c>
      <c r="HX335" s="4"/>
      <c r="HY335" s="4" t="e">
        <f>HW335</f>
        <v>#REF!</v>
      </c>
      <c r="HZ335" s="4">
        <v>270000</v>
      </c>
      <c r="IA335" s="4"/>
      <c r="IB335" s="4">
        <f>HZ335</f>
        <v>270000</v>
      </c>
      <c r="IC335" s="4"/>
      <c r="ID335" s="4" t="e">
        <f t="shared" si="1110"/>
        <v>#REF!</v>
      </c>
      <c r="IE335" s="4"/>
      <c r="IF335" s="4" t="e">
        <f t="shared" si="1054"/>
        <v>#REF!</v>
      </c>
      <c r="IG335" s="4"/>
      <c r="IH335" s="4" t="e">
        <f t="shared" si="1055"/>
        <v>#REF!</v>
      </c>
      <c r="II335" s="4"/>
      <c r="IJ335" s="4" t="e">
        <f t="shared" si="1056"/>
        <v>#REF!</v>
      </c>
      <c r="IK335" s="4"/>
      <c r="IL335" s="4" t="e">
        <f t="shared" si="1111"/>
        <v>#REF!</v>
      </c>
      <c r="IN335" s="4">
        <v>270000</v>
      </c>
      <c r="IO335" s="4">
        <v>270000</v>
      </c>
    </row>
    <row r="336" spans="1:249" s="16" customFormat="1" ht="30.75" customHeight="1">
      <c r="A336" s="54" t="s">
        <v>106</v>
      </c>
      <c r="B336" s="7" t="s">
        <v>55</v>
      </c>
      <c r="C336" s="7" t="s">
        <v>17</v>
      </c>
      <c r="D336" s="7" t="s">
        <v>17</v>
      </c>
      <c r="E336" s="7" t="s">
        <v>169</v>
      </c>
      <c r="F336" s="7"/>
      <c r="G336" s="20"/>
      <c r="H336" s="14"/>
      <c r="I336" s="14"/>
      <c r="J336" s="4" t="e">
        <f>#REF!</f>
        <v>#REF!</v>
      </c>
      <c r="K336" s="4" t="e">
        <f>K339</f>
        <v>#REF!</v>
      </c>
      <c r="L336" s="4">
        <f>L339</f>
        <v>0</v>
      </c>
      <c r="M336" s="4" t="e">
        <f>#REF!+J336</f>
        <v>#REF!</v>
      </c>
      <c r="N336" s="4" t="e">
        <f>N339</f>
        <v>#REF!</v>
      </c>
      <c r="O336" s="4">
        <f>O339</f>
        <v>0</v>
      </c>
      <c r="P336" s="4" t="e">
        <f>#REF!</f>
        <v>#REF!</v>
      </c>
      <c r="Q336" s="4" t="e">
        <f>Q339</f>
        <v>#REF!</v>
      </c>
      <c r="R336" s="4">
        <f>R339</f>
        <v>0</v>
      </c>
      <c r="S336" s="5" t="e">
        <f t="shared" si="1158"/>
        <v>#REF!</v>
      </c>
      <c r="T336" s="5" t="e">
        <f>#REF!</f>
        <v>#REF!</v>
      </c>
      <c r="U336" s="4">
        <f>U339</f>
        <v>0</v>
      </c>
      <c r="V336" s="5" t="e">
        <f t="shared" si="1112"/>
        <v>#REF!</v>
      </c>
      <c r="W336" s="4">
        <f>W339</f>
        <v>0</v>
      </c>
      <c r="X336" s="5" t="e">
        <f t="shared" si="1113"/>
        <v>#REF!</v>
      </c>
      <c r="Y336" s="4">
        <f>Y339</f>
        <v>0</v>
      </c>
      <c r="Z336" s="5" t="e">
        <f t="shared" si="1114"/>
        <v>#REF!</v>
      </c>
      <c r="AA336" s="4">
        <f>AA339</f>
        <v>0</v>
      </c>
      <c r="AB336" s="5" t="e">
        <f t="shared" si="1059"/>
        <v>#REF!</v>
      </c>
      <c r="AC336" s="4">
        <f>AC339</f>
        <v>0</v>
      </c>
      <c r="AD336" s="5" t="e">
        <f t="shared" si="1060"/>
        <v>#REF!</v>
      </c>
      <c r="AE336" s="4">
        <f>AE339</f>
        <v>0</v>
      </c>
      <c r="AF336" s="5" t="e">
        <f t="shared" si="1061"/>
        <v>#REF!</v>
      </c>
      <c r="AG336" s="4">
        <f>AG339</f>
        <v>0</v>
      </c>
      <c r="AH336" s="5" t="e">
        <f t="shared" si="1062"/>
        <v>#REF!</v>
      </c>
      <c r="AI336" s="4">
        <f>AI339</f>
        <v>0</v>
      </c>
      <c r="AJ336" s="5" t="e">
        <f t="shared" si="1063"/>
        <v>#REF!</v>
      </c>
      <c r="AK336" s="4">
        <f>AK339</f>
        <v>0</v>
      </c>
      <c r="AL336" s="5" t="e">
        <f t="shared" si="1064"/>
        <v>#REF!</v>
      </c>
      <c r="AM336" s="4">
        <f>AM339</f>
        <v>0</v>
      </c>
      <c r="AN336" s="5" t="e">
        <f t="shared" si="1065"/>
        <v>#REF!</v>
      </c>
      <c r="AO336" s="4">
        <f>AO339</f>
        <v>0</v>
      </c>
      <c r="AP336" s="5" t="e">
        <f t="shared" si="1066"/>
        <v>#REF!</v>
      </c>
      <c r="AQ336" s="4">
        <f>AQ339</f>
        <v>0</v>
      </c>
      <c r="AR336" s="5" t="e">
        <f t="shared" si="1067"/>
        <v>#REF!</v>
      </c>
      <c r="AS336" s="4">
        <f>AS339</f>
        <v>0</v>
      </c>
      <c r="AT336" s="5" t="e">
        <f t="shared" si="1068"/>
        <v>#REF!</v>
      </c>
      <c r="AU336" s="4">
        <f>AU339</f>
        <v>0</v>
      </c>
      <c r="AV336" s="5" t="e">
        <f t="shared" si="1069"/>
        <v>#REF!</v>
      </c>
      <c r="AW336" s="4">
        <f>AW339</f>
        <v>0</v>
      </c>
      <c r="AX336" s="5" t="e">
        <f t="shared" si="1070"/>
        <v>#REF!</v>
      </c>
      <c r="AY336" s="4">
        <f>AY339</f>
        <v>118648.8</v>
      </c>
      <c r="AZ336" s="5" t="e">
        <f t="shared" si="1071"/>
        <v>#REF!</v>
      </c>
      <c r="BA336" s="4">
        <f>BA339</f>
        <v>0</v>
      </c>
      <c r="BB336" s="5" t="e">
        <f t="shared" si="1072"/>
        <v>#REF!</v>
      </c>
      <c r="BC336" s="4">
        <f>BC339</f>
        <v>0</v>
      </c>
      <c r="BD336" s="5" t="e">
        <f t="shared" si="1073"/>
        <v>#REF!</v>
      </c>
      <c r="BE336" s="4">
        <f>BE339</f>
        <v>0</v>
      </c>
      <c r="BF336" s="5" t="e">
        <f t="shared" si="1074"/>
        <v>#REF!</v>
      </c>
      <c r="BG336" s="4">
        <f>BG339</f>
        <v>0</v>
      </c>
      <c r="BH336" s="5" t="e">
        <f t="shared" si="1075"/>
        <v>#REF!</v>
      </c>
      <c r="BI336" s="4">
        <f>BI339</f>
        <v>0</v>
      </c>
      <c r="BJ336" s="4">
        <f>BJ339</f>
        <v>0</v>
      </c>
      <c r="BK336" s="5" t="e">
        <f t="shared" si="1076"/>
        <v>#REF!</v>
      </c>
      <c r="BL336" s="4" t="e">
        <f>BL339</f>
        <v>#REF!</v>
      </c>
      <c r="BM336" s="4">
        <f>BM339</f>
        <v>0</v>
      </c>
      <c r="BN336" s="4">
        <f t="shared" si="1115"/>
        <v>118648.8</v>
      </c>
      <c r="BO336" s="4">
        <f>BO339</f>
        <v>118648.8</v>
      </c>
      <c r="BP336" s="4">
        <f>BP339</f>
        <v>0</v>
      </c>
      <c r="BQ336" s="4" t="e">
        <f t="shared" si="1079"/>
        <v>#REF!</v>
      </c>
      <c r="BR336" s="4" t="e">
        <f>BR339</f>
        <v>#REF!</v>
      </c>
      <c r="BS336" s="4">
        <f>BS339</f>
        <v>0</v>
      </c>
      <c r="BT336" s="4" t="e">
        <f t="shared" si="1159"/>
        <v>#REF!</v>
      </c>
      <c r="BU336" s="4">
        <f>BU339</f>
        <v>0</v>
      </c>
      <c r="BV336" s="4" t="e">
        <f t="shared" si="1082"/>
        <v>#REF!</v>
      </c>
      <c r="BW336" s="4" t="e">
        <f t="shared" ref="BW336:BY336" si="1326">BW339</f>
        <v>#REF!</v>
      </c>
      <c r="BX336" s="4">
        <f t="shared" si="1326"/>
        <v>0</v>
      </c>
      <c r="BY336" s="4">
        <f t="shared" si="1326"/>
        <v>0</v>
      </c>
      <c r="BZ336" s="5" t="e">
        <f t="shared" si="1160"/>
        <v>#REF!</v>
      </c>
      <c r="CA336" s="4">
        <f>CA339</f>
        <v>0</v>
      </c>
      <c r="CB336" s="5" t="e">
        <f t="shared" si="1084"/>
        <v>#REF!</v>
      </c>
      <c r="CC336" s="4">
        <f>CC339</f>
        <v>0</v>
      </c>
      <c r="CD336" s="5" t="e">
        <f t="shared" si="1177"/>
        <v>#REF!</v>
      </c>
      <c r="CE336" s="4">
        <f>CE339</f>
        <v>0</v>
      </c>
      <c r="CF336" s="5" t="e">
        <f t="shared" si="1128"/>
        <v>#REF!</v>
      </c>
      <c r="CG336" s="4">
        <f>CG339</f>
        <v>0</v>
      </c>
      <c r="CH336" s="5" t="e">
        <f t="shared" si="1129"/>
        <v>#REF!</v>
      </c>
      <c r="CI336" s="4">
        <f>CI339</f>
        <v>0</v>
      </c>
      <c r="CJ336" s="5" t="e">
        <f t="shared" si="1130"/>
        <v>#REF!</v>
      </c>
      <c r="CK336" s="4">
        <f>CK339</f>
        <v>0</v>
      </c>
      <c r="CL336" s="5" t="e">
        <f t="shared" si="1131"/>
        <v>#REF!</v>
      </c>
      <c r="CM336" s="4">
        <f>CM339</f>
        <v>0</v>
      </c>
      <c r="CN336" s="5" t="e">
        <f t="shared" si="1132"/>
        <v>#REF!</v>
      </c>
      <c r="CO336" s="4">
        <f>CO339</f>
        <v>0</v>
      </c>
      <c r="CP336" s="5" t="e">
        <f t="shared" si="1133"/>
        <v>#REF!</v>
      </c>
      <c r="CQ336" s="4">
        <f>CQ339</f>
        <v>0</v>
      </c>
      <c r="CR336" s="5" t="e">
        <f t="shared" si="1134"/>
        <v>#REF!</v>
      </c>
      <c r="CS336" s="4">
        <f>CS339</f>
        <v>0</v>
      </c>
      <c r="CT336" s="5" t="e">
        <f t="shared" si="1135"/>
        <v>#REF!</v>
      </c>
      <c r="CU336" s="4">
        <f>CU339</f>
        <v>0</v>
      </c>
      <c r="CV336" s="5" t="e">
        <f t="shared" si="1136"/>
        <v>#REF!</v>
      </c>
      <c r="CW336" s="4">
        <f>CW339</f>
        <v>0</v>
      </c>
      <c r="CX336" s="5" t="e">
        <f t="shared" si="1137"/>
        <v>#REF!</v>
      </c>
      <c r="CY336" s="4">
        <f>CY339</f>
        <v>0</v>
      </c>
      <c r="CZ336" s="5" t="e">
        <f t="shared" si="1138"/>
        <v>#REF!</v>
      </c>
      <c r="DA336" s="4">
        <f>DA339</f>
        <v>0</v>
      </c>
      <c r="DB336" s="5" t="e">
        <f t="shared" si="1139"/>
        <v>#REF!</v>
      </c>
      <c r="DC336" s="4">
        <f>DC339</f>
        <v>0</v>
      </c>
      <c r="DD336" s="5" t="e">
        <f t="shared" si="1140"/>
        <v>#REF!</v>
      </c>
      <c r="DE336" s="4">
        <f>DE339</f>
        <v>0</v>
      </c>
      <c r="DF336" s="5" t="e">
        <f t="shared" si="1141"/>
        <v>#REF!</v>
      </c>
      <c r="DG336" s="4">
        <f>DG339</f>
        <v>0</v>
      </c>
      <c r="DH336" s="5" t="e">
        <f t="shared" si="1142"/>
        <v>#REF!</v>
      </c>
      <c r="DI336" s="4">
        <f>DI339</f>
        <v>0</v>
      </c>
      <c r="DJ336" s="5" t="e">
        <f t="shared" si="1143"/>
        <v>#REF!</v>
      </c>
      <c r="DK336" s="4">
        <f>DK339</f>
        <v>0</v>
      </c>
      <c r="DL336" s="5" t="e">
        <f t="shared" si="1144"/>
        <v>#REF!</v>
      </c>
      <c r="DM336" s="4">
        <f>DM339</f>
        <v>0</v>
      </c>
      <c r="DN336" s="5" t="e">
        <f t="shared" si="1145"/>
        <v>#REF!</v>
      </c>
      <c r="DO336" s="4">
        <f>DO339</f>
        <v>0</v>
      </c>
      <c r="DP336" s="5"/>
      <c r="DQ336" s="5" t="e">
        <f t="shared" si="1146"/>
        <v>#REF!</v>
      </c>
      <c r="DR336" s="4">
        <f t="shared" si="1085"/>
        <v>0</v>
      </c>
      <c r="DS336" s="4">
        <f>DS339</f>
        <v>0</v>
      </c>
      <c r="DT336" s="4">
        <f>DT339</f>
        <v>0</v>
      </c>
      <c r="DU336" s="4" t="e">
        <f t="shared" si="1163"/>
        <v>#REF!</v>
      </c>
      <c r="DV336" s="4" t="e">
        <f>DV339</f>
        <v>#REF!</v>
      </c>
      <c r="DW336" s="4">
        <f>DW339</f>
        <v>0</v>
      </c>
      <c r="DX336" s="4">
        <f>DX339</f>
        <v>0</v>
      </c>
      <c r="DY336" s="4" t="e">
        <f t="shared" si="1191"/>
        <v>#REF!</v>
      </c>
      <c r="DZ336" s="4">
        <f>DZ339</f>
        <v>0</v>
      </c>
      <c r="EA336" s="4" t="e">
        <f t="shared" si="1192"/>
        <v>#REF!</v>
      </c>
      <c r="EB336" s="4">
        <f>EB339</f>
        <v>0</v>
      </c>
      <c r="EC336" s="4" t="e">
        <f t="shared" si="1193"/>
        <v>#REF!</v>
      </c>
      <c r="ED336" s="4">
        <f>ED339</f>
        <v>0</v>
      </c>
      <c r="EE336" s="4" t="e">
        <f t="shared" si="997"/>
        <v>#REF!</v>
      </c>
      <c r="EF336" s="4">
        <f>EF339</f>
        <v>0</v>
      </c>
      <c r="EG336" s="4" t="e">
        <f t="shared" si="1022"/>
        <v>#REF!</v>
      </c>
      <c r="EH336" s="4">
        <f>EH339</f>
        <v>0</v>
      </c>
      <c r="EI336" s="4" t="e">
        <f t="shared" si="1023"/>
        <v>#REF!</v>
      </c>
      <c r="EJ336" s="4">
        <f>EJ339</f>
        <v>0</v>
      </c>
      <c r="EK336" s="4" t="e">
        <f t="shared" si="1024"/>
        <v>#REF!</v>
      </c>
      <c r="EL336" s="4">
        <f>EL339</f>
        <v>0</v>
      </c>
      <c r="EM336" s="4" t="e">
        <f t="shared" si="1025"/>
        <v>#REF!</v>
      </c>
      <c r="EN336" s="4">
        <f>EN339</f>
        <v>0</v>
      </c>
      <c r="EO336" s="4" t="e">
        <f t="shared" si="1026"/>
        <v>#REF!</v>
      </c>
      <c r="EP336" s="4">
        <f>EP339</f>
        <v>0</v>
      </c>
      <c r="EQ336" s="4" t="e">
        <f t="shared" si="1027"/>
        <v>#REF!</v>
      </c>
      <c r="ER336" s="4">
        <f>ER339</f>
        <v>0</v>
      </c>
      <c r="ES336" s="4">
        <f>ES339</f>
        <v>0</v>
      </c>
      <c r="ET336" s="4">
        <f>ET339</f>
        <v>0</v>
      </c>
      <c r="EU336" s="4" t="e">
        <f t="shared" si="1089"/>
        <v>#REF!</v>
      </c>
      <c r="EV336" s="4">
        <f>EV339</f>
        <v>0</v>
      </c>
      <c r="EW336" s="4" t="e">
        <f t="shared" si="1028"/>
        <v>#REF!</v>
      </c>
      <c r="EX336" s="4">
        <f>EX339</f>
        <v>0</v>
      </c>
      <c r="EY336" s="4" t="e">
        <f t="shared" si="1029"/>
        <v>#REF!</v>
      </c>
      <c r="EZ336" s="4">
        <f>EZ339</f>
        <v>0</v>
      </c>
      <c r="FA336" s="4" t="e">
        <f t="shared" si="1030"/>
        <v>#REF!</v>
      </c>
      <c r="FB336" s="4">
        <f>FB339</f>
        <v>0</v>
      </c>
      <c r="FC336" s="4" t="e">
        <f t="shared" si="1031"/>
        <v>#REF!</v>
      </c>
      <c r="FD336" s="4">
        <f>FD339</f>
        <v>0</v>
      </c>
      <c r="FE336" s="4" t="e">
        <f t="shared" si="1032"/>
        <v>#REF!</v>
      </c>
      <c r="FF336" s="4">
        <f>FF339</f>
        <v>0</v>
      </c>
      <c r="FG336" s="4" t="e">
        <f t="shared" si="1033"/>
        <v>#REF!</v>
      </c>
      <c r="FH336" s="4">
        <f>FH339</f>
        <v>0</v>
      </c>
      <c r="FI336" s="4" t="e">
        <f t="shared" si="1034"/>
        <v>#REF!</v>
      </c>
      <c r="FJ336" s="4">
        <f t="shared" si="1090"/>
        <v>0</v>
      </c>
      <c r="FK336" s="4">
        <f>FK339</f>
        <v>0</v>
      </c>
      <c r="FL336" s="4">
        <f>FL339</f>
        <v>0</v>
      </c>
      <c r="FM336" s="4" t="e">
        <f t="shared" si="1092"/>
        <v>#REF!</v>
      </c>
      <c r="FN336" s="4" t="e">
        <f>FN339</f>
        <v>#REF!</v>
      </c>
      <c r="FO336" s="4">
        <f>FO339</f>
        <v>0</v>
      </c>
      <c r="FP336" s="4">
        <f>FP339</f>
        <v>0</v>
      </c>
      <c r="FQ336" s="4" t="e">
        <f t="shared" si="1094"/>
        <v>#REF!</v>
      </c>
      <c r="FR336" s="4">
        <f>FR339</f>
        <v>0</v>
      </c>
      <c r="FS336" s="4" t="e">
        <f t="shared" si="1035"/>
        <v>#REF!</v>
      </c>
      <c r="FT336" s="4">
        <f>FT339</f>
        <v>0</v>
      </c>
      <c r="FU336" s="4" t="e">
        <f t="shared" si="1036"/>
        <v>#REF!</v>
      </c>
      <c r="FV336" s="4">
        <f>FV339</f>
        <v>0</v>
      </c>
      <c r="FW336" s="4" t="e">
        <f t="shared" si="1037"/>
        <v>#REF!</v>
      </c>
      <c r="FX336" s="4" t="e">
        <f t="shared" si="1042"/>
        <v>#REF!</v>
      </c>
      <c r="FY336" s="4" t="e">
        <f>FY339</f>
        <v>#REF!</v>
      </c>
      <c r="FZ336" s="4">
        <f>FZ339</f>
        <v>0</v>
      </c>
      <c r="GA336" s="4">
        <f>GA339</f>
        <v>0</v>
      </c>
      <c r="GB336" s="4" t="e">
        <f t="shared" si="1096"/>
        <v>#REF!</v>
      </c>
      <c r="GC336" s="4">
        <f>GC339</f>
        <v>0</v>
      </c>
      <c r="GD336" s="4" t="e">
        <f t="shared" si="1038"/>
        <v>#REF!</v>
      </c>
      <c r="GE336" s="4">
        <f>GE339</f>
        <v>0</v>
      </c>
      <c r="GF336" s="4" t="e">
        <f t="shared" si="1039"/>
        <v>#REF!</v>
      </c>
      <c r="GG336" s="4">
        <f>GG339</f>
        <v>0</v>
      </c>
      <c r="GH336" s="4" t="e">
        <f t="shared" si="1043"/>
        <v>#REF!</v>
      </c>
      <c r="GI336" s="4">
        <f>GI339</f>
        <v>0</v>
      </c>
      <c r="GJ336" s="4" t="e">
        <f t="shared" si="1044"/>
        <v>#REF!</v>
      </c>
      <c r="GK336" s="4">
        <f>GK339</f>
        <v>0</v>
      </c>
      <c r="GL336" s="4" t="e">
        <f t="shared" si="1045"/>
        <v>#REF!</v>
      </c>
      <c r="GM336" s="4">
        <f>GM339</f>
        <v>0</v>
      </c>
      <c r="GN336" s="4" t="e">
        <f t="shared" si="1046"/>
        <v>#REF!</v>
      </c>
      <c r="GO336" s="4">
        <f>GO339</f>
        <v>0</v>
      </c>
      <c r="GP336" s="4" t="e">
        <f t="shared" si="1047"/>
        <v>#REF!</v>
      </c>
      <c r="GQ336" s="4">
        <f>GQ339</f>
        <v>0</v>
      </c>
      <c r="GR336" s="4" t="e">
        <f t="shared" si="1048"/>
        <v>#REF!</v>
      </c>
      <c r="GS336" s="4">
        <f>GS339</f>
        <v>0</v>
      </c>
      <c r="GT336" s="4" t="e">
        <f t="shared" si="1049"/>
        <v>#REF!</v>
      </c>
      <c r="GU336" s="4">
        <f>GU339</f>
        <v>0</v>
      </c>
      <c r="GV336" s="4" t="e">
        <f t="shared" si="1050"/>
        <v>#REF!</v>
      </c>
      <c r="GW336" s="4">
        <f>GW339</f>
        <v>0</v>
      </c>
      <c r="GX336" s="4" t="e">
        <f t="shared" si="1051"/>
        <v>#REF!</v>
      </c>
      <c r="GY336" s="4">
        <f>GY339</f>
        <v>0</v>
      </c>
      <c r="GZ336" s="4" t="e">
        <f t="shared" si="1052"/>
        <v>#REF!</v>
      </c>
      <c r="HA336" s="4">
        <f>HA339</f>
        <v>0</v>
      </c>
      <c r="HB336" s="4" t="e">
        <f t="shared" si="1053"/>
        <v>#REF!</v>
      </c>
      <c r="HC336" s="4">
        <f t="shared" si="1097"/>
        <v>0</v>
      </c>
      <c r="HD336" s="4">
        <f>HD339</f>
        <v>0</v>
      </c>
      <c r="HE336" s="4">
        <f>HE339</f>
        <v>0</v>
      </c>
      <c r="HF336" s="4" t="e">
        <f t="shared" si="1099"/>
        <v>#REF!</v>
      </c>
      <c r="HG336" s="4" t="e">
        <f>HG339</f>
        <v>#REF!</v>
      </c>
      <c r="HH336" s="4">
        <f>HH339</f>
        <v>0</v>
      </c>
      <c r="HI336" s="4">
        <f>HI339</f>
        <v>0</v>
      </c>
      <c r="HJ336" s="4" t="e">
        <f t="shared" si="1186"/>
        <v>#REF!</v>
      </c>
      <c r="HK336" s="4">
        <f>HK339</f>
        <v>0</v>
      </c>
      <c r="HL336" s="4" t="e">
        <f t="shared" si="1187"/>
        <v>#REF!</v>
      </c>
      <c r="HM336" s="4">
        <f>HM339</f>
        <v>0</v>
      </c>
      <c r="HN336" s="4" t="e">
        <f t="shared" si="1101"/>
        <v>#REF!</v>
      </c>
      <c r="HO336" s="4" t="e">
        <f t="shared" si="1102"/>
        <v>#REF!</v>
      </c>
      <c r="HP336" s="4" t="e">
        <f>HP339</f>
        <v>#REF!</v>
      </c>
      <c r="HQ336" s="4">
        <f>HQ339</f>
        <v>0</v>
      </c>
      <c r="HR336" s="4" t="e">
        <f t="shared" si="1104"/>
        <v>#REF!</v>
      </c>
      <c r="HS336" s="4">
        <f>HS339</f>
        <v>0</v>
      </c>
      <c r="HT336" s="4" t="e">
        <f t="shared" si="1105"/>
        <v>#REF!</v>
      </c>
      <c r="HU336" s="4">
        <f>HU339</f>
        <v>0</v>
      </c>
      <c r="HV336" s="4" t="e">
        <f t="shared" si="1106"/>
        <v>#REF!</v>
      </c>
      <c r="HW336" s="4" t="e">
        <f t="shared" si="1107"/>
        <v>#REF!</v>
      </c>
      <c r="HX336" s="4" t="e">
        <f>HX339</f>
        <v>#REF!</v>
      </c>
      <c r="HY336" s="4">
        <f>HY339</f>
        <v>0</v>
      </c>
      <c r="HZ336" s="4">
        <f>HZ337</f>
        <v>120000</v>
      </c>
      <c r="IA336" s="4">
        <f t="shared" ref="IA336:IO336" si="1327">IA337</f>
        <v>120000</v>
      </c>
      <c r="IB336" s="4">
        <f t="shared" si="1327"/>
        <v>0</v>
      </c>
      <c r="IC336" s="4">
        <f t="shared" si="1327"/>
        <v>0</v>
      </c>
      <c r="ID336" s="4" t="e">
        <f t="shared" si="1327"/>
        <v>#REF!</v>
      </c>
      <c r="IE336" s="4">
        <f t="shared" si="1327"/>
        <v>0</v>
      </c>
      <c r="IF336" s="4" t="e">
        <f t="shared" si="1327"/>
        <v>#REF!</v>
      </c>
      <c r="IG336" s="4">
        <f t="shared" si="1327"/>
        <v>0</v>
      </c>
      <c r="IH336" s="4" t="e">
        <f t="shared" si="1327"/>
        <v>#REF!</v>
      </c>
      <c r="II336" s="4">
        <f t="shared" si="1327"/>
        <v>0</v>
      </c>
      <c r="IJ336" s="4" t="e">
        <f t="shared" si="1327"/>
        <v>#REF!</v>
      </c>
      <c r="IK336" s="4">
        <f t="shared" si="1327"/>
        <v>0</v>
      </c>
      <c r="IL336" s="4" t="e">
        <f t="shared" si="1327"/>
        <v>#REF!</v>
      </c>
      <c r="IM336" s="4">
        <f t="shared" si="1327"/>
        <v>0</v>
      </c>
      <c r="IN336" s="4">
        <f t="shared" si="1327"/>
        <v>120000</v>
      </c>
      <c r="IO336" s="4">
        <f t="shared" si="1327"/>
        <v>120000</v>
      </c>
    </row>
    <row r="337" spans="1:249" s="16" customFormat="1" ht="30.75" customHeight="1">
      <c r="A337" s="54" t="s">
        <v>512</v>
      </c>
      <c r="B337" s="7" t="s">
        <v>55</v>
      </c>
      <c r="C337" s="7" t="s">
        <v>17</v>
      </c>
      <c r="D337" s="7" t="s">
        <v>17</v>
      </c>
      <c r="E337" s="7" t="s">
        <v>169</v>
      </c>
      <c r="F337" s="7"/>
      <c r="G337" s="20" t="s">
        <v>514</v>
      </c>
      <c r="H337" s="14"/>
      <c r="I337" s="14"/>
      <c r="J337" s="4"/>
      <c r="K337" s="4"/>
      <c r="L337" s="4"/>
      <c r="M337" s="4"/>
      <c r="N337" s="4"/>
      <c r="O337" s="4"/>
      <c r="P337" s="4"/>
      <c r="Q337" s="4"/>
      <c r="R337" s="4"/>
      <c r="S337" s="5"/>
      <c r="T337" s="5"/>
      <c r="U337" s="4"/>
      <c r="V337" s="5"/>
      <c r="W337" s="4"/>
      <c r="X337" s="5"/>
      <c r="Y337" s="4"/>
      <c r="Z337" s="5"/>
      <c r="AA337" s="4"/>
      <c r="AB337" s="5"/>
      <c r="AC337" s="4"/>
      <c r="AD337" s="5"/>
      <c r="AE337" s="4"/>
      <c r="AF337" s="5"/>
      <c r="AG337" s="4"/>
      <c r="AH337" s="5"/>
      <c r="AI337" s="4"/>
      <c r="AJ337" s="5"/>
      <c r="AK337" s="4"/>
      <c r="AL337" s="5"/>
      <c r="AM337" s="4"/>
      <c r="AN337" s="5"/>
      <c r="AO337" s="4"/>
      <c r="AP337" s="5"/>
      <c r="AQ337" s="4"/>
      <c r="AR337" s="5"/>
      <c r="AS337" s="4"/>
      <c r="AT337" s="5"/>
      <c r="AU337" s="4"/>
      <c r="AV337" s="5"/>
      <c r="AW337" s="4"/>
      <c r="AX337" s="5"/>
      <c r="AY337" s="4"/>
      <c r="AZ337" s="5"/>
      <c r="BA337" s="4"/>
      <c r="BB337" s="5"/>
      <c r="BC337" s="4"/>
      <c r="BD337" s="5"/>
      <c r="BE337" s="4"/>
      <c r="BF337" s="5"/>
      <c r="BG337" s="4"/>
      <c r="BH337" s="5"/>
      <c r="BI337" s="4"/>
      <c r="BJ337" s="4"/>
      <c r="BK337" s="5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5"/>
      <c r="CA337" s="4"/>
      <c r="CB337" s="5"/>
      <c r="CC337" s="4"/>
      <c r="CD337" s="5"/>
      <c r="CE337" s="4"/>
      <c r="CF337" s="5"/>
      <c r="CG337" s="4"/>
      <c r="CH337" s="5"/>
      <c r="CI337" s="4"/>
      <c r="CJ337" s="5"/>
      <c r="CK337" s="4"/>
      <c r="CL337" s="5"/>
      <c r="CM337" s="4"/>
      <c r="CN337" s="5"/>
      <c r="CO337" s="4"/>
      <c r="CP337" s="5"/>
      <c r="CQ337" s="4"/>
      <c r="CR337" s="5"/>
      <c r="CS337" s="4"/>
      <c r="CT337" s="5"/>
      <c r="CU337" s="4"/>
      <c r="CV337" s="5"/>
      <c r="CW337" s="4"/>
      <c r="CX337" s="5"/>
      <c r="CY337" s="4"/>
      <c r="CZ337" s="5"/>
      <c r="DA337" s="4"/>
      <c r="DB337" s="5"/>
      <c r="DC337" s="4"/>
      <c r="DD337" s="5"/>
      <c r="DE337" s="4"/>
      <c r="DF337" s="5"/>
      <c r="DG337" s="4"/>
      <c r="DH337" s="5"/>
      <c r="DI337" s="4"/>
      <c r="DJ337" s="5"/>
      <c r="DK337" s="4"/>
      <c r="DL337" s="5"/>
      <c r="DM337" s="4"/>
      <c r="DN337" s="5"/>
      <c r="DO337" s="4"/>
      <c r="DP337" s="5"/>
      <c r="DQ337" s="5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  <c r="FM337" s="4"/>
      <c r="FN337" s="4"/>
      <c r="FO337" s="4"/>
      <c r="FP337" s="4"/>
      <c r="FQ337" s="4"/>
      <c r="FR337" s="4"/>
      <c r="FS337" s="4"/>
      <c r="FT337" s="4"/>
      <c r="FU337" s="4"/>
      <c r="FV337" s="4"/>
      <c r="FW337" s="4"/>
      <c r="FX337" s="4"/>
      <c r="FY337" s="4"/>
      <c r="FZ337" s="4"/>
      <c r="GA337" s="4"/>
      <c r="GB337" s="4"/>
      <c r="GC337" s="4"/>
      <c r="GD337" s="4"/>
      <c r="GE337" s="4"/>
      <c r="GF337" s="4"/>
      <c r="GG337" s="4"/>
      <c r="GH337" s="4"/>
      <c r="GI337" s="4"/>
      <c r="GJ337" s="4"/>
      <c r="GK337" s="4"/>
      <c r="GL337" s="4"/>
      <c r="GM337" s="4"/>
      <c r="GN337" s="4"/>
      <c r="GO337" s="4"/>
      <c r="GP337" s="4"/>
      <c r="GQ337" s="4"/>
      <c r="GR337" s="4"/>
      <c r="GS337" s="4"/>
      <c r="GT337" s="4"/>
      <c r="GU337" s="4"/>
      <c r="GV337" s="4"/>
      <c r="GW337" s="4"/>
      <c r="GX337" s="4"/>
      <c r="GY337" s="4"/>
      <c r="GZ337" s="4"/>
      <c r="HA337" s="4"/>
      <c r="HB337" s="4"/>
      <c r="HC337" s="4"/>
      <c r="HD337" s="4"/>
      <c r="HE337" s="4"/>
      <c r="HF337" s="4"/>
      <c r="HG337" s="4"/>
      <c r="HH337" s="4"/>
      <c r="HI337" s="4"/>
      <c r="HJ337" s="4"/>
      <c r="HK337" s="4"/>
      <c r="HL337" s="4"/>
      <c r="HM337" s="4"/>
      <c r="HN337" s="4"/>
      <c r="HO337" s="4"/>
      <c r="HP337" s="4"/>
      <c r="HQ337" s="4"/>
      <c r="HR337" s="4"/>
      <c r="HS337" s="4"/>
      <c r="HT337" s="4"/>
      <c r="HU337" s="4"/>
      <c r="HV337" s="4"/>
      <c r="HW337" s="4"/>
      <c r="HX337" s="4"/>
      <c r="HY337" s="4"/>
      <c r="HZ337" s="4">
        <f>HZ338</f>
        <v>120000</v>
      </c>
      <c r="IA337" s="4">
        <f t="shared" ref="IA337:IO337" si="1328">IA338</f>
        <v>120000</v>
      </c>
      <c r="IB337" s="4">
        <f t="shared" si="1328"/>
        <v>0</v>
      </c>
      <c r="IC337" s="4">
        <f t="shared" si="1328"/>
        <v>0</v>
      </c>
      <c r="ID337" s="4" t="e">
        <f t="shared" si="1328"/>
        <v>#REF!</v>
      </c>
      <c r="IE337" s="4">
        <f t="shared" si="1328"/>
        <v>0</v>
      </c>
      <c r="IF337" s="4" t="e">
        <f t="shared" si="1328"/>
        <v>#REF!</v>
      </c>
      <c r="IG337" s="4">
        <f t="shared" si="1328"/>
        <v>0</v>
      </c>
      <c r="IH337" s="4" t="e">
        <f t="shared" si="1328"/>
        <v>#REF!</v>
      </c>
      <c r="II337" s="4">
        <f t="shared" si="1328"/>
        <v>0</v>
      </c>
      <c r="IJ337" s="4" t="e">
        <f t="shared" si="1328"/>
        <v>#REF!</v>
      </c>
      <c r="IK337" s="4">
        <f t="shared" si="1328"/>
        <v>0</v>
      </c>
      <c r="IL337" s="4" t="e">
        <f t="shared" si="1328"/>
        <v>#REF!</v>
      </c>
      <c r="IM337" s="4">
        <f t="shared" si="1328"/>
        <v>0</v>
      </c>
      <c r="IN337" s="4">
        <f t="shared" si="1328"/>
        <v>120000</v>
      </c>
      <c r="IO337" s="4">
        <f t="shared" si="1328"/>
        <v>120000</v>
      </c>
    </row>
    <row r="338" spans="1:249" s="16" customFormat="1" ht="21" customHeight="1">
      <c r="A338" s="54" t="s">
        <v>515</v>
      </c>
      <c r="B338" s="7" t="s">
        <v>55</v>
      </c>
      <c r="C338" s="7" t="s">
        <v>17</v>
      </c>
      <c r="D338" s="7" t="s">
        <v>17</v>
      </c>
      <c r="E338" s="7" t="s">
        <v>169</v>
      </c>
      <c r="F338" s="7"/>
      <c r="G338" s="20" t="s">
        <v>516</v>
      </c>
      <c r="H338" s="14"/>
      <c r="I338" s="14"/>
      <c r="J338" s="4"/>
      <c r="K338" s="4"/>
      <c r="L338" s="4"/>
      <c r="M338" s="4"/>
      <c r="N338" s="4"/>
      <c r="O338" s="4"/>
      <c r="P338" s="4"/>
      <c r="Q338" s="4"/>
      <c r="R338" s="4"/>
      <c r="S338" s="5"/>
      <c r="T338" s="5"/>
      <c r="U338" s="4"/>
      <c r="V338" s="5"/>
      <c r="W338" s="4"/>
      <c r="X338" s="5"/>
      <c r="Y338" s="4"/>
      <c r="Z338" s="5"/>
      <c r="AA338" s="4"/>
      <c r="AB338" s="5"/>
      <c r="AC338" s="4"/>
      <c r="AD338" s="5"/>
      <c r="AE338" s="4"/>
      <c r="AF338" s="5"/>
      <c r="AG338" s="4"/>
      <c r="AH338" s="5"/>
      <c r="AI338" s="4"/>
      <c r="AJ338" s="5"/>
      <c r="AK338" s="4"/>
      <c r="AL338" s="5"/>
      <c r="AM338" s="4"/>
      <c r="AN338" s="5"/>
      <c r="AO338" s="4"/>
      <c r="AP338" s="5"/>
      <c r="AQ338" s="4"/>
      <c r="AR338" s="5"/>
      <c r="AS338" s="4"/>
      <c r="AT338" s="5"/>
      <c r="AU338" s="4"/>
      <c r="AV338" s="5"/>
      <c r="AW338" s="4"/>
      <c r="AX338" s="5"/>
      <c r="AY338" s="4"/>
      <c r="AZ338" s="5"/>
      <c r="BA338" s="4"/>
      <c r="BB338" s="5"/>
      <c r="BC338" s="4"/>
      <c r="BD338" s="5"/>
      <c r="BE338" s="4"/>
      <c r="BF338" s="5"/>
      <c r="BG338" s="4"/>
      <c r="BH338" s="5"/>
      <c r="BI338" s="4"/>
      <c r="BJ338" s="4"/>
      <c r="BK338" s="5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5"/>
      <c r="CA338" s="4"/>
      <c r="CB338" s="5"/>
      <c r="CC338" s="4"/>
      <c r="CD338" s="5"/>
      <c r="CE338" s="4"/>
      <c r="CF338" s="5"/>
      <c r="CG338" s="4"/>
      <c r="CH338" s="5"/>
      <c r="CI338" s="4"/>
      <c r="CJ338" s="5"/>
      <c r="CK338" s="4"/>
      <c r="CL338" s="5"/>
      <c r="CM338" s="4"/>
      <c r="CN338" s="5"/>
      <c r="CO338" s="4"/>
      <c r="CP338" s="5"/>
      <c r="CQ338" s="4"/>
      <c r="CR338" s="5"/>
      <c r="CS338" s="4"/>
      <c r="CT338" s="5"/>
      <c r="CU338" s="4"/>
      <c r="CV338" s="5"/>
      <c r="CW338" s="4"/>
      <c r="CX338" s="5"/>
      <c r="CY338" s="4"/>
      <c r="CZ338" s="5"/>
      <c r="DA338" s="4"/>
      <c r="DB338" s="5"/>
      <c r="DC338" s="4"/>
      <c r="DD338" s="5"/>
      <c r="DE338" s="4"/>
      <c r="DF338" s="5"/>
      <c r="DG338" s="4"/>
      <c r="DH338" s="5"/>
      <c r="DI338" s="4"/>
      <c r="DJ338" s="5"/>
      <c r="DK338" s="4"/>
      <c r="DL338" s="5"/>
      <c r="DM338" s="4"/>
      <c r="DN338" s="5"/>
      <c r="DO338" s="4"/>
      <c r="DP338" s="5"/>
      <c r="DQ338" s="5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  <c r="FM338" s="4"/>
      <c r="FN338" s="4"/>
      <c r="FO338" s="4"/>
      <c r="FP338" s="4"/>
      <c r="FQ338" s="4"/>
      <c r="FR338" s="4"/>
      <c r="FS338" s="4"/>
      <c r="FT338" s="4"/>
      <c r="FU338" s="4"/>
      <c r="FV338" s="4"/>
      <c r="FW338" s="4"/>
      <c r="FX338" s="4"/>
      <c r="FY338" s="4"/>
      <c r="FZ338" s="4"/>
      <c r="GA338" s="4"/>
      <c r="GB338" s="4"/>
      <c r="GC338" s="4"/>
      <c r="GD338" s="4"/>
      <c r="GE338" s="4"/>
      <c r="GF338" s="4"/>
      <c r="GG338" s="4"/>
      <c r="GH338" s="4"/>
      <c r="GI338" s="4"/>
      <c r="GJ338" s="4"/>
      <c r="GK338" s="4"/>
      <c r="GL338" s="4"/>
      <c r="GM338" s="4"/>
      <c r="GN338" s="4"/>
      <c r="GO338" s="4"/>
      <c r="GP338" s="4"/>
      <c r="GQ338" s="4"/>
      <c r="GR338" s="4"/>
      <c r="GS338" s="4"/>
      <c r="GT338" s="4"/>
      <c r="GU338" s="4"/>
      <c r="GV338" s="4"/>
      <c r="GW338" s="4"/>
      <c r="GX338" s="4"/>
      <c r="GY338" s="4"/>
      <c r="GZ338" s="4"/>
      <c r="HA338" s="4"/>
      <c r="HB338" s="4"/>
      <c r="HC338" s="4"/>
      <c r="HD338" s="4"/>
      <c r="HE338" s="4"/>
      <c r="HF338" s="4"/>
      <c r="HG338" s="4"/>
      <c r="HH338" s="4"/>
      <c r="HI338" s="4"/>
      <c r="HJ338" s="4"/>
      <c r="HK338" s="4"/>
      <c r="HL338" s="4"/>
      <c r="HM338" s="4"/>
      <c r="HN338" s="4"/>
      <c r="HO338" s="4"/>
      <c r="HP338" s="4"/>
      <c r="HQ338" s="4"/>
      <c r="HR338" s="4"/>
      <c r="HS338" s="4"/>
      <c r="HT338" s="4"/>
      <c r="HU338" s="4"/>
      <c r="HV338" s="4"/>
      <c r="HW338" s="4"/>
      <c r="HX338" s="4"/>
      <c r="HY338" s="4"/>
      <c r="HZ338" s="4">
        <f>HZ339</f>
        <v>120000</v>
      </c>
      <c r="IA338" s="4">
        <f t="shared" ref="IA338:IO338" si="1329">IA339</f>
        <v>120000</v>
      </c>
      <c r="IB338" s="4">
        <f t="shared" si="1329"/>
        <v>0</v>
      </c>
      <c r="IC338" s="4">
        <f t="shared" si="1329"/>
        <v>0</v>
      </c>
      <c r="ID338" s="4" t="e">
        <f t="shared" si="1329"/>
        <v>#REF!</v>
      </c>
      <c r="IE338" s="4">
        <f t="shared" si="1329"/>
        <v>0</v>
      </c>
      <c r="IF338" s="4" t="e">
        <f t="shared" si="1329"/>
        <v>#REF!</v>
      </c>
      <c r="IG338" s="4">
        <f t="shared" si="1329"/>
        <v>0</v>
      </c>
      <c r="IH338" s="4" t="e">
        <f t="shared" si="1329"/>
        <v>#REF!</v>
      </c>
      <c r="II338" s="4">
        <f t="shared" si="1329"/>
        <v>0</v>
      </c>
      <c r="IJ338" s="4" t="e">
        <f t="shared" si="1329"/>
        <v>#REF!</v>
      </c>
      <c r="IK338" s="4">
        <f t="shared" si="1329"/>
        <v>0</v>
      </c>
      <c r="IL338" s="4" t="e">
        <f t="shared" si="1329"/>
        <v>#REF!</v>
      </c>
      <c r="IM338" s="4">
        <f t="shared" si="1329"/>
        <v>0</v>
      </c>
      <c r="IN338" s="4">
        <f t="shared" si="1329"/>
        <v>120000</v>
      </c>
      <c r="IO338" s="4">
        <f t="shared" si="1329"/>
        <v>120000</v>
      </c>
    </row>
    <row r="339" spans="1:249" ht="17.25" customHeight="1">
      <c r="A339" s="54" t="s">
        <v>220</v>
      </c>
      <c r="B339" s="7" t="s">
        <v>55</v>
      </c>
      <c r="C339" s="7" t="s">
        <v>17</v>
      </c>
      <c r="D339" s="7" t="s">
        <v>17</v>
      </c>
      <c r="E339" s="7" t="s">
        <v>169</v>
      </c>
      <c r="F339" s="7"/>
      <c r="G339" s="20" t="s">
        <v>184</v>
      </c>
      <c r="H339" s="14">
        <v>12262</v>
      </c>
      <c r="I339" s="14"/>
      <c r="J339" s="4" t="e">
        <f>#REF!</f>
        <v>#REF!</v>
      </c>
      <c r="K339" s="4" t="e">
        <f>J339</f>
        <v>#REF!</v>
      </c>
      <c r="L339" s="4"/>
      <c r="M339" s="4" t="e">
        <f>#REF!+J339</f>
        <v>#REF!</v>
      </c>
      <c r="N339" s="4" t="e">
        <f>M339</f>
        <v>#REF!</v>
      </c>
      <c r="O339" s="4"/>
      <c r="P339" s="4" t="e">
        <f>#REF!</f>
        <v>#REF!</v>
      </c>
      <c r="Q339" s="4" t="e">
        <f>P339</f>
        <v>#REF!</v>
      </c>
      <c r="R339" s="4"/>
      <c r="S339" s="5" t="e">
        <f t="shared" si="1158"/>
        <v>#REF!</v>
      </c>
      <c r="T339" s="5" t="e">
        <f>#REF!</f>
        <v>#REF!</v>
      </c>
      <c r="U339" s="4"/>
      <c r="V339" s="5" t="e">
        <f t="shared" si="1112"/>
        <v>#REF!</v>
      </c>
      <c r="W339" s="4"/>
      <c r="X339" s="5" t="e">
        <f t="shared" si="1113"/>
        <v>#REF!</v>
      </c>
      <c r="Y339" s="4"/>
      <c r="Z339" s="5" t="e">
        <f t="shared" si="1114"/>
        <v>#REF!</v>
      </c>
      <c r="AA339" s="4"/>
      <c r="AB339" s="5" t="e">
        <f t="shared" si="1059"/>
        <v>#REF!</v>
      </c>
      <c r="AC339" s="4"/>
      <c r="AD339" s="5" t="e">
        <f t="shared" si="1060"/>
        <v>#REF!</v>
      </c>
      <c r="AE339" s="4"/>
      <c r="AF339" s="5" t="e">
        <f t="shared" si="1061"/>
        <v>#REF!</v>
      </c>
      <c r="AG339" s="4"/>
      <c r="AH339" s="5" t="e">
        <f t="shared" si="1062"/>
        <v>#REF!</v>
      </c>
      <c r="AI339" s="4"/>
      <c r="AJ339" s="5" t="e">
        <f t="shared" si="1063"/>
        <v>#REF!</v>
      </c>
      <c r="AK339" s="4"/>
      <c r="AL339" s="5" t="e">
        <f t="shared" si="1064"/>
        <v>#REF!</v>
      </c>
      <c r="AM339" s="4"/>
      <c r="AN339" s="5" t="e">
        <f t="shared" si="1065"/>
        <v>#REF!</v>
      </c>
      <c r="AO339" s="4"/>
      <c r="AP339" s="5" t="e">
        <f t="shared" si="1066"/>
        <v>#REF!</v>
      </c>
      <c r="AQ339" s="4"/>
      <c r="AR339" s="5" t="e">
        <f t="shared" si="1067"/>
        <v>#REF!</v>
      </c>
      <c r="AS339" s="4"/>
      <c r="AT339" s="5" t="e">
        <f t="shared" si="1068"/>
        <v>#REF!</v>
      </c>
      <c r="AU339" s="4"/>
      <c r="AV339" s="5" t="e">
        <f t="shared" si="1069"/>
        <v>#REF!</v>
      </c>
      <c r="AW339" s="4"/>
      <c r="AX339" s="5" t="e">
        <f t="shared" si="1070"/>
        <v>#REF!</v>
      </c>
      <c r="AY339" s="4">
        <v>118648.8</v>
      </c>
      <c r="AZ339" s="5" t="e">
        <f t="shared" si="1071"/>
        <v>#REF!</v>
      </c>
      <c r="BA339" s="4"/>
      <c r="BB339" s="5" t="e">
        <f t="shared" si="1072"/>
        <v>#REF!</v>
      </c>
      <c r="BC339" s="4"/>
      <c r="BD339" s="5" t="e">
        <f t="shared" si="1073"/>
        <v>#REF!</v>
      </c>
      <c r="BE339" s="4"/>
      <c r="BF339" s="5" t="e">
        <f t="shared" si="1074"/>
        <v>#REF!</v>
      </c>
      <c r="BG339" s="4"/>
      <c r="BH339" s="5" t="e">
        <f t="shared" si="1075"/>
        <v>#REF!</v>
      </c>
      <c r="BI339" s="4"/>
      <c r="BJ339" s="4"/>
      <c r="BK339" s="5" t="e">
        <f t="shared" si="1076"/>
        <v>#REF!</v>
      </c>
      <c r="BL339" s="4" t="e">
        <f>BK339</f>
        <v>#REF!</v>
      </c>
      <c r="BM339" s="4"/>
      <c r="BN339" s="4">
        <f t="shared" si="1115"/>
        <v>118648.8</v>
      </c>
      <c r="BO339" s="4">
        <f>BN339</f>
        <v>118648.8</v>
      </c>
      <c r="BP339" s="4"/>
      <c r="BQ339" s="4" t="e">
        <f t="shared" si="1079"/>
        <v>#REF!</v>
      </c>
      <c r="BR339" s="4" t="e">
        <f>BQ339</f>
        <v>#REF!</v>
      </c>
      <c r="BS339" s="4"/>
      <c r="BT339" s="4" t="e">
        <f t="shared" si="1159"/>
        <v>#REF!</v>
      </c>
      <c r="BU339" s="4"/>
      <c r="BV339" s="4" t="e">
        <f t="shared" si="1082"/>
        <v>#REF!</v>
      </c>
      <c r="BW339" s="4" t="e">
        <f>BV339</f>
        <v>#REF!</v>
      </c>
      <c r="BX339" s="4"/>
      <c r="BY339" s="4"/>
      <c r="BZ339" s="5" t="e">
        <f t="shared" si="1160"/>
        <v>#REF!</v>
      </c>
      <c r="CA339" s="4"/>
      <c r="CB339" s="5" t="e">
        <f t="shared" si="1084"/>
        <v>#REF!</v>
      </c>
      <c r="CC339" s="4"/>
      <c r="CD339" s="5" t="e">
        <f t="shared" si="1177"/>
        <v>#REF!</v>
      </c>
      <c r="CE339" s="4"/>
      <c r="CF339" s="5" t="e">
        <f t="shared" si="1128"/>
        <v>#REF!</v>
      </c>
      <c r="CG339" s="4"/>
      <c r="CH339" s="5" t="e">
        <f t="shared" si="1129"/>
        <v>#REF!</v>
      </c>
      <c r="CI339" s="4"/>
      <c r="CJ339" s="5" t="e">
        <f t="shared" si="1130"/>
        <v>#REF!</v>
      </c>
      <c r="CK339" s="4"/>
      <c r="CL339" s="5" t="e">
        <f t="shared" si="1131"/>
        <v>#REF!</v>
      </c>
      <c r="CM339" s="4"/>
      <c r="CN339" s="5" t="e">
        <f t="shared" si="1132"/>
        <v>#REF!</v>
      </c>
      <c r="CO339" s="4"/>
      <c r="CP339" s="5" t="e">
        <f t="shared" si="1133"/>
        <v>#REF!</v>
      </c>
      <c r="CQ339" s="4"/>
      <c r="CR339" s="5" t="e">
        <f t="shared" si="1134"/>
        <v>#REF!</v>
      </c>
      <c r="CS339" s="4"/>
      <c r="CT339" s="5" t="e">
        <f t="shared" si="1135"/>
        <v>#REF!</v>
      </c>
      <c r="CU339" s="4"/>
      <c r="CV339" s="5" t="e">
        <f t="shared" si="1136"/>
        <v>#REF!</v>
      </c>
      <c r="CW339" s="4"/>
      <c r="CX339" s="5" t="e">
        <f t="shared" si="1137"/>
        <v>#REF!</v>
      </c>
      <c r="CY339" s="4"/>
      <c r="CZ339" s="5" t="e">
        <f t="shared" si="1138"/>
        <v>#REF!</v>
      </c>
      <c r="DA339" s="4"/>
      <c r="DB339" s="5" t="e">
        <f t="shared" si="1139"/>
        <v>#REF!</v>
      </c>
      <c r="DC339" s="4"/>
      <c r="DD339" s="5" t="e">
        <f t="shared" si="1140"/>
        <v>#REF!</v>
      </c>
      <c r="DE339" s="4"/>
      <c r="DF339" s="5" t="e">
        <f t="shared" si="1141"/>
        <v>#REF!</v>
      </c>
      <c r="DG339" s="4"/>
      <c r="DH339" s="5" t="e">
        <f t="shared" si="1142"/>
        <v>#REF!</v>
      </c>
      <c r="DI339" s="4"/>
      <c r="DJ339" s="5" t="e">
        <f t="shared" si="1143"/>
        <v>#REF!</v>
      </c>
      <c r="DK339" s="4"/>
      <c r="DL339" s="5" t="e">
        <f t="shared" si="1144"/>
        <v>#REF!</v>
      </c>
      <c r="DM339" s="4"/>
      <c r="DN339" s="5" t="e">
        <f t="shared" si="1145"/>
        <v>#REF!</v>
      </c>
      <c r="DO339" s="4"/>
      <c r="DP339" s="5"/>
      <c r="DQ339" s="5" t="e">
        <f t="shared" si="1146"/>
        <v>#REF!</v>
      </c>
      <c r="DR339" s="4">
        <f t="shared" si="1085"/>
        <v>0</v>
      </c>
      <c r="DS339" s="4">
        <f>DR339</f>
        <v>0</v>
      </c>
      <c r="DT339" s="4"/>
      <c r="DU339" s="4" t="e">
        <f t="shared" si="1163"/>
        <v>#REF!</v>
      </c>
      <c r="DV339" s="4" t="e">
        <f>DU339</f>
        <v>#REF!</v>
      </c>
      <c r="DW339" s="4"/>
      <c r="DX339" s="4"/>
      <c r="DY339" s="4" t="e">
        <f t="shared" si="1191"/>
        <v>#REF!</v>
      </c>
      <c r="DZ339" s="4"/>
      <c r="EA339" s="4" t="e">
        <f t="shared" si="1192"/>
        <v>#REF!</v>
      </c>
      <c r="EB339" s="4"/>
      <c r="EC339" s="4" t="e">
        <f t="shared" si="1193"/>
        <v>#REF!</v>
      </c>
      <c r="ED339" s="4"/>
      <c r="EE339" s="4" t="e">
        <f t="shared" si="997"/>
        <v>#REF!</v>
      </c>
      <c r="EF339" s="4"/>
      <c r="EG339" s="4" t="e">
        <f t="shared" si="1022"/>
        <v>#REF!</v>
      </c>
      <c r="EH339" s="4"/>
      <c r="EI339" s="4" t="e">
        <f t="shared" si="1023"/>
        <v>#REF!</v>
      </c>
      <c r="EJ339" s="4"/>
      <c r="EK339" s="4" t="e">
        <f t="shared" si="1024"/>
        <v>#REF!</v>
      </c>
      <c r="EL339" s="4"/>
      <c r="EM339" s="4" t="e">
        <f t="shared" si="1025"/>
        <v>#REF!</v>
      </c>
      <c r="EN339" s="4"/>
      <c r="EO339" s="4" t="e">
        <f t="shared" si="1026"/>
        <v>#REF!</v>
      </c>
      <c r="EP339" s="4"/>
      <c r="EQ339" s="4" t="e">
        <f t="shared" si="1027"/>
        <v>#REF!</v>
      </c>
      <c r="ER339" s="4"/>
      <c r="ES339" s="4">
        <f>ER339</f>
        <v>0</v>
      </c>
      <c r="ET339" s="4"/>
      <c r="EU339" s="4" t="e">
        <f t="shared" si="1089"/>
        <v>#REF!</v>
      </c>
      <c r="EV339" s="4"/>
      <c r="EW339" s="4" t="e">
        <f t="shared" si="1028"/>
        <v>#REF!</v>
      </c>
      <c r="EX339" s="4"/>
      <c r="EY339" s="4" t="e">
        <f t="shared" si="1029"/>
        <v>#REF!</v>
      </c>
      <c r="EZ339" s="4"/>
      <c r="FA339" s="4" t="e">
        <f t="shared" si="1030"/>
        <v>#REF!</v>
      </c>
      <c r="FB339" s="4"/>
      <c r="FC339" s="4" t="e">
        <f t="shared" si="1031"/>
        <v>#REF!</v>
      </c>
      <c r="FD339" s="4"/>
      <c r="FE339" s="4" t="e">
        <f t="shared" si="1032"/>
        <v>#REF!</v>
      </c>
      <c r="FF339" s="4"/>
      <c r="FG339" s="4" t="e">
        <f t="shared" si="1033"/>
        <v>#REF!</v>
      </c>
      <c r="FH339" s="4"/>
      <c r="FI339" s="4" t="e">
        <f t="shared" si="1034"/>
        <v>#REF!</v>
      </c>
      <c r="FJ339" s="4">
        <f t="shared" si="1090"/>
        <v>0</v>
      </c>
      <c r="FK339" s="4">
        <f>FJ339</f>
        <v>0</v>
      </c>
      <c r="FL339" s="4"/>
      <c r="FM339" s="4" t="e">
        <f t="shared" si="1092"/>
        <v>#REF!</v>
      </c>
      <c r="FN339" s="4" t="e">
        <f>FM339</f>
        <v>#REF!</v>
      </c>
      <c r="FO339" s="4"/>
      <c r="FP339" s="4"/>
      <c r="FQ339" s="4" t="e">
        <f t="shared" si="1094"/>
        <v>#REF!</v>
      </c>
      <c r="FR339" s="4"/>
      <c r="FS339" s="4" t="e">
        <f t="shared" si="1035"/>
        <v>#REF!</v>
      </c>
      <c r="FT339" s="4"/>
      <c r="FU339" s="4" t="e">
        <f t="shared" si="1036"/>
        <v>#REF!</v>
      </c>
      <c r="FV339" s="4"/>
      <c r="FW339" s="4" t="e">
        <f t="shared" si="1037"/>
        <v>#REF!</v>
      </c>
      <c r="FX339" s="4" t="e">
        <f t="shared" si="1042"/>
        <v>#REF!</v>
      </c>
      <c r="FY339" s="4" t="e">
        <f>FX339</f>
        <v>#REF!</v>
      </c>
      <c r="FZ339" s="4"/>
      <c r="GA339" s="4"/>
      <c r="GB339" s="4" t="e">
        <f t="shared" si="1096"/>
        <v>#REF!</v>
      </c>
      <c r="GC339" s="4"/>
      <c r="GD339" s="4" t="e">
        <f t="shared" si="1038"/>
        <v>#REF!</v>
      </c>
      <c r="GE339" s="4"/>
      <c r="GF339" s="4" t="e">
        <f t="shared" si="1039"/>
        <v>#REF!</v>
      </c>
      <c r="GG339" s="4"/>
      <c r="GH339" s="4" t="e">
        <f t="shared" si="1043"/>
        <v>#REF!</v>
      </c>
      <c r="GI339" s="4"/>
      <c r="GJ339" s="4" t="e">
        <f t="shared" si="1044"/>
        <v>#REF!</v>
      </c>
      <c r="GK339" s="4"/>
      <c r="GL339" s="4" t="e">
        <f t="shared" si="1045"/>
        <v>#REF!</v>
      </c>
      <c r="GM339" s="4"/>
      <c r="GN339" s="4" t="e">
        <f t="shared" si="1046"/>
        <v>#REF!</v>
      </c>
      <c r="GO339" s="4"/>
      <c r="GP339" s="4" t="e">
        <f t="shared" si="1047"/>
        <v>#REF!</v>
      </c>
      <c r="GQ339" s="4"/>
      <c r="GR339" s="4" t="e">
        <f t="shared" si="1048"/>
        <v>#REF!</v>
      </c>
      <c r="GS339" s="4"/>
      <c r="GT339" s="4" t="e">
        <f t="shared" si="1049"/>
        <v>#REF!</v>
      </c>
      <c r="GU339" s="4"/>
      <c r="GV339" s="4" t="e">
        <f t="shared" si="1050"/>
        <v>#REF!</v>
      </c>
      <c r="GW339" s="4"/>
      <c r="GX339" s="4" t="e">
        <f t="shared" si="1051"/>
        <v>#REF!</v>
      </c>
      <c r="GY339" s="4"/>
      <c r="GZ339" s="4" t="e">
        <f t="shared" si="1052"/>
        <v>#REF!</v>
      </c>
      <c r="HA339" s="4"/>
      <c r="HB339" s="4" t="e">
        <f t="shared" si="1053"/>
        <v>#REF!</v>
      </c>
      <c r="HC339" s="4">
        <f t="shared" si="1097"/>
        <v>0</v>
      </c>
      <c r="HD339" s="4">
        <f>HC339</f>
        <v>0</v>
      </c>
      <c r="HE339" s="4"/>
      <c r="HF339" s="4" t="e">
        <f t="shared" si="1099"/>
        <v>#REF!</v>
      </c>
      <c r="HG339" s="4" t="e">
        <f>HF339</f>
        <v>#REF!</v>
      </c>
      <c r="HH339" s="4"/>
      <c r="HI339" s="4"/>
      <c r="HJ339" s="4" t="e">
        <f t="shared" si="1186"/>
        <v>#REF!</v>
      </c>
      <c r="HK339" s="4"/>
      <c r="HL339" s="4" t="e">
        <f t="shared" si="1187"/>
        <v>#REF!</v>
      </c>
      <c r="HM339" s="4"/>
      <c r="HN339" s="4" t="e">
        <f t="shared" si="1101"/>
        <v>#REF!</v>
      </c>
      <c r="HO339" s="4" t="e">
        <f t="shared" si="1102"/>
        <v>#REF!</v>
      </c>
      <c r="HP339" s="4" t="e">
        <f>HO339</f>
        <v>#REF!</v>
      </c>
      <c r="HQ339" s="4"/>
      <c r="HR339" s="4" t="e">
        <f t="shared" si="1104"/>
        <v>#REF!</v>
      </c>
      <c r="HS339" s="4"/>
      <c r="HT339" s="4" t="e">
        <f t="shared" si="1105"/>
        <v>#REF!</v>
      </c>
      <c r="HU339" s="4"/>
      <c r="HV339" s="4" t="e">
        <f t="shared" si="1106"/>
        <v>#REF!</v>
      </c>
      <c r="HW339" s="4" t="e">
        <f t="shared" si="1107"/>
        <v>#REF!</v>
      </c>
      <c r="HX339" s="4" t="e">
        <f>HW339</f>
        <v>#REF!</v>
      </c>
      <c r="HY339" s="4"/>
      <c r="HZ339" s="4">
        <v>120000</v>
      </c>
      <c r="IA339" s="4">
        <f>HZ339</f>
        <v>120000</v>
      </c>
      <c r="IB339" s="4"/>
      <c r="IC339" s="4"/>
      <c r="ID339" s="4" t="e">
        <f t="shared" si="1110"/>
        <v>#REF!</v>
      </c>
      <c r="IE339" s="4"/>
      <c r="IF339" s="4" t="e">
        <f t="shared" si="1054"/>
        <v>#REF!</v>
      </c>
      <c r="IG339" s="4"/>
      <c r="IH339" s="4" t="e">
        <f t="shared" si="1055"/>
        <v>#REF!</v>
      </c>
      <c r="II339" s="4"/>
      <c r="IJ339" s="4" t="e">
        <f t="shared" si="1056"/>
        <v>#REF!</v>
      </c>
      <c r="IK339" s="4"/>
      <c r="IL339" s="4" t="e">
        <f t="shared" si="1111"/>
        <v>#REF!</v>
      </c>
      <c r="IN339" s="4">
        <v>120000</v>
      </c>
      <c r="IO339" s="4">
        <v>120000</v>
      </c>
    </row>
    <row r="340" spans="1:249" ht="17.25" customHeight="1">
      <c r="A340" s="54" t="s">
        <v>558</v>
      </c>
      <c r="B340" s="7" t="s">
        <v>55</v>
      </c>
      <c r="C340" s="7" t="s">
        <v>17</v>
      </c>
      <c r="D340" s="7" t="s">
        <v>19</v>
      </c>
      <c r="E340" s="7"/>
      <c r="F340" s="7"/>
      <c r="G340" s="20"/>
      <c r="H340" s="14"/>
      <c r="I340" s="14"/>
      <c r="J340" s="4"/>
      <c r="K340" s="4"/>
      <c r="L340" s="4"/>
      <c r="M340" s="4"/>
      <c r="N340" s="4"/>
      <c r="O340" s="4"/>
      <c r="P340" s="4"/>
      <c r="Q340" s="4"/>
      <c r="R340" s="4"/>
      <c r="S340" s="5"/>
      <c r="T340" s="5"/>
      <c r="U340" s="4"/>
      <c r="V340" s="5"/>
      <c r="W340" s="4"/>
      <c r="X340" s="5"/>
      <c r="Y340" s="4"/>
      <c r="Z340" s="5"/>
      <c r="AA340" s="4"/>
      <c r="AB340" s="5"/>
      <c r="AC340" s="4"/>
      <c r="AD340" s="5"/>
      <c r="AE340" s="4"/>
      <c r="AF340" s="5"/>
      <c r="AG340" s="4"/>
      <c r="AH340" s="5"/>
      <c r="AI340" s="4"/>
      <c r="AJ340" s="5"/>
      <c r="AK340" s="4"/>
      <c r="AL340" s="5"/>
      <c r="AM340" s="4"/>
      <c r="AN340" s="5"/>
      <c r="AO340" s="4"/>
      <c r="AP340" s="5"/>
      <c r="AQ340" s="4"/>
      <c r="AR340" s="5"/>
      <c r="AS340" s="4"/>
      <c r="AT340" s="5"/>
      <c r="AU340" s="4"/>
      <c r="AV340" s="5"/>
      <c r="AW340" s="4"/>
      <c r="AX340" s="5"/>
      <c r="AY340" s="4"/>
      <c r="AZ340" s="5"/>
      <c r="BA340" s="4"/>
      <c r="BB340" s="5"/>
      <c r="BC340" s="4"/>
      <c r="BD340" s="5"/>
      <c r="BE340" s="4"/>
      <c r="BF340" s="5"/>
      <c r="BG340" s="4"/>
      <c r="BH340" s="5"/>
      <c r="BI340" s="4"/>
      <c r="BJ340" s="4"/>
      <c r="BK340" s="5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5"/>
      <c r="CA340" s="4"/>
      <c r="CB340" s="5"/>
      <c r="CC340" s="4"/>
      <c r="CD340" s="5"/>
      <c r="CE340" s="4"/>
      <c r="CF340" s="5"/>
      <c r="CG340" s="4"/>
      <c r="CH340" s="5"/>
      <c r="CI340" s="4"/>
      <c r="CJ340" s="5"/>
      <c r="CK340" s="4"/>
      <c r="CL340" s="5"/>
      <c r="CM340" s="4"/>
      <c r="CN340" s="5"/>
      <c r="CO340" s="4"/>
      <c r="CP340" s="5"/>
      <c r="CQ340" s="4"/>
      <c r="CR340" s="5"/>
      <c r="CS340" s="4"/>
      <c r="CT340" s="5"/>
      <c r="CU340" s="4"/>
      <c r="CV340" s="5"/>
      <c r="CW340" s="4"/>
      <c r="CX340" s="5"/>
      <c r="CY340" s="4"/>
      <c r="CZ340" s="5"/>
      <c r="DA340" s="4"/>
      <c r="DB340" s="5"/>
      <c r="DC340" s="4"/>
      <c r="DD340" s="5"/>
      <c r="DE340" s="4"/>
      <c r="DF340" s="5"/>
      <c r="DG340" s="4"/>
      <c r="DH340" s="5"/>
      <c r="DI340" s="4"/>
      <c r="DJ340" s="5"/>
      <c r="DK340" s="4"/>
      <c r="DL340" s="5"/>
      <c r="DM340" s="4"/>
      <c r="DN340" s="5"/>
      <c r="DO340" s="4"/>
      <c r="DP340" s="5"/>
      <c r="DQ340" s="5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  <c r="FM340" s="4"/>
      <c r="FN340" s="4"/>
      <c r="FO340" s="4"/>
      <c r="FP340" s="4"/>
      <c r="FQ340" s="4"/>
      <c r="FR340" s="4"/>
      <c r="FS340" s="4"/>
      <c r="FT340" s="4"/>
      <c r="FU340" s="4"/>
      <c r="FV340" s="4"/>
      <c r="FW340" s="4"/>
      <c r="FX340" s="4"/>
      <c r="FY340" s="4"/>
      <c r="FZ340" s="4"/>
      <c r="GA340" s="4"/>
      <c r="GB340" s="4"/>
      <c r="GC340" s="4"/>
      <c r="GD340" s="4"/>
      <c r="GE340" s="4"/>
      <c r="GF340" s="4"/>
      <c r="GG340" s="4"/>
      <c r="GH340" s="4"/>
      <c r="GI340" s="4"/>
      <c r="GJ340" s="4"/>
      <c r="GK340" s="4"/>
      <c r="GL340" s="4"/>
      <c r="GM340" s="4"/>
      <c r="GN340" s="4"/>
      <c r="GO340" s="4"/>
      <c r="GP340" s="4"/>
      <c r="GQ340" s="4"/>
      <c r="GR340" s="4"/>
      <c r="GS340" s="4"/>
      <c r="GT340" s="4"/>
      <c r="GU340" s="4"/>
      <c r="GV340" s="4"/>
      <c r="GW340" s="4"/>
      <c r="GX340" s="4"/>
      <c r="GY340" s="4"/>
      <c r="GZ340" s="4"/>
      <c r="HA340" s="4"/>
      <c r="HB340" s="4"/>
      <c r="HC340" s="4"/>
      <c r="HD340" s="4"/>
      <c r="HE340" s="4"/>
      <c r="HF340" s="4"/>
      <c r="HG340" s="4"/>
      <c r="HH340" s="4"/>
      <c r="HI340" s="4"/>
      <c r="HJ340" s="4"/>
      <c r="HK340" s="4"/>
      <c r="HL340" s="4"/>
      <c r="HM340" s="4"/>
      <c r="HN340" s="4"/>
      <c r="HO340" s="4"/>
      <c r="HP340" s="4"/>
      <c r="HQ340" s="4"/>
      <c r="HR340" s="4"/>
      <c r="HS340" s="4"/>
      <c r="HT340" s="4"/>
      <c r="HU340" s="4"/>
      <c r="HV340" s="4"/>
      <c r="HW340" s="4"/>
      <c r="HX340" s="4"/>
      <c r="HY340" s="4"/>
      <c r="HZ340" s="4">
        <f>HZ341</f>
        <v>6433630</v>
      </c>
      <c r="IA340" s="4">
        <f t="shared" ref="IA340:IO340" si="1330">IA341</f>
        <v>6433630</v>
      </c>
      <c r="IB340" s="4">
        <f t="shared" si="1330"/>
        <v>0</v>
      </c>
      <c r="IC340" s="4">
        <f t="shared" si="1330"/>
        <v>23050</v>
      </c>
      <c r="ID340" s="4" t="e">
        <f t="shared" si="1330"/>
        <v>#REF!</v>
      </c>
      <c r="IE340" s="4">
        <f t="shared" si="1330"/>
        <v>102300</v>
      </c>
      <c r="IF340" s="4" t="e">
        <f t="shared" si="1330"/>
        <v>#REF!</v>
      </c>
      <c r="IG340" s="4">
        <f t="shared" si="1330"/>
        <v>0</v>
      </c>
      <c r="IH340" s="4" t="e">
        <f t="shared" si="1330"/>
        <v>#REF!</v>
      </c>
      <c r="II340" s="4">
        <f t="shared" si="1330"/>
        <v>0</v>
      </c>
      <c r="IJ340" s="4" t="e">
        <f t="shared" si="1330"/>
        <v>#REF!</v>
      </c>
      <c r="IK340" s="4">
        <f t="shared" si="1330"/>
        <v>0</v>
      </c>
      <c r="IL340" s="4" t="e">
        <f t="shared" si="1330"/>
        <v>#REF!</v>
      </c>
      <c r="IM340" s="4">
        <f t="shared" si="1330"/>
        <v>0</v>
      </c>
      <c r="IN340" s="4">
        <f t="shared" si="1330"/>
        <v>7039630</v>
      </c>
      <c r="IO340" s="4">
        <f t="shared" si="1330"/>
        <v>7039630</v>
      </c>
    </row>
    <row r="341" spans="1:249" s="16" customFormat="1" ht="18" customHeight="1">
      <c r="A341" s="54" t="s">
        <v>105</v>
      </c>
      <c r="B341" s="7" t="s">
        <v>55</v>
      </c>
      <c r="C341" s="7" t="s">
        <v>17</v>
      </c>
      <c r="D341" s="7" t="s">
        <v>19</v>
      </c>
      <c r="E341" s="7" t="s">
        <v>125</v>
      </c>
      <c r="F341" s="7" t="s">
        <v>36</v>
      </c>
      <c r="G341" s="20"/>
      <c r="H341" s="14"/>
      <c r="I341" s="14"/>
      <c r="J341" s="4" t="e">
        <f>#REF!</f>
        <v>#REF!</v>
      </c>
      <c r="K341" s="4" t="e">
        <f>SUM(K344:K357)-#REF!</f>
        <v>#REF!</v>
      </c>
      <c r="L341" s="4" t="e">
        <f>SUM(L344:L356)-#REF!</f>
        <v>#REF!</v>
      </c>
      <c r="M341" s="4" t="e">
        <f>#REF!+J341</f>
        <v>#REF!</v>
      </c>
      <c r="N341" s="4" t="e">
        <f>SUM(N344:N357)-#REF!</f>
        <v>#REF!</v>
      </c>
      <c r="O341" s="4" t="e">
        <f>SUM(O344:O356)-#REF!</f>
        <v>#REF!</v>
      </c>
      <c r="P341" s="4" t="e">
        <f>#REF!</f>
        <v>#REF!</v>
      </c>
      <c r="Q341" s="4" t="e">
        <f>SUM(Q344:Q357)-#REF!</f>
        <v>#REF!</v>
      </c>
      <c r="R341" s="4" t="e">
        <f>SUM(R344:R356)-#REF!</f>
        <v>#REF!</v>
      </c>
      <c r="S341" s="5" t="e">
        <f>P341-M341-T341</f>
        <v>#REF!</v>
      </c>
      <c r="T341" s="5" t="e">
        <f>#REF!</f>
        <v>#REF!</v>
      </c>
      <c r="U341" s="4" t="e">
        <f>SUM(U344:U357)-#REF!</f>
        <v>#REF!</v>
      </c>
      <c r="V341" s="5" t="e">
        <f t="shared" ref="V341:V351" si="1331">T341-U341</f>
        <v>#REF!</v>
      </c>
      <c r="W341" s="4" t="e">
        <f>SUM(W344:W357)-#REF!</f>
        <v>#REF!</v>
      </c>
      <c r="X341" s="5" t="e">
        <f t="shared" ref="X341:X351" si="1332">V341-W341</f>
        <v>#REF!</v>
      </c>
      <c r="Y341" s="4" t="e">
        <f>SUM(Y344:Y357)-#REF!</f>
        <v>#REF!</v>
      </c>
      <c r="Z341" s="5" t="e">
        <f t="shared" ref="Z341:Z351" si="1333">X341-Y341</f>
        <v>#REF!</v>
      </c>
      <c r="AA341" s="4" t="e">
        <f>SUM(AA344:AA357)-#REF!</f>
        <v>#REF!</v>
      </c>
      <c r="AB341" s="5" t="e">
        <f t="shared" ref="AB341:AB351" si="1334">Z341-AA341</f>
        <v>#REF!</v>
      </c>
      <c r="AC341" s="4" t="e">
        <f>SUM(AC344:AC357)-#REF!</f>
        <v>#REF!</v>
      </c>
      <c r="AD341" s="5" t="e">
        <f t="shared" ref="AD341:AD351" si="1335">AB341-AC341</f>
        <v>#REF!</v>
      </c>
      <c r="AE341" s="4" t="e">
        <f>SUM(AE344:AE357)-#REF!</f>
        <v>#REF!</v>
      </c>
      <c r="AF341" s="5" t="e">
        <f t="shared" ref="AF341:AF351" si="1336">AD341-AE341</f>
        <v>#REF!</v>
      </c>
      <c r="AG341" s="4" t="e">
        <f>SUM(AG344:AG357)-#REF!</f>
        <v>#REF!</v>
      </c>
      <c r="AH341" s="5" t="e">
        <f t="shared" ref="AH341:AH351" si="1337">AF341-AG341</f>
        <v>#REF!</v>
      </c>
      <c r="AI341" s="4" t="e">
        <f>SUM(AI344:AI357)-#REF!</f>
        <v>#REF!</v>
      </c>
      <c r="AJ341" s="5" t="e">
        <f t="shared" ref="AJ341:AJ351" si="1338">AH341-AI341</f>
        <v>#REF!</v>
      </c>
      <c r="AK341" s="4" t="e">
        <f>SUM(AK344:AK357)-#REF!</f>
        <v>#REF!</v>
      </c>
      <c r="AL341" s="5" t="e">
        <f t="shared" ref="AL341:AL351" si="1339">AJ341-AK341</f>
        <v>#REF!</v>
      </c>
      <c r="AM341" s="4" t="e">
        <f>SUM(AM344:AM357)-#REF!</f>
        <v>#REF!</v>
      </c>
      <c r="AN341" s="5" t="e">
        <f t="shared" ref="AN341:AN351" si="1340">AL341-AM341</f>
        <v>#REF!</v>
      </c>
      <c r="AO341" s="4" t="e">
        <f>SUM(AO344:AO357)-#REF!</f>
        <v>#REF!</v>
      </c>
      <c r="AP341" s="5" t="e">
        <f t="shared" ref="AP341:AP351" si="1341">AN341-AO341</f>
        <v>#REF!</v>
      </c>
      <c r="AQ341" s="4" t="e">
        <f>SUM(AQ344:AQ357)-#REF!</f>
        <v>#REF!</v>
      </c>
      <c r="AR341" s="5" t="e">
        <f t="shared" ref="AR341:AR351" si="1342">AP341-AQ341</f>
        <v>#REF!</v>
      </c>
      <c r="AS341" s="4" t="e">
        <f>SUM(AS344:AS357)-#REF!</f>
        <v>#REF!</v>
      </c>
      <c r="AT341" s="5" t="e">
        <f t="shared" ref="AT341:AT351" si="1343">AR341-AS341</f>
        <v>#REF!</v>
      </c>
      <c r="AU341" s="4" t="e">
        <f>SUM(AU344:AU357)-#REF!</f>
        <v>#REF!</v>
      </c>
      <c r="AV341" s="5" t="e">
        <f t="shared" ref="AV341:AV351" si="1344">AT341-AU341</f>
        <v>#REF!</v>
      </c>
      <c r="AW341" s="4" t="e">
        <f>SUM(AW344:AW357)-#REF!</f>
        <v>#REF!</v>
      </c>
      <c r="AX341" s="5" t="e">
        <f t="shared" ref="AX341:AX351" si="1345">AV341-AW341</f>
        <v>#REF!</v>
      </c>
      <c r="AY341" s="4" t="e">
        <f>SUM(AY344:AY357)-#REF!</f>
        <v>#REF!</v>
      </c>
      <c r="AZ341" s="5" t="e">
        <f t="shared" ref="AZ341:AZ351" si="1346">AX341-AY341</f>
        <v>#REF!</v>
      </c>
      <c r="BA341" s="4" t="e">
        <f>SUM(BA344:BA357)-#REF!</f>
        <v>#REF!</v>
      </c>
      <c r="BB341" s="5" t="e">
        <f t="shared" ref="BB341:BB351" si="1347">AZ341-BA341</f>
        <v>#REF!</v>
      </c>
      <c r="BC341" s="4" t="e">
        <f>SUM(BC344:BC357)-#REF!</f>
        <v>#REF!</v>
      </c>
      <c r="BD341" s="5" t="e">
        <f t="shared" ref="BD341:BD351" si="1348">BB341-BC341</f>
        <v>#REF!</v>
      </c>
      <c r="BE341" s="4" t="e">
        <f>SUM(BE344:BE357)-#REF!</f>
        <v>#REF!</v>
      </c>
      <c r="BF341" s="5" t="e">
        <f t="shared" ref="BF341:BF351" si="1349">BD341-BE341</f>
        <v>#REF!</v>
      </c>
      <c r="BG341" s="4" t="e">
        <f>SUM(BG344:BG357)-#REF!</f>
        <v>#REF!</v>
      </c>
      <c r="BH341" s="5" t="e">
        <f t="shared" ref="BH341:BH351" si="1350">BF341-BG341</f>
        <v>#REF!</v>
      </c>
      <c r="BI341" s="4" t="e">
        <f>SUM(BI344:BI357)-#REF!</f>
        <v>#REF!</v>
      </c>
      <c r="BJ341" s="4" t="e">
        <f>SUM(BJ344:BJ357)-#REF!</f>
        <v>#REF!</v>
      </c>
      <c r="BK341" s="5" t="e">
        <f t="shared" ref="BK341:BK351" si="1351">BH341-BI341</f>
        <v>#REF!</v>
      </c>
      <c r="BL341" s="4" t="e">
        <f>SUM(BL344:BL357)-#REF!</f>
        <v>#REF!</v>
      </c>
      <c r="BM341" s="4" t="e">
        <f>SUM(BM344:BM356)-#REF!</f>
        <v>#REF!</v>
      </c>
      <c r="BN341" s="4" t="e">
        <f t="shared" ref="BN341:BN351" si="1352">U341+W341+Y341+AA341+AC341+AE341+AG341+AI341+AK341+AM341+AO341+AS341+AU341+AW341+AY341+BA341+BC341+BE341++BG341+BI341+AQ341</f>
        <v>#REF!</v>
      </c>
      <c r="BO341" s="4" t="e">
        <f>SUM(BO344:BO357)-#REF!</f>
        <v>#REF!</v>
      </c>
      <c r="BP341" s="4" t="e">
        <f>SUM(BP344:BP356)-#REF!</f>
        <v>#REF!</v>
      </c>
      <c r="BQ341" s="4" t="e">
        <f t="shared" ref="BQ341:BQ351" si="1353">M341+BN341</f>
        <v>#REF!</v>
      </c>
      <c r="BR341" s="4" t="e">
        <f>SUM(BR344:BR357)-#REF!</f>
        <v>#REF!</v>
      </c>
      <c r="BS341" s="4" t="e">
        <f>SUM(BS344:BS356)-#REF!</f>
        <v>#REF!</v>
      </c>
      <c r="BT341" s="4" t="e">
        <f>P341-BQ341-BK341</f>
        <v>#REF!</v>
      </c>
      <c r="BU341" s="4" t="e">
        <f>SUM(BU344:BU357)-#REF!</f>
        <v>#REF!</v>
      </c>
      <c r="BV341" s="4" t="e">
        <f t="shared" ref="BV341:BV351" si="1354">P341+BU341</f>
        <v>#REF!</v>
      </c>
      <c r="BW341" s="4" t="e">
        <f>SUM(BW344:BW357)-#REF!</f>
        <v>#REF!</v>
      </c>
      <c r="BX341" s="4" t="e">
        <f>SUM(BX344:BX356)-#REF!</f>
        <v>#REF!</v>
      </c>
      <c r="BY341" s="4" t="e">
        <f>SUM(BY344:BY357)-#REF!</f>
        <v>#REF!</v>
      </c>
      <c r="BZ341" s="5" t="e">
        <f t="shared" ref="BZ341:BZ351" si="1355">BK341-BY341+BU341</f>
        <v>#REF!</v>
      </c>
      <c r="CA341" s="4" t="e">
        <f>SUM(CA344:CA357)-#REF!</f>
        <v>#REF!</v>
      </c>
      <c r="CB341" s="5" t="e">
        <f t="shared" ref="CB341:CB351" si="1356">BZ341-CA341</f>
        <v>#REF!</v>
      </c>
      <c r="CC341" s="4" t="e">
        <f>SUM(CC344:CC357)-#REF!</f>
        <v>#REF!</v>
      </c>
      <c r="CD341" s="5" t="e">
        <f t="shared" ref="CD341:CD351" si="1357">CB341-CC341</f>
        <v>#REF!</v>
      </c>
      <c r="CE341" s="4" t="e">
        <f>SUM(CE344:CE357)-#REF!</f>
        <v>#REF!</v>
      </c>
      <c r="CF341" s="5" t="e">
        <f t="shared" ref="CF341:CF351" si="1358">CD341-CE341</f>
        <v>#REF!</v>
      </c>
      <c r="CG341" s="4" t="e">
        <f>SUM(CG344:CG357)-#REF!</f>
        <v>#REF!</v>
      </c>
      <c r="CH341" s="5" t="e">
        <f t="shared" ref="CH341:CH351" si="1359">CF341-CG341</f>
        <v>#REF!</v>
      </c>
      <c r="CI341" s="4" t="e">
        <f>SUM(CI344:CI357)-#REF!</f>
        <v>#REF!</v>
      </c>
      <c r="CJ341" s="5" t="e">
        <f t="shared" ref="CJ341:CJ351" si="1360">CH341-CI341</f>
        <v>#REF!</v>
      </c>
      <c r="CK341" s="4" t="e">
        <f>SUM(CK344:CK357)-#REF!</f>
        <v>#REF!</v>
      </c>
      <c r="CL341" s="5" t="e">
        <f t="shared" ref="CL341:CL351" si="1361">CJ341-CK341</f>
        <v>#REF!</v>
      </c>
      <c r="CM341" s="4" t="e">
        <f>SUM(CM344:CM357)-#REF!</f>
        <v>#REF!</v>
      </c>
      <c r="CN341" s="5" t="e">
        <f t="shared" ref="CN341:CN351" si="1362">CL341-CM341</f>
        <v>#REF!</v>
      </c>
      <c r="CO341" s="4" t="e">
        <f>SUM(CO344:CO357)-#REF!</f>
        <v>#REF!</v>
      </c>
      <c r="CP341" s="5" t="e">
        <f t="shared" ref="CP341:CP351" si="1363">CN341-CO341</f>
        <v>#REF!</v>
      </c>
      <c r="CQ341" s="4" t="e">
        <f>SUM(CQ344:CQ357)-#REF!</f>
        <v>#REF!</v>
      </c>
      <c r="CR341" s="5" t="e">
        <f t="shared" ref="CR341:CR351" si="1364">CP341-CQ341</f>
        <v>#REF!</v>
      </c>
      <c r="CS341" s="4" t="e">
        <f>SUM(CS344:CS357)-#REF!</f>
        <v>#REF!</v>
      </c>
      <c r="CT341" s="5" t="e">
        <f t="shared" ref="CT341:CT351" si="1365">CR341-CS341</f>
        <v>#REF!</v>
      </c>
      <c r="CU341" s="4" t="e">
        <f>SUM(CU344:CU357)-#REF!</f>
        <v>#REF!</v>
      </c>
      <c r="CV341" s="5" t="e">
        <f t="shared" ref="CV341:CV351" si="1366">CT341-CU341</f>
        <v>#REF!</v>
      </c>
      <c r="CW341" s="4" t="e">
        <f>SUM(CW344:CW357)-#REF!</f>
        <v>#REF!</v>
      </c>
      <c r="CX341" s="5" t="e">
        <f t="shared" ref="CX341:CX351" si="1367">CV341-CW341</f>
        <v>#REF!</v>
      </c>
      <c r="CY341" s="4" t="e">
        <f>SUM(CY344:CY357)-#REF!</f>
        <v>#REF!</v>
      </c>
      <c r="CZ341" s="5" t="e">
        <f t="shared" ref="CZ341:CZ351" si="1368">CX341-CY341</f>
        <v>#REF!</v>
      </c>
      <c r="DA341" s="4" t="e">
        <f>SUM(DA344:DA357)-#REF!</f>
        <v>#REF!</v>
      </c>
      <c r="DB341" s="5" t="e">
        <f t="shared" ref="DB341:DB351" si="1369">CZ341-DA341</f>
        <v>#REF!</v>
      </c>
      <c r="DC341" s="4" t="e">
        <f>SUM(DC344:DC357)-#REF!</f>
        <v>#REF!</v>
      </c>
      <c r="DD341" s="5" t="e">
        <f t="shared" ref="DD341:DD351" si="1370">DB341-DC341</f>
        <v>#REF!</v>
      </c>
      <c r="DE341" s="4" t="e">
        <f>SUM(DE344:DE357)-#REF!</f>
        <v>#REF!</v>
      </c>
      <c r="DF341" s="5" t="e">
        <f t="shared" ref="DF341:DF351" si="1371">DD341-DE341</f>
        <v>#REF!</v>
      </c>
      <c r="DG341" s="4" t="e">
        <f>SUM(DG344:DG357)-#REF!</f>
        <v>#REF!</v>
      </c>
      <c r="DH341" s="5" t="e">
        <f t="shared" ref="DH341:DH351" si="1372">DF341-DG341</f>
        <v>#REF!</v>
      </c>
      <c r="DI341" s="4" t="e">
        <f>SUM(DI344:DI357)-#REF!</f>
        <v>#REF!</v>
      </c>
      <c r="DJ341" s="5" t="e">
        <f t="shared" ref="DJ341:DJ351" si="1373">DH341-DI341</f>
        <v>#REF!</v>
      </c>
      <c r="DK341" s="4" t="e">
        <f>SUM(DK344:DK357)-#REF!</f>
        <v>#REF!</v>
      </c>
      <c r="DL341" s="5" t="e">
        <f t="shared" ref="DL341:DL351" si="1374">DJ341-DK341</f>
        <v>#REF!</v>
      </c>
      <c r="DM341" s="4" t="e">
        <f>SUM(DM344:DM357)-#REF!</f>
        <v>#REF!</v>
      </c>
      <c r="DN341" s="5" t="e">
        <f t="shared" ref="DN341:DN351" si="1375">DL341-DM341</f>
        <v>#REF!</v>
      </c>
      <c r="DO341" s="4" t="e">
        <f>SUM(DO344:DO357)-#REF!</f>
        <v>#REF!</v>
      </c>
      <c r="DP341" s="5"/>
      <c r="DQ341" s="5" t="e">
        <f t="shared" ref="DQ341:DQ351" si="1376">DN341-DO341</f>
        <v>#REF!</v>
      </c>
      <c r="DR341" s="4" t="e">
        <f t="shared" ref="DR341:DR351" si="1377">BY341+CA341+CC341+CE341+CG341+CI341+CK341+CM341+CO341+CQ341+CS341+CU341+CW341+CY341+DA341+DC341+DE341+DG341+DI341+DK341+DM341+DO341</f>
        <v>#REF!</v>
      </c>
      <c r="DS341" s="4" t="e">
        <f>SUM(DS344:DS357)-#REF!</f>
        <v>#REF!</v>
      </c>
      <c r="DT341" s="4" t="e">
        <f>SUM(DT344:DT356)-#REF!</f>
        <v>#REF!</v>
      </c>
      <c r="DU341" s="4" t="e">
        <f t="shared" ref="DU341:DU351" si="1378">BQ341+DR341</f>
        <v>#REF!</v>
      </c>
      <c r="DV341" s="4" t="e">
        <f>SUM(DV344:DV357)-#REF!</f>
        <v>#REF!</v>
      </c>
      <c r="DW341" s="4" t="e">
        <f>SUM(DW344:DW356)-#REF!</f>
        <v>#REF!</v>
      </c>
      <c r="DX341" s="4" t="e">
        <f>SUM(DX344:DX357)-#REF!</f>
        <v>#REF!</v>
      </c>
      <c r="DY341" s="4" t="e">
        <f t="shared" ref="DY341:DY351" si="1379">DQ341-DX341</f>
        <v>#REF!</v>
      </c>
      <c r="DZ341" s="4" t="e">
        <f>SUM(DZ344:DZ357)-#REF!</f>
        <v>#REF!</v>
      </c>
      <c r="EA341" s="4" t="e">
        <f t="shared" ref="EA341:EA351" si="1380">DY341-DZ341</f>
        <v>#REF!</v>
      </c>
      <c r="EB341" s="4" t="e">
        <f>SUM(EB344:EB357)-#REF!</f>
        <v>#REF!</v>
      </c>
      <c r="EC341" s="4" t="e">
        <f t="shared" ref="EC341:EC351" si="1381">EA341-EB341</f>
        <v>#REF!</v>
      </c>
      <c r="ED341" s="4" t="e">
        <f>SUM(ED344:ED357)-#REF!</f>
        <v>#REF!</v>
      </c>
      <c r="EE341" s="4" t="e">
        <f t="shared" ref="EE341:EE351" si="1382">EC341-ED341</f>
        <v>#REF!</v>
      </c>
      <c r="EF341" s="4" t="e">
        <f>SUM(EF344:EF357)-#REF!</f>
        <v>#REF!</v>
      </c>
      <c r="EG341" s="4" t="e">
        <f t="shared" ref="EG341:EG351" si="1383">EE341-EF341</f>
        <v>#REF!</v>
      </c>
      <c r="EH341" s="4" t="e">
        <f>SUM(EH344:EH357)-#REF!</f>
        <v>#REF!</v>
      </c>
      <c r="EI341" s="4" t="e">
        <f t="shared" ref="EI341:EI351" si="1384">EG341-EH341</f>
        <v>#REF!</v>
      </c>
      <c r="EJ341" s="4" t="e">
        <f>SUM(EJ344:EJ357)-#REF!</f>
        <v>#REF!</v>
      </c>
      <c r="EK341" s="4" t="e">
        <f t="shared" ref="EK341:EK351" si="1385">EI341-EJ341</f>
        <v>#REF!</v>
      </c>
      <c r="EL341" s="4" t="e">
        <f>SUM(EL344:EL357)-#REF!</f>
        <v>#REF!</v>
      </c>
      <c r="EM341" s="4" t="e">
        <f t="shared" ref="EM341:EM351" si="1386">EK341-EL341</f>
        <v>#REF!</v>
      </c>
      <c r="EN341" s="4" t="e">
        <f>SUM(EN344:EN357)-#REF!</f>
        <v>#REF!</v>
      </c>
      <c r="EO341" s="4" t="e">
        <f t="shared" ref="EO341:EO351" si="1387">EM341-EN341</f>
        <v>#REF!</v>
      </c>
      <c r="EP341" s="4" t="e">
        <f>SUM(EP344:EP357)-#REF!</f>
        <v>#REF!</v>
      </c>
      <c r="EQ341" s="4" t="e">
        <f t="shared" ref="EQ341:EQ357" si="1388">EO341-EP341</f>
        <v>#REF!</v>
      </c>
      <c r="ER341" s="4" t="e">
        <f>SUM(ER344:ER357)-#REF!</f>
        <v>#REF!</v>
      </c>
      <c r="ES341" s="4" t="e">
        <f>SUM(ES344:ES357)-#REF!</f>
        <v>#REF!</v>
      </c>
      <c r="ET341" s="4" t="e">
        <f>SUM(ET344:ET356)-#REF!</f>
        <v>#REF!</v>
      </c>
      <c r="EU341" s="4" t="e">
        <f t="shared" ref="EU341:EU357" si="1389">EQ341+ER341</f>
        <v>#REF!</v>
      </c>
      <c r="EV341" s="4" t="e">
        <f>SUM(EV344:EV357)-#REF!</f>
        <v>#REF!</v>
      </c>
      <c r="EW341" s="4" t="e">
        <f t="shared" ref="EW341:EW357" si="1390">EU341-EV341</f>
        <v>#REF!</v>
      </c>
      <c r="EX341" s="4" t="e">
        <f>SUM(EX344:EX357)-#REF!</f>
        <v>#REF!</v>
      </c>
      <c r="EY341" s="4" t="e">
        <f t="shared" ref="EY341:EY357" si="1391">EW341-EX341</f>
        <v>#REF!</v>
      </c>
      <c r="EZ341" s="4" t="e">
        <f>SUM(EZ344:EZ357)-#REF!</f>
        <v>#REF!</v>
      </c>
      <c r="FA341" s="4" t="e">
        <f t="shared" ref="FA341:FA357" si="1392">EY341-EZ341</f>
        <v>#REF!</v>
      </c>
      <c r="FB341" s="4" t="e">
        <f>SUM(FB344:FB357)-#REF!</f>
        <v>#REF!</v>
      </c>
      <c r="FC341" s="4" t="e">
        <f t="shared" ref="FC341:FC357" si="1393">FA341-FB341</f>
        <v>#REF!</v>
      </c>
      <c r="FD341" s="4" t="e">
        <f>SUM(FD344:FD357)-#REF!</f>
        <v>#REF!</v>
      </c>
      <c r="FE341" s="4" t="e">
        <f t="shared" ref="FE341:FE357" si="1394">FC341-FD341</f>
        <v>#REF!</v>
      </c>
      <c r="FF341" s="4" t="e">
        <f>SUM(FF344:FF357)-#REF!</f>
        <v>#REF!</v>
      </c>
      <c r="FG341" s="4" t="e">
        <f t="shared" ref="FG341:FG357" si="1395">FE341-FF341</f>
        <v>#REF!</v>
      </c>
      <c r="FH341" s="4" t="e">
        <f>SUM(FH344:FH357)-#REF!</f>
        <v>#REF!</v>
      </c>
      <c r="FI341" s="4" t="e">
        <f t="shared" ref="FI341:FI357" si="1396">FG341-FH341</f>
        <v>#REF!</v>
      </c>
      <c r="FJ341" s="4" t="e">
        <f t="shared" ref="FJ341:FJ357" si="1397">DX341+DZ341+EB341+ED341+EF341+EH341+EJ341+EL341+EN341+EP341+EV341+EX341+EZ341+FB341+FD341+FF341+FH341</f>
        <v>#REF!</v>
      </c>
      <c r="FK341" s="4" t="e">
        <f>SUM(FK344:FK357)-#REF!</f>
        <v>#REF!</v>
      </c>
      <c r="FL341" s="4" t="e">
        <f>SUM(FL344:FL356)-#REF!</f>
        <v>#REF!</v>
      </c>
      <c r="FM341" s="4" t="e">
        <f t="shared" ref="FM341:FM357" si="1398">FJ341+DU341</f>
        <v>#REF!</v>
      </c>
      <c r="FN341" s="4" t="e">
        <f>SUM(FN344:FN357)-#REF!</f>
        <v>#REF!</v>
      </c>
      <c r="FO341" s="4" t="e">
        <f>SUM(FO344:FO356)-#REF!</f>
        <v>#REF!</v>
      </c>
      <c r="FP341" s="4" t="e">
        <f>SUM(FP344:FP357)-#REF!</f>
        <v>#REF!</v>
      </c>
      <c r="FQ341" s="4" t="e">
        <f t="shared" ref="FQ341:FQ357" si="1399">FI341-FP341</f>
        <v>#REF!</v>
      </c>
      <c r="FR341" s="4" t="e">
        <f>SUM(FR344:FR357)-#REF!</f>
        <v>#REF!</v>
      </c>
      <c r="FS341" s="4" t="e">
        <f t="shared" ref="FS341:FS357" si="1400">FQ341-FR341</f>
        <v>#REF!</v>
      </c>
      <c r="FT341" s="4" t="e">
        <f>SUM(FT344:FT357)-#REF!</f>
        <v>#REF!</v>
      </c>
      <c r="FU341" s="4" t="e">
        <f t="shared" ref="FU341:FU357" si="1401">FS341-FT341</f>
        <v>#REF!</v>
      </c>
      <c r="FV341" s="4" t="e">
        <f>SUM(FV344:FV357)-#REF!</f>
        <v>#REF!</v>
      </c>
      <c r="FW341" s="4" t="e">
        <f t="shared" ref="FW341:FW357" si="1402">FU341-FV341</f>
        <v>#REF!</v>
      </c>
      <c r="FX341" s="4" t="e">
        <f t="shared" ref="FX341:FX357" si="1403">BV341+ER341</f>
        <v>#REF!</v>
      </c>
      <c r="FY341" s="4" t="e">
        <f>SUM(FY344:FY357)-#REF!</f>
        <v>#REF!</v>
      </c>
      <c r="FZ341" s="4" t="e">
        <f>SUM(FZ344:FZ356)-#REF!</f>
        <v>#REF!</v>
      </c>
      <c r="GA341" s="4" t="e">
        <f>SUM(GA344:GA357)-#REF!</f>
        <v>#REF!</v>
      </c>
      <c r="GB341" s="4" t="e">
        <f t="shared" ref="GB341:GB357" si="1404">FW341-GA341</f>
        <v>#REF!</v>
      </c>
      <c r="GC341" s="4" t="e">
        <f>SUM(GC344:GC357)-#REF!</f>
        <v>#REF!</v>
      </c>
      <c r="GD341" s="4" t="e">
        <f t="shared" ref="GD341:GD357" si="1405">GB341-GC341</f>
        <v>#REF!</v>
      </c>
      <c r="GE341" s="4" t="e">
        <f>SUM(GE344:GE357)-#REF!</f>
        <v>#REF!</v>
      </c>
      <c r="GF341" s="4" t="e">
        <f t="shared" ref="GF341:GF357" si="1406">GD341-GE341</f>
        <v>#REF!</v>
      </c>
      <c r="GG341" s="4" t="e">
        <f>SUM(GG344:GG357)-#REF!</f>
        <v>#REF!</v>
      </c>
      <c r="GH341" s="4" t="e">
        <f t="shared" ref="GH341:GH357" si="1407">GF341-GG341</f>
        <v>#REF!</v>
      </c>
      <c r="GI341" s="4" t="e">
        <f>SUM(GI344:GI357)-#REF!</f>
        <v>#REF!</v>
      </c>
      <c r="GJ341" s="4" t="e">
        <f t="shared" ref="GJ341:GJ357" si="1408">GH341-GI341</f>
        <v>#REF!</v>
      </c>
      <c r="GK341" s="4" t="e">
        <f>SUM(GK344:GK357)-#REF!</f>
        <v>#REF!</v>
      </c>
      <c r="GL341" s="4" t="e">
        <f t="shared" ref="GL341:GL357" si="1409">GJ341-GK341</f>
        <v>#REF!</v>
      </c>
      <c r="GM341" s="4" t="e">
        <f>SUM(GM344:GM357)-#REF!</f>
        <v>#REF!</v>
      </c>
      <c r="GN341" s="4" t="e">
        <f t="shared" ref="GN341:GN357" si="1410">GL341-GM341</f>
        <v>#REF!</v>
      </c>
      <c r="GO341" s="4" t="e">
        <f>SUM(GO344:GO357)-#REF!</f>
        <v>#REF!</v>
      </c>
      <c r="GP341" s="4" t="e">
        <f t="shared" ref="GP341:GP357" si="1411">GN341-GO341</f>
        <v>#REF!</v>
      </c>
      <c r="GQ341" s="4" t="e">
        <f>SUM(GQ344:GQ357)-#REF!</f>
        <v>#REF!</v>
      </c>
      <c r="GR341" s="4" t="e">
        <f t="shared" ref="GR341:GR357" si="1412">GP341-GQ341</f>
        <v>#REF!</v>
      </c>
      <c r="GS341" s="4" t="e">
        <f>SUM(GS344:GS357)-#REF!</f>
        <v>#REF!</v>
      </c>
      <c r="GT341" s="4" t="e">
        <f t="shared" ref="GT341:GT357" si="1413">GR341-GS341</f>
        <v>#REF!</v>
      </c>
      <c r="GU341" s="4" t="e">
        <f>SUM(GU344:GU357)-#REF!</f>
        <v>#REF!</v>
      </c>
      <c r="GV341" s="4" t="e">
        <f t="shared" ref="GV341:GV357" si="1414">GT341-GU341</f>
        <v>#REF!</v>
      </c>
      <c r="GW341" s="4" t="e">
        <f>SUM(GW344:GW357)-#REF!</f>
        <v>#REF!</v>
      </c>
      <c r="GX341" s="4" t="e">
        <f t="shared" ref="GX341:GX357" si="1415">GV341-GW341</f>
        <v>#REF!</v>
      </c>
      <c r="GY341" s="4" t="e">
        <f>SUM(GY344:GY357)-#REF!</f>
        <v>#REF!</v>
      </c>
      <c r="GZ341" s="4" t="e">
        <f t="shared" ref="GZ341:GZ357" si="1416">GX341-GY341</f>
        <v>#REF!</v>
      </c>
      <c r="HA341" s="4" t="e">
        <f>SUM(HA344:HA357)-#REF!</f>
        <v>#REF!</v>
      </c>
      <c r="HB341" s="4" t="e">
        <f t="shared" ref="HB341:HB357" si="1417">GZ341-HA341</f>
        <v>#REF!</v>
      </c>
      <c r="HC341" s="4" t="e">
        <f t="shared" ref="HC341:HC357" si="1418">FP341+FR341+FT341+FV341+GA341+GC341+GE341+GG341+GI341+GK341+GM341+GO341+GQ341+GS341+GU341+GW341+GY341+HA341</f>
        <v>#REF!</v>
      </c>
      <c r="HD341" s="4" t="e">
        <f>SUM(HD344:HD357)-#REF!</f>
        <v>#REF!</v>
      </c>
      <c r="HE341" s="4" t="e">
        <f>SUM(HE344:HE356)-#REF!</f>
        <v>#REF!</v>
      </c>
      <c r="HF341" s="4" t="e">
        <f t="shared" ref="HF341:HF357" si="1419">HC341+FM341</f>
        <v>#REF!</v>
      </c>
      <c r="HG341" s="4" t="e">
        <f>SUM(HG344:HG357)-#REF!</f>
        <v>#REF!</v>
      </c>
      <c r="HH341" s="4" t="e">
        <f>SUM(HH344:HH356)-#REF!</f>
        <v>#REF!</v>
      </c>
      <c r="HI341" s="4" t="e">
        <f>SUM(HI344:HI357)-#REF!</f>
        <v>#REF!</v>
      </c>
      <c r="HJ341" s="4" t="e">
        <f t="shared" ref="HJ341:HJ357" si="1420">HB341-HI341</f>
        <v>#REF!</v>
      </c>
      <c r="HK341" s="4" t="e">
        <f>SUM(HK344:HK357)-#REF!</f>
        <v>#REF!</v>
      </c>
      <c r="HL341" s="4" t="e">
        <f t="shared" ref="HL341:HL357" si="1421">HJ341-HK341</f>
        <v>#REF!</v>
      </c>
      <c r="HM341" s="4" t="e">
        <f>SUM(HM344:HM357)-#REF!</f>
        <v>#REF!</v>
      </c>
      <c r="HN341" s="4" t="e">
        <f t="shared" ref="HN341:HN357" si="1422">HL341+HM341</f>
        <v>#REF!</v>
      </c>
      <c r="HO341" s="4" t="e">
        <f t="shared" ref="HO341:HO357" si="1423">FX341+HM341</f>
        <v>#REF!</v>
      </c>
      <c r="HP341" s="4" t="e">
        <f>SUM(HP344:HP357)-#REF!</f>
        <v>#REF!</v>
      </c>
      <c r="HQ341" s="4" t="e">
        <f>SUM(HQ344:HQ356)-#REF!</f>
        <v>#REF!</v>
      </c>
      <c r="HR341" s="4" t="e">
        <f>HO341-HF341-HM341-HB341</f>
        <v>#REF!</v>
      </c>
      <c r="HS341" s="4" t="e">
        <f>SUM(HS344:HS357)-#REF!</f>
        <v>#REF!</v>
      </c>
      <c r="HT341" s="4" t="e">
        <f t="shared" ref="HT341:HT357" si="1424">HN341-HS341</f>
        <v>#REF!</v>
      </c>
      <c r="HU341" s="4" t="e">
        <f>SUM(HU344:HU357)-#REF!</f>
        <v>#REF!</v>
      </c>
      <c r="HV341" s="4" t="e">
        <f t="shared" ref="HV341:HV357" si="1425">HT341+HU341</f>
        <v>#REF!</v>
      </c>
      <c r="HW341" s="4" t="e">
        <f t="shared" ref="HW341:HW357" si="1426">HO341+HU341</f>
        <v>#REF!</v>
      </c>
      <c r="HX341" s="4" t="e">
        <f>SUM(HX344:HX357)-#REF!</f>
        <v>#REF!</v>
      </c>
      <c r="HY341" s="4" t="e">
        <f>SUM(HY344:HY356)-#REF!</f>
        <v>#REF!</v>
      </c>
      <c r="HZ341" s="4">
        <f>HZ342+HZ347+HZ354</f>
        <v>6433630</v>
      </c>
      <c r="IA341" s="4">
        <f t="shared" ref="IA341:IO341" si="1427">IA342+IA347+IA354</f>
        <v>6433630</v>
      </c>
      <c r="IB341" s="4">
        <f t="shared" si="1427"/>
        <v>0</v>
      </c>
      <c r="IC341" s="4">
        <f t="shared" si="1427"/>
        <v>23050</v>
      </c>
      <c r="ID341" s="4" t="e">
        <f t="shared" si="1427"/>
        <v>#REF!</v>
      </c>
      <c r="IE341" s="4">
        <f t="shared" si="1427"/>
        <v>102300</v>
      </c>
      <c r="IF341" s="4" t="e">
        <f t="shared" si="1427"/>
        <v>#REF!</v>
      </c>
      <c r="IG341" s="4">
        <f t="shared" si="1427"/>
        <v>0</v>
      </c>
      <c r="IH341" s="4" t="e">
        <f t="shared" si="1427"/>
        <v>#REF!</v>
      </c>
      <c r="II341" s="4">
        <f t="shared" si="1427"/>
        <v>0</v>
      </c>
      <c r="IJ341" s="4" t="e">
        <f t="shared" si="1427"/>
        <v>#REF!</v>
      </c>
      <c r="IK341" s="4">
        <f t="shared" si="1427"/>
        <v>0</v>
      </c>
      <c r="IL341" s="4" t="e">
        <f t="shared" si="1427"/>
        <v>#REF!</v>
      </c>
      <c r="IM341" s="4">
        <f t="shared" si="1427"/>
        <v>0</v>
      </c>
      <c r="IN341" s="4">
        <f t="shared" si="1427"/>
        <v>7039630</v>
      </c>
      <c r="IO341" s="4">
        <f t="shared" si="1427"/>
        <v>7039630</v>
      </c>
    </row>
    <row r="342" spans="1:249" s="16" customFormat="1" ht="75.75" customHeight="1">
      <c r="A342" s="54" t="s">
        <v>496</v>
      </c>
      <c r="B342" s="7" t="s">
        <v>55</v>
      </c>
      <c r="C342" s="7" t="s">
        <v>17</v>
      </c>
      <c r="D342" s="7" t="s">
        <v>19</v>
      </c>
      <c r="E342" s="7" t="s">
        <v>559</v>
      </c>
      <c r="F342" s="7" t="s">
        <v>36</v>
      </c>
      <c r="G342" s="6" t="s">
        <v>47</v>
      </c>
      <c r="H342" s="14"/>
      <c r="I342" s="14"/>
      <c r="J342" s="4"/>
      <c r="K342" s="4"/>
      <c r="L342" s="4"/>
      <c r="M342" s="4"/>
      <c r="N342" s="4"/>
      <c r="O342" s="4"/>
      <c r="P342" s="4"/>
      <c r="Q342" s="4"/>
      <c r="R342" s="4"/>
      <c r="S342" s="5"/>
      <c r="T342" s="5"/>
      <c r="U342" s="4"/>
      <c r="V342" s="5"/>
      <c r="W342" s="4"/>
      <c r="X342" s="5"/>
      <c r="Y342" s="4"/>
      <c r="Z342" s="5"/>
      <c r="AA342" s="4"/>
      <c r="AB342" s="5"/>
      <c r="AC342" s="4"/>
      <c r="AD342" s="5"/>
      <c r="AE342" s="4"/>
      <c r="AF342" s="5"/>
      <c r="AG342" s="4"/>
      <c r="AH342" s="5"/>
      <c r="AI342" s="4"/>
      <c r="AJ342" s="5"/>
      <c r="AK342" s="4"/>
      <c r="AL342" s="5"/>
      <c r="AM342" s="4"/>
      <c r="AN342" s="5"/>
      <c r="AO342" s="4"/>
      <c r="AP342" s="5"/>
      <c r="AQ342" s="4"/>
      <c r="AR342" s="5"/>
      <c r="AS342" s="4"/>
      <c r="AT342" s="5"/>
      <c r="AU342" s="4"/>
      <c r="AV342" s="5"/>
      <c r="AW342" s="4"/>
      <c r="AX342" s="5"/>
      <c r="AY342" s="4"/>
      <c r="AZ342" s="5"/>
      <c r="BA342" s="4"/>
      <c r="BB342" s="5"/>
      <c r="BC342" s="4"/>
      <c r="BD342" s="5"/>
      <c r="BE342" s="4"/>
      <c r="BF342" s="5"/>
      <c r="BG342" s="4"/>
      <c r="BH342" s="5"/>
      <c r="BI342" s="4"/>
      <c r="BJ342" s="4"/>
      <c r="BK342" s="5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5"/>
      <c r="CA342" s="4"/>
      <c r="CB342" s="5"/>
      <c r="CC342" s="4"/>
      <c r="CD342" s="5"/>
      <c r="CE342" s="4"/>
      <c r="CF342" s="5"/>
      <c r="CG342" s="4"/>
      <c r="CH342" s="5"/>
      <c r="CI342" s="4"/>
      <c r="CJ342" s="5"/>
      <c r="CK342" s="4"/>
      <c r="CL342" s="5"/>
      <c r="CM342" s="4"/>
      <c r="CN342" s="5"/>
      <c r="CO342" s="4"/>
      <c r="CP342" s="5"/>
      <c r="CQ342" s="4"/>
      <c r="CR342" s="5"/>
      <c r="CS342" s="4"/>
      <c r="CT342" s="5"/>
      <c r="CU342" s="4"/>
      <c r="CV342" s="5"/>
      <c r="CW342" s="4"/>
      <c r="CX342" s="5"/>
      <c r="CY342" s="4"/>
      <c r="CZ342" s="5"/>
      <c r="DA342" s="4"/>
      <c r="DB342" s="5"/>
      <c r="DC342" s="4"/>
      <c r="DD342" s="5"/>
      <c r="DE342" s="4"/>
      <c r="DF342" s="5"/>
      <c r="DG342" s="4"/>
      <c r="DH342" s="5"/>
      <c r="DI342" s="4"/>
      <c r="DJ342" s="5"/>
      <c r="DK342" s="4"/>
      <c r="DL342" s="5"/>
      <c r="DM342" s="4"/>
      <c r="DN342" s="5"/>
      <c r="DO342" s="4"/>
      <c r="DP342" s="5"/>
      <c r="DQ342" s="5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  <c r="FM342" s="4"/>
      <c r="FN342" s="4"/>
      <c r="FO342" s="4"/>
      <c r="FP342" s="4"/>
      <c r="FQ342" s="4"/>
      <c r="FR342" s="4"/>
      <c r="FS342" s="4"/>
      <c r="FT342" s="4"/>
      <c r="FU342" s="4"/>
      <c r="FV342" s="4"/>
      <c r="FW342" s="4"/>
      <c r="FX342" s="4"/>
      <c r="FY342" s="4"/>
      <c r="FZ342" s="4"/>
      <c r="GA342" s="4"/>
      <c r="GB342" s="4"/>
      <c r="GC342" s="4"/>
      <c r="GD342" s="4"/>
      <c r="GE342" s="4"/>
      <c r="GF342" s="4"/>
      <c r="GG342" s="4"/>
      <c r="GH342" s="4"/>
      <c r="GI342" s="4"/>
      <c r="GJ342" s="4"/>
      <c r="GK342" s="4"/>
      <c r="GL342" s="4"/>
      <c r="GM342" s="4"/>
      <c r="GN342" s="4"/>
      <c r="GO342" s="4"/>
      <c r="GP342" s="4"/>
      <c r="GQ342" s="4"/>
      <c r="GR342" s="4"/>
      <c r="GS342" s="4"/>
      <c r="GT342" s="4"/>
      <c r="GU342" s="4"/>
      <c r="GV342" s="4"/>
      <c r="GW342" s="4"/>
      <c r="GX342" s="4"/>
      <c r="GY342" s="4"/>
      <c r="GZ342" s="4"/>
      <c r="HA342" s="4"/>
      <c r="HB342" s="4"/>
      <c r="HC342" s="4"/>
      <c r="HD342" s="4"/>
      <c r="HE342" s="4"/>
      <c r="HF342" s="4"/>
      <c r="HG342" s="4"/>
      <c r="HH342" s="4"/>
      <c r="HI342" s="4"/>
      <c r="HJ342" s="4"/>
      <c r="HK342" s="4"/>
      <c r="HL342" s="4"/>
      <c r="HM342" s="4"/>
      <c r="HN342" s="4"/>
      <c r="HO342" s="4"/>
      <c r="HP342" s="4"/>
      <c r="HQ342" s="4"/>
      <c r="HR342" s="4"/>
      <c r="HS342" s="4"/>
      <c r="HT342" s="4"/>
      <c r="HU342" s="4"/>
      <c r="HV342" s="4"/>
      <c r="HW342" s="4"/>
      <c r="HX342" s="4"/>
      <c r="HY342" s="4"/>
      <c r="HZ342" s="4">
        <f>HZ343</f>
        <v>5940000</v>
      </c>
      <c r="IA342" s="4">
        <f t="shared" ref="IA342:IO342" si="1428">IA343</f>
        <v>5940000</v>
      </c>
      <c r="IB342" s="4">
        <f t="shared" si="1428"/>
        <v>0</v>
      </c>
      <c r="IC342" s="4">
        <f t="shared" si="1428"/>
        <v>0</v>
      </c>
      <c r="ID342" s="4" t="e">
        <f t="shared" si="1428"/>
        <v>#REF!</v>
      </c>
      <c r="IE342" s="4">
        <f t="shared" si="1428"/>
        <v>102300</v>
      </c>
      <c r="IF342" s="4" t="e">
        <f t="shared" si="1428"/>
        <v>#REF!</v>
      </c>
      <c r="IG342" s="4">
        <f t="shared" si="1428"/>
        <v>0</v>
      </c>
      <c r="IH342" s="4" t="e">
        <f t="shared" si="1428"/>
        <v>#REF!</v>
      </c>
      <c r="II342" s="4">
        <f t="shared" si="1428"/>
        <v>0</v>
      </c>
      <c r="IJ342" s="4" t="e">
        <f t="shared" si="1428"/>
        <v>#REF!</v>
      </c>
      <c r="IK342" s="4">
        <f t="shared" si="1428"/>
        <v>0</v>
      </c>
      <c r="IL342" s="4" t="e">
        <f t="shared" si="1428"/>
        <v>#REF!</v>
      </c>
      <c r="IM342" s="4">
        <f t="shared" si="1428"/>
        <v>0</v>
      </c>
      <c r="IN342" s="4">
        <f t="shared" si="1428"/>
        <v>6510000</v>
      </c>
      <c r="IO342" s="4">
        <f t="shared" si="1428"/>
        <v>6510000</v>
      </c>
    </row>
    <row r="343" spans="1:249" s="16" customFormat="1" ht="34.5" customHeight="1">
      <c r="A343" s="54" t="s">
        <v>497</v>
      </c>
      <c r="B343" s="7" t="s">
        <v>55</v>
      </c>
      <c r="C343" s="7" t="s">
        <v>17</v>
      </c>
      <c r="D343" s="7" t="s">
        <v>19</v>
      </c>
      <c r="E343" s="7" t="s">
        <v>559</v>
      </c>
      <c r="F343" s="7" t="s">
        <v>36</v>
      </c>
      <c r="G343" s="6" t="s">
        <v>524</v>
      </c>
      <c r="H343" s="14"/>
      <c r="I343" s="14"/>
      <c r="J343" s="4"/>
      <c r="K343" s="4"/>
      <c r="L343" s="4"/>
      <c r="M343" s="4"/>
      <c r="N343" s="4"/>
      <c r="O343" s="4"/>
      <c r="P343" s="4"/>
      <c r="Q343" s="4"/>
      <c r="R343" s="4"/>
      <c r="S343" s="5"/>
      <c r="T343" s="5"/>
      <c r="U343" s="4"/>
      <c r="V343" s="5"/>
      <c r="W343" s="4"/>
      <c r="X343" s="5"/>
      <c r="Y343" s="4"/>
      <c r="Z343" s="5"/>
      <c r="AA343" s="4"/>
      <c r="AB343" s="5"/>
      <c r="AC343" s="4"/>
      <c r="AD343" s="5"/>
      <c r="AE343" s="4"/>
      <c r="AF343" s="5"/>
      <c r="AG343" s="4"/>
      <c r="AH343" s="5"/>
      <c r="AI343" s="4"/>
      <c r="AJ343" s="5"/>
      <c r="AK343" s="4"/>
      <c r="AL343" s="5"/>
      <c r="AM343" s="4"/>
      <c r="AN343" s="5"/>
      <c r="AO343" s="4"/>
      <c r="AP343" s="5"/>
      <c r="AQ343" s="4"/>
      <c r="AR343" s="5"/>
      <c r="AS343" s="4"/>
      <c r="AT343" s="5"/>
      <c r="AU343" s="4"/>
      <c r="AV343" s="5"/>
      <c r="AW343" s="4"/>
      <c r="AX343" s="5"/>
      <c r="AY343" s="4"/>
      <c r="AZ343" s="5"/>
      <c r="BA343" s="4"/>
      <c r="BB343" s="5"/>
      <c r="BC343" s="4"/>
      <c r="BD343" s="5"/>
      <c r="BE343" s="4"/>
      <c r="BF343" s="5"/>
      <c r="BG343" s="4"/>
      <c r="BH343" s="5"/>
      <c r="BI343" s="4"/>
      <c r="BJ343" s="4"/>
      <c r="BK343" s="5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5"/>
      <c r="CA343" s="4"/>
      <c r="CB343" s="5"/>
      <c r="CC343" s="4"/>
      <c r="CD343" s="5"/>
      <c r="CE343" s="4"/>
      <c r="CF343" s="5"/>
      <c r="CG343" s="4"/>
      <c r="CH343" s="5"/>
      <c r="CI343" s="4"/>
      <c r="CJ343" s="5"/>
      <c r="CK343" s="4"/>
      <c r="CL343" s="5"/>
      <c r="CM343" s="4"/>
      <c r="CN343" s="5"/>
      <c r="CO343" s="4"/>
      <c r="CP343" s="5"/>
      <c r="CQ343" s="4"/>
      <c r="CR343" s="5"/>
      <c r="CS343" s="4"/>
      <c r="CT343" s="5"/>
      <c r="CU343" s="4"/>
      <c r="CV343" s="5"/>
      <c r="CW343" s="4"/>
      <c r="CX343" s="5"/>
      <c r="CY343" s="4"/>
      <c r="CZ343" s="5"/>
      <c r="DA343" s="4"/>
      <c r="DB343" s="5"/>
      <c r="DC343" s="4"/>
      <c r="DD343" s="5"/>
      <c r="DE343" s="4"/>
      <c r="DF343" s="5"/>
      <c r="DG343" s="4"/>
      <c r="DH343" s="5"/>
      <c r="DI343" s="4"/>
      <c r="DJ343" s="5"/>
      <c r="DK343" s="4"/>
      <c r="DL343" s="5"/>
      <c r="DM343" s="4"/>
      <c r="DN343" s="5"/>
      <c r="DO343" s="4"/>
      <c r="DP343" s="5"/>
      <c r="DQ343" s="5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  <c r="FM343" s="4"/>
      <c r="FN343" s="4"/>
      <c r="FO343" s="4"/>
      <c r="FP343" s="4"/>
      <c r="FQ343" s="4"/>
      <c r="FR343" s="4"/>
      <c r="FS343" s="4"/>
      <c r="FT343" s="4"/>
      <c r="FU343" s="4"/>
      <c r="FV343" s="4"/>
      <c r="FW343" s="4"/>
      <c r="FX343" s="4"/>
      <c r="FY343" s="4"/>
      <c r="FZ343" s="4"/>
      <c r="GA343" s="4"/>
      <c r="GB343" s="4"/>
      <c r="GC343" s="4"/>
      <c r="GD343" s="4"/>
      <c r="GE343" s="4"/>
      <c r="GF343" s="4"/>
      <c r="GG343" s="4"/>
      <c r="GH343" s="4"/>
      <c r="GI343" s="4"/>
      <c r="GJ343" s="4"/>
      <c r="GK343" s="4"/>
      <c r="GL343" s="4"/>
      <c r="GM343" s="4"/>
      <c r="GN343" s="4"/>
      <c r="GO343" s="4"/>
      <c r="GP343" s="4"/>
      <c r="GQ343" s="4"/>
      <c r="GR343" s="4"/>
      <c r="GS343" s="4"/>
      <c r="GT343" s="4"/>
      <c r="GU343" s="4"/>
      <c r="GV343" s="4"/>
      <c r="GW343" s="4"/>
      <c r="GX343" s="4"/>
      <c r="GY343" s="4"/>
      <c r="GZ343" s="4"/>
      <c r="HA343" s="4"/>
      <c r="HB343" s="4"/>
      <c r="HC343" s="4"/>
      <c r="HD343" s="4"/>
      <c r="HE343" s="4"/>
      <c r="HF343" s="4"/>
      <c r="HG343" s="4"/>
      <c r="HH343" s="4"/>
      <c r="HI343" s="4"/>
      <c r="HJ343" s="4"/>
      <c r="HK343" s="4"/>
      <c r="HL343" s="4"/>
      <c r="HM343" s="4"/>
      <c r="HN343" s="4"/>
      <c r="HO343" s="4"/>
      <c r="HP343" s="4"/>
      <c r="HQ343" s="4"/>
      <c r="HR343" s="4"/>
      <c r="HS343" s="4"/>
      <c r="HT343" s="4"/>
      <c r="HU343" s="4"/>
      <c r="HV343" s="4"/>
      <c r="HW343" s="4"/>
      <c r="HX343" s="4"/>
      <c r="HY343" s="4"/>
      <c r="HZ343" s="4">
        <f>HZ344+HZ345+HZ346</f>
        <v>5940000</v>
      </c>
      <c r="IA343" s="4">
        <f t="shared" ref="IA343:IO343" si="1429">IA344+IA345+IA346</f>
        <v>5940000</v>
      </c>
      <c r="IB343" s="4">
        <f t="shared" si="1429"/>
        <v>0</v>
      </c>
      <c r="IC343" s="4">
        <f t="shared" si="1429"/>
        <v>0</v>
      </c>
      <c r="ID343" s="4" t="e">
        <f t="shared" si="1429"/>
        <v>#REF!</v>
      </c>
      <c r="IE343" s="4">
        <f t="shared" si="1429"/>
        <v>102300</v>
      </c>
      <c r="IF343" s="4" t="e">
        <f t="shared" si="1429"/>
        <v>#REF!</v>
      </c>
      <c r="IG343" s="4">
        <f t="shared" si="1429"/>
        <v>0</v>
      </c>
      <c r="IH343" s="4" t="e">
        <f t="shared" si="1429"/>
        <v>#REF!</v>
      </c>
      <c r="II343" s="4">
        <f t="shared" si="1429"/>
        <v>0</v>
      </c>
      <c r="IJ343" s="4" t="e">
        <f t="shared" si="1429"/>
        <v>#REF!</v>
      </c>
      <c r="IK343" s="4">
        <f t="shared" si="1429"/>
        <v>0</v>
      </c>
      <c r="IL343" s="4" t="e">
        <f t="shared" si="1429"/>
        <v>#REF!</v>
      </c>
      <c r="IM343" s="4">
        <f t="shared" si="1429"/>
        <v>0</v>
      </c>
      <c r="IN343" s="4">
        <f t="shared" si="1429"/>
        <v>6510000</v>
      </c>
      <c r="IO343" s="4">
        <f t="shared" si="1429"/>
        <v>6510000</v>
      </c>
    </row>
    <row r="344" spans="1:249" ht="15.75" customHeight="1">
      <c r="A344" s="54" t="s">
        <v>193</v>
      </c>
      <c r="B344" s="7" t="s">
        <v>55</v>
      </c>
      <c r="C344" s="7" t="s">
        <v>17</v>
      </c>
      <c r="D344" s="7" t="s">
        <v>19</v>
      </c>
      <c r="E344" s="7" t="s">
        <v>559</v>
      </c>
      <c r="F344" s="7"/>
      <c r="G344" s="6" t="s">
        <v>191</v>
      </c>
      <c r="H344" s="14">
        <v>12110</v>
      </c>
      <c r="I344" s="14"/>
      <c r="J344" s="4" t="e">
        <f>#REF!</f>
        <v>#REF!</v>
      </c>
      <c r="K344" s="4" t="e">
        <f>J344</f>
        <v>#REF!</v>
      </c>
      <c r="L344" s="4"/>
      <c r="M344" s="4" t="e">
        <f>#REF!+J344</f>
        <v>#REF!</v>
      </c>
      <c r="N344" s="4" t="e">
        <f>M344</f>
        <v>#REF!</v>
      </c>
      <c r="O344" s="4"/>
      <c r="P344" s="4" t="e">
        <f>#REF!</f>
        <v>#REF!</v>
      </c>
      <c r="Q344" s="4" t="e">
        <f>P344</f>
        <v>#REF!</v>
      </c>
      <c r="R344" s="4"/>
      <c r="S344" s="5" t="e">
        <f>P344-M344-T344</f>
        <v>#REF!</v>
      </c>
      <c r="T344" s="5" t="e">
        <f>#REF!</f>
        <v>#REF!</v>
      </c>
      <c r="U344" s="4"/>
      <c r="V344" s="5" t="e">
        <f t="shared" si="1331"/>
        <v>#REF!</v>
      </c>
      <c r="W344" s="4"/>
      <c r="X344" s="5" t="e">
        <f t="shared" si="1332"/>
        <v>#REF!</v>
      </c>
      <c r="Y344" s="4"/>
      <c r="Z344" s="5" t="e">
        <f t="shared" si="1333"/>
        <v>#REF!</v>
      </c>
      <c r="AA344" s="4"/>
      <c r="AB344" s="5" t="e">
        <f t="shared" si="1334"/>
        <v>#REF!</v>
      </c>
      <c r="AC344" s="4">
        <v>315000</v>
      </c>
      <c r="AD344" s="5" t="e">
        <f t="shared" si="1335"/>
        <v>#REF!</v>
      </c>
      <c r="AE344" s="4"/>
      <c r="AF344" s="5" t="e">
        <f t="shared" si="1336"/>
        <v>#REF!</v>
      </c>
      <c r="AG344" s="4"/>
      <c r="AH344" s="5" t="e">
        <f t="shared" si="1337"/>
        <v>#REF!</v>
      </c>
      <c r="AI344" s="4"/>
      <c r="AJ344" s="5" t="e">
        <f t="shared" si="1338"/>
        <v>#REF!</v>
      </c>
      <c r="AK344" s="4"/>
      <c r="AL344" s="5" t="e">
        <f t="shared" si="1339"/>
        <v>#REF!</v>
      </c>
      <c r="AM344" s="4"/>
      <c r="AN344" s="5" t="e">
        <f t="shared" si="1340"/>
        <v>#REF!</v>
      </c>
      <c r="AO344" s="4"/>
      <c r="AP344" s="5" t="e">
        <f t="shared" si="1341"/>
        <v>#REF!</v>
      </c>
      <c r="AQ344" s="4"/>
      <c r="AR344" s="5" t="e">
        <f t="shared" si="1342"/>
        <v>#REF!</v>
      </c>
      <c r="AS344" s="4"/>
      <c r="AT344" s="5" t="e">
        <f t="shared" si="1343"/>
        <v>#REF!</v>
      </c>
      <c r="AU344" s="4">
        <v>230000</v>
      </c>
      <c r="AV344" s="5" t="e">
        <f t="shared" si="1344"/>
        <v>#REF!</v>
      </c>
      <c r="AW344" s="4"/>
      <c r="AX344" s="5" t="e">
        <f t="shared" si="1345"/>
        <v>#REF!</v>
      </c>
      <c r="AY344" s="4"/>
      <c r="AZ344" s="5" t="e">
        <f t="shared" si="1346"/>
        <v>#REF!</v>
      </c>
      <c r="BA344" s="4"/>
      <c r="BB344" s="5" t="e">
        <f t="shared" si="1347"/>
        <v>#REF!</v>
      </c>
      <c r="BC344" s="4"/>
      <c r="BD344" s="5" t="e">
        <f t="shared" si="1348"/>
        <v>#REF!</v>
      </c>
      <c r="BE344" s="4"/>
      <c r="BF344" s="5" t="e">
        <f t="shared" si="1349"/>
        <v>#REF!</v>
      </c>
      <c r="BG344" s="4"/>
      <c r="BH344" s="5" t="e">
        <f t="shared" si="1350"/>
        <v>#REF!</v>
      </c>
      <c r="BI344" s="4"/>
      <c r="BJ344" s="4"/>
      <c r="BK344" s="5" t="e">
        <f t="shared" si="1351"/>
        <v>#REF!</v>
      </c>
      <c r="BL344" s="4" t="e">
        <f>BK344</f>
        <v>#REF!</v>
      </c>
      <c r="BM344" s="4"/>
      <c r="BN344" s="4">
        <f t="shared" si="1352"/>
        <v>545000</v>
      </c>
      <c r="BO344" s="4">
        <f>BN344</f>
        <v>545000</v>
      </c>
      <c r="BP344" s="4"/>
      <c r="BQ344" s="4" t="e">
        <f t="shared" si="1353"/>
        <v>#REF!</v>
      </c>
      <c r="BR344" s="4" t="e">
        <f>BQ344</f>
        <v>#REF!</v>
      </c>
      <c r="BS344" s="4"/>
      <c r="BT344" s="4" t="e">
        <f>P344-BQ344-BK344</f>
        <v>#REF!</v>
      </c>
      <c r="BU344" s="4"/>
      <c r="BV344" s="4" t="e">
        <f t="shared" si="1354"/>
        <v>#REF!</v>
      </c>
      <c r="BW344" s="4" t="e">
        <f>BV344</f>
        <v>#REF!</v>
      </c>
      <c r="BX344" s="4"/>
      <c r="BY344" s="4"/>
      <c r="BZ344" s="5" t="e">
        <f t="shared" si="1355"/>
        <v>#REF!</v>
      </c>
      <c r="CA344" s="4"/>
      <c r="CB344" s="5" t="e">
        <f t="shared" si="1356"/>
        <v>#REF!</v>
      </c>
      <c r="CC344" s="4"/>
      <c r="CD344" s="5" t="e">
        <f t="shared" si="1357"/>
        <v>#REF!</v>
      </c>
      <c r="CE344" s="4"/>
      <c r="CF344" s="5" t="e">
        <f t="shared" si="1358"/>
        <v>#REF!</v>
      </c>
      <c r="CG344" s="4"/>
      <c r="CH344" s="5" t="e">
        <f t="shared" si="1359"/>
        <v>#REF!</v>
      </c>
      <c r="CI344" s="4">
        <v>221540</v>
      </c>
      <c r="CJ344" s="5" t="e">
        <f t="shared" si="1360"/>
        <v>#REF!</v>
      </c>
      <c r="CK344" s="4"/>
      <c r="CL344" s="5" t="e">
        <f t="shared" si="1361"/>
        <v>#REF!</v>
      </c>
      <c r="CM344" s="4"/>
      <c r="CN344" s="5" t="e">
        <f t="shared" si="1362"/>
        <v>#REF!</v>
      </c>
      <c r="CO344" s="4"/>
      <c r="CP344" s="5" t="e">
        <f t="shared" si="1363"/>
        <v>#REF!</v>
      </c>
      <c r="CQ344" s="4"/>
      <c r="CR344" s="5" t="e">
        <f t="shared" si="1364"/>
        <v>#REF!</v>
      </c>
      <c r="CS344" s="4"/>
      <c r="CT344" s="5" t="e">
        <f t="shared" si="1365"/>
        <v>#REF!</v>
      </c>
      <c r="CU344" s="4"/>
      <c r="CV344" s="5" t="e">
        <f t="shared" si="1366"/>
        <v>#REF!</v>
      </c>
      <c r="CW344" s="4"/>
      <c r="CX344" s="5" t="e">
        <f t="shared" si="1367"/>
        <v>#REF!</v>
      </c>
      <c r="CY344" s="4"/>
      <c r="CZ344" s="5" t="e">
        <f t="shared" si="1368"/>
        <v>#REF!</v>
      </c>
      <c r="DA344" s="4"/>
      <c r="DB344" s="5" t="e">
        <f t="shared" si="1369"/>
        <v>#REF!</v>
      </c>
      <c r="DC344" s="4">
        <v>150000</v>
      </c>
      <c r="DD344" s="5" t="e">
        <f t="shared" si="1370"/>
        <v>#REF!</v>
      </c>
      <c r="DE344" s="4"/>
      <c r="DF344" s="5" t="e">
        <f t="shared" si="1371"/>
        <v>#REF!</v>
      </c>
      <c r="DG344" s="4"/>
      <c r="DH344" s="5" t="e">
        <f t="shared" si="1372"/>
        <v>#REF!</v>
      </c>
      <c r="DI344" s="4"/>
      <c r="DJ344" s="5" t="e">
        <f t="shared" si="1373"/>
        <v>#REF!</v>
      </c>
      <c r="DK344" s="4"/>
      <c r="DL344" s="5" t="e">
        <f t="shared" si="1374"/>
        <v>#REF!</v>
      </c>
      <c r="DM344" s="4"/>
      <c r="DN344" s="5" t="e">
        <f t="shared" si="1375"/>
        <v>#REF!</v>
      </c>
      <c r="DO344" s="4"/>
      <c r="DP344" s="5"/>
      <c r="DQ344" s="5" t="e">
        <f t="shared" si="1376"/>
        <v>#REF!</v>
      </c>
      <c r="DR344" s="4">
        <f t="shared" si="1377"/>
        <v>371540</v>
      </c>
      <c r="DS344" s="4">
        <f>DR344</f>
        <v>371540</v>
      </c>
      <c r="DT344" s="4"/>
      <c r="DU344" s="4" t="e">
        <f t="shared" si="1378"/>
        <v>#REF!</v>
      </c>
      <c r="DV344" s="4" t="e">
        <f>DU344</f>
        <v>#REF!</v>
      </c>
      <c r="DW344" s="4"/>
      <c r="DX344" s="4"/>
      <c r="DY344" s="4" t="e">
        <f t="shared" si="1379"/>
        <v>#REF!</v>
      </c>
      <c r="DZ344" s="4"/>
      <c r="EA344" s="4" t="e">
        <f t="shared" si="1380"/>
        <v>#REF!</v>
      </c>
      <c r="EB344" s="4"/>
      <c r="EC344" s="4" t="e">
        <f t="shared" si="1381"/>
        <v>#REF!</v>
      </c>
      <c r="ED344" s="4">
        <v>150000</v>
      </c>
      <c r="EE344" s="4" t="e">
        <f t="shared" si="1382"/>
        <v>#REF!</v>
      </c>
      <c r="EF344" s="4"/>
      <c r="EG344" s="4" t="e">
        <f t="shared" si="1383"/>
        <v>#REF!</v>
      </c>
      <c r="EH344" s="4"/>
      <c r="EI344" s="4" t="e">
        <f t="shared" si="1384"/>
        <v>#REF!</v>
      </c>
      <c r="EJ344" s="4"/>
      <c r="EK344" s="4" t="e">
        <f t="shared" si="1385"/>
        <v>#REF!</v>
      </c>
      <c r="EL344" s="4"/>
      <c r="EM344" s="4" t="e">
        <f t="shared" si="1386"/>
        <v>#REF!</v>
      </c>
      <c r="EN344" s="4">
        <v>160000</v>
      </c>
      <c r="EO344" s="4" t="e">
        <f t="shared" si="1387"/>
        <v>#REF!</v>
      </c>
      <c r="EP344" s="4"/>
      <c r="EQ344" s="4" t="e">
        <f t="shared" si="1388"/>
        <v>#REF!</v>
      </c>
      <c r="ER344" s="4"/>
      <c r="ES344" s="4">
        <f>ER344</f>
        <v>0</v>
      </c>
      <c r="ET344" s="4"/>
      <c r="EU344" s="4" t="e">
        <f t="shared" si="1389"/>
        <v>#REF!</v>
      </c>
      <c r="EV344" s="4"/>
      <c r="EW344" s="4" t="e">
        <f t="shared" si="1390"/>
        <v>#REF!</v>
      </c>
      <c r="EX344" s="4"/>
      <c r="EY344" s="4" t="e">
        <f t="shared" si="1391"/>
        <v>#REF!</v>
      </c>
      <c r="EZ344" s="4"/>
      <c r="FA344" s="4" t="e">
        <f t="shared" si="1392"/>
        <v>#REF!</v>
      </c>
      <c r="FB344" s="4"/>
      <c r="FC344" s="4" t="e">
        <f t="shared" si="1393"/>
        <v>#REF!</v>
      </c>
      <c r="FD344" s="4"/>
      <c r="FE344" s="4" t="e">
        <f t="shared" si="1394"/>
        <v>#REF!</v>
      </c>
      <c r="FF344" s="4"/>
      <c r="FG344" s="4" t="e">
        <f t="shared" si="1395"/>
        <v>#REF!</v>
      </c>
      <c r="FH344" s="4"/>
      <c r="FI344" s="4" t="e">
        <f t="shared" si="1396"/>
        <v>#REF!</v>
      </c>
      <c r="FJ344" s="4">
        <f t="shared" si="1397"/>
        <v>310000</v>
      </c>
      <c r="FK344" s="4">
        <f>FJ344</f>
        <v>310000</v>
      </c>
      <c r="FL344" s="4"/>
      <c r="FM344" s="4" t="e">
        <f t="shared" si="1398"/>
        <v>#REF!</v>
      </c>
      <c r="FN344" s="4" t="e">
        <f>FM344</f>
        <v>#REF!</v>
      </c>
      <c r="FO344" s="4"/>
      <c r="FP344" s="4">
        <v>245000</v>
      </c>
      <c r="FQ344" s="4" t="e">
        <f t="shared" si="1399"/>
        <v>#REF!</v>
      </c>
      <c r="FR344" s="4"/>
      <c r="FS344" s="4" t="e">
        <f t="shared" si="1400"/>
        <v>#REF!</v>
      </c>
      <c r="FT344" s="4"/>
      <c r="FU344" s="4" t="e">
        <f t="shared" si="1401"/>
        <v>#REF!</v>
      </c>
      <c r="FV344" s="4"/>
      <c r="FW344" s="4" t="e">
        <f t="shared" si="1402"/>
        <v>#REF!</v>
      </c>
      <c r="FX344" s="4" t="e">
        <f t="shared" si="1403"/>
        <v>#REF!</v>
      </c>
      <c r="FY344" s="4" t="e">
        <f>FX344</f>
        <v>#REF!</v>
      </c>
      <c r="FZ344" s="4"/>
      <c r="GA344" s="4"/>
      <c r="GB344" s="4" t="e">
        <f t="shared" si="1404"/>
        <v>#REF!</v>
      </c>
      <c r="GC344" s="4"/>
      <c r="GD344" s="4" t="e">
        <f t="shared" si="1405"/>
        <v>#REF!</v>
      </c>
      <c r="GE344" s="4"/>
      <c r="GF344" s="4" t="e">
        <f t="shared" si="1406"/>
        <v>#REF!</v>
      </c>
      <c r="GG344" s="4"/>
      <c r="GH344" s="4" t="e">
        <f t="shared" si="1407"/>
        <v>#REF!</v>
      </c>
      <c r="GI344" s="4"/>
      <c r="GJ344" s="4" t="e">
        <f t="shared" si="1408"/>
        <v>#REF!</v>
      </c>
      <c r="GK344" s="4"/>
      <c r="GL344" s="4" t="e">
        <f t="shared" si="1409"/>
        <v>#REF!</v>
      </c>
      <c r="GM344" s="4">
        <v>160000</v>
      </c>
      <c r="GN344" s="4" t="e">
        <f t="shared" si="1410"/>
        <v>#REF!</v>
      </c>
      <c r="GO344" s="4"/>
      <c r="GP344" s="4" t="e">
        <f t="shared" si="1411"/>
        <v>#REF!</v>
      </c>
      <c r="GQ344" s="4"/>
      <c r="GR344" s="4" t="e">
        <f t="shared" si="1412"/>
        <v>#REF!</v>
      </c>
      <c r="GS344" s="4"/>
      <c r="GT344" s="4" t="e">
        <f t="shared" si="1413"/>
        <v>#REF!</v>
      </c>
      <c r="GU344" s="4"/>
      <c r="GV344" s="4" t="e">
        <f t="shared" si="1414"/>
        <v>#REF!</v>
      </c>
      <c r="GW344" s="4"/>
      <c r="GX344" s="4" t="e">
        <f t="shared" si="1415"/>
        <v>#REF!</v>
      </c>
      <c r="GY344" s="4"/>
      <c r="GZ344" s="4" t="e">
        <f t="shared" si="1416"/>
        <v>#REF!</v>
      </c>
      <c r="HA344" s="4"/>
      <c r="HB344" s="4" t="e">
        <f t="shared" si="1417"/>
        <v>#REF!</v>
      </c>
      <c r="HC344" s="4">
        <f t="shared" si="1418"/>
        <v>405000</v>
      </c>
      <c r="HD344" s="4">
        <f>HC344</f>
        <v>405000</v>
      </c>
      <c r="HE344" s="4"/>
      <c r="HF344" s="4" t="e">
        <f t="shared" si="1419"/>
        <v>#REF!</v>
      </c>
      <c r="HG344" s="4" t="e">
        <f>HF344</f>
        <v>#REF!</v>
      </c>
      <c r="HH344" s="4"/>
      <c r="HI344" s="4">
        <v>177000</v>
      </c>
      <c r="HJ344" s="4" t="e">
        <f t="shared" si="1420"/>
        <v>#REF!</v>
      </c>
      <c r="HK344" s="4"/>
      <c r="HL344" s="4" t="e">
        <f t="shared" si="1421"/>
        <v>#REF!</v>
      </c>
      <c r="HM344" s="4">
        <v>-44463</v>
      </c>
      <c r="HN344" s="4" t="e">
        <f t="shared" si="1422"/>
        <v>#REF!</v>
      </c>
      <c r="HO344" s="4" t="e">
        <f t="shared" si="1423"/>
        <v>#REF!</v>
      </c>
      <c r="HP344" s="4" t="e">
        <f>HO344</f>
        <v>#REF!</v>
      </c>
      <c r="HQ344" s="4"/>
      <c r="HR344" s="4" t="e">
        <f>HO344-HF344-HM344-HB344</f>
        <v>#REF!</v>
      </c>
      <c r="HS344" s="4"/>
      <c r="HT344" s="4" t="e">
        <f t="shared" si="1424"/>
        <v>#REF!</v>
      </c>
      <c r="HU344" s="4">
        <v>-66097</v>
      </c>
      <c r="HV344" s="4" t="e">
        <f t="shared" si="1425"/>
        <v>#REF!</v>
      </c>
      <c r="HW344" s="4" t="e">
        <f t="shared" si="1426"/>
        <v>#REF!</v>
      </c>
      <c r="HX344" s="4" t="e">
        <f>HW344</f>
        <v>#REF!</v>
      </c>
      <c r="HY344" s="4"/>
      <c r="HZ344" s="4">
        <v>4580000</v>
      </c>
      <c r="IA344" s="4">
        <f>HZ344</f>
        <v>4580000</v>
      </c>
      <c r="IB344" s="4"/>
      <c r="IC344" s="4"/>
      <c r="ID344" s="4" t="e">
        <f t="shared" si="1110"/>
        <v>#REF!</v>
      </c>
      <c r="IE344" s="4"/>
      <c r="IF344" s="4" t="e">
        <f t="shared" ref="IF344:IF357" si="1430">ID344-IE344</f>
        <v>#REF!</v>
      </c>
      <c r="IG344" s="4"/>
      <c r="IH344" s="4" t="e">
        <f t="shared" ref="IH344:IH357" si="1431">IF344-IG344</f>
        <v>#REF!</v>
      </c>
      <c r="II344" s="4"/>
      <c r="IJ344" s="4" t="e">
        <f t="shared" ref="IJ344:IJ357" si="1432">IH344-II344</f>
        <v>#REF!</v>
      </c>
      <c r="IK344" s="4"/>
      <c r="IL344" s="4" t="e">
        <f t="shared" ref="IL344:IL357" si="1433">IJ344-IK344</f>
        <v>#REF!</v>
      </c>
      <c r="IN344" s="4">
        <v>5000000</v>
      </c>
      <c r="IO344" s="4">
        <v>5000000</v>
      </c>
    </row>
    <row r="345" spans="1:249" ht="16.5" customHeight="1">
      <c r="A345" s="54" t="s">
        <v>197</v>
      </c>
      <c r="B345" s="7" t="s">
        <v>55</v>
      </c>
      <c r="C345" s="7" t="s">
        <v>17</v>
      </c>
      <c r="D345" s="7" t="s">
        <v>19</v>
      </c>
      <c r="E345" s="7" t="s">
        <v>559</v>
      </c>
      <c r="F345" s="7"/>
      <c r="G345" s="6" t="s">
        <v>190</v>
      </c>
      <c r="H345" s="14">
        <v>12120</v>
      </c>
      <c r="I345" s="14"/>
      <c r="J345" s="4" t="e">
        <f>#REF!</f>
        <v>#REF!</v>
      </c>
      <c r="K345" s="4" t="e">
        <f t="shared" ref="K345:K357" si="1434">J345</f>
        <v>#REF!</v>
      </c>
      <c r="L345" s="4"/>
      <c r="M345" s="4" t="e">
        <f>#REF!+J345</f>
        <v>#REF!</v>
      </c>
      <c r="N345" s="4" t="e">
        <f t="shared" ref="N345:N357" si="1435">M345</f>
        <v>#REF!</v>
      </c>
      <c r="O345" s="4"/>
      <c r="P345" s="4" t="e">
        <f>#REF!</f>
        <v>#REF!</v>
      </c>
      <c r="Q345" s="4" t="e">
        <f t="shared" ref="Q345:Q357" si="1436">P345</f>
        <v>#REF!</v>
      </c>
      <c r="R345" s="4"/>
      <c r="S345" s="5" t="e">
        <f t="shared" ref="S345:S351" si="1437">P345-M345-T345</f>
        <v>#REF!</v>
      </c>
      <c r="T345" s="5" t="e">
        <f>#REF!</f>
        <v>#REF!</v>
      </c>
      <c r="U345" s="4"/>
      <c r="V345" s="5" t="e">
        <f t="shared" si="1331"/>
        <v>#REF!</v>
      </c>
      <c r="W345" s="4"/>
      <c r="X345" s="5" t="e">
        <f t="shared" si="1332"/>
        <v>#REF!</v>
      </c>
      <c r="Y345" s="4"/>
      <c r="Z345" s="5" t="e">
        <f t="shared" si="1333"/>
        <v>#REF!</v>
      </c>
      <c r="AA345" s="4"/>
      <c r="AB345" s="5" t="e">
        <f t="shared" si="1334"/>
        <v>#REF!</v>
      </c>
      <c r="AC345" s="4"/>
      <c r="AD345" s="5" t="e">
        <f t="shared" si="1335"/>
        <v>#REF!</v>
      </c>
      <c r="AE345" s="4"/>
      <c r="AF345" s="5" t="e">
        <f t="shared" si="1336"/>
        <v>#REF!</v>
      </c>
      <c r="AG345" s="4"/>
      <c r="AH345" s="5" t="e">
        <f t="shared" si="1337"/>
        <v>#REF!</v>
      </c>
      <c r="AI345" s="4"/>
      <c r="AJ345" s="5" t="e">
        <f t="shared" si="1338"/>
        <v>#REF!</v>
      </c>
      <c r="AK345" s="4"/>
      <c r="AL345" s="5" t="e">
        <f t="shared" si="1339"/>
        <v>#REF!</v>
      </c>
      <c r="AM345" s="4"/>
      <c r="AN345" s="5" t="e">
        <f t="shared" si="1340"/>
        <v>#REF!</v>
      </c>
      <c r="AO345" s="4"/>
      <c r="AP345" s="5" t="e">
        <f t="shared" si="1341"/>
        <v>#REF!</v>
      </c>
      <c r="AQ345" s="4"/>
      <c r="AR345" s="5" t="e">
        <f t="shared" si="1342"/>
        <v>#REF!</v>
      </c>
      <c r="AS345" s="4"/>
      <c r="AT345" s="5" t="e">
        <f t="shared" si="1343"/>
        <v>#REF!</v>
      </c>
      <c r="AU345" s="4"/>
      <c r="AV345" s="5" t="e">
        <f t="shared" si="1344"/>
        <v>#REF!</v>
      </c>
      <c r="AW345" s="4"/>
      <c r="AX345" s="5" t="e">
        <f t="shared" si="1345"/>
        <v>#REF!</v>
      </c>
      <c r="AY345" s="4"/>
      <c r="AZ345" s="5" t="e">
        <f t="shared" si="1346"/>
        <v>#REF!</v>
      </c>
      <c r="BA345" s="4"/>
      <c r="BB345" s="5" t="e">
        <f t="shared" si="1347"/>
        <v>#REF!</v>
      </c>
      <c r="BC345" s="4"/>
      <c r="BD345" s="5" t="e">
        <f t="shared" si="1348"/>
        <v>#REF!</v>
      </c>
      <c r="BE345" s="4"/>
      <c r="BF345" s="5" t="e">
        <f t="shared" si="1349"/>
        <v>#REF!</v>
      </c>
      <c r="BG345" s="4"/>
      <c r="BH345" s="5" t="e">
        <f t="shared" si="1350"/>
        <v>#REF!</v>
      </c>
      <c r="BI345" s="4"/>
      <c r="BJ345" s="4"/>
      <c r="BK345" s="5" t="e">
        <f t="shared" si="1351"/>
        <v>#REF!</v>
      </c>
      <c r="BL345" s="4" t="e">
        <f t="shared" ref="BL345:BL357" si="1438">BK345</f>
        <v>#REF!</v>
      </c>
      <c r="BM345" s="4"/>
      <c r="BN345" s="4">
        <f t="shared" si="1352"/>
        <v>0</v>
      </c>
      <c r="BO345" s="4">
        <f t="shared" ref="BO345:BO357" si="1439">BN345</f>
        <v>0</v>
      </c>
      <c r="BP345" s="4"/>
      <c r="BQ345" s="4" t="e">
        <f t="shared" si="1353"/>
        <v>#REF!</v>
      </c>
      <c r="BR345" s="4" t="e">
        <f t="shared" ref="BR345:BR357" si="1440">BQ345</f>
        <v>#REF!</v>
      </c>
      <c r="BS345" s="4"/>
      <c r="BT345" s="4" t="e">
        <f t="shared" ref="BT345:BT351" si="1441">P345-BQ345-BK345</f>
        <v>#REF!</v>
      </c>
      <c r="BU345" s="4"/>
      <c r="BV345" s="4" t="e">
        <f t="shared" si="1354"/>
        <v>#REF!</v>
      </c>
      <c r="BW345" s="4" t="e">
        <f t="shared" ref="BW345:BW357" si="1442">BV345</f>
        <v>#REF!</v>
      </c>
      <c r="BX345" s="4"/>
      <c r="BY345" s="4"/>
      <c r="BZ345" s="5" t="e">
        <f t="shared" si="1355"/>
        <v>#REF!</v>
      </c>
      <c r="CA345" s="4"/>
      <c r="CB345" s="5" t="e">
        <f t="shared" si="1356"/>
        <v>#REF!</v>
      </c>
      <c r="CC345" s="4"/>
      <c r="CD345" s="5" t="e">
        <f t="shared" si="1357"/>
        <v>#REF!</v>
      </c>
      <c r="CE345" s="4"/>
      <c r="CF345" s="5" t="e">
        <f t="shared" si="1358"/>
        <v>#REF!</v>
      </c>
      <c r="CG345" s="4"/>
      <c r="CH345" s="5" t="e">
        <f t="shared" si="1359"/>
        <v>#REF!</v>
      </c>
      <c r="CI345" s="4"/>
      <c r="CJ345" s="5" t="e">
        <f t="shared" si="1360"/>
        <v>#REF!</v>
      </c>
      <c r="CK345" s="4"/>
      <c r="CL345" s="5" t="e">
        <f t="shared" si="1361"/>
        <v>#REF!</v>
      </c>
      <c r="CM345" s="4"/>
      <c r="CN345" s="5" t="e">
        <f t="shared" si="1362"/>
        <v>#REF!</v>
      </c>
      <c r="CO345" s="4"/>
      <c r="CP345" s="5" t="e">
        <f t="shared" si="1363"/>
        <v>#REF!</v>
      </c>
      <c r="CQ345" s="4"/>
      <c r="CR345" s="5" t="e">
        <f t="shared" si="1364"/>
        <v>#REF!</v>
      </c>
      <c r="CS345" s="4"/>
      <c r="CT345" s="5" t="e">
        <f t="shared" si="1365"/>
        <v>#REF!</v>
      </c>
      <c r="CU345" s="4"/>
      <c r="CV345" s="5" t="e">
        <f t="shared" si="1366"/>
        <v>#REF!</v>
      </c>
      <c r="CW345" s="4"/>
      <c r="CX345" s="5" t="e">
        <f t="shared" si="1367"/>
        <v>#REF!</v>
      </c>
      <c r="CY345" s="4"/>
      <c r="CZ345" s="5" t="e">
        <f t="shared" si="1368"/>
        <v>#REF!</v>
      </c>
      <c r="DA345" s="4"/>
      <c r="DB345" s="5" t="e">
        <f t="shared" si="1369"/>
        <v>#REF!</v>
      </c>
      <c r="DC345" s="4"/>
      <c r="DD345" s="5" t="e">
        <f t="shared" si="1370"/>
        <v>#REF!</v>
      </c>
      <c r="DE345" s="4"/>
      <c r="DF345" s="5" t="e">
        <f t="shared" si="1371"/>
        <v>#REF!</v>
      </c>
      <c r="DG345" s="4"/>
      <c r="DH345" s="5" t="e">
        <f t="shared" si="1372"/>
        <v>#REF!</v>
      </c>
      <c r="DI345" s="4"/>
      <c r="DJ345" s="5" t="e">
        <f t="shared" si="1373"/>
        <v>#REF!</v>
      </c>
      <c r="DK345" s="4"/>
      <c r="DL345" s="5" t="e">
        <f t="shared" si="1374"/>
        <v>#REF!</v>
      </c>
      <c r="DM345" s="4"/>
      <c r="DN345" s="5" t="e">
        <f t="shared" si="1375"/>
        <v>#REF!</v>
      </c>
      <c r="DO345" s="4">
        <v>1000</v>
      </c>
      <c r="DP345" s="5"/>
      <c r="DQ345" s="5" t="e">
        <f t="shared" si="1376"/>
        <v>#REF!</v>
      </c>
      <c r="DR345" s="4">
        <f t="shared" si="1377"/>
        <v>1000</v>
      </c>
      <c r="DS345" s="4">
        <f t="shared" ref="DS345:DS357" si="1443">DR345</f>
        <v>1000</v>
      </c>
      <c r="DT345" s="4"/>
      <c r="DU345" s="4" t="e">
        <f t="shared" si="1378"/>
        <v>#REF!</v>
      </c>
      <c r="DV345" s="4" t="e">
        <f t="shared" ref="DV345:DV357" si="1444">DU345</f>
        <v>#REF!</v>
      </c>
      <c r="DW345" s="4"/>
      <c r="DX345" s="4"/>
      <c r="DY345" s="4" t="e">
        <f t="shared" si="1379"/>
        <v>#REF!</v>
      </c>
      <c r="DZ345" s="4"/>
      <c r="EA345" s="4" t="e">
        <f t="shared" si="1380"/>
        <v>#REF!</v>
      </c>
      <c r="EB345" s="4"/>
      <c r="EC345" s="4" t="e">
        <f t="shared" si="1381"/>
        <v>#REF!</v>
      </c>
      <c r="ED345" s="4"/>
      <c r="EE345" s="4" t="e">
        <f t="shared" si="1382"/>
        <v>#REF!</v>
      </c>
      <c r="EF345" s="4"/>
      <c r="EG345" s="4" t="e">
        <f t="shared" si="1383"/>
        <v>#REF!</v>
      </c>
      <c r="EH345" s="4"/>
      <c r="EI345" s="4" t="e">
        <f t="shared" si="1384"/>
        <v>#REF!</v>
      </c>
      <c r="EJ345" s="4"/>
      <c r="EK345" s="4" t="e">
        <f t="shared" si="1385"/>
        <v>#REF!</v>
      </c>
      <c r="EL345" s="4"/>
      <c r="EM345" s="4" t="e">
        <f t="shared" si="1386"/>
        <v>#REF!</v>
      </c>
      <c r="EN345" s="4"/>
      <c r="EO345" s="4" t="e">
        <f t="shared" si="1387"/>
        <v>#REF!</v>
      </c>
      <c r="EP345" s="4"/>
      <c r="EQ345" s="4" t="e">
        <f t="shared" si="1388"/>
        <v>#REF!</v>
      </c>
      <c r="ER345" s="4">
        <v>-426</v>
      </c>
      <c r="ES345" s="4">
        <f t="shared" ref="ES345:ES357" si="1445">ER345</f>
        <v>-426</v>
      </c>
      <c r="ET345" s="4"/>
      <c r="EU345" s="4" t="e">
        <f t="shared" si="1389"/>
        <v>#REF!</v>
      </c>
      <c r="EV345" s="4"/>
      <c r="EW345" s="4" t="e">
        <f t="shared" si="1390"/>
        <v>#REF!</v>
      </c>
      <c r="EX345" s="4"/>
      <c r="EY345" s="4" t="e">
        <f t="shared" si="1391"/>
        <v>#REF!</v>
      </c>
      <c r="EZ345" s="4"/>
      <c r="FA345" s="4" t="e">
        <f t="shared" si="1392"/>
        <v>#REF!</v>
      </c>
      <c r="FB345" s="4"/>
      <c r="FC345" s="4" t="e">
        <f t="shared" si="1393"/>
        <v>#REF!</v>
      </c>
      <c r="FD345" s="4"/>
      <c r="FE345" s="4" t="e">
        <f t="shared" si="1394"/>
        <v>#REF!</v>
      </c>
      <c r="FF345" s="4">
        <v>-1000</v>
      </c>
      <c r="FG345" s="4" t="e">
        <f t="shared" si="1395"/>
        <v>#REF!</v>
      </c>
      <c r="FH345" s="4"/>
      <c r="FI345" s="4" t="e">
        <f t="shared" si="1396"/>
        <v>#REF!</v>
      </c>
      <c r="FJ345" s="4">
        <f t="shared" si="1397"/>
        <v>-1000</v>
      </c>
      <c r="FK345" s="4">
        <f t="shared" ref="FK345:FK352" si="1446">FJ345</f>
        <v>-1000</v>
      </c>
      <c r="FL345" s="4"/>
      <c r="FM345" s="4" t="e">
        <f t="shared" si="1398"/>
        <v>#REF!</v>
      </c>
      <c r="FN345" s="4" t="e">
        <f t="shared" ref="FN345:FN352" si="1447">FM345</f>
        <v>#REF!</v>
      </c>
      <c r="FO345" s="4"/>
      <c r="FP345" s="4"/>
      <c r="FQ345" s="4" t="e">
        <f t="shared" si="1399"/>
        <v>#REF!</v>
      </c>
      <c r="FR345" s="4"/>
      <c r="FS345" s="4" t="e">
        <f t="shared" si="1400"/>
        <v>#REF!</v>
      </c>
      <c r="FT345" s="4"/>
      <c r="FU345" s="4" t="e">
        <f t="shared" si="1401"/>
        <v>#REF!</v>
      </c>
      <c r="FV345" s="4"/>
      <c r="FW345" s="4" t="e">
        <f t="shared" si="1402"/>
        <v>#REF!</v>
      </c>
      <c r="FX345" s="4" t="e">
        <f t="shared" si="1403"/>
        <v>#REF!</v>
      </c>
      <c r="FY345" s="4" t="e">
        <f t="shared" ref="FY345:FY357" si="1448">FX345</f>
        <v>#REF!</v>
      </c>
      <c r="FZ345" s="4"/>
      <c r="GA345" s="4"/>
      <c r="GB345" s="4" t="e">
        <f t="shared" si="1404"/>
        <v>#REF!</v>
      </c>
      <c r="GC345" s="4"/>
      <c r="GD345" s="4" t="e">
        <f t="shared" si="1405"/>
        <v>#REF!</v>
      </c>
      <c r="GE345" s="4"/>
      <c r="GF345" s="4" t="e">
        <f t="shared" si="1406"/>
        <v>#REF!</v>
      </c>
      <c r="GG345" s="4"/>
      <c r="GH345" s="4" t="e">
        <f t="shared" si="1407"/>
        <v>#REF!</v>
      </c>
      <c r="GI345" s="4"/>
      <c r="GJ345" s="4" t="e">
        <f t="shared" si="1408"/>
        <v>#REF!</v>
      </c>
      <c r="GK345" s="4"/>
      <c r="GL345" s="4" t="e">
        <f t="shared" si="1409"/>
        <v>#REF!</v>
      </c>
      <c r="GM345" s="4"/>
      <c r="GN345" s="4" t="e">
        <f t="shared" si="1410"/>
        <v>#REF!</v>
      </c>
      <c r="GO345" s="4"/>
      <c r="GP345" s="4" t="e">
        <f t="shared" si="1411"/>
        <v>#REF!</v>
      </c>
      <c r="GQ345" s="4"/>
      <c r="GR345" s="4" t="e">
        <f t="shared" si="1412"/>
        <v>#REF!</v>
      </c>
      <c r="GS345" s="4"/>
      <c r="GT345" s="4" t="e">
        <f t="shared" si="1413"/>
        <v>#REF!</v>
      </c>
      <c r="GU345" s="4"/>
      <c r="GV345" s="4" t="e">
        <f t="shared" si="1414"/>
        <v>#REF!</v>
      </c>
      <c r="GW345" s="4"/>
      <c r="GX345" s="4" t="e">
        <f t="shared" si="1415"/>
        <v>#REF!</v>
      </c>
      <c r="GY345" s="4"/>
      <c r="GZ345" s="4" t="e">
        <f t="shared" si="1416"/>
        <v>#REF!</v>
      </c>
      <c r="HA345" s="4"/>
      <c r="HB345" s="4" t="e">
        <f t="shared" si="1417"/>
        <v>#REF!</v>
      </c>
      <c r="HC345" s="4">
        <f t="shared" si="1418"/>
        <v>0</v>
      </c>
      <c r="HD345" s="4">
        <f t="shared" ref="HD345:HD357" si="1449">HC345</f>
        <v>0</v>
      </c>
      <c r="HE345" s="4"/>
      <c r="HF345" s="4" t="e">
        <f t="shared" si="1419"/>
        <v>#REF!</v>
      </c>
      <c r="HG345" s="4" t="e">
        <f t="shared" ref="HG345:HG357" si="1450">HF345</f>
        <v>#REF!</v>
      </c>
      <c r="HH345" s="4"/>
      <c r="HI345" s="4"/>
      <c r="HJ345" s="4" t="e">
        <f t="shared" si="1420"/>
        <v>#REF!</v>
      </c>
      <c r="HK345" s="4"/>
      <c r="HL345" s="4" t="e">
        <f t="shared" si="1421"/>
        <v>#REF!</v>
      </c>
      <c r="HM345" s="4"/>
      <c r="HN345" s="4" t="e">
        <f t="shared" si="1422"/>
        <v>#REF!</v>
      </c>
      <c r="HO345" s="4" t="e">
        <f t="shared" si="1423"/>
        <v>#REF!</v>
      </c>
      <c r="HP345" s="4" t="e">
        <f t="shared" ref="HP345:HP357" si="1451">HO345</f>
        <v>#REF!</v>
      </c>
      <c r="HQ345" s="4"/>
      <c r="HR345" s="4" t="e">
        <f t="shared" ref="HR345:HR357" si="1452">HO345-HF345-HM345-HB345</f>
        <v>#REF!</v>
      </c>
      <c r="HS345" s="4"/>
      <c r="HT345" s="4" t="e">
        <f t="shared" si="1424"/>
        <v>#REF!</v>
      </c>
      <c r="HU345" s="4"/>
      <c r="HV345" s="4" t="e">
        <f t="shared" si="1425"/>
        <v>#REF!</v>
      </c>
      <c r="HW345" s="4" t="e">
        <f t="shared" si="1426"/>
        <v>#REF!</v>
      </c>
      <c r="HX345" s="4" t="e">
        <f t="shared" ref="HX345:HX357" si="1453">HW345</f>
        <v>#REF!</v>
      </c>
      <c r="HY345" s="4"/>
      <c r="HZ345" s="4">
        <v>0</v>
      </c>
      <c r="IA345" s="4">
        <f t="shared" ref="IA345:IA357" si="1454">HZ345</f>
        <v>0</v>
      </c>
      <c r="IB345" s="4"/>
      <c r="IC345" s="4"/>
      <c r="ID345" s="4" t="e">
        <f t="shared" si="1110"/>
        <v>#REF!</v>
      </c>
      <c r="IE345" s="4"/>
      <c r="IF345" s="4" t="e">
        <f t="shared" si="1430"/>
        <v>#REF!</v>
      </c>
      <c r="IG345" s="4"/>
      <c r="IH345" s="4" t="e">
        <f t="shared" si="1431"/>
        <v>#REF!</v>
      </c>
      <c r="II345" s="4"/>
      <c r="IJ345" s="4" t="e">
        <f t="shared" si="1432"/>
        <v>#REF!</v>
      </c>
      <c r="IK345" s="4"/>
      <c r="IL345" s="4" t="e">
        <f t="shared" si="1433"/>
        <v>#REF!</v>
      </c>
      <c r="IN345" s="4">
        <v>0</v>
      </c>
      <c r="IO345" s="4">
        <v>0</v>
      </c>
    </row>
    <row r="346" spans="1:249" ht="30.75" customHeight="1">
      <c r="A346" s="54" t="s">
        <v>195</v>
      </c>
      <c r="B346" s="7" t="s">
        <v>55</v>
      </c>
      <c r="C346" s="7" t="s">
        <v>17</v>
      </c>
      <c r="D346" s="7" t="s">
        <v>19</v>
      </c>
      <c r="E346" s="7" t="s">
        <v>559</v>
      </c>
      <c r="F346" s="7"/>
      <c r="G346" s="6" t="s">
        <v>189</v>
      </c>
      <c r="H346" s="14">
        <v>12130</v>
      </c>
      <c r="I346" s="14"/>
      <c r="J346" s="4" t="e">
        <f>#REF!</f>
        <v>#REF!</v>
      </c>
      <c r="K346" s="4" t="e">
        <f t="shared" si="1434"/>
        <v>#REF!</v>
      </c>
      <c r="L346" s="4"/>
      <c r="M346" s="4" t="e">
        <f>#REF!+J346</f>
        <v>#REF!</v>
      </c>
      <c r="N346" s="4" t="e">
        <f t="shared" si="1435"/>
        <v>#REF!</v>
      </c>
      <c r="O346" s="4"/>
      <c r="P346" s="4" t="e">
        <f>#REF!</f>
        <v>#REF!</v>
      </c>
      <c r="Q346" s="4" t="e">
        <f t="shared" si="1436"/>
        <v>#REF!</v>
      </c>
      <c r="R346" s="4"/>
      <c r="S346" s="5" t="e">
        <f t="shared" si="1437"/>
        <v>#REF!</v>
      </c>
      <c r="T346" s="5" t="e">
        <f>#REF!</f>
        <v>#REF!</v>
      </c>
      <c r="U346" s="4"/>
      <c r="V346" s="5" t="e">
        <f t="shared" si="1331"/>
        <v>#REF!</v>
      </c>
      <c r="W346" s="4"/>
      <c r="X346" s="5" t="e">
        <f t="shared" si="1332"/>
        <v>#REF!</v>
      </c>
      <c r="Y346" s="4"/>
      <c r="Z346" s="5" t="e">
        <f t="shared" si="1333"/>
        <v>#REF!</v>
      </c>
      <c r="AA346" s="4"/>
      <c r="AB346" s="5" t="e">
        <f t="shared" si="1334"/>
        <v>#REF!</v>
      </c>
      <c r="AC346" s="4"/>
      <c r="AD346" s="5" t="e">
        <f t="shared" si="1335"/>
        <v>#REF!</v>
      </c>
      <c r="AE346" s="4"/>
      <c r="AF346" s="5" t="e">
        <f t="shared" si="1336"/>
        <v>#REF!</v>
      </c>
      <c r="AG346" s="4"/>
      <c r="AH346" s="5" t="e">
        <f t="shared" si="1337"/>
        <v>#REF!</v>
      </c>
      <c r="AI346" s="4"/>
      <c r="AJ346" s="5" t="e">
        <f t="shared" si="1338"/>
        <v>#REF!</v>
      </c>
      <c r="AK346" s="4"/>
      <c r="AL346" s="5" t="e">
        <f t="shared" si="1339"/>
        <v>#REF!</v>
      </c>
      <c r="AM346" s="4"/>
      <c r="AN346" s="5" t="e">
        <f t="shared" si="1340"/>
        <v>#REF!</v>
      </c>
      <c r="AO346" s="4"/>
      <c r="AP346" s="5" t="e">
        <f t="shared" si="1341"/>
        <v>#REF!</v>
      </c>
      <c r="AQ346" s="4"/>
      <c r="AR346" s="5" t="e">
        <f t="shared" si="1342"/>
        <v>#REF!</v>
      </c>
      <c r="AS346" s="4"/>
      <c r="AT346" s="5" t="e">
        <f t="shared" si="1343"/>
        <v>#REF!</v>
      </c>
      <c r="AU346" s="4"/>
      <c r="AV346" s="5" t="e">
        <f t="shared" si="1344"/>
        <v>#REF!</v>
      </c>
      <c r="AW346" s="4"/>
      <c r="AX346" s="5" t="e">
        <f t="shared" si="1345"/>
        <v>#REF!</v>
      </c>
      <c r="AY346" s="4">
        <v>155000</v>
      </c>
      <c r="AZ346" s="5" t="e">
        <f t="shared" si="1346"/>
        <v>#REF!</v>
      </c>
      <c r="BA346" s="4"/>
      <c r="BB346" s="5" t="e">
        <f t="shared" si="1347"/>
        <v>#REF!</v>
      </c>
      <c r="BC346" s="4"/>
      <c r="BD346" s="5" t="e">
        <f t="shared" si="1348"/>
        <v>#REF!</v>
      </c>
      <c r="BE346" s="4"/>
      <c r="BF346" s="5" t="e">
        <f t="shared" si="1349"/>
        <v>#REF!</v>
      </c>
      <c r="BG346" s="4"/>
      <c r="BH346" s="5" t="e">
        <f t="shared" si="1350"/>
        <v>#REF!</v>
      </c>
      <c r="BI346" s="4"/>
      <c r="BJ346" s="4"/>
      <c r="BK346" s="5" t="e">
        <f t="shared" si="1351"/>
        <v>#REF!</v>
      </c>
      <c r="BL346" s="4" t="e">
        <f t="shared" si="1438"/>
        <v>#REF!</v>
      </c>
      <c r="BM346" s="4"/>
      <c r="BN346" s="4">
        <f t="shared" si="1352"/>
        <v>155000</v>
      </c>
      <c r="BO346" s="4">
        <f t="shared" si="1439"/>
        <v>155000</v>
      </c>
      <c r="BP346" s="4"/>
      <c r="BQ346" s="4" t="e">
        <f t="shared" si="1353"/>
        <v>#REF!</v>
      </c>
      <c r="BR346" s="4" t="e">
        <f t="shared" si="1440"/>
        <v>#REF!</v>
      </c>
      <c r="BS346" s="4"/>
      <c r="BT346" s="4" t="e">
        <f t="shared" si="1441"/>
        <v>#REF!</v>
      </c>
      <c r="BU346" s="4"/>
      <c r="BV346" s="4" t="e">
        <f t="shared" si="1354"/>
        <v>#REF!</v>
      </c>
      <c r="BW346" s="4" t="e">
        <f t="shared" si="1442"/>
        <v>#REF!</v>
      </c>
      <c r="BX346" s="4"/>
      <c r="BY346" s="4"/>
      <c r="BZ346" s="5" t="e">
        <f t="shared" si="1355"/>
        <v>#REF!</v>
      </c>
      <c r="CA346" s="4"/>
      <c r="CB346" s="5" t="e">
        <f t="shared" si="1356"/>
        <v>#REF!</v>
      </c>
      <c r="CC346" s="4"/>
      <c r="CD346" s="5" t="e">
        <f t="shared" si="1357"/>
        <v>#REF!</v>
      </c>
      <c r="CE346" s="4"/>
      <c r="CF346" s="5" t="e">
        <f t="shared" si="1358"/>
        <v>#REF!</v>
      </c>
      <c r="CG346" s="4"/>
      <c r="CH346" s="5" t="e">
        <f t="shared" si="1359"/>
        <v>#REF!</v>
      </c>
      <c r="CI346" s="4"/>
      <c r="CJ346" s="5" t="e">
        <f t="shared" si="1360"/>
        <v>#REF!</v>
      </c>
      <c r="CK346" s="4"/>
      <c r="CL346" s="5" t="e">
        <f t="shared" si="1361"/>
        <v>#REF!</v>
      </c>
      <c r="CM346" s="4"/>
      <c r="CN346" s="5" t="e">
        <f t="shared" si="1362"/>
        <v>#REF!</v>
      </c>
      <c r="CO346" s="4">
        <v>105000</v>
      </c>
      <c r="CP346" s="5" t="e">
        <f t="shared" si="1363"/>
        <v>#REF!</v>
      </c>
      <c r="CQ346" s="4"/>
      <c r="CR346" s="5" t="e">
        <f t="shared" si="1364"/>
        <v>#REF!</v>
      </c>
      <c r="CS346" s="4"/>
      <c r="CT346" s="5" t="e">
        <f t="shared" si="1365"/>
        <v>#REF!</v>
      </c>
      <c r="CU346" s="4"/>
      <c r="CV346" s="5" t="e">
        <f t="shared" si="1366"/>
        <v>#REF!</v>
      </c>
      <c r="CW346" s="4"/>
      <c r="CX346" s="5" t="e">
        <f t="shared" si="1367"/>
        <v>#REF!</v>
      </c>
      <c r="CY346" s="4"/>
      <c r="CZ346" s="5" t="e">
        <f t="shared" si="1368"/>
        <v>#REF!</v>
      </c>
      <c r="DA346" s="4"/>
      <c r="DB346" s="5" t="e">
        <f t="shared" si="1369"/>
        <v>#REF!</v>
      </c>
      <c r="DC346" s="4"/>
      <c r="DD346" s="5" t="e">
        <f t="shared" si="1370"/>
        <v>#REF!</v>
      </c>
      <c r="DE346" s="4"/>
      <c r="DF346" s="5" t="e">
        <f t="shared" si="1371"/>
        <v>#REF!</v>
      </c>
      <c r="DG346" s="4"/>
      <c r="DH346" s="5" t="e">
        <f t="shared" si="1372"/>
        <v>#REF!</v>
      </c>
      <c r="DI346" s="4"/>
      <c r="DJ346" s="5" t="e">
        <f t="shared" si="1373"/>
        <v>#REF!</v>
      </c>
      <c r="DK346" s="4"/>
      <c r="DL346" s="5" t="e">
        <f t="shared" si="1374"/>
        <v>#REF!</v>
      </c>
      <c r="DM346" s="4"/>
      <c r="DN346" s="5" t="e">
        <f t="shared" si="1375"/>
        <v>#REF!</v>
      </c>
      <c r="DO346" s="4"/>
      <c r="DP346" s="5"/>
      <c r="DQ346" s="5" t="e">
        <f t="shared" si="1376"/>
        <v>#REF!</v>
      </c>
      <c r="DR346" s="4">
        <f t="shared" si="1377"/>
        <v>105000</v>
      </c>
      <c r="DS346" s="4">
        <f t="shared" si="1443"/>
        <v>105000</v>
      </c>
      <c r="DT346" s="4"/>
      <c r="DU346" s="4" t="e">
        <f t="shared" si="1378"/>
        <v>#REF!</v>
      </c>
      <c r="DV346" s="4" t="e">
        <f t="shared" si="1444"/>
        <v>#REF!</v>
      </c>
      <c r="DW346" s="4"/>
      <c r="DX346" s="4"/>
      <c r="DY346" s="4" t="e">
        <f t="shared" si="1379"/>
        <v>#REF!</v>
      </c>
      <c r="DZ346" s="4"/>
      <c r="EA346" s="4" t="e">
        <f t="shared" si="1380"/>
        <v>#REF!</v>
      </c>
      <c r="EB346" s="4"/>
      <c r="EC346" s="4" t="e">
        <f t="shared" si="1381"/>
        <v>#REF!</v>
      </c>
      <c r="ED346" s="4"/>
      <c r="EE346" s="4" t="e">
        <f t="shared" si="1382"/>
        <v>#REF!</v>
      </c>
      <c r="EF346" s="4"/>
      <c r="EG346" s="4" t="e">
        <f t="shared" si="1383"/>
        <v>#REF!</v>
      </c>
      <c r="EH346" s="4">
        <v>87700</v>
      </c>
      <c r="EI346" s="4" t="e">
        <f t="shared" si="1384"/>
        <v>#REF!</v>
      </c>
      <c r="EJ346" s="4"/>
      <c r="EK346" s="4" t="e">
        <f t="shared" si="1385"/>
        <v>#REF!</v>
      </c>
      <c r="EL346" s="4"/>
      <c r="EM346" s="4" t="e">
        <f t="shared" si="1386"/>
        <v>#REF!</v>
      </c>
      <c r="EN346" s="4"/>
      <c r="EO346" s="4" t="e">
        <f t="shared" si="1387"/>
        <v>#REF!</v>
      </c>
      <c r="EP346" s="4"/>
      <c r="EQ346" s="4" t="e">
        <f t="shared" si="1388"/>
        <v>#REF!</v>
      </c>
      <c r="ER346" s="4"/>
      <c r="ES346" s="4">
        <f t="shared" si="1445"/>
        <v>0</v>
      </c>
      <c r="ET346" s="4"/>
      <c r="EU346" s="4" t="e">
        <f t="shared" si="1389"/>
        <v>#REF!</v>
      </c>
      <c r="EV346" s="4"/>
      <c r="EW346" s="4" t="e">
        <f t="shared" si="1390"/>
        <v>#REF!</v>
      </c>
      <c r="EX346" s="4"/>
      <c r="EY346" s="4" t="e">
        <f t="shared" si="1391"/>
        <v>#REF!</v>
      </c>
      <c r="EZ346" s="4"/>
      <c r="FA346" s="4" t="e">
        <f t="shared" si="1392"/>
        <v>#REF!</v>
      </c>
      <c r="FB346" s="4"/>
      <c r="FC346" s="4" t="e">
        <f t="shared" si="1393"/>
        <v>#REF!</v>
      </c>
      <c r="FD346" s="4"/>
      <c r="FE346" s="4" t="e">
        <f t="shared" si="1394"/>
        <v>#REF!</v>
      </c>
      <c r="FF346" s="4"/>
      <c r="FG346" s="4" t="e">
        <f t="shared" si="1395"/>
        <v>#REF!</v>
      </c>
      <c r="FH346" s="4"/>
      <c r="FI346" s="4" t="e">
        <f t="shared" si="1396"/>
        <v>#REF!</v>
      </c>
      <c r="FJ346" s="4">
        <f t="shared" si="1397"/>
        <v>87700</v>
      </c>
      <c r="FK346" s="4">
        <f t="shared" si="1446"/>
        <v>87700</v>
      </c>
      <c r="FL346" s="4"/>
      <c r="FM346" s="4" t="e">
        <f t="shared" si="1398"/>
        <v>#REF!</v>
      </c>
      <c r="FN346" s="4" t="e">
        <f t="shared" si="1447"/>
        <v>#REF!</v>
      </c>
      <c r="FO346" s="4"/>
      <c r="FP346" s="4"/>
      <c r="FQ346" s="4" t="e">
        <f t="shared" si="1399"/>
        <v>#REF!</v>
      </c>
      <c r="FR346" s="4"/>
      <c r="FS346" s="4" t="e">
        <f t="shared" si="1400"/>
        <v>#REF!</v>
      </c>
      <c r="FT346" s="4"/>
      <c r="FU346" s="4" t="e">
        <f t="shared" si="1401"/>
        <v>#REF!</v>
      </c>
      <c r="FV346" s="4"/>
      <c r="FW346" s="4" t="e">
        <f t="shared" si="1402"/>
        <v>#REF!</v>
      </c>
      <c r="FX346" s="4" t="e">
        <f t="shared" si="1403"/>
        <v>#REF!</v>
      </c>
      <c r="FY346" s="4" t="e">
        <f t="shared" si="1448"/>
        <v>#REF!</v>
      </c>
      <c r="FZ346" s="4"/>
      <c r="GA346" s="4">
        <v>121500</v>
      </c>
      <c r="GB346" s="4" t="e">
        <f t="shared" si="1404"/>
        <v>#REF!</v>
      </c>
      <c r="GC346" s="4"/>
      <c r="GD346" s="4" t="e">
        <f t="shared" si="1405"/>
        <v>#REF!</v>
      </c>
      <c r="GE346" s="4"/>
      <c r="GF346" s="4" t="e">
        <f t="shared" si="1406"/>
        <v>#REF!</v>
      </c>
      <c r="GG346" s="4"/>
      <c r="GH346" s="4" t="e">
        <f t="shared" si="1407"/>
        <v>#REF!</v>
      </c>
      <c r="GI346" s="4"/>
      <c r="GJ346" s="4" t="e">
        <f t="shared" si="1408"/>
        <v>#REF!</v>
      </c>
      <c r="GK346" s="4"/>
      <c r="GL346" s="4" t="e">
        <f t="shared" si="1409"/>
        <v>#REF!</v>
      </c>
      <c r="GM346" s="4"/>
      <c r="GN346" s="4" t="e">
        <f t="shared" si="1410"/>
        <v>#REF!</v>
      </c>
      <c r="GO346" s="4"/>
      <c r="GP346" s="4" t="e">
        <f t="shared" si="1411"/>
        <v>#REF!</v>
      </c>
      <c r="GQ346" s="4"/>
      <c r="GR346" s="4" t="e">
        <f t="shared" si="1412"/>
        <v>#REF!</v>
      </c>
      <c r="GS346" s="4"/>
      <c r="GT346" s="4" t="e">
        <f t="shared" si="1413"/>
        <v>#REF!</v>
      </c>
      <c r="GU346" s="4"/>
      <c r="GV346" s="4" t="e">
        <f t="shared" si="1414"/>
        <v>#REF!</v>
      </c>
      <c r="GW346" s="4"/>
      <c r="GX346" s="4" t="e">
        <f t="shared" si="1415"/>
        <v>#REF!</v>
      </c>
      <c r="GY346" s="4"/>
      <c r="GZ346" s="4" t="e">
        <f t="shared" si="1416"/>
        <v>#REF!</v>
      </c>
      <c r="HA346" s="4"/>
      <c r="HB346" s="4" t="e">
        <f t="shared" si="1417"/>
        <v>#REF!</v>
      </c>
      <c r="HC346" s="4">
        <f t="shared" si="1418"/>
        <v>121500</v>
      </c>
      <c r="HD346" s="4">
        <f t="shared" si="1449"/>
        <v>121500</v>
      </c>
      <c r="HE346" s="4"/>
      <c r="HF346" s="4" t="e">
        <f t="shared" si="1419"/>
        <v>#REF!</v>
      </c>
      <c r="HG346" s="4" t="e">
        <f t="shared" si="1450"/>
        <v>#REF!</v>
      </c>
      <c r="HH346" s="4"/>
      <c r="HI346" s="4"/>
      <c r="HJ346" s="4" t="e">
        <f t="shared" si="1420"/>
        <v>#REF!</v>
      </c>
      <c r="HK346" s="4"/>
      <c r="HL346" s="4" t="e">
        <f t="shared" si="1421"/>
        <v>#REF!</v>
      </c>
      <c r="HM346" s="4">
        <v>32300</v>
      </c>
      <c r="HN346" s="4" t="e">
        <f t="shared" si="1422"/>
        <v>#REF!</v>
      </c>
      <c r="HO346" s="4" t="e">
        <f t="shared" si="1423"/>
        <v>#REF!</v>
      </c>
      <c r="HP346" s="4" t="e">
        <f t="shared" si="1451"/>
        <v>#REF!</v>
      </c>
      <c r="HQ346" s="4"/>
      <c r="HR346" s="4" t="e">
        <f t="shared" si="1452"/>
        <v>#REF!</v>
      </c>
      <c r="HS346" s="4"/>
      <c r="HT346" s="4" t="e">
        <f t="shared" si="1424"/>
        <v>#REF!</v>
      </c>
      <c r="HU346" s="4">
        <v>-32300</v>
      </c>
      <c r="HV346" s="4" t="e">
        <f t="shared" si="1425"/>
        <v>#REF!</v>
      </c>
      <c r="HW346" s="4" t="e">
        <f t="shared" si="1426"/>
        <v>#REF!</v>
      </c>
      <c r="HX346" s="4" t="e">
        <f t="shared" si="1453"/>
        <v>#REF!</v>
      </c>
      <c r="HY346" s="4"/>
      <c r="HZ346" s="4">
        <v>1360000</v>
      </c>
      <c r="IA346" s="4">
        <f t="shared" si="1454"/>
        <v>1360000</v>
      </c>
      <c r="IB346" s="4"/>
      <c r="IC346" s="4"/>
      <c r="ID346" s="4" t="e">
        <f t="shared" si="1110"/>
        <v>#REF!</v>
      </c>
      <c r="IE346" s="4">
        <v>102300</v>
      </c>
      <c r="IF346" s="4" t="e">
        <f t="shared" si="1430"/>
        <v>#REF!</v>
      </c>
      <c r="IG346" s="4"/>
      <c r="IH346" s="4" t="e">
        <f t="shared" si="1431"/>
        <v>#REF!</v>
      </c>
      <c r="II346" s="4"/>
      <c r="IJ346" s="4" t="e">
        <f t="shared" si="1432"/>
        <v>#REF!</v>
      </c>
      <c r="IK346" s="4"/>
      <c r="IL346" s="4" t="e">
        <f t="shared" si="1433"/>
        <v>#REF!</v>
      </c>
      <c r="IN346" s="4">
        <v>1510000</v>
      </c>
      <c r="IO346" s="4">
        <v>1510000</v>
      </c>
    </row>
    <row r="347" spans="1:249" ht="30.75" customHeight="1">
      <c r="A347" s="54" t="s">
        <v>162</v>
      </c>
      <c r="B347" s="7" t="s">
        <v>55</v>
      </c>
      <c r="C347" s="7" t="s">
        <v>17</v>
      </c>
      <c r="D347" s="7" t="s">
        <v>19</v>
      </c>
      <c r="E347" s="7" t="s">
        <v>559</v>
      </c>
      <c r="F347" s="7" t="s">
        <v>36</v>
      </c>
      <c r="G347" s="6" t="s">
        <v>45</v>
      </c>
      <c r="H347" s="14"/>
      <c r="I347" s="14"/>
      <c r="J347" s="4"/>
      <c r="K347" s="4"/>
      <c r="L347" s="4"/>
      <c r="M347" s="4"/>
      <c r="N347" s="4"/>
      <c r="O347" s="4"/>
      <c r="P347" s="4"/>
      <c r="Q347" s="4"/>
      <c r="R347" s="4"/>
      <c r="S347" s="5"/>
      <c r="T347" s="5"/>
      <c r="U347" s="4"/>
      <c r="V347" s="5"/>
      <c r="W347" s="4"/>
      <c r="X347" s="5"/>
      <c r="Y347" s="4"/>
      <c r="Z347" s="5"/>
      <c r="AA347" s="4"/>
      <c r="AB347" s="5"/>
      <c r="AC347" s="4"/>
      <c r="AD347" s="5"/>
      <c r="AE347" s="4"/>
      <c r="AF347" s="5"/>
      <c r="AG347" s="4"/>
      <c r="AH347" s="5"/>
      <c r="AI347" s="4"/>
      <c r="AJ347" s="5"/>
      <c r="AK347" s="4"/>
      <c r="AL347" s="5"/>
      <c r="AM347" s="4"/>
      <c r="AN347" s="5"/>
      <c r="AO347" s="4"/>
      <c r="AP347" s="5"/>
      <c r="AQ347" s="4"/>
      <c r="AR347" s="5"/>
      <c r="AS347" s="4"/>
      <c r="AT347" s="5"/>
      <c r="AU347" s="4"/>
      <c r="AV347" s="5"/>
      <c r="AW347" s="4"/>
      <c r="AX347" s="5"/>
      <c r="AY347" s="4"/>
      <c r="AZ347" s="5"/>
      <c r="BA347" s="4"/>
      <c r="BB347" s="5"/>
      <c r="BC347" s="4"/>
      <c r="BD347" s="5"/>
      <c r="BE347" s="4"/>
      <c r="BF347" s="5"/>
      <c r="BG347" s="4"/>
      <c r="BH347" s="5"/>
      <c r="BI347" s="4"/>
      <c r="BJ347" s="4"/>
      <c r="BK347" s="5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5"/>
      <c r="CA347" s="4"/>
      <c r="CB347" s="5"/>
      <c r="CC347" s="4"/>
      <c r="CD347" s="5"/>
      <c r="CE347" s="4"/>
      <c r="CF347" s="5"/>
      <c r="CG347" s="4"/>
      <c r="CH347" s="5"/>
      <c r="CI347" s="4"/>
      <c r="CJ347" s="5"/>
      <c r="CK347" s="4"/>
      <c r="CL347" s="5"/>
      <c r="CM347" s="4"/>
      <c r="CN347" s="5"/>
      <c r="CO347" s="4"/>
      <c r="CP347" s="5"/>
      <c r="CQ347" s="4"/>
      <c r="CR347" s="5"/>
      <c r="CS347" s="4"/>
      <c r="CT347" s="5"/>
      <c r="CU347" s="4"/>
      <c r="CV347" s="5"/>
      <c r="CW347" s="4"/>
      <c r="CX347" s="5"/>
      <c r="CY347" s="4"/>
      <c r="CZ347" s="5"/>
      <c r="DA347" s="4"/>
      <c r="DB347" s="5"/>
      <c r="DC347" s="4"/>
      <c r="DD347" s="5"/>
      <c r="DE347" s="4"/>
      <c r="DF347" s="5"/>
      <c r="DG347" s="4"/>
      <c r="DH347" s="5"/>
      <c r="DI347" s="4"/>
      <c r="DJ347" s="5"/>
      <c r="DK347" s="4"/>
      <c r="DL347" s="5"/>
      <c r="DM347" s="4"/>
      <c r="DN347" s="5"/>
      <c r="DO347" s="4"/>
      <c r="DP347" s="5"/>
      <c r="DQ347" s="5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  <c r="FM347" s="4"/>
      <c r="FN347" s="4"/>
      <c r="FO347" s="4"/>
      <c r="FP347" s="4"/>
      <c r="FQ347" s="4"/>
      <c r="FR347" s="4"/>
      <c r="FS347" s="4"/>
      <c r="FT347" s="4"/>
      <c r="FU347" s="4"/>
      <c r="FV347" s="4"/>
      <c r="FW347" s="4"/>
      <c r="FX347" s="4"/>
      <c r="FY347" s="4"/>
      <c r="FZ347" s="4"/>
      <c r="GA347" s="4"/>
      <c r="GB347" s="4"/>
      <c r="GC347" s="4"/>
      <c r="GD347" s="4"/>
      <c r="GE347" s="4"/>
      <c r="GF347" s="4"/>
      <c r="GG347" s="4"/>
      <c r="GH347" s="4"/>
      <c r="GI347" s="4"/>
      <c r="GJ347" s="4"/>
      <c r="GK347" s="4"/>
      <c r="GL347" s="4"/>
      <c r="GM347" s="4"/>
      <c r="GN347" s="4"/>
      <c r="GO347" s="4"/>
      <c r="GP347" s="4"/>
      <c r="GQ347" s="4"/>
      <c r="GR347" s="4"/>
      <c r="GS347" s="4"/>
      <c r="GT347" s="4"/>
      <c r="GU347" s="4"/>
      <c r="GV347" s="4"/>
      <c r="GW347" s="4"/>
      <c r="GX347" s="4"/>
      <c r="GY347" s="4"/>
      <c r="GZ347" s="4"/>
      <c r="HA347" s="4"/>
      <c r="HB347" s="4"/>
      <c r="HC347" s="4"/>
      <c r="HD347" s="4"/>
      <c r="HE347" s="4"/>
      <c r="HF347" s="4"/>
      <c r="HG347" s="4"/>
      <c r="HH347" s="4"/>
      <c r="HI347" s="4"/>
      <c r="HJ347" s="4"/>
      <c r="HK347" s="4"/>
      <c r="HL347" s="4"/>
      <c r="HM347" s="4"/>
      <c r="HN347" s="4"/>
      <c r="HO347" s="4"/>
      <c r="HP347" s="4"/>
      <c r="HQ347" s="4"/>
      <c r="HR347" s="4"/>
      <c r="HS347" s="4"/>
      <c r="HT347" s="4"/>
      <c r="HU347" s="4"/>
      <c r="HV347" s="4"/>
      <c r="HW347" s="4"/>
      <c r="HX347" s="4"/>
      <c r="HY347" s="4"/>
      <c r="HZ347" s="4">
        <f>HZ348</f>
        <v>485630</v>
      </c>
      <c r="IA347" s="4">
        <f t="shared" ref="IA347:IO347" si="1455">IA348</f>
        <v>485630</v>
      </c>
      <c r="IB347" s="4">
        <f t="shared" si="1455"/>
        <v>0</v>
      </c>
      <c r="IC347" s="4">
        <f t="shared" si="1455"/>
        <v>23050</v>
      </c>
      <c r="ID347" s="4" t="e">
        <f t="shared" si="1455"/>
        <v>#REF!</v>
      </c>
      <c r="IE347" s="4">
        <f t="shared" si="1455"/>
        <v>0</v>
      </c>
      <c r="IF347" s="4" t="e">
        <f t="shared" si="1455"/>
        <v>#REF!</v>
      </c>
      <c r="IG347" s="4">
        <f t="shared" si="1455"/>
        <v>0</v>
      </c>
      <c r="IH347" s="4" t="e">
        <f t="shared" si="1455"/>
        <v>#REF!</v>
      </c>
      <c r="II347" s="4">
        <f t="shared" si="1455"/>
        <v>0</v>
      </c>
      <c r="IJ347" s="4" t="e">
        <f t="shared" si="1455"/>
        <v>#REF!</v>
      </c>
      <c r="IK347" s="4">
        <f t="shared" si="1455"/>
        <v>0</v>
      </c>
      <c r="IL347" s="4" t="e">
        <f t="shared" si="1455"/>
        <v>#REF!</v>
      </c>
      <c r="IM347" s="4">
        <f t="shared" si="1455"/>
        <v>0</v>
      </c>
      <c r="IN347" s="4">
        <f t="shared" si="1455"/>
        <v>521630</v>
      </c>
      <c r="IO347" s="4">
        <f t="shared" si="1455"/>
        <v>521630</v>
      </c>
    </row>
    <row r="348" spans="1:249" ht="30.75" customHeight="1">
      <c r="A348" s="54" t="s">
        <v>133</v>
      </c>
      <c r="B348" s="7" t="s">
        <v>55</v>
      </c>
      <c r="C348" s="7" t="s">
        <v>17</v>
      </c>
      <c r="D348" s="7" t="s">
        <v>19</v>
      </c>
      <c r="E348" s="7" t="s">
        <v>559</v>
      </c>
      <c r="F348" s="7" t="s">
        <v>36</v>
      </c>
      <c r="G348" s="6" t="s">
        <v>48</v>
      </c>
      <c r="H348" s="14"/>
      <c r="I348" s="14"/>
      <c r="J348" s="4"/>
      <c r="K348" s="4"/>
      <c r="L348" s="4"/>
      <c r="M348" s="4"/>
      <c r="N348" s="4"/>
      <c r="O348" s="4"/>
      <c r="P348" s="4"/>
      <c r="Q348" s="4"/>
      <c r="R348" s="4"/>
      <c r="S348" s="5"/>
      <c r="T348" s="5"/>
      <c r="U348" s="4"/>
      <c r="V348" s="5"/>
      <c r="W348" s="4"/>
      <c r="X348" s="5"/>
      <c r="Y348" s="4"/>
      <c r="Z348" s="5"/>
      <c r="AA348" s="4"/>
      <c r="AB348" s="5"/>
      <c r="AC348" s="4"/>
      <c r="AD348" s="5"/>
      <c r="AE348" s="4"/>
      <c r="AF348" s="5"/>
      <c r="AG348" s="4"/>
      <c r="AH348" s="5"/>
      <c r="AI348" s="4"/>
      <c r="AJ348" s="5"/>
      <c r="AK348" s="4"/>
      <c r="AL348" s="5"/>
      <c r="AM348" s="4"/>
      <c r="AN348" s="5"/>
      <c r="AO348" s="4"/>
      <c r="AP348" s="5"/>
      <c r="AQ348" s="4"/>
      <c r="AR348" s="5"/>
      <c r="AS348" s="4"/>
      <c r="AT348" s="5"/>
      <c r="AU348" s="4"/>
      <c r="AV348" s="5"/>
      <c r="AW348" s="4"/>
      <c r="AX348" s="5"/>
      <c r="AY348" s="4"/>
      <c r="AZ348" s="5"/>
      <c r="BA348" s="4"/>
      <c r="BB348" s="5"/>
      <c r="BC348" s="4"/>
      <c r="BD348" s="5"/>
      <c r="BE348" s="4"/>
      <c r="BF348" s="5"/>
      <c r="BG348" s="4"/>
      <c r="BH348" s="5"/>
      <c r="BI348" s="4"/>
      <c r="BJ348" s="4"/>
      <c r="BK348" s="5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5"/>
      <c r="CA348" s="4"/>
      <c r="CB348" s="5"/>
      <c r="CC348" s="4"/>
      <c r="CD348" s="5"/>
      <c r="CE348" s="4"/>
      <c r="CF348" s="5"/>
      <c r="CG348" s="4"/>
      <c r="CH348" s="5"/>
      <c r="CI348" s="4"/>
      <c r="CJ348" s="5"/>
      <c r="CK348" s="4"/>
      <c r="CL348" s="5"/>
      <c r="CM348" s="4"/>
      <c r="CN348" s="5"/>
      <c r="CO348" s="4"/>
      <c r="CP348" s="5"/>
      <c r="CQ348" s="4"/>
      <c r="CR348" s="5"/>
      <c r="CS348" s="4"/>
      <c r="CT348" s="5"/>
      <c r="CU348" s="4"/>
      <c r="CV348" s="5"/>
      <c r="CW348" s="4"/>
      <c r="CX348" s="5"/>
      <c r="CY348" s="4"/>
      <c r="CZ348" s="5"/>
      <c r="DA348" s="4"/>
      <c r="DB348" s="5"/>
      <c r="DC348" s="4"/>
      <c r="DD348" s="5"/>
      <c r="DE348" s="4"/>
      <c r="DF348" s="5"/>
      <c r="DG348" s="4"/>
      <c r="DH348" s="5"/>
      <c r="DI348" s="4"/>
      <c r="DJ348" s="5"/>
      <c r="DK348" s="4"/>
      <c r="DL348" s="5"/>
      <c r="DM348" s="4"/>
      <c r="DN348" s="5"/>
      <c r="DO348" s="4"/>
      <c r="DP348" s="5"/>
      <c r="DQ348" s="5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  <c r="FM348" s="4"/>
      <c r="FN348" s="4"/>
      <c r="FO348" s="4"/>
      <c r="FP348" s="4"/>
      <c r="FQ348" s="4"/>
      <c r="FR348" s="4"/>
      <c r="FS348" s="4"/>
      <c r="FT348" s="4"/>
      <c r="FU348" s="4"/>
      <c r="FV348" s="4"/>
      <c r="FW348" s="4"/>
      <c r="FX348" s="4"/>
      <c r="FY348" s="4"/>
      <c r="FZ348" s="4"/>
      <c r="GA348" s="4"/>
      <c r="GB348" s="4"/>
      <c r="GC348" s="4"/>
      <c r="GD348" s="4"/>
      <c r="GE348" s="4"/>
      <c r="GF348" s="4"/>
      <c r="GG348" s="4"/>
      <c r="GH348" s="4"/>
      <c r="GI348" s="4"/>
      <c r="GJ348" s="4"/>
      <c r="GK348" s="4"/>
      <c r="GL348" s="4"/>
      <c r="GM348" s="4"/>
      <c r="GN348" s="4"/>
      <c r="GO348" s="4"/>
      <c r="GP348" s="4"/>
      <c r="GQ348" s="4"/>
      <c r="GR348" s="4"/>
      <c r="GS348" s="4"/>
      <c r="GT348" s="4"/>
      <c r="GU348" s="4"/>
      <c r="GV348" s="4"/>
      <c r="GW348" s="4"/>
      <c r="GX348" s="4"/>
      <c r="GY348" s="4"/>
      <c r="GZ348" s="4"/>
      <c r="HA348" s="4"/>
      <c r="HB348" s="4"/>
      <c r="HC348" s="4"/>
      <c r="HD348" s="4"/>
      <c r="HE348" s="4"/>
      <c r="HF348" s="4"/>
      <c r="HG348" s="4"/>
      <c r="HH348" s="4"/>
      <c r="HI348" s="4"/>
      <c r="HJ348" s="4"/>
      <c r="HK348" s="4"/>
      <c r="HL348" s="4"/>
      <c r="HM348" s="4"/>
      <c r="HN348" s="4"/>
      <c r="HO348" s="4"/>
      <c r="HP348" s="4"/>
      <c r="HQ348" s="4"/>
      <c r="HR348" s="4"/>
      <c r="HS348" s="4"/>
      <c r="HT348" s="4"/>
      <c r="HU348" s="4"/>
      <c r="HV348" s="4"/>
      <c r="HW348" s="4"/>
      <c r="HX348" s="4"/>
      <c r="HY348" s="4"/>
      <c r="HZ348" s="4">
        <f>HZ349+HZ350+HZ351+HZ352+HZ353</f>
        <v>485630</v>
      </c>
      <c r="IA348" s="4">
        <f t="shared" ref="IA348:IO348" si="1456">IA349+IA350+IA351+IA352+IA353</f>
        <v>485630</v>
      </c>
      <c r="IB348" s="4">
        <f t="shared" si="1456"/>
        <v>0</v>
      </c>
      <c r="IC348" s="4">
        <f t="shared" si="1456"/>
        <v>23050</v>
      </c>
      <c r="ID348" s="4" t="e">
        <f t="shared" si="1456"/>
        <v>#REF!</v>
      </c>
      <c r="IE348" s="4">
        <f t="shared" si="1456"/>
        <v>0</v>
      </c>
      <c r="IF348" s="4" t="e">
        <f t="shared" si="1456"/>
        <v>#REF!</v>
      </c>
      <c r="IG348" s="4">
        <f t="shared" si="1456"/>
        <v>0</v>
      </c>
      <c r="IH348" s="4" t="e">
        <f t="shared" si="1456"/>
        <v>#REF!</v>
      </c>
      <c r="II348" s="4">
        <f t="shared" si="1456"/>
        <v>0</v>
      </c>
      <c r="IJ348" s="4" t="e">
        <f t="shared" si="1456"/>
        <v>#REF!</v>
      </c>
      <c r="IK348" s="4">
        <f t="shared" si="1456"/>
        <v>0</v>
      </c>
      <c r="IL348" s="4" t="e">
        <f t="shared" si="1456"/>
        <v>#REF!</v>
      </c>
      <c r="IM348" s="4">
        <f t="shared" si="1456"/>
        <v>0</v>
      </c>
      <c r="IN348" s="4">
        <f t="shared" si="1456"/>
        <v>521630</v>
      </c>
      <c r="IO348" s="4">
        <f t="shared" si="1456"/>
        <v>521630</v>
      </c>
    </row>
    <row r="349" spans="1:249" s="15" customFormat="1" ht="18.75" customHeight="1">
      <c r="A349" s="54" t="s">
        <v>175</v>
      </c>
      <c r="B349" s="7" t="s">
        <v>55</v>
      </c>
      <c r="C349" s="7" t="s">
        <v>17</v>
      </c>
      <c r="D349" s="7" t="s">
        <v>19</v>
      </c>
      <c r="E349" s="7" t="s">
        <v>559</v>
      </c>
      <c r="F349" s="6"/>
      <c r="G349" s="6" t="s">
        <v>174</v>
      </c>
      <c r="H349" s="18">
        <v>12210</v>
      </c>
      <c r="I349" s="18"/>
      <c r="J349" s="4" t="e">
        <f>#REF!</f>
        <v>#REF!</v>
      </c>
      <c r="K349" s="4" t="e">
        <f t="shared" si="1434"/>
        <v>#REF!</v>
      </c>
      <c r="L349" s="4"/>
      <c r="M349" s="4" t="e">
        <f>#REF!+J349</f>
        <v>#REF!</v>
      </c>
      <c r="N349" s="4" t="e">
        <f t="shared" si="1435"/>
        <v>#REF!</v>
      </c>
      <c r="O349" s="4"/>
      <c r="P349" s="4" t="e">
        <f>#REF!</f>
        <v>#REF!</v>
      </c>
      <c r="Q349" s="4" t="e">
        <f t="shared" si="1436"/>
        <v>#REF!</v>
      </c>
      <c r="R349" s="4"/>
      <c r="S349" s="5" t="e">
        <f t="shared" si="1437"/>
        <v>#REF!</v>
      </c>
      <c r="T349" s="5" t="e">
        <f>#REF!</f>
        <v>#REF!</v>
      </c>
      <c r="U349" s="4"/>
      <c r="V349" s="5" t="e">
        <f t="shared" si="1331"/>
        <v>#REF!</v>
      </c>
      <c r="W349" s="4"/>
      <c r="X349" s="5" t="e">
        <f t="shared" si="1332"/>
        <v>#REF!</v>
      </c>
      <c r="Y349" s="4"/>
      <c r="Z349" s="5" t="e">
        <f t="shared" si="1333"/>
        <v>#REF!</v>
      </c>
      <c r="AA349" s="4"/>
      <c r="AB349" s="5" t="e">
        <f t="shared" si="1334"/>
        <v>#REF!</v>
      </c>
      <c r="AC349" s="4"/>
      <c r="AD349" s="5" t="e">
        <f t="shared" si="1335"/>
        <v>#REF!</v>
      </c>
      <c r="AE349" s="4"/>
      <c r="AF349" s="5" t="e">
        <f t="shared" si="1336"/>
        <v>#REF!</v>
      </c>
      <c r="AG349" s="4"/>
      <c r="AH349" s="5" t="e">
        <f t="shared" si="1337"/>
        <v>#REF!</v>
      </c>
      <c r="AI349" s="4"/>
      <c r="AJ349" s="5" t="e">
        <f t="shared" si="1338"/>
        <v>#REF!</v>
      </c>
      <c r="AK349" s="4"/>
      <c r="AL349" s="5" t="e">
        <f t="shared" si="1339"/>
        <v>#REF!</v>
      </c>
      <c r="AM349" s="4"/>
      <c r="AN349" s="5" t="e">
        <f t="shared" si="1340"/>
        <v>#REF!</v>
      </c>
      <c r="AO349" s="4"/>
      <c r="AP349" s="5" t="e">
        <f t="shared" si="1341"/>
        <v>#REF!</v>
      </c>
      <c r="AQ349" s="4"/>
      <c r="AR349" s="5" t="e">
        <f t="shared" si="1342"/>
        <v>#REF!</v>
      </c>
      <c r="AS349" s="4"/>
      <c r="AT349" s="5" t="e">
        <f t="shared" si="1343"/>
        <v>#REF!</v>
      </c>
      <c r="AU349" s="4"/>
      <c r="AV349" s="5" t="e">
        <f t="shared" si="1344"/>
        <v>#REF!</v>
      </c>
      <c r="AW349" s="4"/>
      <c r="AX349" s="5" t="e">
        <f t="shared" si="1345"/>
        <v>#REF!</v>
      </c>
      <c r="AY349" s="4">
        <v>5000</v>
      </c>
      <c r="AZ349" s="5" t="e">
        <f t="shared" si="1346"/>
        <v>#REF!</v>
      </c>
      <c r="BA349" s="4"/>
      <c r="BB349" s="5" t="e">
        <f t="shared" si="1347"/>
        <v>#REF!</v>
      </c>
      <c r="BC349" s="4"/>
      <c r="BD349" s="5" t="e">
        <f t="shared" si="1348"/>
        <v>#REF!</v>
      </c>
      <c r="BE349" s="4"/>
      <c r="BF349" s="5" t="e">
        <f t="shared" si="1349"/>
        <v>#REF!</v>
      </c>
      <c r="BG349" s="4"/>
      <c r="BH349" s="5" t="e">
        <f t="shared" si="1350"/>
        <v>#REF!</v>
      </c>
      <c r="BI349" s="4"/>
      <c r="BJ349" s="4"/>
      <c r="BK349" s="5" t="e">
        <f t="shared" si="1351"/>
        <v>#REF!</v>
      </c>
      <c r="BL349" s="4" t="e">
        <f t="shared" si="1438"/>
        <v>#REF!</v>
      </c>
      <c r="BM349" s="4"/>
      <c r="BN349" s="4">
        <f t="shared" si="1352"/>
        <v>5000</v>
      </c>
      <c r="BO349" s="4">
        <f t="shared" si="1439"/>
        <v>5000</v>
      </c>
      <c r="BP349" s="4"/>
      <c r="BQ349" s="4" t="e">
        <f t="shared" si="1353"/>
        <v>#REF!</v>
      </c>
      <c r="BR349" s="4" t="e">
        <f t="shared" si="1440"/>
        <v>#REF!</v>
      </c>
      <c r="BS349" s="4"/>
      <c r="BT349" s="4" t="e">
        <f t="shared" si="1441"/>
        <v>#REF!</v>
      </c>
      <c r="BU349" s="4"/>
      <c r="BV349" s="4" t="e">
        <f t="shared" si="1354"/>
        <v>#REF!</v>
      </c>
      <c r="BW349" s="4" t="e">
        <f t="shared" si="1442"/>
        <v>#REF!</v>
      </c>
      <c r="BX349" s="4"/>
      <c r="BY349" s="4"/>
      <c r="BZ349" s="5" t="e">
        <f t="shared" si="1355"/>
        <v>#REF!</v>
      </c>
      <c r="CA349" s="4"/>
      <c r="CB349" s="5" t="e">
        <f t="shared" si="1356"/>
        <v>#REF!</v>
      </c>
      <c r="CC349" s="4"/>
      <c r="CD349" s="5" t="e">
        <f t="shared" si="1357"/>
        <v>#REF!</v>
      </c>
      <c r="CE349" s="4"/>
      <c r="CF349" s="5" t="e">
        <f t="shared" si="1358"/>
        <v>#REF!</v>
      </c>
      <c r="CG349" s="4"/>
      <c r="CH349" s="5" t="e">
        <f t="shared" si="1359"/>
        <v>#REF!</v>
      </c>
      <c r="CI349" s="4"/>
      <c r="CJ349" s="5" t="e">
        <f t="shared" si="1360"/>
        <v>#REF!</v>
      </c>
      <c r="CK349" s="4"/>
      <c r="CL349" s="5" t="e">
        <f t="shared" si="1361"/>
        <v>#REF!</v>
      </c>
      <c r="CM349" s="4"/>
      <c r="CN349" s="5" t="e">
        <f t="shared" si="1362"/>
        <v>#REF!</v>
      </c>
      <c r="CO349" s="4"/>
      <c r="CP349" s="5" t="e">
        <f t="shared" si="1363"/>
        <v>#REF!</v>
      </c>
      <c r="CQ349" s="4"/>
      <c r="CR349" s="5" t="e">
        <f t="shared" si="1364"/>
        <v>#REF!</v>
      </c>
      <c r="CS349" s="4"/>
      <c r="CT349" s="5" t="e">
        <f t="shared" si="1365"/>
        <v>#REF!</v>
      </c>
      <c r="CU349" s="4"/>
      <c r="CV349" s="5" t="e">
        <f t="shared" si="1366"/>
        <v>#REF!</v>
      </c>
      <c r="CW349" s="4">
        <v>5000</v>
      </c>
      <c r="CX349" s="5" t="e">
        <f t="shared" si="1367"/>
        <v>#REF!</v>
      </c>
      <c r="CY349" s="4"/>
      <c r="CZ349" s="5" t="e">
        <f t="shared" si="1368"/>
        <v>#REF!</v>
      </c>
      <c r="DA349" s="4"/>
      <c r="DB349" s="5" t="e">
        <f t="shared" si="1369"/>
        <v>#REF!</v>
      </c>
      <c r="DC349" s="4"/>
      <c r="DD349" s="5" t="e">
        <f t="shared" si="1370"/>
        <v>#REF!</v>
      </c>
      <c r="DE349" s="4"/>
      <c r="DF349" s="5" t="e">
        <f t="shared" si="1371"/>
        <v>#REF!</v>
      </c>
      <c r="DG349" s="4"/>
      <c r="DH349" s="5" t="e">
        <f t="shared" si="1372"/>
        <v>#REF!</v>
      </c>
      <c r="DI349" s="4"/>
      <c r="DJ349" s="5" t="e">
        <f t="shared" si="1373"/>
        <v>#REF!</v>
      </c>
      <c r="DK349" s="4"/>
      <c r="DL349" s="5" t="e">
        <f t="shared" si="1374"/>
        <v>#REF!</v>
      </c>
      <c r="DM349" s="4"/>
      <c r="DN349" s="5" t="e">
        <f t="shared" si="1375"/>
        <v>#REF!</v>
      </c>
      <c r="DO349" s="4"/>
      <c r="DP349" s="5"/>
      <c r="DQ349" s="5" t="e">
        <f t="shared" si="1376"/>
        <v>#REF!</v>
      </c>
      <c r="DR349" s="4">
        <f t="shared" si="1377"/>
        <v>5000</v>
      </c>
      <c r="DS349" s="4">
        <f t="shared" si="1443"/>
        <v>5000</v>
      </c>
      <c r="DT349" s="4"/>
      <c r="DU349" s="4" t="e">
        <f t="shared" si="1378"/>
        <v>#REF!</v>
      </c>
      <c r="DV349" s="4" t="e">
        <f t="shared" si="1444"/>
        <v>#REF!</v>
      </c>
      <c r="DW349" s="4"/>
      <c r="DX349" s="4"/>
      <c r="DY349" s="4" t="e">
        <f t="shared" si="1379"/>
        <v>#REF!</v>
      </c>
      <c r="DZ349" s="4"/>
      <c r="EA349" s="4" t="e">
        <f t="shared" si="1380"/>
        <v>#REF!</v>
      </c>
      <c r="EB349" s="4"/>
      <c r="EC349" s="4" t="e">
        <f t="shared" si="1381"/>
        <v>#REF!</v>
      </c>
      <c r="ED349" s="4"/>
      <c r="EE349" s="4" t="e">
        <f t="shared" si="1382"/>
        <v>#REF!</v>
      </c>
      <c r="EF349" s="4"/>
      <c r="EG349" s="4" t="e">
        <f t="shared" si="1383"/>
        <v>#REF!</v>
      </c>
      <c r="EH349" s="4"/>
      <c r="EI349" s="4" t="e">
        <f t="shared" si="1384"/>
        <v>#REF!</v>
      </c>
      <c r="EJ349" s="4"/>
      <c r="EK349" s="4" t="e">
        <f t="shared" si="1385"/>
        <v>#REF!</v>
      </c>
      <c r="EL349" s="4"/>
      <c r="EM349" s="4" t="e">
        <f t="shared" si="1386"/>
        <v>#REF!</v>
      </c>
      <c r="EN349" s="4">
        <v>5000</v>
      </c>
      <c r="EO349" s="4" t="e">
        <f t="shared" si="1387"/>
        <v>#REF!</v>
      </c>
      <c r="EP349" s="4"/>
      <c r="EQ349" s="4" t="e">
        <f t="shared" si="1388"/>
        <v>#REF!</v>
      </c>
      <c r="ER349" s="4"/>
      <c r="ES349" s="4">
        <f t="shared" si="1445"/>
        <v>0</v>
      </c>
      <c r="ET349" s="4"/>
      <c r="EU349" s="4" t="e">
        <f t="shared" si="1389"/>
        <v>#REF!</v>
      </c>
      <c r="EV349" s="4"/>
      <c r="EW349" s="4" t="e">
        <f t="shared" si="1390"/>
        <v>#REF!</v>
      </c>
      <c r="EX349" s="4"/>
      <c r="EY349" s="4" t="e">
        <f t="shared" si="1391"/>
        <v>#REF!</v>
      </c>
      <c r="EZ349" s="4"/>
      <c r="FA349" s="4" t="e">
        <f t="shared" si="1392"/>
        <v>#REF!</v>
      </c>
      <c r="FB349" s="4"/>
      <c r="FC349" s="4" t="e">
        <f t="shared" si="1393"/>
        <v>#REF!</v>
      </c>
      <c r="FD349" s="4"/>
      <c r="FE349" s="4" t="e">
        <f t="shared" si="1394"/>
        <v>#REF!</v>
      </c>
      <c r="FF349" s="4"/>
      <c r="FG349" s="4" t="e">
        <f t="shared" si="1395"/>
        <v>#REF!</v>
      </c>
      <c r="FH349" s="4"/>
      <c r="FI349" s="4" t="e">
        <f t="shared" si="1396"/>
        <v>#REF!</v>
      </c>
      <c r="FJ349" s="4">
        <f t="shared" si="1397"/>
        <v>5000</v>
      </c>
      <c r="FK349" s="4">
        <f t="shared" si="1446"/>
        <v>5000</v>
      </c>
      <c r="FL349" s="4"/>
      <c r="FM349" s="4" t="e">
        <f t="shared" si="1398"/>
        <v>#REF!</v>
      </c>
      <c r="FN349" s="4" t="e">
        <f t="shared" si="1447"/>
        <v>#REF!</v>
      </c>
      <c r="FO349" s="4"/>
      <c r="FP349" s="4"/>
      <c r="FQ349" s="4" t="e">
        <f t="shared" si="1399"/>
        <v>#REF!</v>
      </c>
      <c r="FR349" s="4"/>
      <c r="FS349" s="4" t="e">
        <f t="shared" si="1400"/>
        <v>#REF!</v>
      </c>
      <c r="FT349" s="4"/>
      <c r="FU349" s="4" t="e">
        <f t="shared" si="1401"/>
        <v>#REF!</v>
      </c>
      <c r="FV349" s="4"/>
      <c r="FW349" s="4" t="e">
        <f t="shared" si="1402"/>
        <v>#REF!</v>
      </c>
      <c r="FX349" s="4" t="e">
        <f t="shared" si="1403"/>
        <v>#REF!</v>
      </c>
      <c r="FY349" s="4" t="e">
        <f t="shared" si="1448"/>
        <v>#REF!</v>
      </c>
      <c r="FZ349" s="4"/>
      <c r="GA349" s="4"/>
      <c r="GB349" s="4" t="e">
        <f t="shared" si="1404"/>
        <v>#REF!</v>
      </c>
      <c r="GC349" s="4"/>
      <c r="GD349" s="4" t="e">
        <f t="shared" si="1405"/>
        <v>#REF!</v>
      </c>
      <c r="GE349" s="4"/>
      <c r="GF349" s="4" t="e">
        <f t="shared" si="1406"/>
        <v>#REF!</v>
      </c>
      <c r="GG349" s="4"/>
      <c r="GH349" s="4" t="e">
        <f t="shared" si="1407"/>
        <v>#REF!</v>
      </c>
      <c r="GI349" s="4"/>
      <c r="GJ349" s="4" t="e">
        <f t="shared" si="1408"/>
        <v>#REF!</v>
      </c>
      <c r="GK349" s="4"/>
      <c r="GL349" s="4" t="e">
        <f t="shared" si="1409"/>
        <v>#REF!</v>
      </c>
      <c r="GM349" s="4"/>
      <c r="GN349" s="4" t="e">
        <f t="shared" si="1410"/>
        <v>#REF!</v>
      </c>
      <c r="GO349" s="4">
        <v>5000</v>
      </c>
      <c r="GP349" s="4" t="e">
        <f t="shared" si="1411"/>
        <v>#REF!</v>
      </c>
      <c r="GQ349" s="4"/>
      <c r="GR349" s="4" t="e">
        <f t="shared" si="1412"/>
        <v>#REF!</v>
      </c>
      <c r="GS349" s="4"/>
      <c r="GT349" s="4" t="e">
        <f t="shared" si="1413"/>
        <v>#REF!</v>
      </c>
      <c r="GU349" s="4"/>
      <c r="GV349" s="4" t="e">
        <f t="shared" si="1414"/>
        <v>#REF!</v>
      </c>
      <c r="GW349" s="4"/>
      <c r="GX349" s="4" t="e">
        <f t="shared" si="1415"/>
        <v>#REF!</v>
      </c>
      <c r="GY349" s="4"/>
      <c r="GZ349" s="4" t="e">
        <f t="shared" si="1416"/>
        <v>#REF!</v>
      </c>
      <c r="HA349" s="4"/>
      <c r="HB349" s="4" t="e">
        <f t="shared" si="1417"/>
        <v>#REF!</v>
      </c>
      <c r="HC349" s="4">
        <f t="shared" si="1418"/>
        <v>5000</v>
      </c>
      <c r="HD349" s="4">
        <f t="shared" si="1449"/>
        <v>5000</v>
      </c>
      <c r="HE349" s="4"/>
      <c r="HF349" s="4" t="e">
        <f t="shared" si="1419"/>
        <v>#REF!</v>
      </c>
      <c r="HG349" s="4" t="e">
        <f t="shared" si="1450"/>
        <v>#REF!</v>
      </c>
      <c r="HH349" s="4"/>
      <c r="HI349" s="4"/>
      <c r="HJ349" s="4" t="e">
        <f t="shared" si="1420"/>
        <v>#REF!</v>
      </c>
      <c r="HK349" s="4"/>
      <c r="HL349" s="4" t="e">
        <f t="shared" si="1421"/>
        <v>#REF!</v>
      </c>
      <c r="HM349" s="4">
        <v>1200</v>
      </c>
      <c r="HN349" s="4" t="e">
        <f t="shared" si="1422"/>
        <v>#REF!</v>
      </c>
      <c r="HO349" s="4" t="e">
        <f t="shared" si="1423"/>
        <v>#REF!</v>
      </c>
      <c r="HP349" s="4" t="e">
        <f t="shared" si="1451"/>
        <v>#REF!</v>
      </c>
      <c r="HQ349" s="4"/>
      <c r="HR349" s="4" t="e">
        <f t="shared" si="1452"/>
        <v>#REF!</v>
      </c>
      <c r="HS349" s="4"/>
      <c r="HT349" s="4" t="e">
        <f t="shared" si="1424"/>
        <v>#REF!</v>
      </c>
      <c r="HU349" s="4"/>
      <c r="HV349" s="4" t="e">
        <f t="shared" si="1425"/>
        <v>#REF!</v>
      </c>
      <c r="HW349" s="4" t="e">
        <f t="shared" si="1426"/>
        <v>#REF!</v>
      </c>
      <c r="HX349" s="4" t="e">
        <f t="shared" si="1453"/>
        <v>#REF!</v>
      </c>
      <c r="HY349" s="4"/>
      <c r="HZ349" s="4">
        <v>55000</v>
      </c>
      <c r="IA349" s="4">
        <f t="shared" si="1454"/>
        <v>55000</v>
      </c>
      <c r="IB349" s="4"/>
      <c r="IC349" s="4"/>
      <c r="ID349" s="4" t="e">
        <f t="shared" si="1110"/>
        <v>#REF!</v>
      </c>
      <c r="IE349" s="4"/>
      <c r="IF349" s="4" t="e">
        <f t="shared" si="1430"/>
        <v>#REF!</v>
      </c>
      <c r="IG349" s="4"/>
      <c r="IH349" s="4" t="e">
        <f t="shared" si="1431"/>
        <v>#REF!</v>
      </c>
      <c r="II349" s="4"/>
      <c r="IJ349" s="4" t="e">
        <f t="shared" si="1432"/>
        <v>#REF!</v>
      </c>
      <c r="IK349" s="4"/>
      <c r="IL349" s="4" t="e">
        <f t="shared" si="1433"/>
        <v>#REF!</v>
      </c>
      <c r="IM349" s="1"/>
      <c r="IN349" s="4">
        <v>55000</v>
      </c>
      <c r="IO349" s="4">
        <v>55000</v>
      </c>
    </row>
    <row r="350" spans="1:249" s="15" customFormat="1" ht="17.25" customHeight="1">
      <c r="A350" s="54" t="s">
        <v>178</v>
      </c>
      <c r="B350" s="7" t="s">
        <v>55</v>
      </c>
      <c r="C350" s="7" t="s">
        <v>17</v>
      </c>
      <c r="D350" s="7" t="s">
        <v>19</v>
      </c>
      <c r="E350" s="7" t="s">
        <v>559</v>
      </c>
      <c r="F350" s="6"/>
      <c r="G350" s="6" t="s">
        <v>174</v>
      </c>
      <c r="H350" s="18">
        <v>12250</v>
      </c>
      <c r="I350" s="18"/>
      <c r="J350" s="4" t="e">
        <f>#REF!</f>
        <v>#REF!</v>
      </c>
      <c r="K350" s="4" t="e">
        <f t="shared" si="1434"/>
        <v>#REF!</v>
      </c>
      <c r="L350" s="4"/>
      <c r="M350" s="4" t="e">
        <f>#REF!+J350</f>
        <v>#REF!</v>
      </c>
      <c r="N350" s="4" t="e">
        <f t="shared" si="1435"/>
        <v>#REF!</v>
      </c>
      <c r="O350" s="4"/>
      <c r="P350" s="4" t="e">
        <f>#REF!</f>
        <v>#REF!</v>
      </c>
      <c r="Q350" s="4" t="e">
        <f t="shared" si="1436"/>
        <v>#REF!</v>
      </c>
      <c r="R350" s="4"/>
      <c r="S350" s="5" t="e">
        <f t="shared" si="1437"/>
        <v>#REF!</v>
      </c>
      <c r="T350" s="5" t="e">
        <f>#REF!</f>
        <v>#REF!</v>
      </c>
      <c r="U350" s="4"/>
      <c r="V350" s="5" t="e">
        <f t="shared" si="1331"/>
        <v>#REF!</v>
      </c>
      <c r="W350" s="4"/>
      <c r="X350" s="5" t="e">
        <f t="shared" si="1332"/>
        <v>#REF!</v>
      </c>
      <c r="Y350" s="4"/>
      <c r="Z350" s="5" t="e">
        <f t="shared" si="1333"/>
        <v>#REF!</v>
      </c>
      <c r="AA350" s="4"/>
      <c r="AB350" s="5" t="e">
        <f t="shared" si="1334"/>
        <v>#REF!</v>
      </c>
      <c r="AC350" s="4"/>
      <c r="AD350" s="5" t="e">
        <f t="shared" si="1335"/>
        <v>#REF!</v>
      </c>
      <c r="AE350" s="4"/>
      <c r="AF350" s="5" t="e">
        <f t="shared" si="1336"/>
        <v>#REF!</v>
      </c>
      <c r="AG350" s="4"/>
      <c r="AH350" s="5" t="e">
        <f t="shared" si="1337"/>
        <v>#REF!</v>
      </c>
      <c r="AI350" s="4"/>
      <c r="AJ350" s="5" t="e">
        <f t="shared" si="1338"/>
        <v>#REF!</v>
      </c>
      <c r="AK350" s="4"/>
      <c r="AL350" s="5" t="e">
        <f t="shared" si="1339"/>
        <v>#REF!</v>
      </c>
      <c r="AM350" s="4"/>
      <c r="AN350" s="5" t="e">
        <f t="shared" si="1340"/>
        <v>#REF!</v>
      </c>
      <c r="AO350" s="4"/>
      <c r="AP350" s="5" t="e">
        <f t="shared" si="1341"/>
        <v>#REF!</v>
      </c>
      <c r="AQ350" s="4"/>
      <c r="AR350" s="5" t="e">
        <f t="shared" si="1342"/>
        <v>#REF!</v>
      </c>
      <c r="AS350" s="4"/>
      <c r="AT350" s="5" t="e">
        <f t="shared" si="1343"/>
        <v>#REF!</v>
      </c>
      <c r="AU350" s="4"/>
      <c r="AV350" s="5" t="e">
        <f t="shared" si="1344"/>
        <v>#REF!</v>
      </c>
      <c r="AW350" s="4"/>
      <c r="AX350" s="5" t="e">
        <f t="shared" si="1345"/>
        <v>#REF!</v>
      </c>
      <c r="AY350" s="4"/>
      <c r="AZ350" s="5" t="e">
        <f t="shared" si="1346"/>
        <v>#REF!</v>
      </c>
      <c r="BA350" s="4"/>
      <c r="BB350" s="5" t="e">
        <f t="shared" si="1347"/>
        <v>#REF!</v>
      </c>
      <c r="BC350" s="4"/>
      <c r="BD350" s="5" t="e">
        <f t="shared" si="1348"/>
        <v>#REF!</v>
      </c>
      <c r="BE350" s="4"/>
      <c r="BF350" s="5" t="e">
        <f t="shared" si="1349"/>
        <v>#REF!</v>
      </c>
      <c r="BG350" s="4"/>
      <c r="BH350" s="5" t="e">
        <f t="shared" si="1350"/>
        <v>#REF!</v>
      </c>
      <c r="BI350" s="4"/>
      <c r="BJ350" s="4"/>
      <c r="BK350" s="5" t="e">
        <f t="shared" si="1351"/>
        <v>#REF!</v>
      </c>
      <c r="BL350" s="4" t="e">
        <f t="shared" si="1438"/>
        <v>#REF!</v>
      </c>
      <c r="BM350" s="4"/>
      <c r="BN350" s="4">
        <f t="shared" si="1352"/>
        <v>0</v>
      </c>
      <c r="BO350" s="4">
        <f t="shared" si="1439"/>
        <v>0</v>
      </c>
      <c r="BP350" s="4"/>
      <c r="BQ350" s="4" t="e">
        <f t="shared" si="1353"/>
        <v>#REF!</v>
      </c>
      <c r="BR350" s="4" t="e">
        <f t="shared" si="1440"/>
        <v>#REF!</v>
      </c>
      <c r="BS350" s="4"/>
      <c r="BT350" s="4" t="e">
        <f t="shared" si="1441"/>
        <v>#REF!</v>
      </c>
      <c r="BU350" s="4"/>
      <c r="BV350" s="4" t="e">
        <f t="shared" si="1354"/>
        <v>#REF!</v>
      </c>
      <c r="BW350" s="4" t="e">
        <f t="shared" si="1442"/>
        <v>#REF!</v>
      </c>
      <c r="BX350" s="4"/>
      <c r="BY350" s="4"/>
      <c r="BZ350" s="5" t="e">
        <f t="shared" si="1355"/>
        <v>#REF!</v>
      </c>
      <c r="CA350" s="4"/>
      <c r="CB350" s="5" t="e">
        <f t="shared" si="1356"/>
        <v>#REF!</v>
      </c>
      <c r="CC350" s="4"/>
      <c r="CD350" s="5" t="e">
        <f t="shared" si="1357"/>
        <v>#REF!</v>
      </c>
      <c r="CE350" s="4"/>
      <c r="CF350" s="5" t="e">
        <f t="shared" si="1358"/>
        <v>#REF!</v>
      </c>
      <c r="CG350" s="4"/>
      <c r="CH350" s="5" t="e">
        <f t="shared" si="1359"/>
        <v>#REF!</v>
      </c>
      <c r="CI350" s="4"/>
      <c r="CJ350" s="5" t="e">
        <f t="shared" si="1360"/>
        <v>#REF!</v>
      </c>
      <c r="CK350" s="4"/>
      <c r="CL350" s="5" t="e">
        <f t="shared" si="1361"/>
        <v>#REF!</v>
      </c>
      <c r="CM350" s="4"/>
      <c r="CN350" s="5" t="e">
        <f t="shared" si="1362"/>
        <v>#REF!</v>
      </c>
      <c r="CO350" s="4"/>
      <c r="CP350" s="5" t="e">
        <f t="shared" si="1363"/>
        <v>#REF!</v>
      </c>
      <c r="CQ350" s="4"/>
      <c r="CR350" s="5" t="e">
        <f t="shared" si="1364"/>
        <v>#REF!</v>
      </c>
      <c r="CS350" s="4"/>
      <c r="CT350" s="5" t="e">
        <f t="shared" si="1365"/>
        <v>#REF!</v>
      </c>
      <c r="CU350" s="4"/>
      <c r="CV350" s="5" t="e">
        <f t="shared" si="1366"/>
        <v>#REF!</v>
      </c>
      <c r="CW350" s="4"/>
      <c r="CX350" s="5" t="e">
        <f t="shared" si="1367"/>
        <v>#REF!</v>
      </c>
      <c r="CY350" s="4"/>
      <c r="CZ350" s="5" t="e">
        <f t="shared" si="1368"/>
        <v>#REF!</v>
      </c>
      <c r="DA350" s="4"/>
      <c r="DB350" s="5" t="e">
        <f t="shared" si="1369"/>
        <v>#REF!</v>
      </c>
      <c r="DC350" s="4"/>
      <c r="DD350" s="5" t="e">
        <f t="shared" si="1370"/>
        <v>#REF!</v>
      </c>
      <c r="DE350" s="4">
        <v>1408.21</v>
      </c>
      <c r="DF350" s="5" t="e">
        <f t="shared" si="1371"/>
        <v>#REF!</v>
      </c>
      <c r="DG350" s="4"/>
      <c r="DH350" s="5" t="e">
        <f t="shared" si="1372"/>
        <v>#REF!</v>
      </c>
      <c r="DI350" s="4"/>
      <c r="DJ350" s="5" t="e">
        <f t="shared" si="1373"/>
        <v>#REF!</v>
      </c>
      <c r="DK350" s="4"/>
      <c r="DL350" s="5" t="e">
        <f t="shared" si="1374"/>
        <v>#REF!</v>
      </c>
      <c r="DM350" s="4"/>
      <c r="DN350" s="5" t="e">
        <f t="shared" si="1375"/>
        <v>#REF!</v>
      </c>
      <c r="DO350" s="4"/>
      <c r="DP350" s="5"/>
      <c r="DQ350" s="5" t="e">
        <f t="shared" si="1376"/>
        <v>#REF!</v>
      </c>
      <c r="DR350" s="4">
        <f t="shared" si="1377"/>
        <v>1408.21</v>
      </c>
      <c r="DS350" s="4">
        <f t="shared" si="1443"/>
        <v>1408.21</v>
      </c>
      <c r="DT350" s="4"/>
      <c r="DU350" s="4" t="e">
        <f t="shared" si="1378"/>
        <v>#REF!</v>
      </c>
      <c r="DV350" s="4" t="e">
        <f t="shared" si="1444"/>
        <v>#REF!</v>
      </c>
      <c r="DW350" s="4"/>
      <c r="DX350" s="4"/>
      <c r="DY350" s="4" t="e">
        <f t="shared" si="1379"/>
        <v>#REF!</v>
      </c>
      <c r="DZ350" s="4"/>
      <c r="EA350" s="4" t="e">
        <f t="shared" si="1380"/>
        <v>#REF!</v>
      </c>
      <c r="EB350" s="4"/>
      <c r="EC350" s="4" t="e">
        <f t="shared" si="1381"/>
        <v>#REF!</v>
      </c>
      <c r="ED350" s="4"/>
      <c r="EE350" s="4" t="e">
        <f t="shared" si="1382"/>
        <v>#REF!</v>
      </c>
      <c r="EF350" s="4"/>
      <c r="EG350" s="4" t="e">
        <f t="shared" si="1383"/>
        <v>#REF!</v>
      </c>
      <c r="EH350" s="4"/>
      <c r="EI350" s="4" t="e">
        <f t="shared" si="1384"/>
        <v>#REF!</v>
      </c>
      <c r="EJ350" s="4"/>
      <c r="EK350" s="4" t="e">
        <f t="shared" si="1385"/>
        <v>#REF!</v>
      </c>
      <c r="EL350" s="4"/>
      <c r="EM350" s="4" t="e">
        <f t="shared" si="1386"/>
        <v>#REF!</v>
      </c>
      <c r="EN350" s="4"/>
      <c r="EO350" s="4" t="e">
        <f t="shared" si="1387"/>
        <v>#REF!</v>
      </c>
      <c r="EP350" s="4"/>
      <c r="EQ350" s="4" t="e">
        <f t="shared" si="1388"/>
        <v>#REF!</v>
      </c>
      <c r="ER350" s="4"/>
      <c r="ES350" s="4">
        <f t="shared" si="1445"/>
        <v>0</v>
      </c>
      <c r="ET350" s="4"/>
      <c r="EU350" s="4" t="e">
        <f t="shared" si="1389"/>
        <v>#REF!</v>
      </c>
      <c r="EV350" s="4"/>
      <c r="EW350" s="4" t="e">
        <f t="shared" si="1390"/>
        <v>#REF!</v>
      </c>
      <c r="EX350" s="4"/>
      <c r="EY350" s="4" t="e">
        <f t="shared" si="1391"/>
        <v>#REF!</v>
      </c>
      <c r="EZ350" s="4"/>
      <c r="FA350" s="4" t="e">
        <f t="shared" si="1392"/>
        <v>#REF!</v>
      </c>
      <c r="FB350" s="4"/>
      <c r="FC350" s="4" t="e">
        <f t="shared" si="1393"/>
        <v>#REF!</v>
      </c>
      <c r="FD350" s="4"/>
      <c r="FE350" s="4" t="e">
        <f t="shared" si="1394"/>
        <v>#REF!</v>
      </c>
      <c r="FF350" s="4"/>
      <c r="FG350" s="4" t="e">
        <f t="shared" si="1395"/>
        <v>#REF!</v>
      </c>
      <c r="FH350" s="4"/>
      <c r="FI350" s="4" t="e">
        <f t="shared" si="1396"/>
        <v>#REF!</v>
      </c>
      <c r="FJ350" s="4">
        <f t="shared" si="1397"/>
        <v>0</v>
      </c>
      <c r="FK350" s="4">
        <f t="shared" si="1446"/>
        <v>0</v>
      </c>
      <c r="FL350" s="4"/>
      <c r="FM350" s="4" t="e">
        <f t="shared" si="1398"/>
        <v>#REF!</v>
      </c>
      <c r="FN350" s="4" t="e">
        <f t="shared" si="1447"/>
        <v>#REF!</v>
      </c>
      <c r="FO350" s="4"/>
      <c r="FP350" s="4"/>
      <c r="FQ350" s="4" t="e">
        <f t="shared" si="1399"/>
        <v>#REF!</v>
      </c>
      <c r="FR350" s="4"/>
      <c r="FS350" s="4" t="e">
        <f t="shared" si="1400"/>
        <v>#REF!</v>
      </c>
      <c r="FT350" s="4"/>
      <c r="FU350" s="4" t="e">
        <f t="shared" si="1401"/>
        <v>#REF!</v>
      </c>
      <c r="FV350" s="4"/>
      <c r="FW350" s="4" t="e">
        <f t="shared" si="1402"/>
        <v>#REF!</v>
      </c>
      <c r="FX350" s="4" t="e">
        <f t="shared" si="1403"/>
        <v>#REF!</v>
      </c>
      <c r="FY350" s="4" t="e">
        <f t="shared" si="1448"/>
        <v>#REF!</v>
      </c>
      <c r="FZ350" s="4"/>
      <c r="GA350" s="4"/>
      <c r="GB350" s="4" t="e">
        <f t="shared" si="1404"/>
        <v>#REF!</v>
      </c>
      <c r="GC350" s="4"/>
      <c r="GD350" s="4" t="e">
        <f t="shared" si="1405"/>
        <v>#REF!</v>
      </c>
      <c r="GE350" s="4"/>
      <c r="GF350" s="4" t="e">
        <f t="shared" si="1406"/>
        <v>#REF!</v>
      </c>
      <c r="GG350" s="4"/>
      <c r="GH350" s="4" t="e">
        <f t="shared" si="1407"/>
        <v>#REF!</v>
      </c>
      <c r="GI350" s="4"/>
      <c r="GJ350" s="4" t="e">
        <f t="shared" si="1408"/>
        <v>#REF!</v>
      </c>
      <c r="GK350" s="4"/>
      <c r="GL350" s="4" t="e">
        <f t="shared" si="1409"/>
        <v>#REF!</v>
      </c>
      <c r="GM350" s="4"/>
      <c r="GN350" s="4" t="e">
        <f t="shared" si="1410"/>
        <v>#REF!</v>
      </c>
      <c r="GO350" s="4"/>
      <c r="GP350" s="4" t="e">
        <f t="shared" si="1411"/>
        <v>#REF!</v>
      </c>
      <c r="GQ350" s="4"/>
      <c r="GR350" s="4" t="e">
        <f t="shared" si="1412"/>
        <v>#REF!</v>
      </c>
      <c r="GS350" s="4"/>
      <c r="GT350" s="4" t="e">
        <f t="shared" si="1413"/>
        <v>#REF!</v>
      </c>
      <c r="GU350" s="4"/>
      <c r="GV350" s="4" t="e">
        <f t="shared" si="1414"/>
        <v>#REF!</v>
      </c>
      <c r="GW350" s="4"/>
      <c r="GX350" s="4" t="e">
        <f t="shared" si="1415"/>
        <v>#REF!</v>
      </c>
      <c r="GY350" s="4"/>
      <c r="GZ350" s="4" t="e">
        <f t="shared" si="1416"/>
        <v>#REF!</v>
      </c>
      <c r="HA350" s="4"/>
      <c r="HB350" s="4" t="e">
        <f t="shared" si="1417"/>
        <v>#REF!</v>
      </c>
      <c r="HC350" s="4">
        <f t="shared" si="1418"/>
        <v>0</v>
      </c>
      <c r="HD350" s="4">
        <f t="shared" si="1449"/>
        <v>0</v>
      </c>
      <c r="HE350" s="4"/>
      <c r="HF350" s="4" t="e">
        <f t="shared" si="1419"/>
        <v>#REF!</v>
      </c>
      <c r="HG350" s="4" t="e">
        <f t="shared" si="1450"/>
        <v>#REF!</v>
      </c>
      <c r="HH350" s="4"/>
      <c r="HI350" s="4"/>
      <c r="HJ350" s="4" t="e">
        <f t="shared" si="1420"/>
        <v>#REF!</v>
      </c>
      <c r="HK350" s="4"/>
      <c r="HL350" s="4" t="e">
        <f t="shared" si="1421"/>
        <v>#REF!</v>
      </c>
      <c r="HM350" s="4">
        <v>-5378</v>
      </c>
      <c r="HN350" s="4" t="e">
        <f t="shared" si="1422"/>
        <v>#REF!</v>
      </c>
      <c r="HO350" s="4" t="e">
        <f t="shared" si="1423"/>
        <v>#REF!</v>
      </c>
      <c r="HP350" s="4" t="e">
        <f t="shared" si="1451"/>
        <v>#REF!</v>
      </c>
      <c r="HQ350" s="4"/>
      <c r="HR350" s="4" t="e">
        <f t="shared" si="1452"/>
        <v>#REF!</v>
      </c>
      <c r="HS350" s="4"/>
      <c r="HT350" s="4" t="e">
        <f t="shared" si="1424"/>
        <v>#REF!</v>
      </c>
      <c r="HU350" s="4"/>
      <c r="HV350" s="4" t="e">
        <f t="shared" si="1425"/>
        <v>#REF!</v>
      </c>
      <c r="HW350" s="4" t="e">
        <f t="shared" si="1426"/>
        <v>#REF!</v>
      </c>
      <c r="HX350" s="4" t="e">
        <f t="shared" si="1453"/>
        <v>#REF!</v>
      </c>
      <c r="HY350" s="4"/>
      <c r="HZ350" s="4">
        <v>20000</v>
      </c>
      <c r="IA350" s="4">
        <f t="shared" si="1454"/>
        <v>20000</v>
      </c>
      <c r="IB350" s="4"/>
      <c r="IC350" s="4"/>
      <c r="ID350" s="4" t="e">
        <f t="shared" si="1110"/>
        <v>#REF!</v>
      </c>
      <c r="IE350" s="4"/>
      <c r="IF350" s="4" t="e">
        <f t="shared" si="1430"/>
        <v>#REF!</v>
      </c>
      <c r="IG350" s="4"/>
      <c r="IH350" s="4" t="e">
        <f t="shared" si="1431"/>
        <v>#REF!</v>
      </c>
      <c r="II350" s="4"/>
      <c r="IJ350" s="4" t="e">
        <f t="shared" si="1432"/>
        <v>#REF!</v>
      </c>
      <c r="IK350" s="4"/>
      <c r="IL350" s="4" t="e">
        <f t="shared" si="1433"/>
        <v>#REF!</v>
      </c>
      <c r="IM350" s="1"/>
      <c r="IN350" s="4">
        <v>20000</v>
      </c>
      <c r="IO350" s="4">
        <v>20000</v>
      </c>
    </row>
    <row r="351" spans="1:249" s="15" customFormat="1" ht="17.25" customHeight="1">
      <c r="A351" s="54" t="s">
        <v>176</v>
      </c>
      <c r="B351" s="7" t="s">
        <v>55</v>
      </c>
      <c r="C351" s="7" t="s">
        <v>17</v>
      </c>
      <c r="D351" s="7" t="s">
        <v>19</v>
      </c>
      <c r="E351" s="7" t="s">
        <v>559</v>
      </c>
      <c r="F351" s="6"/>
      <c r="G351" s="6" t="s">
        <v>174</v>
      </c>
      <c r="H351" s="18">
        <v>12260</v>
      </c>
      <c r="I351" s="18"/>
      <c r="J351" s="4" t="e">
        <f>#REF!</f>
        <v>#REF!</v>
      </c>
      <c r="K351" s="4" t="e">
        <f t="shared" si="1434"/>
        <v>#REF!</v>
      </c>
      <c r="L351" s="4"/>
      <c r="M351" s="4" t="e">
        <f>#REF!+J351</f>
        <v>#REF!</v>
      </c>
      <c r="N351" s="4" t="e">
        <f t="shared" si="1435"/>
        <v>#REF!</v>
      </c>
      <c r="O351" s="4"/>
      <c r="P351" s="4" t="e">
        <f>#REF!</f>
        <v>#REF!</v>
      </c>
      <c r="Q351" s="4" t="e">
        <f t="shared" si="1436"/>
        <v>#REF!</v>
      </c>
      <c r="R351" s="4"/>
      <c r="S351" s="5" t="e">
        <f t="shared" si="1437"/>
        <v>#REF!</v>
      </c>
      <c r="T351" s="5" t="e">
        <f>#REF!</f>
        <v>#REF!</v>
      </c>
      <c r="U351" s="4"/>
      <c r="V351" s="5" t="e">
        <f t="shared" si="1331"/>
        <v>#REF!</v>
      </c>
      <c r="W351" s="4"/>
      <c r="X351" s="5" t="e">
        <f t="shared" si="1332"/>
        <v>#REF!</v>
      </c>
      <c r="Y351" s="4"/>
      <c r="Z351" s="5" t="e">
        <f t="shared" si="1333"/>
        <v>#REF!</v>
      </c>
      <c r="AA351" s="4"/>
      <c r="AB351" s="5" t="e">
        <f t="shared" si="1334"/>
        <v>#REF!</v>
      </c>
      <c r="AC351" s="4">
        <v>1500</v>
      </c>
      <c r="AD351" s="5" t="e">
        <f t="shared" si="1335"/>
        <v>#REF!</v>
      </c>
      <c r="AE351" s="4"/>
      <c r="AF351" s="5" t="e">
        <f t="shared" si="1336"/>
        <v>#REF!</v>
      </c>
      <c r="AG351" s="4"/>
      <c r="AH351" s="5" t="e">
        <f t="shared" si="1337"/>
        <v>#REF!</v>
      </c>
      <c r="AI351" s="4"/>
      <c r="AJ351" s="5" t="e">
        <f t="shared" si="1338"/>
        <v>#REF!</v>
      </c>
      <c r="AK351" s="4"/>
      <c r="AL351" s="5" t="e">
        <f t="shared" si="1339"/>
        <v>#REF!</v>
      </c>
      <c r="AM351" s="4"/>
      <c r="AN351" s="5" t="e">
        <f t="shared" si="1340"/>
        <v>#REF!</v>
      </c>
      <c r="AO351" s="4">
        <v>6100</v>
      </c>
      <c r="AP351" s="5" t="e">
        <f t="shared" si="1341"/>
        <v>#REF!</v>
      </c>
      <c r="AQ351" s="4"/>
      <c r="AR351" s="5" t="e">
        <f t="shared" si="1342"/>
        <v>#REF!</v>
      </c>
      <c r="AS351" s="4"/>
      <c r="AT351" s="5" t="e">
        <f t="shared" si="1343"/>
        <v>#REF!</v>
      </c>
      <c r="AU351" s="4"/>
      <c r="AV351" s="5" t="e">
        <f t="shared" si="1344"/>
        <v>#REF!</v>
      </c>
      <c r="AW351" s="4">
        <v>1500</v>
      </c>
      <c r="AX351" s="5" t="e">
        <f t="shared" si="1345"/>
        <v>#REF!</v>
      </c>
      <c r="AY351" s="4"/>
      <c r="AZ351" s="5" t="e">
        <f t="shared" si="1346"/>
        <v>#REF!</v>
      </c>
      <c r="BA351" s="4"/>
      <c r="BB351" s="5" t="e">
        <f t="shared" si="1347"/>
        <v>#REF!</v>
      </c>
      <c r="BC351" s="4"/>
      <c r="BD351" s="5" t="e">
        <f t="shared" si="1348"/>
        <v>#REF!</v>
      </c>
      <c r="BE351" s="4"/>
      <c r="BF351" s="5" t="e">
        <f t="shared" si="1349"/>
        <v>#REF!</v>
      </c>
      <c r="BG351" s="4"/>
      <c r="BH351" s="5" t="e">
        <f t="shared" si="1350"/>
        <v>#REF!</v>
      </c>
      <c r="BI351" s="4"/>
      <c r="BJ351" s="4"/>
      <c r="BK351" s="5" t="e">
        <f t="shared" si="1351"/>
        <v>#REF!</v>
      </c>
      <c r="BL351" s="4" t="e">
        <f t="shared" si="1438"/>
        <v>#REF!</v>
      </c>
      <c r="BM351" s="4"/>
      <c r="BN351" s="4">
        <f t="shared" si="1352"/>
        <v>9100</v>
      </c>
      <c r="BO351" s="4">
        <f t="shared" si="1439"/>
        <v>9100</v>
      </c>
      <c r="BP351" s="4"/>
      <c r="BQ351" s="4" t="e">
        <f t="shared" si="1353"/>
        <v>#REF!</v>
      </c>
      <c r="BR351" s="4" t="e">
        <f t="shared" si="1440"/>
        <v>#REF!</v>
      </c>
      <c r="BS351" s="4"/>
      <c r="BT351" s="4" t="e">
        <f t="shared" si="1441"/>
        <v>#REF!</v>
      </c>
      <c r="BU351" s="4"/>
      <c r="BV351" s="4" t="e">
        <f t="shared" si="1354"/>
        <v>#REF!</v>
      </c>
      <c r="BW351" s="4" t="e">
        <f t="shared" si="1442"/>
        <v>#REF!</v>
      </c>
      <c r="BX351" s="4"/>
      <c r="BY351" s="4"/>
      <c r="BZ351" s="5" t="e">
        <f t="shared" si="1355"/>
        <v>#REF!</v>
      </c>
      <c r="CA351" s="4"/>
      <c r="CB351" s="5" t="e">
        <f t="shared" si="1356"/>
        <v>#REF!</v>
      </c>
      <c r="CC351" s="4"/>
      <c r="CD351" s="5" t="e">
        <f t="shared" si="1357"/>
        <v>#REF!</v>
      </c>
      <c r="CE351" s="4"/>
      <c r="CF351" s="5" t="e">
        <f t="shared" si="1358"/>
        <v>#REF!</v>
      </c>
      <c r="CG351" s="4"/>
      <c r="CH351" s="5" t="e">
        <f t="shared" si="1359"/>
        <v>#REF!</v>
      </c>
      <c r="CI351" s="4"/>
      <c r="CJ351" s="5" t="e">
        <f t="shared" si="1360"/>
        <v>#REF!</v>
      </c>
      <c r="CK351" s="4"/>
      <c r="CL351" s="5" t="e">
        <f t="shared" si="1361"/>
        <v>#REF!</v>
      </c>
      <c r="CM351" s="4"/>
      <c r="CN351" s="5" t="e">
        <f t="shared" si="1362"/>
        <v>#REF!</v>
      </c>
      <c r="CO351" s="4">
        <f>740+8760</f>
        <v>9500</v>
      </c>
      <c r="CP351" s="5" t="e">
        <f t="shared" si="1363"/>
        <v>#REF!</v>
      </c>
      <c r="CQ351" s="4"/>
      <c r="CR351" s="5" t="e">
        <f t="shared" si="1364"/>
        <v>#REF!</v>
      </c>
      <c r="CS351" s="4"/>
      <c r="CT351" s="5" t="e">
        <f t="shared" si="1365"/>
        <v>#REF!</v>
      </c>
      <c r="CU351" s="4"/>
      <c r="CV351" s="5" t="e">
        <f t="shared" si="1366"/>
        <v>#REF!</v>
      </c>
      <c r="CW351" s="4">
        <v>4700</v>
      </c>
      <c r="CX351" s="5" t="e">
        <f t="shared" si="1367"/>
        <v>#REF!</v>
      </c>
      <c r="CY351" s="4"/>
      <c r="CZ351" s="5" t="e">
        <f t="shared" si="1368"/>
        <v>#REF!</v>
      </c>
      <c r="DA351" s="4"/>
      <c r="DB351" s="5" t="e">
        <f t="shared" si="1369"/>
        <v>#REF!</v>
      </c>
      <c r="DC351" s="4"/>
      <c r="DD351" s="5" t="e">
        <f t="shared" si="1370"/>
        <v>#REF!</v>
      </c>
      <c r="DE351" s="4"/>
      <c r="DF351" s="5" t="e">
        <f t="shared" si="1371"/>
        <v>#REF!</v>
      </c>
      <c r="DG351" s="4"/>
      <c r="DH351" s="5" t="e">
        <f t="shared" si="1372"/>
        <v>#REF!</v>
      </c>
      <c r="DI351" s="4"/>
      <c r="DJ351" s="5" t="e">
        <f t="shared" si="1373"/>
        <v>#REF!</v>
      </c>
      <c r="DK351" s="4"/>
      <c r="DL351" s="5" t="e">
        <f t="shared" si="1374"/>
        <v>#REF!</v>
      </c>
      <c r="DM351" s="4"/>
      <c r="DN351" s="5" t="e">
        <f t="shared" si="1375"/>
        <v>#REF!</v>
      </c>
      <c r="DO351" s="4"/>
      <c r="DP351" s="5"/>
      <c r="DQ351" s="5" t="e">
        <f t="shared" si="1376"/>
        <v>#REF!</v>
      </c>
      <c r="DR351" s="4">
        <f t="shared" si="1377"/>
        <v>14200</v>
      </c>
      <c r="DS351" s="4">
        <f t="shared" si="1443"/>
        <v>14200</v>
      </c>
      <c r="DT351" s="4"/>
      <c r="DU351" s="4" t="e">
        <f t="shared" si="1378"/>
        <v>#REF!</v>
      </c>
      <c r="DV351" s="4" t="e">
        <f t="shared" si="1444"/>
        <v>#REF!</v>
      </c>
      <c r="DW351" s="4"/>
      <c r="DX351" s="4"/>
      <c r="DY351" s="4" t="e">
        <f t="shared" si="1379"/>
        <v>#REF!</v>
      </c>
      <c r="DZ351" s="4"/>
      <c r="EA351" s="4" t="e">
        <f t="shared" si="1380"/>
        <v>#REF!</v>
      </c>
      <c r="EB351" s="4"/>
      <c r="EC351" s="4" t="e">
        <f t="shared" si="1381"/>
        <v>#REF!</v>
      </c>
      <c r="ED351" s="4">
        <v>1463</v>
      </c>
      <c r="EE351" s="4" t="e">
        <f t="shared" si="1382"/>
        <v>#REF!</v>
      </c>
      <c r="EF351" s="4">
        <v>3050</v>
      </c>
      <c r="EG351" s="4" t="e">
        <f t="shared" si="1383"/>
        <v>#REF!</v>
      </c>
      <c r="EH351" s="4"/>
      <c r="EI351" s="4" t="e">
        <f t="shared" si="1384"/>
        <v>#REF!</v>
      </c>
      <c r="EJ351" s="4"/>
      <c r="EK351" s="4" t="e">
        <f t="shared" si="1385"/>
        <v>#REF!</v>
      </c>
      <c r="EL351" s="4"/>
      <c r="EM351" s="4" t="e">
        <f t="shared" si="1386"/>
        <v>#REF!</v>
      </c>
      <c r="EN351" s="4"/>
      <c r="EO351" s="4" t="e">
        <f t="shared" si="1387"/>
        <v>#REF!</v>
      </c>
      <c r="EP351" s="4"/>
      <c r="EQ351" s="4" t="e">
        <f t="shared" si="1388"/>
        <v>#REF!</v>
      </c>
      <c r="ER351" s="4">
        <v>-62</v>
      </c>
      <c r="ES351" s="4">
        <f t="shared" si="1445"/>
        <v>-62</v>
      </c>
      <c r="ET351" s="4"/>
      <c r="EU351" s="4" t="e">
        <f t="shared" si="1389"/>
        <v>#REF!</v>
      </c>
      <c r="EV351" s="4"/>
      <c r="EW351" s="4" t="e">
        <f t="shared" si="1390"/>
        <v>#REF!</v>
      </c>
      <c r="EX351" s="4"/>
      <c r="EY351" s="4" t="e">
        <f t="shared" si="1391"/>
        <v>#REF!</v>
      </c>
      <c r="EZ351" s="4"/>
      <c r="FA351" s="4" t="e">
        <f t="shared" si="1392"/>
        <v>#REF!</v>
      </c>
      <c r="FB351" s="4"/>
      <c r="FC351" s="4" t="e">
        <f t="shared" si="1393"/>
        <v>#REF!</v>
      </c>
      <c r="FD351" s="4"/>
      <c r="FE351" s="4" t="e">
        <f t="shared" si="1394"/>
        <v>#REF!</v>
      </c>
      <c r="FF351" s="4"/>
      <c r="FG351" s="4" t="e">
        <f t="shared" si="1395"/>
        <v>#REF!</v>
      </c>
      <c r="FH351" s="4"/>
      <c r="FI351" s="4" t="e">
        <f t="shared" si="1396"/>
        <v>#REF!</v>
      </c>
      <c r="FJ351" s="4">
        <f t="shared" si="1397"/>
        <v>4513</v>
      </c>
      <c r="FK351" s="4">
        <f t="shared" si="1446"/>
        <v>4513</v>
      </c>
      <c r="FL351" s="4"/>
      <c r="FM351" s="4" t="e">
        <f t="shared" si="1398"/>
        <v>#REF!</v>
      </c>
      <c r="FN351" s="4" t="e">
        <f t="shared" si="1447"/>
        <v>#REF!</v>
      </c>
      <c r="FO351" s="4"/>
      <c r="FP351" s="4">
        <v>1461</v>
      </c>
      <c r="FQ351" s="4" t="e">
        <f t="shared" si="1399"/>
        <v>#REF!</v>
      </c>
      <c r="FR351" s="4"/>
      <c r="FS351" s="4" t="e">
        <f t="shared" si="1400"/>
        <v>#REF!</v>
      </c>
      <c r="FT351" s="4"/>
      <c r="FU351" s="4" t="e">
        <f t="shared" si="1401"/>
        <v>#REF!</v>
      </c>
      <c r="FV351" s="4"/>
      <c r="FW351" s="4" t="e">
        <f t="shared" si="1402"/>
        <v>#REF!</v>
      </c>
      <c r="FX351" s="4" t="e">
        <f t="shared" si="1403"/>
        <v>#REF!</v>
      </c>
      <c r="FY351" s="4" t="e">
        <f t="shared" si="1448"/>
        <v>#REF!</v>
      </c>
      <c r="FZ351" s="4"/>
      <c r="GA351" s="4"/>
      <c r="GB351" s="4" t="e">
        <f t="shared" si="1404"/>
        <v>#REF!</v>
      </c>
      <c r="GC351" s="4"/>
      <c r="GD351" s="4" t="e">
        <f t="shared" si="1405"/>
        <v>#REF!</v>
      </c>
      <c r="GE351" s="4">
        <v>3050</v>
      </c>
      <c r="GF351" s="4" t="e">
        <f t="shared" si="1406"/>
        <v>#REF!</v>
      </c>
      <c r="GG351" s="4"/>
      <c r="GH351" s="4" t="e">
        <f t="shared" si="1407"/>
        <v>#REF!</v>
      </c>
      <c r="GI351" s="4"/>
      <c r="GJ351" s="4" t="e">
        <f t="shared" si="1408"/>
        <v>#REF!</v>
      </c>
      <c r="GK351" s="4"/>
      <c r="GL351" s="4" t="e">
        <f t="shared" si="1409"/>
        <v>#REF!</v>
      </c>
      <c r="GM351" s="4"/>
      <c r="GN351" s="4" t="e">
        <f t="shared" si="1410"/>
        <v>#REF!</v>
      </c>
      <c r="GO351" s="4"/>
      <c r="GP351" s="4" t="e">
        <f t="shared" si="1411"/>
        <v>#REF!</v>
      </c>
      <c r="GQ351" s="4"/>
      <c r="GR351" s="4" t="e">
        <f t="shared" si="1412"/>
        <v>#REF!</v>
      </c>
      <c r="GS351" s="4"/>
      <c r="GT351" s="4" t="e">
        <f t="shared" si="1413"/>
        <v>#REF!</v>
      </c>
      <c r="GU351" s="4"/>
      <c r="GV351" s="4" t="e">
        <f t="shared" si="1414"/>
        <v>#REF!</v>
      </c>
      <c r="GW351" s="4">
        <f>4000</f>
        <v>4000</v>
      </c>
      <c r="GX351" s="4" t="e">
        <f t="shared" si="1415"/>
        <v>#REF!</v>
      </c>
      <c r="GY351" s="4"/>
      <c r="GZ351" s="4" t="e">
        <f t="shared" si="1416"/>
        <v>#REF!</v>
      </c>
      <c r="HA351" s="4"/>
      <c r="HB351" s="4" t="e">
        <f t="shared" si="1417"/>
        <v>#REF!</v>
      </c>
      <c r="HC351" s="4">
        <f t="shared" si="1418"/>
        <v>8511</v>
      </c>
      <c r="HD351" s="4">
        <f t="shared" si="1449"/>
        <v>8511</v>
      </c>
      <c r="HE351" s="4"/>
      <c r="HF351" s="4" t="e">
        <f t="shared" si="1419"/>
        <v>#REF!</v>
      </c>
      <c r="HG351" s="4" t="e">
        <f t="shared" si="1450"/>
        <v>#REF!</v>
      </c>
      <c r="HH351" s="4"/>
      <c r="HI351" s="4">
        <v>1461.65</v>
      </c>
      <c r="HJ351" s="4" t="e">
        <f t="shared" si="1420"/>
        <v>#REF!</v>
      </c>
      <c r="HK351" s="4"/>
      <c r="HL351" s="4" t="e">
        <f t="shared" si="1421"/>
        <v>#REF!</v>
      </c>
      <c r="HM351" s="4">
        <v>-3766</v>
      </c>
      <c r="HN351" s="4" t="e">
        <f t="shared" si="1422"/>
        <v>#REF!</v>
      </c>
      <c r="HO351" s="4" t="e">
        <f t="shared" si="1423"/>
        <v>#REF!</v>
      </c>
      <c r="HP351" s="4" t="e">
        <f t="shared" si="1451"/>
        <v>#REF!</v>
      </c>
      <c r="HQ351" s="4"/>
      <c r="HR351" s="4" t="e">
        <f t="shared" si="1452"/>
        <v>#REF!</v>
      </c>
      <c r="HS351" s="4"/>
      <c r="HT351" s="4" t="e">
        <f t="shared" si="1424"/>
        <v>#REF!</v>
      </c>
      <c r="HU351" s="4"/>
      <c r="HV351" s="4" t="e">
        <f t="shared" si="1425"/>
        <v>#REF!</v>
      </c>
      <c r="HW351" s="4" t="e">
        <f t="shared" si="1426"/>
        <v>#REF!</v>
      </c>
      <c r="HX351" s="4" t="e">
        <f t="shared" si="1453"/>
        <v>#REF!</v>
      </c>
      <c r="HY351" s="4"/>
      <c r="HZ351" s="4">
        <v>100000</v>
      </c>
      <c r="IA351" s="4">
        <f t="shared" si="1454"/>
        <v>100000</v>
      </c>
      <c r="IB351" s="4"/>
      <c r="IC351" s="4">
        <v>3050</v>
      </c>
      <c r="ID351" s="4" t="e">
        <f t="shared" si="1110"/>
        <v>#REF!</v>
      </c>
      <c r="IE351" s="4"/>
      <c r="IF351" s="4" t="e">
        <f t="shared" si="1430"/>
        <v>#REF!</v>
      </c>
      <c r="IG351" s="4"/>
      <c r="IH351" s="4" t="e">
        <f t="shared" si="1431"/>
        <v>#REF!</v>
      </c>
      <c r="II351" s="4"/>
      <c r="IJ351" s="4" t="e">
        <f t="shared" si="1432"/>
        <v>#REF!</v>
      </c>
      <c r="IK351" s="4"/>
      <c r="IL351" s="4" t="e">
        <f t="shared" si="1433"/>
        <v>#REF!</v>
      </c>
      <c r="IM351" s="1"/>
      <c r="IN351" s="4">
        <v>100000</v>
      </c>
      <c r="IO351" s="4">
        <v>100000</v>
      </c>
    </row>
    <row r="352" spans="1:249" s="15" customFormat="1" ht="29.25" customHeight="1">
      <c r="A352" s="54" t="s">
        <v>508</v>
      </c>
      <c r="B352" s="7" t="s">
        <v>55</v>
      </c>
      <c r="C352" s="7" t="s">
        <v>17</v>
      </c>
      <c r="D352" s="7" t="s">
        <v>19</v>
      </c>
      <c r="E352" s="7" t="s">
        <v>559</v>
      </c>
      <c r="F352" s="6"/>
      <c r="G352" s="6" t="s">
        <v>174</v>
      </c>
      <c r="H352" s="18">
        <v>13100</v>
      </c>
      <c r="I352" s="18"/>
      <c r="J352" s="4"/>
      <c r="K352" s="4"/>
      <c r="L352" s="4"/>
      <c r="M352" s="4"/>
      <c r="N352" s="4"/>
      <c r="O352" s="4"/>
      <c r="P352" s="4"/>
      <c r="Q352" s="4"/>
      <c r="R352" s="4"/>
      <c r="S352" s="5"/>
      <c r="T352" s="5"/>
      <c r="U352" s="4"/>
      <c r="V352" s="5"/>
      <c r="W352" s="4"/>
      <c r="X352" s="5"/>
      <c r="Y352" s="4"/>
      <c r="Z352" s="5"/>
      <c r="AA352" s="4"/>
      <c r="AB352" s="5"/>
      <c r="AC352" s="4"/>
      <c r="AD352" s="5"/>
      <c r="AE352" s="4"/>
      <c r="AF352" s="5"/>
      <c r="AG352" s="4"/>
      <c r="AH352" s="5"/>
      <c r="AI352" s="4"/>
      <c r="AJ352" s="5"/>
      <c r="AK352" s="4"/>
      <c r="AL352" s="5"/>
      <c r="AM352" s="4"/>
      <c r="AN352" s="5"/>
      <c r="AO352" s="4"/>
      <c r="AP352" s="5"/>
      <c r="AQ352" s="4"/>
      <c r="AR352" s="5"/>
      <c r="AS352" s="4"/>
      <c r="AT352" s="5"/>
      <c r="AU352" s="4"/>
      <c r="AV352" s="5"/>
      <c r="AW352" s="4"/>
      <c r="AX352" s="5"/>
      <c r="AY352" s="4"/>
      <c r="AZ352" s="5"/>
      <c r="BA352" s="4"/>
      <c r="BB352" s="5"/>
      <c r="BC352" s="4"/>
      <c r="BD352" s="5"/>
      <c r="BE352" s="4"/>
      <c r="BF352" s="5"/>
      <c r="BG352" s="4"/>
      <c r="BH352" s="5"/>
      <c r="BI352" s="4"/>
      <c r="BJ352" s="4"/>
      <c r="BK352" s="5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5"/>
      <c r="CA352" s="4"/>
      <c r="CB352" s="5"/>
      <c r="CC352" s="4"/>
      <c r="CD352" s="5"/>
      <c r="CE352" s="4"/>
      <c r="CF352" s="5"/>
      <c r="CG352" s="4"/>
      <c r="CH352" s="5"/>
      <c r="CI352" s="4"/>
      <c r="CJ352" s="5"/>
      <c r="CK352" s="4"/>
      <c r="CL352" s="5"/>
      <c r="CM352" s="4"/>
      <c r="CN352" s="5"/>
      <c r="CO352" s="4"/>
      <c r="CP352" s="5"/>
      <c r="CQ352" s="4"/>
      <c r="CR352" s="5"/>
      <c r="CS352" s="4"/>
      <c r="CT352" s="5"/>
      <c r="CU352" s="4"/>
      <c r="CV352" s="5"/>
      <c r="CW352" s="4"/>
      <c r="CX352" s="5"/>
      <c r="CY352" s="4"/>
      <c r="CZ352" s="5"/>
      <c r="DA352" s="4"/>
      <c r="DB352" s="5"/>
      <c r="DC352" s="4"/>
      <c r="DD352" s="5"/>
      <c r="DE352" s="4"/>
      <c r="DF352" s="5"/>
      <c r="DG352" s="4"/>
      <c r="DH352" s="5"/>
      <c r="DI352" s="4"/>
      <c r="DJ352" s="5"/>
      <c r="DK352" s="4"/>
      <c r="DL352" s="5"/>
      <c r="DM352" s="4"/>
      <c r="DN352" s="5"/>
      <c r="DO352" s="4"/>
      <c r="DP352" s="5"/>
      <c r="DQ352" s="5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>
        <f t="shared" si="1388"/>
        <v>0</v>
      </c>
      <c r="ER352" s="4">
        <v>11229</v>
      </c>
      <c r="ES352" s="4">
        <f t="shared" si="1445"/>
        <v>11229</v>
      </c>
      <c r="ET352" s="4"/>
      <c r="EU352" s="4">
        <f t="shared" si="1389"/>
        <v>11229</v>
      </c>
      <c r="EV352" s="4"/>
      <c r="EW352" s="4">
        <f t="shared" si="1390"/>
        <v>11229</v>
      </c>
      <c r="EX352" s="4">
        <v>11229</v>
      </c>
      <c r="EY352" s="4">
        <f t="shared" si="1391"/>
        <v>0</v>
      </c>
      <c r="EZ352" s="4"/>
      <c r="FA352" s="4">
        <f t="shared" si="1392"/>
        <v>0</v>
      </c>
      <c r="FB352" s="4"/>
      <c r="FC352" s="4">
        <f t="shared" si="1393"/>
        <v>0</v>
      </c>
      <c r="FD352" s="4"/>
      <c r="FE352" s="4">
        <f t="shared" si="1394"/>
        <v>0</v>
      </c>
      <c r="FF352" s="4"/>
      <c r="FG352" s="4">
        <f t="shared" si="1395"/>
        <v>0</v>
      </c>
      <c r="FH352" s="4"/>
      <c r="FI352" s="4">
        <f t="shared" si="1396"/>
        <v>0</v>
      </c>
      <c r="FJ352" s="4">
        <f t="shared" si="1397"/>
        <v>11229</v>
      </c>
      <c r="FK352" s="4">
        <f t="shared" si="1446"/>
        <v>11229</v>
      </c>
      <c r="FL352" s="4"/>
      <c r="FM352" s="4">
        <f t="shared" si="1398"/>
        <v>11229</v>
      </c>
      <c r="FN352" s="4">
        <f t="shared" si="1447"/>
        <v>11229</v>
      </c>
      <c r="FO352" s="4"/>
      <c r="FP352" s="4"/>
      <c r="FQ352" s="4">
        <f t="shared" si="1399"/>
        <v>0</v>
      </c>
      <c r="FR352" s="4"/>
      <c r="FS352" s="4">
        <f t="shared" si="1400"/>
        <v>0</v>
      </c>
      <c r="FT352" s="4"/>
      <c r="FU352" s="4">
        <f t="shared" si="1401"/>
        <v>0</v>
      </c>
      <c r="FV352" s="4"/>
      <c r="FW352" s="4">
        <f t="shared" si="1402"/>
        <v>0</v>
      </c>
      <c r="FX352" s="4">
        <f t="shared" si="1403"/>
        <v>11229</v>
      </c>
      <c r="FY352" s="4">
        <f t="shared" si="1448"/>
        <v>11229</v>
      </c>
      <c r="FZ352" s="4"/>
      <c r="GA352" s="4"/>
      <c r="GB352" s="4">
        <f t="shared" si="1404"/>
        <v>0</v>
      </c>
      <c r="GC352" s="4"/>
      <c r="GD352" s="4">
        <f t="shared" si="1405"/>
        <v>0</v>
      </c>
      <c r="GE352" s="4"/>
      <c r="GF352" s="4">
        <f t="shared" si="1406"/>
        <v>0</v>
      </c>
      <c r="GG352" s="4"/>
      <c r="GH352" s="4">
        <f t="shared" si="1407"/>
        <v>0</v>
      </c>
      <c r="GI352" s="4"/>
      <c r="GJ352" s="4">
        <f t="shared" si="1408"/>
        <v>0</v>
      </c>
      <c r="GK352" s="4"/>
      <c r="GL352" s="4">
        <f t="shared" si="1409"/>
        <v>0</v>
      </c>
      <c r="GM352" s="4"/>
      <c r="GN352" s="4">
        <f t="shared" si="1410"/>
        <v>0</v>
      </c>
      <c r="GO352" s="4"/>
      <c r="GP352" s="4">
        <f t="shared" si="1411"/>
        <v>0</v>
      </c>
      <c r="GQ352" s="4"/>
      <c r="GR352" s="4">
        <f t="shared" si="1412"/>
        <v>0</v>
      </c>
      <c r="GS352" s="4"/>
      <c r="GT352" s="4">
        <f t="shared" si="1413"/>
        <v>0</v>
      </c>
      <c r="GU352" s="4"/>
      <c r="GV352" s="4">
        <f t="shared" si="1414"/>
        <v>0</v>
      </c>
      <c r="GW352" s="4"/>
      <c r="GX352" s="4">
        <f t="shared" si="1415"/>
        <v>0</v>
      </c>
      <c r="GY352" s="4"/>
      <c r="GZ352" s="4">
        <f t="shared" si="1416"/>
        <v>0</v>
      </c>
      <c r="HA352" s="4"/>
      <c r="HB352" s="4">
        <f t="shared" si="1417"/>
        <v>0</v>
      </c>
      <c r="HC352" s="4">
        <f t="shared" si="1418"/>
        <v>0</v>
      </c>
      <c r="HD352" s="4">
        <f t="shared" si="1449"/>
        <v>0</v>
      </c>
      <c r="HE352" s="4"/>
      <c r="HF352" s="4">
        <f t="shared" si="1419"/>
        <v>11229</v>
      </c>
      <c r="HG352" s="4">
        <f t="shared" si="1450"/>
        <v>11229</v>
      </c>
      <c r="HH352" s="4"/>
      <c r="HI352" s="4"/>
      <c r="HJ352" s="4">
        <f t="shared" si="1420"/>
        <v>0</v>
      </c>
      <c r="HK352" s="4"/>
      <c r="HL352" s="4">
        <f t="shared" si="1421"/>
        <v>0</v>
      </c>
      <c r="HM352" s="4"/>
      <c r="HN352" s="4">
        <f t="shared" si="1422"/>
        <v>0</v>
      </c>
      <c r="HO352" s="4">
        <f t="shared" si="1423"/>
        <v>11229</v>
      </c>
      <c r="HP352" s="4">
        <f t="shared" si="1451"/>
        <v>11229</v>
      </c>
      <c r="HQ352" s="4"/>
      <c r="HR352" s="4">
        <f t="shared" si="1452"/>
        <v>0</v>
      </c>
      <c r="HS352" s="4"/>
      <c r="HT352" s="4">
        <f t="shared" si="1424"/>
        <v>0</v>
      </c>
      <c r="HU352" s="4">
        <v>98397</v>
      </c>
      <c r="HV352" s="4">
        <f t="shared" si="1425"/>
        <v>98397</v>
      </c>
      <c r="HW352" s="4">
        <f t="shared" si="1426"/>
        <v>109626</v>
      </c>
      <c r="HX352" s="4">
        <f t="shared" si="1453"/>
        <v>109626</v>
      </c>
      <c r="HY352" s="4"/>
      <c r="HZ352" s="4">
        <v>0</v>
      </c>
      <c r="IA352" s="4">
        <f t="shared" si="1454"/>
        <v>0</v>
      </c>
      <c r="IB352" s="4"/>
      <c r="IC352" s="4"/>
      <c r="ID352" s="4">
        <f t="shared" si="1110"/>
        <v>98397</v>
      </c>
      <c r="IE352" s="4"/>
      <c r="IF352" s="4">
        <f t="shared" si="1430"/>
        <v>98397</v>
      </c>
      <c r="IG352" s="4"/>
      <c r="IH352" s="4">
        <f t="shared" si="1431"/>
        <v>98397</v>
      </c>
      <c r="II352" s="4"/>
      <c r="IJ352" s="4">
        <f t="shared" si="1432"/>
        <v>98397</v>
      </c>
      <c r="IK352" s="4"/>
      <c r="IL352" s="4">
        <f t="shared" si="1433"/>
        <v>98397</v>
      </c>
      <c r="IM352" s="1"/>
      <c r="IN352" s="4">
        <v>0</v>
      </c>
      <c r="IO352" s="4">
        <v>0</v>
      </c>
    </row>
    <row r="353" spans="1:249" s="15" customFormat="1" ht="13.5" customHeight="1">
      <c r="A353" s="54" t="s">
        <v>177</v>
      </c>
      <c r="B353" s="7" t="s">
        <v>55</v>
      </c>
      <c r="C353" s="7" t="s">
        <v>17</v>
      </c>
      <c r="D353" s="7" t="s">
        <v>19</v>
      </c>
      <c r="E353" s="7" t="s">
        <v>559</v>
      </c>
      <c r="F353" s="6"/>
      <c r="G353" s="6" t="s">
        <v>174</v>
      </c>
      <c r="H353" s="18">
        <v>13400</v>
      </c>
      <c r="I353" s="18"/>
      <c r="J353" s="4" t="e">
        <f>#REF!</f>
        <v>#REF!</v>
      </c>
      <c r="K353" s="4" t="e">
        <f t="shared" si="1434"/>
        <v>#REF!</v>
      </c>
      <c r="L353" s="4"/>
      <c r="M353" s="4" t="e">
        <f>#REF!+J353</f>
        <v>#REF!</v>
      </c>
      <c r="N353" s="4" t="e">
        <f t="shared" si="1435"/>
        <v>#REF!</v>
      </c>
      <c r="O353" s="4"/>
      <c r="P353" s="4" t="e">
        <f>#REF!</f>
        <v>#REF!</v>
      </c>
      <c r="Q353" s="4" t="e">
        <f t="shared" si="1436"/>
        <v>#REF!</v>
      </c>
      <c r="R353" s="4"/>
      <c r="S353" s="5" t="e">
        <f>P353-M353-T353</f>
        <v>#REF!</v>
      </c>
      <c r="T353" s="5" t="e">
        <f>#REF!</f>
        <v>#REF!</v>
      </c>
      <c r="U353" s="4"/>
      <c r="V353" s="5" t="e">
        <f>T353-U353</f>
        <v>#REF!</v>
      </c>
      <c r="W353" s="4"/>
      <c r="X353" s="5" t="e">
        <f>V353-W353</f>
        <v>#REF!</v>
      </c>
      <c r="Y353" s="4"/>
      <c r="Z353" s="5" t="e">
        <f>X353-Y353</f>
        <v>#REF!</v>
      </c>
      <c r="AA353" s="4"/>
      <c r="AB353" s="5" t="e">
        <f>Z353-AA353</f>
        <v>#REF!</v>
      </c>
      <c r="AC353" s="4"/>
      <c r="AD353" s="5" t="e">
        <f>AB353-AC353</f>
        <v>#REF!</v>
      </c>
      <c r="AE353" s="4"/>
      <c r="AF353" s="5" t="e">
        <f>AD353-AE353</f>
        <v>#REF!</v>
      </c>
      <c r="AG353" s="4"/>
      <c r="AH353" s="5" t="e">
        <f>AF353-AG353</f>
        <v>#REF!</v>
      </c>
      <c r="AI353" s="4"/>
      <c r="AJ353" s="5" t="e">
        <f>AH353-AI353</f>
        <v>#REF!</v>
      </c>
      <c r="AK353" s="4"/>
      <c r="AL353" s="5" t="e">
        <f>AJ353-AK353</f>
        <v>#REF!</v>
      </c>
      <c r="AM353" s="4"/>
      <c r="AN353" s="5" t="e">
        <f>AL353-AM353</f>
        <v>#REF!</v>
      </c>
      <c r="AO353" s="4"/>
      <c r="AP353" s="5" t="e">
        <f>AN353-AO353</f>
        <v>#REF!</v>
      </c>
      <c r="AQ353" s="4"/>
      <c r="AR353" s="5" t="e">
        <f>AP353-AQ353</f>
        <v>#REF!</v>
      </c>
      <c r="AS353" s="4"/>
      <c r="AT353" s="5" t="e">
        <f>AR353-AS353</f>
        <v>#REF!</v>
      </c>
      <c r="AU353" s="4"/>
      <c r="AV353" s="5" t="e">
        <f>AT353-AU353</f>
        <v>#REF!</v>
      </c>
      <c r="AW353" s="4">
        <v>20000</v>
      </c>
      <c r="AX353" s="5" t="e">
        <f>AV353-AW353</f>
        <v>#REF!</v>
      </c>
      <c r="AY353" s="4"/>
      <c r="AZ353" s="5" t="e">
        <f>AX353-AY353</f>
        <v>#REF!</v>
      </c>
      <c r="BA353" s="4"/>
      <c r="BB353" s="5" t="e">
        <f>AZ353-BA353</f>
        <v>#REF!</v>
      </c>
      <c r="BC353" s="4"/>
      <c r="BD353" s="5" t="e">
        <f>BB353-BC353</f>
        <v>#REF!</v>
      </c>
      <c r="BE353" s="4"/>
      <c r="BF353" s="5" t="e">
        <f>BD353-BE353</f>
        <v>#REF!</v>
      </c>
      <c r="BG353" s="4"/>
      <c r="BH353" s="5" t="e">
        <f>BF353-BG353</f>
        <v>#REF!</v>
      </c>
      <c r="BI353" s="4"/>
      <c r="BJ353" s="4"/>
      <c r="BK353" s="5" t="e">
        <f>BH353-BI353</f>
        <v>#REF!</v>
      </c>
      <c r="BL353" s="4" t="e">
        <f t="shared" si="1438"/>
        <v>#REF!</v>
      </c>
      <c r="BM353" s="4"/>
      <c r="BN353" s="4">
        <f>U353+W353+Y353+AA353+AC353+AE353+AG353+AI353+AK353+AM353+AO353+AS353+AU353+AW353+AY353+BA353+BC353+BE353++BG353+BI353+AQ353</f>
        <v>20000</v>
      </c>
      <c r="BO353" s="4">
        <f t="shared" si="1439"/>
        <v>20000</v>
      </c>
      <c r="BP353" s="4"/>
      <c r="BQ353" s="4" t="e">
        <f>M353+BN353</f>
        <v>#REF!</v>
      </c>
      <c r="BR353" s="4" t="e">
        <f t="shared" si="1440"/>
        <v>#REF!</v>
      </c>
      <c r="BS353" s="4"/>
      <c r="BT353" s="4" t="e">
        <f>P353-BQ353-BK353</f>
        <v>#REF!</v>
      </c>
      <c r="BU353" s="4"/>
      <c r="BV353" s="4" t="e">
        <f>P353+BU353</f>
        <v>#REF!</v>
      </c>
      <c r="BW353" s="4" t="e">
        <f t="shared" si="1442"/>
        <v>#REF!</v>
      </c>
      <c r="BX353" s="4"/>
      <c r="BY353" s="4"/>
      <c r="BZ353" s="5" t="e">
        <f>BK353-BY353+BU353</f>
        <v>#REF!</v>
      </c>
      <c r="CA353" s="4"/>
      <c r="CB353" s="5" t="e">
        <f>BZ353-CA353</f>
        <v>#REF!</v>
      </c>
      <c r="CC353" s="4"/>
      <c r="CD353" s="5" t="e">
        <f>CB353-CC353</f>
        <v>#REF!</v>
      </c>
      <c r="CE353" s="4"/>
      <c r="CF353" s="5" t="e">
        <f>CD353-CE353</f>
        <v>#REF!</v>
      </c>
      <c r="CG353" s="4"/>
      <c r="CH353" s="5" t="e">
        <f>CF353-CG353</f>
        <v>#REF!</v>
      </c>
      <c r="CI353" s="4"/>
      <c r="CJ353" s="5" t="e">
        <f>CH353-CI353</f>
        <v>#REF!</v>
      </c>
      <c r="CK353" s="4"/>
      <c r="CL353" s="5" t="e">
        <f>CJ353-CK353</f>
        <v>#REF!</v>
      </c>
      <c r="CM353" s="4"/>
      <c r="CN353" s="5" t="e">
        <f>CL353-CM353</f>
        <v>#REF!</v>
      </c>
      <c r="CO353" s="4"/>
      <c r="CP353" s="5" t="e">
        <f>CN353-CO353</f>
        <v>#REF!</v>
      </c>
      <c r="CQ353" s="4"/>
      <c r="CR353" s="5" t="e">
        <f>CP353-CQ353</f>
        <v>#REF!</v>
      </c>
      <c r="CS353" s="4"/>
      <c r="CT353" s="5" t="e">
        <f>CR353-CS353</f>
        <v>#REF!</v>
      </c>
      <c r="CU353" s="4"/>
      <c r="CV353" s="5" t="e">
        <f>CT353-CU353</f>
        <v>#REF!</v>
      </c>
      <c r="CW353" s="4">
        <v>20000</v>
      </c>
      <c r="CX353" s="5" t="e">
        <f>CV353-CW353</f>
        <v>#REF!</v>
      </c>
      <c r="CY353" s="4"/>
      <c r="CZ353" s="5" t="e">
        <f>CX353-CY353</f>
        <v>#REF!</v>
      </c>
      <c r="DA353" s="4"/>
      <c r="DB353" s="5" t="e">
        <f>CZ353-DA353</f>
        <v>#REF!</v>
      </c>
      <c r="DC353" s="4"/>
      <c r="DD353" s="5" t="e">
        <f>DB353-DC353</f>
        <v>#REF!</v>
      </c>
      <c r="DE353" s="4"/>
      <c r="DF353" s="5" t="e">
        <f>DD353-DE353</f>
        <v>#REF!</v>
      </c>
      <c r="DG353" s="4"/>
      <c r="DH353" s="5" t="e">
        <f>DF353-DG353</f>
        <v>#REF!</v>
      </c>
      <c r="DI353" s="4"/>
      <c r="DJ353" s="5" t="e">
        <f>DH353-DI353</f>
        <v>#REF!</v>
      </c>
      <c r="DK353" s="4"/>
      <c r="DL353" s="5" t="e">
        <f>DJ353-DK353</f>
        <v>#REF!</v>
      </c>
      <c r="DM353" s="4"/>
      <c r="DN353" s="5" t="e">
        <f>DL353-DM353</f>
        <v>#REF!</v>
      </c>
      <c r="DO353" s="4"/>
      <c r="DP353" s="5"/>
      <c r="DQ353" s="5" t="e">
        <f>DN353-DO353</f>
        <v>#REF!</v>
      </c>
      <c r="DR353" s="4">
        <f>BY353+CA353+CC353+CE353+CG353+CI353+CK353+CM353+CO353+CQ353+CS353+CU353+CW353+CY353+DA353+DC353+DE353+DG353+DI353+DK353+DM353+DO353</f>
        <v>20000</v>
      </c>
      <c r="DS353" s="4">
        <f t="shared" si="1443"/>
        <v>20000</v>
      </c>
      <c r="DT353" s="4"/>
      <c r="DU353" s="4" t="e">
        <f>BQ353+DR353</f>
        <v>#REF!</v>
      </c>
      <c r="DV353" s="4" t="e">
        <f t="shared" si="1444"/>
        <v>#REF!</v>
      </c>
      <c r="DW353" s="4"/>
      <c r="DX353" s="4"/>
      <c r="DY353" s="4" t="e">
        <f>DQ353-DX353</f>
        <v>#REF!</v>
      </c>
      <c r="DZ353" s="4"/>
      <c r="EA353" s="4" t="e">
        <f>DY353-DZ353</f>
        <v>#REF!</v>
      </c>
      <c r="EB353" s="4"/>
      <c r="EC353" s="4" t="e">
        <f>EA353-EB353</f>
        <v>#REF!</v>
      </c>
      <c r="ED353" s="4"/>
      <c r="EE353" s="4" t="e">
        <f>EC353-ED353</f>
        <v>#REF!</v>
      </c>
      <c r="EF353" s="4">
        <v>20000</v>
      </c>
      <c r="EG353" s="4" t="e">
        <f>EE353-EF353</f>
        <v>#REF!</v>
      </c>
      <c r="EH353" s="4"/>
      <c r="EI353" s="4" t="e">
        <f>EG353-EH353</f>
        <v>#REF!</v>
      </c>
      <c r="EJ353" s="4"/>
      <c r="EK353" s="4" t="e">
        <f>EI353-EJ353</f>
        <v>#REF!</v>
      </c>
      <c r="EL353" s="4">
        <v>4825</v>
      </c>
      <c r="EM353" s="4" t="e">
        <f>EK353-EL353</f>
        <v>#REF!</v>
      </c>
      <c r="EN353" s="4"/>
      <c r="EO353" s="4" t="e">
        <f>EM353-EN353</f>
        <v>#REF!</v>
      </c>
      <c r="EP353" s="4"/>
      <c r="EQ353" s="4" t="e">
        <f t="shared" si="1388"/>
        <v>#REF!</v>
      </c>
      <c r="ER353" s="4"/>
      <c r="ES353" s="4">
        <f t="shared" si="1445"/>
        <v>0</v>
      </c>
      <c r="ET353" s="4"/>
      <c r="EU353" s="4" t="e">
        <f t="shared" si="1389"/>
        <v>#REF!</v>
      </c>
      <c r="EV353" s="4"/>
      <c r="EW353" s="4" t="e">
        <f t="shared" si="1390"/>
        <v>#REF!</v>
      </c>
      <c r="EX353" s="4"/>
      <c r="EY353" s="4" t="e">
        <f t="shared" si="1391"/>
        <v>#REF!</v>
      </c>
      <c r="EZ353" s="4"/>
      <c r="FA353" s="4" t="e">
        <f t="shared" si="1392"/>
        <v>#REF!</v>
      </c>
      <c r="FB353" s="4"/>
      <c r="FC353" s="4" t="e">
        <f t="shared" si="1393"/>
        <v>#REF!</v>
      </c>
      <c r="FD353" s="4"/>
      <c r="FE353" s="4" t="e">
        <f t="shared" si="1394"/>
        <v>#REF!</v>
      </c>
      <c r="FF353" s="4"/>
      <c r="FG353" s="4" t="e">
        <f t="shared" si="1395"/>
        <v>#REF!</v>
      </c>
      <c r="FH353" s="4">
        <v>7500</v>
      </c>
      <c r="FI353" s="4" t="e">
        <f t="shared" si="1396"/>
        <v>#REF!</v>
      </c>
      <c r="FJ353" s="4">
        <f t="shared" si="1397"/>
        <v>32325</v>
      </c>
      <c r="FK353" s="4">
        <f t="shared" ref="FK353:FK357" si="1457">FJ353</f>
        <v>32325</v>
      </c>
      <c r="FL353" s="4"/>
      <c r="FM353" s="4" t="e">
        <f t="shared" si="1398"/>
        <v>#REF!</v>
      </c>
      <c r="FN353" s="4" t="e">
        <f t="shared" ref="FN353:FN357" si="1458">FM353</f>
        <v>#REF!</v>
      </c>
      <c r="FO353" s="4"/>
      <c r="FP353" s="4"/>
      <c r="FQ353" s="4" t="e">
        <f t="shared" si="1399"/>
        <v>#REF!</v>
      </c>
      <c r="FR353" s="4"/>
      <c r="FS353" s="4" t="e">
        <f t="shared" si="1400"/>
        <v>#REF!</v>
      </c>
      <c r="FT353" s="4"/>
      <c r="FU353" s="4" t="e">
        <f t="shared" si="1401"/>
        <v>#REF!</v>
      </c>
      <c r="FV353" s="4"/>
      <c r="FW353" s="4" t="e">
        <f t="shared" si="1402"/>
        <v>#REF!</v>
      </c>
      <c r="FX353" s="4" t="e">
        <f t="shared" si="1403"/>
        <v>#REF!</v>
      </c>
      <c r="FY353" s="4" t="e">
        <f t="shared" si="1448"/>
        <v>#REF!</v>
      </c>
      <c r="FZ353" s="4"/>
      <c r="GA353" s="4"/>
      <c r="GB353" s="4" t="e">
        <f t="shared" si="1404"/>
        <v>#REF!</v>
      </c>
      <c r="GC353" s="4"/>
      <c r="GD353" s="4" t="e">
        <f t="shared" si="1405"/>
        <v>#REF!</v>
      </c>
      <c r="GE353" s="4">
        <v>20000</v>
      </c>
      <c r="GF353" s="4" t="e">
        <f t="shared" si="1406"/>
        <v>#REF!</v>
      </c>
      <c r="GG353" s="4"/>
      <c r="GH353" s="4" t="e">
        <f t="shared" si="1407"/>
        <v>#REF!</v>
      </c>
      <c r="GI353" s="4"/>
      <c r="GJ353" s="4" t="e">
        <f t="shared" si="1408"/>
        <v>#REF!</v>
      </c>
      <c r="GK353" s="4"/>
      <c r="GL353" s="4" t="e">
        <f t="shared" si="1409"/>
        <v>#REF!</v>
      </c>
      <c r="GM353" s="4">
        <v>4000</v>
      </c>
      <c r="GN353" s="4" t="e">
        <f t="shared" si="1410"/>
        <v>#REF!</v>
      </c>
      <c r="GO353" s="4"/>
      <c r="GP353" s="4" t="e">
        <f t="shared" si="1411"/>
        <v>#REF!</v>
      </c>
      <c r="GQ353" s="4"/>
      <c r="GR353" s="4" t="e">
        <f t="shared" si="1412"/>
        <v>#REF!</v>
      </c>
      <c r="GS353" s="4"/>
      <c r="GT353" s="4" t="e">
        <f t="shared" si="1413"/>
        <v>#REF!</v>
      </c>
      <c r="GU353" s="4"/>
      <c r="GV353" s="4" t="e">
        <f t="shared" si="1414"/>
        <v>#REF!</v>
      </c>
      <c r="GW353" s="4"/>
      <c r="GX353" s="4" t="e">
        <f t="shared" si="1415"/>
        <v>#REF!</v>
      </c>
      <c r="GY353" s="4"/>
      <c r="GZ353" s="4" t="e">
        <f t="shared" si="1416"/>
        <v>#REF!</v>
      </c>
      <c r="HA353" s="4"/>
      <c r="HB353" s="4" t="e">
        <f t="shared" si="1417"/>
        <v>#REF!</v>
      </c>
      <c r="HC353" s="4">
        <f t="shared" si="1418"/>
        <v>24000</v>
      </c>
      <c r="HD353" s="4">
        <f t="shared" si="1449"/>
        <v>24000</v>
      </c>
      <c r="HE353" s="4"/>
      <c r="HF353" s="4" t="e">
        <f t="shared" si="1419"/>
        <v>#REF!</v>
      </c>
      <c r="HG353" s="4" t="e">
        <f t="shared" si="1450"/>
        <v>#REF!</v>
      </c>
      <c r="HH353" s="4"/>
      <c r="HI353" s="4"/>
      <c r="HJ353" s="4" t="e">
        <f t="shared" si="1420"/>
        <v>#REF!</v>
      </c>
      <c r="HK353" s="4"/>
      <c r="HL353" s="4" t="e">
        <f t="shared" si="1421"/>
        <v>#REF!</v>
      </c>
      <c r="HM353" s="4">
        <v>22700</v>
      </c>
      <c r="HN353" s="4" t="e">
        <f t="shared" si="1422"/>
        <v>#REF!</v>
      </c>
      <c r="HO353" s="4" t="e">
        <f t="shared" si="1423"/>
        <v>#REF!</v>
      </c>
      <c r="HP353" s="4" t="e">
        <f t="shared" si="1451"/>
        <v>#REF!</v>
      </c>
      <c r="HQ353" s="4"/>
      <c r="HR353" s="4" t="e">
        <f t="shared" si="1452"/>
        <v>#REF!</v>
      </c>
      <c r="HS353" s="4"/>
      <c r="HT353" s="4" t="e">
        <f t="shared" si="1424"/>
        <v>#REF!</v>
      </c>
      <c r="HU353" s="4"/>
      <c r="HV353" s="4" t="e">
        <f t="shared" si="1425"/>
        <v>#REF!</v>
      </c>
      <c r="HW353" s="4" t="e">
        <f t="shared" si="1426"/>
        <v>#REF!</v>
      </c>
      <c r="HX353" s="4" t="e">
        <f t="shared" si="1453"/>
        <v>#REF!</v>
      </c>
      <c r="HY353" s="4"/>
      <c r="HZ353" s="4">
        <v>310630</v>
      </c>
      <c r="IA353" s="4">
        <f t="shared" si="1454"/>
        <v>310630</v>
      </c>
      <c r="IB353" s="4"/>
      <c r="IC353" s="4">
        <v>20000</v>
      </c>
      <c r="ID353" s="4" t="e">
        <f t="shared" si="1110"/>
        <v>#REF!</v>
      </c>
      <c r="IE353" s="4"/>
      <c r="IF353" s="4" t="e">
        <f t="shared" si="1430"/>
        <v>#REF!</v>
      </c>
      <c r="IG353" s="4"/>
      <c r="IH353" s="4" t="e">
        <f t="shared" si="1431"/>
        <v>#REF!</v>
      </c>
      <c r="II353" s="4"/>
      <c r="IJ353" s="4" t="e">
        <f t="shared" si="1432"/>
        <v>#REF!</v>
      </c>
      <c r="IK353" s="4"/>
      <c r="IL353" s="4" t="e">
        <f t="shared" si="1433"/>
        <v>#REF!</v>
      </c>
      <c r="IM353" s="1"/>
      <c r="IN353" s="4">
        <f>16630+330000</f>
        <v>346630</v>
      </c>
      <c r="IO353" s="4">
        <f>16630+330000</f>
        <v>346630</v>
      </c>
    </row>
    <row r="354" spans="1:249" s="15" customFormat="1" ht="17.25" customHeight="1">
      <c r="A354" s="54" t="s">
        <v>499</v>
      </c>
      <c r="B354" s="7" t="s">
        <v>55</v>
      </c>
      <c r="C354" s="7" t="s">
        <v>17</v>
      </c>
      <c r="D354" s="7" t="s">
        <v>19</v>
      </c>
      <c r="E354" s="7" t="s">
        <v>559</v>
      </c>
      <c r="F354" s="7" t="s">
        <v>36</v>
      </c>
      <c r="G354" s="6" t="s">
        <v>500</v>
      </c>
      <c r="H354" s="18"/>
      <c r="I354" s="18"/>
      <c r="J354" s="4"/>
      <c r="K354" s="4"/>
      <c r="L354" s="4"/>
      <c r="M354" s="4"/>
      <c r="N354" s="4"/>
      <c r="O354" s="4"/>
      <c r="P354" s="4"/>
      <c r="Q354" s="4"/>
      <c r="R354" s="4"/>
      <c r="S354" s="5"/>
      <c r="T354" s="5"/>
      <c r="U354" s="4"/>
      <c r="V354" s="5"/>
      <c r="W354" s="4"/>
      <c r="X354" s="5"/>
      <c r="Y354" s="4"/>
      <c r="Z354" s="5"/>
      <c r="AA354" s="4"/>
      <c r="AB354" s="5"/>
      <c r="AC354" s="4"/>
      <c r="AD354" s="5"/>
      <c r="AE354" s="4"/>
      <c r="AF354" s="5"/>
      <c r="AG354" s="4"/>
      <c r="AH354" s="5"/>
      <c r="AI354" s="4"/>
      <c r="AJ354" s="5"/>
      <c r="AK354" s="4"/>
      <c r="AL354" s="5"/>
      <c r="AM354" s="4"/>
      <c r="AN354" s="5"/>
      <c r="AO354" s="4"/>
      <c r="AP354" s="5"/>
      <c r="AQ354" s="4"/>
      <c r="AR354" s="5"/>
      <c r="AS354" s="4"/>
      <c r="AT354" s="5"/>
      <c r="AU354" s="4"/>
      <c r="AV354" s="5"/>
      <c r="AW354" s="4"/>
      <c r="AX354" s="5"/>
      <c r="AY354" s="4"/>
      <c r="AZ354" s="5"/>
      <c r="BA354" s="4"/>
      <c r="BB354" s="5"/>
      <c r="BC354" s="4"/>
      <c r="BD354" s="5"/>
      <c r="BE354" s="4"/>
      <c r="BF354" s="5"/>
      <c r="BG354" s="4"/>
      <c r="BH354" s="5"/>
      <c r="BI354" s="4"/>
      <c r="BJ354" s="4"/>
      <c r="BK354" s="5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5"/>
      <c r="CA354" s="4"/>
      <c r="CB354" s="5"/>
      <c r="CC354" s="4"/>
      <c r="CD354" s="5"/>
      <c r="CE354" s="4"/>
      <c r="CF354" s="5"/>
      <c r="CG354" s="4"/>
      <c r="CH354" s="5"/>
      <c r="CI354" s="4"/>
      <c r="CJ354" s="5"/>
      <c r="CK354" s="4"/>
      <c r="CL354" s="5"/>
      <c r="CM354" s="4"/>
      <c r="CN354" s="5"/>
      <c r="CO354" s="4"/>
      <c r="CP354" s="5"/>
      <c r="CQ354" s="4"/>
      <c r="CR354" s="5"/>
      <c r="CS354" s="4"/>
      <c r="CT354" s="5"/>
      <c r="CU354" s="4"/>
      <c r="CV354" s="5"/>
      <c r="CW354" s="4"/>
      <c r="CX354" s="5"/>
      <c r="CY354" s="4"/>
      <c r="CZ354" s="5"/>
      <c r="DA354" s="4"/>
      <c r="DB354" s="5"/>
      <c r="DC354" s="4"/>
      <c r="DD354" s="5"/>
      <c r="DE354" s="4"/>
      <c r="DF354" s="5"/>
      <c r="DG354" s="4"/>
      <c r="DH354" s="5"/>
      <c r="DI354" s="4"/>
      <c r="DJ354" s="5"/>
      <c r="DK354" s="4"/>
      <c r="DL354" s="5"/>
      <c r="DM354" s="4"/>
      <c r="DN354" s="5"/>
      <c r="DO354" s="4"/>
      <c r="DP354" s="5"/>
      <c r="DQ354" s="5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  <c r="FM354" s="4"/>
      <c r="FN354" s="4"/>
      <c r="FO354" s="4"/>
      <c r="FP354" s="4"/>
      <c r="FQ354" s="4"/>
      <c r="FR354" s="4"/>
      <c r="FS354" s="4"/>
      <c r="FT354" s="4"/>
      <c r="FU354" s="4"/>
      <c r="FV354" s="4"/>
      <c r="FW354" s="4"/>
      <c r="FX354" s="4"/>
      <c r="FY354" s="4"/>
      <c r="FZ354" s="4"/>
      <c r="GA354" s="4"/>
      <c r="GB354" s="4"/>
      <c r="GC354" s="4"/>
      <c r="GD354" s="4"/>
      <c r="GE354" s="4"/>
      <c r="GF354" s="4"/>
      <c r="GG354" s="4"/>
      <c r="GH354" s="4"/>
      <c r="GI354" s="4"/>
      <c r="GJ354" s="4"/>
      <c r="GK354" s="4"/>
      <c r="GL354" s="4"/>
      <c r="GM354" s="4"/>
      <c r="GN354" s="4"/>
      <c r="GO354" s="4"/>
      <c r="GP354" s="4"/>
      <c r="GQ354" s="4"/>
      <c r="GR354" s="4"/>
      <c r="GS354" s="4"/>
      <c r="GT354" s="4"/>
      <c r="GU354" s="4"/>
      <c r="GV354" s="4"/>
      <c r="GW354" s="4"/>
      <c r="GX354" s="4"/>
      <c r="GY354" s="4"/>
      <c r="GZ354" s="4"/>
      <c r="HA354" s="4"/>
      <c r="HB354" s="4"/>
      <c r="HC354" s="4"/>
      <c r="HD354" s="4"/>
      <c r="HE354" s="4"/>
      <c r="HF354" s="4"/>
      <c r="HG354" s="4"/>
      <c r="HH354" s="4"/>
      <c r="HI354" s="4"/>
      <c r="HJ354" s="4"/>
      <c r="HK354" s="4"/>
      <c r="HL354" s="4"/>
      <c r="HM354" s="4"/>
      <c r="HN354" s="4"/>
      <c r="HO354" s="4"/>
      <c r="HP354" s="4"/>
      <c r="HQ354" s="4"/>
      <c r="HR354" s="4"/>
      <c r="HS354" s="4"/>
      <c r="HT354" s="4"/>
      <c r="HU354" s="4"/>
      <c r="HV354" s="4"/>
      <c r="HW354" s="4"/>
      <c r="HX354" s="4"/>
      <c r="HY354" s="4"/>
      <c r="HZ354" s="4">
        <f>HZ355</f>
        <v>8000</v>
      </c>
      <c r="IA354" s="4">
        <f t="shared" ref="IA354:IO354" si="1459">IA355</f>
        <v>8000</v>
      </c>
      <c r="IB354" s="4">
        <f t="shared" si="1459"/>
        <v>0</v>
      </c>
      <c r="IC354" s="4">
        <f t="shared" si="1459"/>
        <v>0</v>
      </c>
      <c r="ID354" s="4" t="e">
        <f t="shared" si="1459"/>
        <v>#REF!</v>
      </c>
      <c r="IE354" s="4">
        <f t="shared" si="1459"/>
        <v>0</v>
      </c>
      <c r="IF354" s="4" t="e">
        <f t="shared" si="1459"/>
        <v>#REF!</v>
      </c>
      <c r="IG354" s="4">
        <f t="shared" si="1459"/>
        <v>0</v>
      </c>
      <c r="IH354" s="4" t="e">
        <f t="shared" si="1459"/>
        <v>#REF!</v>
      </c>
      <c r="II354" s="4">
        <f t="shared" si="1459"/>
        <v>0</v>
      </c>
      <c r="IJ354" s="4" t="e">
        <f t="shared" si="1459"/>
        <v>#REF!</v>
      </c>
      <c r="IK354" s="4">
        <f t="shared" si="1459"/>
        <v>0</v>
      </c>
      <c r="IL354" s="4" t="e">
        <f t="shared" si="1459"/>
        <v>#REF!</v>
      </c>
      <c r="IM354" s="4">
        <f t="shared" si="1459"/>
        <v>0</v>
      </c>
      <c r="IN354" s="4">
        <f t="shared" si="1459"/>
        <v>8000</v>
      </c>
      <c r="IO354" s="4">
        <f t="shared" si="1459"/>
        <v>8000</v>
      </c>
    </row>
    <row r="355" spans="1:249" s="15" customFormat="1" ht="16.5" customHeight="1">
      <c r="A355" s="54" t="s">
        <v>501</v>
      </c>
      <c r="B355" s="7" t="s">
        <v>55</v>
      </c>
      <c r="C355" s="7" t="s">
        <v>17</v>
      </c>
      <c r="D355" s="7" t="s">
        <v>19</v>
      </c>
      <c r="E355" s="7" t="s">
        <v>559</v>
      </c>
      <c r="F355" s="7" t="s">
        <v>36</v>
      </c>
      <c r="G355" s="6" t="s">
        <v>502</v>
      </c>
      <c r="H355" s="18"/>
      <c r="I355" s="18"/>
      <c r="J355" s="4"/>
      <c r="K355" s="4"/>
      <c r="L355" s="4"/>
      <c r="M355" s="4"/>
      <c r="N355" s="4"/>
      <c r="O355" s="4"/>
      <c r="P355" s="4"/>
      <c r="Q355" s="4"/>
      <c r="R355" s="4"/>
      <c r="S355" s="5"/>
      <c r="T355" s="5"/>
      <c r="U355" s="4"/>
      <c r="V355" s="5"/>
      <c r="W355" s="4"/>
      <c r="X355" s="5"/>
      <c r="Y355" s="4"/>
      <c r="Z355" s="5"/>
      <c r="AA355" s="4"/>
      <c r="AB355" s="5"/>
      <c r="AC355" s="4"/>
      <c r="AD355" s="5"/>
      <c r="AE355" s="4"/>
      <c r="AF355" s="5"/>
      <c r="AG355" s="4"/>
      <c r="AH355" s="5"/>
      <c r="AI355" s="4"/>
      <c r="AJ355" s="5"/>
      <c r="AK355" s="4"/>
      <c r="AL355" s="5"/>
      <c r="AM355" s="4"/>
      <c r="AN355" s="5"/>
      <c r="AO355" s="4"/>
      <c r="AP355" s="5"/>
      <c r="AQ355" s="4"/>
      <c r="AR355" s="5"/>
      <c r="AS355" s="4"/>
      <c r="AT355" s="5"/>
      <c r="AU355" s="4"/>
      <c r="AV355" s="5"/>
      <c r="AW355" s="4"/>
      <c r="AX355" s="5"/>
      <c r="AY355" s="4"/>
      <c r="AZ355" s="5"/>
      <c r="BA355" s="4"/>
      <c r="BB355" s="5"/>
      <c r="BC355" s="4"/>
      <c r="BD355" s="5"/>
      <c r="BE355" s="4"/>
      <c r="BF355" s="5"/>
      <c r="BG355" s="4"/>
      <c r="BH355" s="5"/>
      <c r="BI355" s="4"/>
      <c r="BJ355" s="4"/>
      <c r="BK355" s="5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5"/>
      <c r="CA355" s="4"/>
      <c r="CB355" s="5"/>
      <c r="CC355" s="4"/>
      <c r="CD355" s="5"/>
      <c r="CE355" s="4"/>
      <c r="CF355" s="5"/>
      <c r="CG355" s="4"/>
      <c r="CH355" s="5"/>
      <c r="CI355" s="4"/>
      <c r="CJ355" s="5"/>
      <c r="CK355" s="4"/>
      <c r="CL355" s="5"/>
      <c r="CM355" s="4"/>
      <c r="CN355" s="5"/>
      <c r="CO355" s="4"/>
      <c r="CP355" s="5"/>
      <c r="CQ355" s="4"/>
      <c r="CR355" s="5"/>
      <c r="CS355" s="4"/>
      <c r="CT355" s="5"/>
      <c r="CU355" s="4"/>
      <c r="CV355" s="5"/>
      <c r="CW355" s="4"/>
      <c r="CX355" s="5"/>
      <c r="CY355" s="4"/>
      <c r="CZ355" s="5"/>
      <c r="DA355" s="4"/>
      <c r="DB355" s="5"/>
      <c r="DC355" s="4"/>
      <c r="DD355" s="5"/>
      <c r="DE355" s="4"/>
      <c r="DF355" s="5"/>
      <c r="DG355" s="4"/>
      <c r="DH355" s="5"/>
      <c r="DI355" s="4"/>
      <c r="DJ355" s="5"/>
      <c r="DK355" s="4"/>
      <c r="DL355" s="5"/>
      <c r="DM355" s="4"/>
      <c r="DN355" s="5"/>
      <c r="DO355" s="4"/>
      <c r="DP355" s="5"/>
      <c r="DQ355" s="5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  <c r="FM355" s="4"/>
      <c r="FN355" s="4"/>
      <c r="FO355" s="4"/>
      <c r="FP355" s="4"/>
      <c r="FQ355" s="4"/>
      <c r="FR355" s="4"/>
      <c r="FS355" s="4"/>
      <c r="FT355" s="4"/>
      <c r="FU355" s="4"/>
      <c r="FV355" s="4"/>
      <c r="FW355" s="4"/>
      <c r="FX355" s="4"/>
      <c r="FY355" s="4"/>
      <c r="FZ355" s="4"/>
      <c r="GA355" s="4"/>
      <c r="GB355" s="4"/>
      <c r="GC355" s="4"/>
      <c r="GD355" s="4"/>
      <c r="GE355" s="4"/>
      <c r="GF355" s="4"/>
      <c r="GG355" s="4"/>
      <c r="GH355" s="4"/>
      <c r="GI355" s="4"/>
      <c r="GJ355" s="4"/>
      <c r="GK355" s="4"/>
      <c r="GL355" s="4"/>
      <c r="GM355" s="4"/>
      <c r="GN355" s="4"/>
      <c r="GO355" s="4"/>
      <c r="GP355" s="4"/>
      <c r="GQ355" s="4"/>
      <c r="GR355" s="4"/>
      <c r="GS355" s="4"/>
      <c r="GT355" s="4"/>
      <c r="GU355" s="4"/>
      <c r="GV355" s="4"/>
      <c r="GW355" s="4"/>
      <c r="GX355" s="4"/>
      <c r="GY355" s="4"/>
      <c r="GZ355" s="4"/>
      <c r="HA355" s="4"/>
      <c r="HB355" s="4"/>
      <c r="HC355" s="4"/>
      <c r="HD355" s="4"/>
      <c r="HE355" s="4"/>
      <c r="HF355" s="4"/>
      <c r="HG355" s="4"/>
      <c r="HH355" s="4"/>
      <c r="HI355" s="4"/>
      <c r="HJ355" s="4"/>
      <c r="HK355" s="4"/>
      <c r="HL355" s="4"/>
      <c r="HM355" s="4"/>
      <c r="HN355" s="4"/>
      <c r="HO355" s="4"/>
      <c r="HP355" s="4"/>
      <c r="HQ355" s="4"/>
      <c r="HR355" s="4"/>
      <c r="HS355" s="4"/>
      <c r="HT355" s="4"/>
      <c r="HU355" s="4"/>
      <c r="HV355" s="4"/>
      <c r="HW355" s="4"/>
      <c r="HX355" s="4"/>
      <c r="HY355" s="4"/>
      <c r="HZ355" s="4">
        <f>HZ356+HZ357</f>
        <v>8000</v>
      </c>
      <c r="IA355" s="4">
        <f t="shared" ref="IA355:IO355" si="1460">IA356+IA357</f>
        <v>8000</v>
      </c>
      <c r="IB355" s="4">
        <f t="shared" si="1460"/>
        <v>0</v>
      </c>
      <c r="IC355" s="4">
        <f t="shared" si="1460"/>
        <v>0</v>
      </c>
      <c r="ID355" s="4" t="e">
        <f t="shared" si="1460"/>
        <v>#REF!</v>
      </c>
      <c r="IE355" s="4">
        <f t="shared" si="1460"/>
        <v>0</v>
      </c>
      <c r="IF355" s="4" t="e">
        <f t="shared" si="1460"/>
        <v>#REF!</v>
      </c>
      <c r="IG355" s="4">
        <f t="shared" si="1460"/>
        <v>0</v>
      </c>
      <c r="IH355" s="4" t="e">
        <f t="shared" si="1460"/>
        <v>#REF!</v>
      </c>
      <c r="II355" s="4">
        <f t="shared" si="1460"/>
        <v>0</v>
      </c>
      <c r="IJ355" s="4" t="e">
        <f t="shared" si="1460"/>
        <v>#REF!</v>
      </c>
      <c r="IK355" s="4">
        <f t="shared" si="1460"/>
        <v>0</v>
      </c>
      <c r="IL355" s="4" t="e">
        <f t="shared" si="1460"/>
        <v>#REF!</v>
      </c>
      <c r="IM355" s="4">
        <f t="shared" si="1460"/>
        <v>0</v>
      </c>
      <c r="IN355" s="4">
        <f t="shared" si="1460"/>
        <v>8000</v>
      </c>
      <c r="IO355" s="4">
        <f t="shared" si="1460"/>
        <v>8000</v>
      </c>
    </row>
    <row r="356" spans="1:249" ht="13.5" customHeight="1">
      <c r="A356" s="54" t="s">
        <v>223</v>
      </c>
      <c r="B356" s="7" t="s">
        <v>55</v>
      </c>
      <c r="C356" s="7" t="s">
        <v>17</v>
      </c>
      <c r="D356" s="7" t="s">
        <v>19</v>
      </c>
      <c r="E356" s="7" t="s">
        <v>559</v>
      </c>
      <c r="F356" s="7"/>
      <c r="G356" s="6" t="s">
        <v>180</v>
      </c>
      <c r="H356" s="14">
        <v>12902</v>
      </c>
      <c r="I356" s="14"/>
      <c r="J356" s="4" t="e">
        <f>#REF!</f>
        <v>#REF!</v>
      </c>
      <c r="K356" s="4" t="e">
        <f t="shared" si="1434"/>
        <v>#REF!</v>
      </c>
      <c r="L356" s="4"/>
      <c r="M356" s="4" t="e">
        <f>#REF!+J356</f>
        <v>#REF!</v>
      </c>
      <c r="N356" s="4" t="e">
        <f t="shared" si="1435"/>
        <v>#REF!</v>
      </c>
      <c r="O356" s="4"/>
      <c r="P356" s="4" t="e">
        <f>#REF!</f>
        <v>#REF!</v>
      </c>
      <c r="Q356" s="4" t="e">
        <f t="shared" si="1436"/>
        <v>#REF!</v>
      </c>
      <c r="R356" s="4"/>
      <c r="S356" s="5" t="e">
        <f>P356-M356-T356</f>
        <v>#REF!</v>
      </c>
      <c r="T356" s="5" t="e">
        <f>#REF!</f>
        <v>#REF!</v>
      </c>
      <c r="U356" s="4"/>
      <c r="V356" s="5" t="e">
        <f>T356-U356</f>
        <v>#REF!</v>
      </c>
      <c r="W356" s="4"/>
      <c r="X356" s="5" t="e">
        <f>V356-W356</f>
        <v>#REF!</v>
      </c>
      <c r="Y356" s="4"/>
      <c r="Z356" s="5" t="e">
        <f>X356-Y356</f>
        <v>#REF!</v>
      </c>
      <c r="AA356" s="4"/>
      <c r="AB356" s="5" t="e">
        <f>Z356-AA356</f>
        <v>#REF!</v>
      </c>
      <c r="AC356" s="4"/>
      <c r="AD356" s="5" t="e">
        <f>AB356-AC356</f>
        <v>#REF!</v>
      </c>
      <c r="AE356" s="4"/>
      <c r="AF356" s="5" t="e">
        <f>AD356-AE356</f>
        <v>#REF!</v>
      </c>
      <c r="AG356" s="4"/>
      <c r="AH356" s="5" t="e">
        <f>AF356-AG356</f>
        <v>#REF!</v>
      </c>
      <c r="AI356" s="4"/>
      <c r="AJ356" s="5" t="e">
        <f>AH356-AI356</f>
        <v>#REF!</v>
      </c>
      <c r="AK356" s="4"/>
      <c r="AL356" s="5" t="e">
        <f>AJ356-AK356</f>
        <v>#REF!</v>
      </c>
      <c r="AM356" s="4"/>
      <c r="AN356" s="5" t="e">
        <f>AL356-AM356</f>
        <v>#REF!</v>
      </c>
      <c r="AO356" s="4">
        <v>1177</v>
      </c>
      <c r="AP356" s="5" t="e">
        <f>AN356-AO356</f>
        <v>#REF!</v>
      </c>
      <c r="AQ356" s="4"/>
      <c r="AR356" s="5" t="e">
        <f>AP356-AQ356</f>
        <v>#REF!</v>
      </c>
      <c r="AS356" s="4"/>
      <c r="AT356" s="5" t="e">
        <f>AR356-AS356</f>
        <v>#REF!</v>
      </c>
      <c r="AU356" s="4"/>
      <c r="AV356" s="5" t="e">
        <f>AT356-AU356</f>
        <v>#REF!</v>
      </c>
      <c r="AW356" s="4"/>
      <c r="AX356" s="5" t="e">
        <f>AV356-AW356</f>
        <v>#REF!</v>
      </c>
      <c r="AY356" s="4"/>
      <c r="AZ356" s="5" t="e">
        <f>AX356-AY356</f>
        <v>#REF!</v>
      </c>
      <c r="BA356" s="4"/>
      <c r="BB356" s="5" t="e">
        <f>AZ356-BA356</f>
        <v>#REF!</v>
      </c>
      <c r="BC356" s="4"/>
      <c r="BD356" s="5" t="e">
        <f>BB356-BC356</f>
        <v>#REF!</v>
      </c>
      <c r="BE356" s="4"/>
      <c r="BF356" s="5" t="e">
        <f>BD356-BE356</f>
        <v>#REF!</v>
      </c>
      <c r="BG356" s="4"/>
      <c r="BH356" s="5" t="e">
        <f>BF356-BG356</f>
        <v>#REF!</v>
      </c>
      <c r="BI356" s="4"/>
      <c r="BJ356" s="4"/>
      <c r="BK356" s="5" t="e">
        <f>BH356-BI356</f>
        <v>#REF!</v>
      </c>
      <c r="BL356" s="4" t="e">
        <f t="shared" si="1438"/>
        <v>#REF!</v>
      </c>
      <c r="BM356" s="4"/>
      <c r="BN356" s="4">
        <f>U356+W356+Y356+AA356+AC356+AE356+AG356+AI356+AK356+AM356+AO356+AS356+AU356+AW356+AY356+BA356+BC356+BE356++BG356+BI356+AQ356</f>
        <v>1177</v>
      </c>
      <c r="BO356" s="4">
        <f t="shared" si="1439"/>
        <v>1177</v>
      </c>
      <c r="BP356" s="4"/>
      <c r="BQ356" s="4" t="e">
        <f>M356+BN356</f>
        <v>#REF!</v>
      </c>
      <c r="BR356" s="4" t="e">
        <f t="shared" si="1440"/>
        <v>#REF!</v>
      </c>
      <c r="BS356" s="4"/>
      <c r="BT356" s="4" t="e">
        <f>P356-BQ356-BK356</f>
        <v>#REF!</v>
      </c>
      <c r="BU356" s="4"/>
      <c r="BV356" s="4" t="e">
        <f>P356+BU356</f>
        <v>#REF!</v>
      </c>
      <c r="BW356" s="4" t="e">
        <f t="shared" si="1442"/>
        <v>#REF!</v>
      </c>
      <c r="BX356" s="4"/>
      <c r="BY356" s="4"/>
      <c r="BZ356" s="5" t="e">
        <f>BK356-BY356+BU356</f>
        <v>#REF!</v>
      </c>
      <c r="CA356" s="4"/>
      <c r="CB356" s="5" t="e">
        <f>BZ356-CA356</f>
        <v>#REF!</v>
      </c>
      <c r="CC356" s="4"/>
      <c r="CD356" s="5" t="e">
        <f>CB356-CC356</f>
        <v>#REF!</v>
      </c>
      <c r="CE356" s="4"/>
      <c r="CF356" s="5" t="e">
        <f>CD356-CE356</f>
        <v>#REF!</v>
      </c>
      <c r="CG356" s="4"/>
      <c r="CH356" s="5" t="e">
        <f>CF356-CG356</f>
        <v>#REF!</v>
      </c>
      <c r="CI356" s="4"/>
      <c r="CJ356" s="5" t="e">
        <f>CH356-CI356</f>
        <v>#REF!</v>
      </c>
      <c r="CK356" s="4"/>
      <c r="CL356" s="5" t="e">
        <f>CJ356-CK356</f>
        <v>#REF!</v>
      </c>
      <c r="CM356" s="4"/>
      <c r="CN356" s="5" t="e">
        <f>CL356-CM356</f>
        <v>#REF!</v>
      </c>
      <c r="CO356" s="4"/>
      <c r="CP356" s="5" t="e">
        <f>CN356-CO356</f>
        <v>#REF!</v>
      </c>
      <c r="CQ356" s="4"/>
      <c r="CR356" s="5" t="e">
        <f>CP356-CQ356</f>
        <v>#REF!</v>
      </c>
      <c r="CS356" s="4"/>
      <c r="CT356" s="5" t="e">
        <f>CR356-CS356</f>
        <v>#REF!</v>
      </c>
      <c r="CU356" s="4"/>
      <c r="CV356" s="5" t="e">
        <f>CT356-CU356</f>
        <v>#REF!</v>
      </c>
      <c r="CW356" s="4"/>
      <c r="CX356" s="5" t="e">
        <f>CV356-CW356</f>
        <v>#REF!</v>
      </c>
      <c r="CY356" s="4"/>
      <c r="CZ356" s="5" t="e">
        <f>CX356-CY356</f>
        <v>#REF!</v>
      </c>
      <c r="DA356" s="4"/>
      <c r="DB356" s="5" t="e">
        <f>CZ356-DA356</f>
        <v>#REF!</v>
      </c>
      <c r="DC356" s="4"/>
      <c r="DD356" s="5" t="e">
        <f>DB356-DC356</f>
        <v>#REF!</v>
      </c>
      <c r="DE356" s="4"/>
      <c r="DF356" s="5" t="e">
        <f>DD356-DE356</f>
        <v>#REF!</v>
      </c>
      <c r="DG356" s="4"/>
      <c r="DH356" s="5" t="e">
        <f>DF356-DG356</f>
        <v>#REF!</v>
      </c>
      <c r="DI356" s="4"/>
      <c r="DJ356" s="5" t="e">
        <f>DH356-DI356</f>
        <v>#REF!</v>
      </c>
      <c r="DK356" s="4"/>
      <c r="DL356" s="5" t="e">
        <f>DJ356-DK356</f>
        <v>#REF!</v>
      </c>
      <c r="DM356" s="4"/>
      <c r="DN356" s="5" t="e">
        <f>DL356-DM356</f>
        <v>#REF!</v>
      </c>
      <c r="DO356" s="4"/>
      <c r="DP356" s="5"/>
      <c r="DQ356" s="5" t="e">
        <f>DN356-DO356</f>
        <v>#REF!</v>
      </c>
      <c r="DR356" s="4">
        <f>BY356+CA356+CC356+CE356+CG356+CI356+CK356+CM356+CO356+CQ356+CS356+CU356+CW356+CY356+DA356+DC356+DE356+DG356+DI356+DK356+DM356+DO356</f>
        <v>0</v>
      </c>
      <c r="DS356" s="4">
        <f t="shared" si="1443"/>
        <v>0</v>
      </c>
      <c r="DT356" s="4"/>
      <c r="DU356" s="4" t="e">
        <f>BQ356+DR356</f>
        <v>#REF!</v>
      </c>
      <c r="DV356" s="4" t="e">
        <f t="shared" si="1444"/>
        <v>#REF!</v>
      </c>
      <c r="DW356" s="4"/>
      <c r="DX356" s="4"/>
      <c r="DY356" s="4" t="e">
        <f>DQ356-DX356</f>
        <v>#REF!</v>
      </c>
      <c r="DZ356" s="4"/>
      <c r="EA356" s="4" t="e">
        <f>DY356-DZ356</f>
        <v>#REF!</v>
      </c>
      <c r="EB356" s="4"/>
      <c r="EC356" s="4" t="e">
        <f>EA356-EB356</f>
        <v>#REF!</v>
      </c>
      <c r="ED356" s="4"/>
      <c r="EE356" s="4" t="e">
        <f>EC356-ED356</f>
        <v>#REF!</v>
      </c>
      <c r="EF356" s="4"/>
      <c r="EG356" s="4" t="e">
        <f>EE356-EF356</f>
        <v>#REF!</v>
      </c>
      <c r="EH356" s="4"/>
      <c r="EI356" s="4" t="e">
        <f>EG356-EH356</f>
        <v>#REF!</v>
      </c>
      <c r="EJ356" s="4"/>
      <c r="EK356" s="4" t="e">
        <f>EI356-EJ356</f>
        <v>#REF!</v>
      </c>
      <c r="EL356" s="4"/>
      <c r="EM356" s="4" t="e">
        <f>EK356-EL356</f>
        <v>#REF!</v>
      </c>
      <c r="EN356" s="4"/>
      <c r="EO356" s="4" t="e">
        <f>EM356-EN356</f>
        <v>#REF!</v>
      </c>
      <c r="EP356" s="4"/>
      <c r="EQ356" s="4" t="e">
        <f t="shared" si="1388"/>
        <v>#REF!</v>
      </c>
      <c r="ER356" s="4"/>
      <c r="ES356" s="4">
        <f t="shared" si="1445"/>
        <v>0</v>
      </c>
      <c r="ET356" s="4"/>
      <c r="EU356" s="4" t="e">
        <f t="shared" si="1389"/>
        <v>#REF!</v>
      </c>
      <c r="EV356" s="4"/>
      <c r="EW356" s="4" t="e">
        <f t="shared" si="1390"/>
        <v>#REF!</v>
      </c>
      <c r="EX356" s="4"/>
      <c r="EY356" s="4" t="e">
        <f t="shared" si="1391"/>
        <v>#REF!</v>
      </c>
      <c r="EZ356" s="4"/>
      <c r="FA356" s="4" t="e">
        <f t="shared" si="1392"/>
        <v>#REF!</v>
      </c>
      <c r="FB356" s="4"/>
      <c r="FC356" s="4" t="e">
        <f t="shared" si="1393"/>
        <v>#REF!</v>
      </c>
      <c r="FD356" s="4"/>
      <c r="FE356" s="4" t="e">
        <f t="shared" si="1394"/>
        <v>#REF!</v>
      </c>
      <c r="FF356" s="4"/>
      <c r="FG356" s="4" t="e">
        <f t="shared" si="1395"/>
        <v>#REF!</v>
      </c>
      <c r="FH356" s="4"/>
      <c r="FI356" s="4" t="e">
        <f t="shared" si="1396"/>
        <v>#REF!</v>
      </c>
      <c r="FJ356" s="4">
        <f t="shared" si="1397"/>
        <v>0</v>
      </c>
      <c r="FK356" s="4">
        <f t="shared" si="1457"/>
        <v>0</v>
      </c>
      <c r="FL356" s="4"/>
      <c r="FM356" s="4" t="e">
        <f t="shared" si="1398"/>
        <v>#REF!</v>
      </c>
      <c r="FN356" s="4" t="e">
        <f t="shared" si="1458"/>
        <v>#REF!</v>
      </c>
      <c r="FO356" s="4"/>
      <c r="FP356" s="4"/>
      <c r="FQ356" s="4" t="e">
        <f t="shared" si="1399"/>
        <v>#REF!</v>
      </c>
      <c r="FR356" s="4"/>
      <c r="FS356" s="4" t="e">
        <f t="shared" si="1400"/>
        <v>#REF!</v>
      </c>
      <c r="FT356" s="4"/>
      <c r="FU356" s="4" t="e">
        <f t="shared" si="1401"/>
        <v>#REF!</v>
      </c>
      <c r="FV356" s="4"/>
      <c r="FW356" s="4" t="e">
        <f t="shared" si="1402"/>
        <v>#REF!</v>
      </c>
      <c r="FX356" s="4" t="e">
        <f t="shared" si="1403"/>
        <v>#REF!</v>
      </c>
      <c r="FY356" s="4" t="e">
        <f t="shared" si="1448"/>
        <v>#REF!</v>
      </c>
      <c r="FZ356" s="4"/>
      <c r="GA356" s="4"/>
      <c r="GB356" s="4" t="e">
        <f t="shared" si="1404"/>
        <v>#REF!</v>
      </c>
      <c r="GC356" s="4"/>
      <c r="GD356" s="4" t="e">
        <f t="shared" si="1405"/>
        <v>#REF!</v>
      </c>
      <c r="GE356" s="4"/>
      <c r="GF356" s="4" t="e">
        <f t="shared" si="1406"/>
        <v>#REF!</v>
      </c>
      <c r="GG356" s="4"/>
      <c r="GH356" s="4" t="e">
        <f t="shared" si="1407"/>
        <v>#REF!</v>
      </c>
      <c r="GI356" s="4"/>
      <c r="GJ356" s="4" t="e">
        <f t="shared" si="1408"/>
        <v>#REF!</v>
      </c>
      <c r="GK356" s="4"/>
      <c r="GL356" s="4" t="e">
        <f t="shared" si="1409"/>
        <v>#REF!</v>
      </c>
      <c r="GM356" s="4">
        <v>1177</v>
      </c>
      <c r="GN356" s="4" t="e">
        <f t="shared" si="1410"/>
        <v>#REF!</v>
      </c>
      <c r="GO356" s="4"/>
      <c r="GP356" s="4" t="e">
        <f t="shared" si="1411"/>
        <v>#REF!</v>
      </c>
      <c r="GQ356" s="4"/>
      <c r="GR356" s="4" t="e">
        <f t="shared" si="1412"/>
        <v>#REF!</v>
      </c>
      <c r="GS356" s="4"/>
      <c r="GT356" s="4" t="e">
        <f t="shared" si="1413"/>
        <v>#REF!</v>
      </c>
      <c r="GU356" s="4"/>
      <c r="GV356" s="4" t="e">
        <f t="shared" si="1414"/>
        <v>#REF!</v>
      </c>
      <c r="GW356" s="4"/>
      <c r="GX356" s="4" t="e">
        <f t="shared" si="1415"/>
        <v>#REF!</v>
      </c>
      <c r="GY356" s="4"/>
      <c r="GZ356" s="4" t="e">
        <f t="shared" si="1416"/>
        <v>#REF!</v>
      </c>
      <c r="HA356" s="4"/>
      <c r="HB356" s="4" t="e">
        <f t="shared" si="1417"/>
        <v>#REF!</v>
      </c>
      <c r="HC356" s="4">
        <f t="shared" si="1418"/>
        <v>1177</v>
      </c>
      <c r="HD356" s="4">
        <f t="shared" si="1449"/>
        <v>1177</v>
      </c>
      <c r="HE356" s="4"/>
      <c r="HF356" s="4" t="e">
        <f t="shared" si="1419"/>
        <v>#REF!</v>
      </c>
      <c r="HG356" s="4" t="e">
        <f t="shared" si="1450"/>
        <v>#REF!</v>
      </c>
      <c r="HH356" s="4"/>
      <c r="HI356" s="4"/>
      <c r="HJ356" s="4" t="e">
        <f t="shared" si="1420"/>
        <v>#REF!</v>
      </c>
      <c r="HK356" s="4"/>
      <c r="HL356" s="4" t="e">
        <f t="shared" si="1421"/>
        <v>#REF!</v>
      </c>
      <c r="HM356" s="4">
        <v>-2593</v>
      </c>
      <c r="HN356" s="4" t="e">
        <f t="shared" si="1422"/>
        <v>#REF!</v>
      </c>
      <c r="HO356" s="4" t="e">
        <f t="shared" si="1423"/>
        <v>#REF!</v>
      </c>
      <c r="HP356" s="4" t="e">
        <f t="shared" si="1451"/>
        <v>#REF!</v>
      </c>
      <c r="HQ356" s="4"/>
      <c r="HR356" s="4" t="e">
        <f t="shared" si="1452"/>
        <v>#REF!</v>
      </c>
      <c r="HS356" s="4"/>
      <c r="HT356" s="4" t="e">
        <f t="shared" si="1424"/>
        <v>#REF!</v>
      </c>
      <c r="HU356" s="4"/>
      <c r="HV356" s="4" t="e">
        <f t="shared" si="1425"/>
        <v>#REF!</v>
      </c>
      <c r="HW356" s="4" t="e">
        <f t="shared" si="1426"/>
        <v>#REF!</v>
      </c>
      <c r="HX356" s="4" t="e">
        <f t="shared" si="1453"/>
        <v>#REF!</v>
      </c>
      <c r="HY356" s="4"/>
      <c r="HZ356" s="4">
        <v>5000</v>
      </c>
      <c r="IA356" s="4">
        <f t="shared" si="1454"/>
        <v>5000</v>
      </c>
      <c r="IB356" s="4"/>
      <c r="IC356" s="4"/>
      <c r="ID356" s="4" t="e">
        <f t="shared" si="1110"/>
        <v>#REF!</v>
      </c>
      <c r="IE356" s="4"/>
      <c r="IF356" s="4" t="e">
        <f t="shared" si="1430"/>
        <v>#REF!</v>
      </c>
      <c r="IG356" s="4"/>
      <c r="IH356" s="4" t="e">
        <f t="shared" si="1431"/>
        <v>#REF!</v>
      </c>
      <c r="II356" s="4"/>
      <c r="IJ356" s="4" t="e">
        <f t="shared" si="1432"/>
        <v>#REF!</v>
      </c>
      <c r="IK356" s="4"/>
      <c r="IL356" s="4" t="e">
        <f t="shared" si="1433"/>
        <v>#REF!</v>
      </c>
      <c r="IN356" s="4">
        <v>5000</v>
      </c>
      <c r="IO356" s="4">
        <v>5000</v>
      </c>
    </row>
    <row r="357" spans="1:249" ht="13.5" customHeight="1">
      <c r="A357" s="54" t="s">
        <v>278</v>
      </c>
      <c r="B357" s="7" t="s">
        <v>55</v>
      </c>
      <c r="C357" s="7" t="s">
        <v>17</v>
      </c>
      <c r="D357" s="7" t="s">
        <v>19</v>
      </c>
      <c r="E357" s="7" t="s">
        <v>559</v>
      </c>
      <c r="F357" s="7"/>
      <c r="G357" s="6" t="s">
        <v>277</v>
      </c>
      <c r="H357" s="14">
        <v>12902</v>
      </c>
      <c r="I357" s="14"/>
      <c r="J357" s="4" t="e">
        <f>#REF!</f>
        <v>#REF!</v>
      </c>
      <c r="K357" s="4" t="e">
        <f t="shared" si="1434"/>
        <v>#REF!</v>
      </c>
      <c r="L357" s="4"/>
      <c r="M357" s="4" t="e">
        <f>#REF!+J357</f>
        <v>#REF!</v>
      </c>
      <c r="N357" s="4" t="e">
        <f t="shared" si="1435"/>
        <v>#REF!</v>
      </c>
      <c r="O357" s="4"/>
      <c r="P357" s="4" t="e">
        <f>#REF!</f>
        <v>#REF!</v>
      </c>
      <c r="Q357" s="4" t="e">
        <f t="shared" si="1436"/>
        <v>#REF!</v>
      </c>
      <c r="R357" s="4"/>
      <c r="S357" s="5" t="e">
        <f>P357-M357-T357</f>
        <v>#REF!</v>
      </c>
      <c r="T357" s="5" t="e">
        <f>#REF!</f>
        <v>#REF!</v>
      </c>
      <c r="U357" s="4"/>
      <c r="V357" s="5" t="e">
        <f>T357-U357</f>
        <v>#REF!</v>
      </c>
      <c r="W357" s="4"/>
      <c r="X357" s="5" t="e">
        <f>V357-W357</f>
        <v>#REF!</v>
      </c>
      <c r="Y357" s="4"/>
      <c r="Z357" s="5" t="e">
        <f>X357-Y357</f>
        <v>#REF!</v>
      </c>
      <c r="AA357" s="4"/>
      <c r="AB357" s="5" t="e">
        <f>Z357-AA357</f>
        <v>#REF!</v>
      </c>
      <c r="AC357" s="4"/>
      <c r="AD357" s="5" t="e">
        <f>AB357-AC357</f>
        <v>#REF!</v>
      </c>
      <c r="AE357" s="4"/>
      <c r="AF357" s="5" t="e">
        <f>AD357-AE357</f>
        <v>#REF!</v>
      </c>
      <c r="AG357" s="4"/>
      <c r="AH357" s="5" t="e">
        <f>AF357-AG357</f>
        <v>#REF!</v>
      </c>
      <c r="AI357" s="4"/>
      <c r="AJ357" s="5" t="e">
        <f>AH357-AI357</f>
        <v>#REF!</v>
      </c>
      <c r="AK357" s="4"/>
      <c r="AL357" s="5" t="e">
        <f>AJ357-AK357</f>
        <v>#REF!</v>
      </c>
      <c r="AM357" s="4"/>
      <c r="AN357" s="5" t="e">
        <f>AL357-AM357</f>
        <v>#REF!</v>
      </c>
      <c r="AO357" s="4"/>
      <c r="AP357" s="5" t="e">
        <f>AN357-AO357</f>
        <v>#REF!</v>
      </c>
      <c r="AQ357" s="4"/>
      <c r="AR357" s="5" t="e">
        <f>AP357-AQ357</f>
        <v>#REF!</v>
      </c>
      <c r="AS357" s="4"/>
      <c r="AT357" s="5" t="e">
        <f>AR357-AS357</f>
        <v>#REF!</v>
      </c>
      <c r="AU357" s="4"/>
      <c r="AV357" s="5" t="e">
        <f>AT357-AU357</f>
        <v>#REF!</v>
      </c>
      <c r="AW357" s="4"/>
      <c r="AX357" s="5" t="e">
        <f>AV357-AW357</f>
        <v>#REF!</v>
      </c>
      <c r="AY357" s="4"/>
      <c r="AZ357" s="5" t="e">
        <f>AX357-AY357</f>
        <v>#REF!</v>
      </c>
      <c r="BA357" s="4"/>
      <c r="BB357" s="5" t="e">
        <f>AZ357-BA357</f>
        <v>#REF!</v>
      </c>
      <c r="BC357" s="4"/>
      <c r="BD357" s="5" t="e">
        <f>BB357-BC357</f>
        <v>#REF!</v>
      </c>
      <c r="BE357" s="4"/>
      <c r="BF357" s="5" t="e">
        <f>BD357-BE357</f>
        <v>#REF!</v>
      </c>
      <c r="BG357" s="4"/>
      <c r="BH357" s="5" t="e">
        <f>BF357-BG357</f>
        <v>#REF!</v>
      </c>
      <c r="BI357" s="4"/>
      <c r="BJ357" s="4"/>
      <c r="BK357" s="5" t="e">
        <f>BH357-BI357</f>
        <v>#REF!</v>
      </c>
      <c r="BL357" s="4" t="e">
        <f t="shared" si="1438"/>
        <v>#REF!</v>
      </c>
      <c r="BM357" s="4"/>
      <c r="BN357" s="4">
        <f>U357+W357+Y357+AA357+AC357+AE357+AG357+AI357+AK357+AM357+AO357+AS357+AU357+AW357+AY357+BA357+BC357+BE357++BG357+BI357+AQ357</f>
        <v>0</v>
      </c>
      <c r="BO357" s="4">
        <f t="shared" si="1439"/>
        <v>0</v>
      </c>
      <c r="BP357" s="4"/>
      <c r="BQ357" s="4" t="e">
        <f>M357+BN357</f>
        <v>#REF!</v>
      </c>
      <c r="BR357" s="4" t="e">
        <f t="shared" si="1440"/>
        <v>#REF!</v>
      </c>
      <c r="BS357" s="4"/>
      <c r="BT357" s="4" t="e">
        <f>P357-BQ357-BK357</f>
        <v>#REF!</v>
      </c>
      <c r="BU357" s="4"/>
      <c r="BV357" s="4" t="e">
        <f>P357+BU357</f>
        <v>#REF!</v>
      </c>
      <c r="BW357" s="4" t="e">
        <f t="shared" si="1442"/>
        <v>#REF!</v>
      </c>
      <c r="BX357" s="4"/>
      <c r="BY357" s="4"/>
      <c r="BZ357" s="5" t="e">
        <f>BK357-BY357+BU357</f>
        <v>#REF!</v>
      </c>
      <c r="CA357" s="4"/>
      <c r="CB357" s="5" t="e">
        <f>BZ357-CA357</f>
        <v>#REF!</v>
      </c>
      <c r="CC357" s="4"/>
      <c r="CD357" s="5" t="e">
        <f>CB357-CC357</f>
        <v>#REF!</v>
      </c>
      <c r="CE357" s="4"/>
      <c r="CF357" s="5" t="e">
        <f>CD357-CE357</f>
        <v>#REF!</v>
      </c>
      <c r="CG357" s="4"/>
      <c r="CH357" s="5" t="e">
        <f>CF357-CG357</f>
        <v>#REF!</v>
      </c>
      <c r="CI357" s="4"/>
      <c r="CJ357" s="5" t="e">
        <f>CH357-CI357</f>
        <v>#REF!</v>
      </c>
      <c r="CK357" s="4"/>
      <c r="CL357" s="5" t="e">
        <f>CJ357-CK357</f>
        <v>#REF!</v>
      </c>
      <c r="CM357" s="4"/>
      <c r="CN357" s="5" t="e">
        <f>CL357-CM357</f>
        <v>#REF!</v>
      </c>
      <c r="CO357" s="4"/>
      <c r="CP357" s="5" t="e">
        <f>CN357-CO357</f>
        <v>#REF!</v>
      </c>
      <c r="CQ357" s="4"/>
      <c r="CR357" s="5" t="e">
        <f>CP357-CQ357</f>
        <v>#REF!</v>
      </c>
      <c r="CS357" s="4"/>
      <c r="CT357" s="5" t="e">
        <f>CR357-CS357</f>
        <v>#REF!</v>
      </c>
      <c r="CU357" s="4"/>
      <c r="CV357" s="5" t="e">
        <f>CT357-CU357</f>
        <v>#REF!</v>
      </c>
      <c r="CW357" s="4"/>
      <c r="CX357" s="5" t="e">
        <f>CV357-CW357</f>
        <v>#REF!</v>
      </c>
      <c r="CY357" s="4">
        <v>840</v>
      </c>
      <c r="CZ357" s="5" t="e">
        <f>CX357-CY357</f>
        <v>#REF!</v>
      </c>
      <c r="DA357" s="4"/>
      <c r="DB357" s="5" t="e">
        <f>CZ357-DA357</f>
        <v>#REF!</v>
      </c>
      <c r="DC357" s="4"/>
      <c r="DD357" s="5" t="e">
        <f>DB357-DC357</f>
        <v>#REF!</v>
      </c>
      <c r="DE357" s="4"/>
      <c r="DF357" s="5" t="e">
        <f>DD357-DE357</f>
        <v>#REF!</v>
      </c>
      <c r="DG357" s="4"/>
      <c r="DH357" s="5" t="e">
        <f>DF357-DG357</f>
        <v>#REF!</v>
      </c>
      <c r="DI357" s="4"/>
      <c r="DJ357" s="5" t="e">
        <f>DH357-DI357</f>
        <v>#REF!</v>
      </c>
      <c r="DK357" s="4"/>
      <c r="DL357" s="5" t="e">
        <f>DJ357-DK357</f>
        <v>#REF!</v>
      </c>
      <c r="DM357" s="4"/>
      <c r="DN357" s="5" t="e">
        <f>DL357-DM357</f>
        <v>#REF!</v>
      </c>
      <c r="DO357" s="4"/>
      <c r="DP357" s="5"/>
      <c r="DQ357" s="5" t="e">
        <f>DN357-DO357</f>
        <v>#REF!</v>
      </c>
      <c r="DR357" s="4">
        <f>BY357+CA357+CC357+CE357+CG357+CI357+CK357+CM357+CO357+CQ357+CS357+CU357+CW357+CY357+DA357+DC357+DE357+DG357+DI357+DK357+DM357+DO357</f>
        <v>840</v>
      </c>
      <c r="DS357" s="4">
        <f t="shared" si="1443"/>
        <v>840</v>
      </c>
      <c r="DT357" s="4"/>
      <c r="DU357" s="4" t="e">
        <f>BQ357+DR357</f>
        <v>#REF!</v>
      </c>
      <c r="DV357" s="4" t="e">
        <f t="shared" si="1444"/>
        <v>#REF!</v>
      </c>
      <c r="DW357" s="4"/>
      <c r="DX357" s="4"/>
      <c r="DY357" s="4" t="e">
        <f>DQ357-DX357</f>
        <v>#REF!</v>
      </c>
      <c r="DZ357" s="4"/>
      <c r="EA357" s="4" t="e">
        <f>DY357-DZ357</f>
        <v>#REF!</v>
      </c>
      <c r="EB357" s="4"/>
      <c r="EC357" s="4" t="e">
        <f>EA357-EB357</f>
        <v>#REF!</v>
      </c>
      <c r="ED357" s="4"/>
      <c r="EE357" s="4" t="e">
        <f>EC357-ED357</f>
        <v>#REF!</v>
      </c>
      <c r="EF357" s="4"/>
      <c r="EG357" s="4" t="e">
        <f>EE357-EF357</f>
        <v>#REF!</v>
      </c>
      <c r="EH357" s="4"/>
      <c r="EI357" s="4" t="e">
        <f>EG357-EH357</f>
        <v>#REF!</v>
      </c>
      <c r="EJ357" s="4"/>
      <c r="EK357" s="4" t="e">
        <f>EI357-EJ357</f>
        <v>#REF!</v>
      </c>
      <c r="EL357" s="4"/>
      <c r="EM357" s="4" t="e">
        <f>EK357-EL357</f>
        <v>#REF!</v>
      </c>
      <c r="EN357" s="4"/>
      <c r="EO357" s="4" t="e">
        <f>EM357-EN357</f>
        <v>#REF!</v>
      </c>
      <c r="EP357" s="4"/>
      <c r="EQ357" s="4" t="e">
        <f t="shared" si="1388"/>
        <v>#REF!</v>
      </c>
      <c r="ER357" s="4">
        <v>1865</v>
      </c>
      <c r="ES357" s="4">
        <f t="shared" si="1445"/>
        <v>1865</v>
      </c>
      <c r="ET357" s="4"/>
      <c r="EU357" s="4" t="e">
        <f t="shared" si="1389"/>
        <v>#REF!</v>
      </c>
      <c r="EV357" s="4">
        <v>650</v>
      </c>
      <c r="EW357" s="4" t="e">
        <f t="shared" si="1390"/>
        <v>#REF!</v>
      </c>
      <c r="EX357" s="4"/>
      <c r="EY357" s="4" t="e">
        <f t="shared" si="1391"/>
        <v>#REF!</v>
      </c>
      <c r="EZ357" s="4"/>
      <c r="FA357" s="4" t="e">
        <f t="shared" si="1392"/>
        <v>#REF!</v>
      </c>
      <c r="FB357" s="4"/>
      <c r="FC357" s="4" t="e">
        <f t="shared" si="1393"/>
        <v>#REF!</v>
      </c>
      <c r="FD357" s="4"/>
      <c r="FE357" s="4" t="e">
        <f t="shared" si="1394"/>
        <v>#REF!</v>
      </c>
      <c r="FF357" s="4"/>
      <c r="FG357" s="4" t="e">
        <f t="shared" si="1395"/>
        <v>#REF!</v>
      </c>
      <c r="FH357" s="4"/>
      <c r="FI357" s="4" t="e">
        <f t="shared" si="1396"/>
        <v>#REF!</v>
      </c>
      <c r="FJ357" s="4">
        <f t="shared" si="1397"/>
        <v>650</v>
      </c>
      <c r="FK357" s="4">
        <f t="shared" si="1457"/>
        <v>650</v>
      </c>
      <c r="FL357" s="4"/>
      <c r="FM357" s="4" t="e">
        <f t="shared" si="1398"/>
        <v>#REF!</v>
      </c>
      <c r="FN357" s="4" t="e">
        <f t="shared" si="1458"/>
        <v>#REF!</v>
      </c>
      <c r="FO357" s="4"/>
      <c r="FP357" s="4"/>
      <c r="FQ357" s="4" t="e">
        <f t="shared" si="1399"/>
        <v>#REF!</v>
      </c>
      <c r="FR357" s="4"/>
      <c r="FS357" s="4" t="e">
        <f t="shared" si="1400"/>
        <v>#REF!</v>
      </c>
      <c r="FT357" s="4"/>
      <c r="FU357" s="4" t="e">
        <f t="shared" si="1401"/>
        <v>#REF!</v>
      </c>
      <c r="FV357" s="4"/>
      <c r="FW357" s="4" t="e">
        <f t="shared" si="1402"/>
        <v>#REF!</v>
      </c>
      <c r="FX357" s="4" t="e">
        <f t="shared" si="1403"/>
        <v>#REF!</v>
      </c>
      <c r="FY357" s="4" t="e">
        <f t="shared" si="1448"/>
        <v>#REF!</v>
      </c>
      <c r="FZ357" s="4"/>
      <c r="GA357" s="4"/>
      <c r="GB357" s="4" t="e">
        <f t="shared" si="1404"/>
        <v>#REF!</v>
      </c>
      <c r="GC357" s="4"/>
      <c r="GD357" s="4" t="e">
        <f t="shared" si="1405"/>
        <v>#REF!</v>
      </c>
      <c r="GE357" s="4"/>
      <c r="GF357" s="4" t="e">
        <f t="shared" si="1406"/>
        <v>#REF!</v>
      </c>
      <c r="GG357" s="4"/>
      <c r="GH357" s="4" t="e">
        <f t="shared" si="1407"/>
        <v>#REF!</v>
      </c>
      <c r="GI357" s="4"/>
      <c r="GJ357" s="4" t="e">
        <f t="shared" si="1408"/>
        <v>#REF!</v>
      </c>
      <c r="GK357" s="4"/>
      <c r="GL357" s="4" t="e">
        <f t="shared" si="1409"/>
        <v>#REF!</v>
      </c>
      <c r="GM357" s="4"/>
      <c r="GN357" s="4" t="e">
        <f t="shared" si="1410"/>
        <v>#REF!</v>
      </c>
      <c r="GO357" s="4"/>
      <c r="GP357" s="4" t="e">
        <f t="shared" si="1411"/>
        <v>#REF!</v>
      </c>
      <c r="GQ357" s="4"/>
      <c r="GR357" s="4" t="e">
        <f t="shared" si="1412"/>
        <v>#REF!</v>
      </c>
      <c r="GS357" s="4"/>
      <c r="GT357" s="4" t="e">
        <f t="shared" si="1413"/>
        <v>#REF!</v>
      </c>
      <c r="GU357" s="4"/>
      <c r="GV357" s="4" t="e">
        <f t="shared" si="1414"/>
        <v>#REF!</v>
      </c>
      <c r="GW357" s="4"/>
      <c r="GX357" s="4" t="e">
        <f t="shared" si="1415"/>
        <v>#REF!</v>
      </c>
      <c r="GY357" s="4"/>
      <c r="GZ357" s="4" t="e">
        <f t="shared" si="1416"/>
        <v>#REF!</v>
      </c>
      <c r="HA357" s="4"/>
      <c r="HB357" s="4" t="e">
        <f t="shared" si="1417"/>
        <v>#REF!</v>
      </c>
      <c r="HC357" s="4">
        <f t="shared" si="1418"/>
        <v>0</v>
      </c>
      <c r="HD357" s="4">
        <f t="shared" si="1449"/>
        <v>0</v>
      </c>
      <c r="HE357" s="4"/>
      <c r="HF357" s="4" t="e">
        <f t="shared" si="1419"/>
        <v>#REF!</v>
      </c>
      <c r="HG357" s="4" t="e">
        <f t="shared" si="1450"/>
        <v>#REF!</v>
      </c>
      <c r="HH357" s="4"/>
      <c r="HI357" s="4"/>
      <c r="HJ357" s="4" t="e">
        <f t="shared" si="1420"/>
        <v>#REF!</v>
      </c>
      <c r="HK357" s="4"/>
      <c r="HL357" s="4" t="e">
        <f t="shared" si="1421"/>
        <v>#REF!</v>
      </c>
      <c r="HM357" s="4"/>
      <c r="HN357" s="4" t="e">
        <f t="shared" si="1422"/>
        <v>#REF!</v>
      </c>
      <c r="HO357" s="4" t="e">
        <f t="shared" si="1423"/>
        <v>#REF!</v>
      </c>
      <c r="HP357" s="4" t="e">
        <f t="shared" si="1451"/>
        <v>#REF!</v>
      </c>
      <c r="HQ357" s="4"/>
      <c r="HR357" s="4" t="e">
        <f t="shared" si="1452"/>
        <v>#REF!</v>
      </c>
      <c r="HS357" s="4"/>
      <c r="HT357" s="4" t="e">
        <f t="shared" si="1424"/>
        <v>#REF!</v>
      </c>
      <c r="HU357" s="4"/>
      <c r="HV357" s="4" t="e">
        <f t="shared" si="1425"/>
        <v>#REF!</v>
      </c>
      <c r="HW357" s="4" t="e">
        <f t="shared" si="1426"/>
        <v>#REF!</v>
      </c>
      <c r="HX357" s="4" t="e">
        <f t="shared" si="1453"/>
        <v>#REF!</v>
      </c>
      <c r="HY357" s="4"/>
      <c r="HZ357" s="4">
        <v>3000</v>
      </c>
      <c r="IA357" s="4">
        <f t="shared" si="1454"/>
        <v>3000</v>
      </c>
      <c r="IB357" s="4"/>
      <c r="IC357" s="4"/>
      <c r="ID357" s="4" t="e">
        <f t="shared" si="1110"/>
        <v>#REF!</v>
      </c>
      <c r="IE357" s="4"/>
      <c r="IF357" s="4" t="e">
        <f t="shared" si="1430"/>
        <v>#REF!</v>
      </c>
      <c r="IG357" s="4"/>
      <c r="IH357" s="4" t="e">
        <f t="shared" si="1431"/>
        <v>#REF!</v>
      </c>
      <c r="II357" s="4"/>
      <c r="IJ357" s="4" t="e">
        <f t="shared" si="1432"/>
        <v>#REF!</v>
      </c>
      <c r="IK357" s="4"/>
      <c r="IL357" s="4" t="e">
        <f t="shared" si="1433"/>
        <v>#REF!</v>
      </c>
      <c r="IN357" s="4">
        <v>3000</v>
      </c>
      <c r="IO357" s="4">
        <v>3000</v>
      </c>
    </row>
    <row r="358" spans="1:249" ht="21" customHeight="1">
      <c r="A358" s="54" t="s">
        <v>560</v>
      </c>
      <c r="B358" s="7" t="s">
        <v>55</v>
      </c>
      <c r="C358" s="7" t="s">
        <v>12</v>
      </c>
      <c r="D358" s="7"/>
      <c r="E358" s="7"/>
      <c r="F358" s="7"/>
      <c r="G358" s="6"/>
      <c r="H358" s="14"/>
      <c r="I358" s="14"/>
      <c r="J358" s="4"/>
      <c r="K358" s="4"/>
      <c r="L358" s="4"/>
      <c r="M358" s="4"/>
      <c r="N358" s="4"/>
      <c r="O358" s="4"/>
      <c r="P358" s="4"/>
      <c r="Q358" s="4"/>
      <c r="R358" s="4"/>
      <c r="S358" s="5"/>
      <c r="T358" s="5"/>
      <c r="U358" s="4"/>
      <c r="V358" s="5"/>
      <c r="W358" s="4"/>
      <c r="X358" s="5"/>
      <c r="Y358" s="4"/>
      <c r="Z358" s="5"/>
      <c r="AA358" s="4"/>
      <c r="AB358" s="5"/>
      <c r="AC358" s="4"/>
      <c r="AD358" s="5"/>
      <c r="AE358" s="4"/>
      <c r="AF358" s="5"/>
      <c r="AG358" s="4"/>
      <c r="AH358" s="5"/>
      <c r="AI358" s="4"/>
      <c r="AJ358" s="5"/>
      <c r="AK358" s="4"/>
      <c r="AL358" s="5"/>
      <c r="AM358" s="4"/>
      <c r="AN358" s="5"/>
      <c r="AO358" s="4"/>
      <c r="AP358" s="5"/>
      <c r="AQ358" s="4"/>
      <c r="AR358" s="5"/>
      <c r="AS358" s="4"/>
      <c r="AT358" s="5"/>
      <c r="AU358" s="4"/>
      <c r="AV358" s="5"/>
      <c r="AW358" s="4"/>
      <c r="AX358" s="5"/>
      <c r="AY358" s="4"/>
      <c r="AZ358" s="5"/>
      <c r="BA358" s="4"/>
      <c r="BB358" s="5"/>
      <c r="BC358" s="4"/>
      <c r="BD358" s="5"/>
      <c r="BE358" s="4"/>
      <c r="BF358" s="5"/>
      <c r="BG358" s="4"/>
      <c r="BH358" s="5"/>
      <c r="BI358" s="4"/>
      <c r="BJ358" s="4"/>
      <c r="BK358" s="5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5"/>
      <c r="CA358" s="4"/>
      <c r="CB358" s="5"/>
      <c r="CC358" s="4"/>
      <c r="CD358" s="5"/>
      <c r="CE358" s="4"/>
      <c r="CF358" s="5"/>
      <c r="CG358" s="4"/>
      <c r="CH358" s="5"/>
      <c r="CI358" s="4"/>
      <c r="CJ358" s="5"/>
      <c r="CK358" s="4"/>
      <c r="CL358" s="5"/>
      <c r="CM358" s="4"/>
      <c r="CN358" s="5"/>
      <c r="CO358" s="4"/>
      <c r="CP358" s="5"/>
      <c r="CQ358" s="4"/>
      <c r="CR358" s="5"/>
      <c r="CS358" s="4"/>
      <c r="CT358" s="5"/>
      <c r="CU358" s="4"/>
      <c r="CV358" s="5"/>
      <c r="CW358" s="4"/>
      <c r="CX358" s="5"/>
      <c r="CY358" s="4"/>
      <c r="CZ358" s="5"/>
      <c r="DA358" s="4"/>
      <c r="DB358" s="5"/>
      <c r="DC358" s="4"/>
      <c r="DD358" s="5"/>
      <c r="DE358" s="4"/>
      <c r="DF358" s="5"/>
      <c r="DG358" s="4"/>
      <c r="DH358" s="5"/>
      <c r="DI358" s="4"/>
      <c r="DJ358" s="5"/>
      <c r="DK358" s="4"/>
      <c r="DL358" s="5"/>
      <c r="DM358" s="4"/>
      <c r="DN358" s="5"/>
      <c r="DO358" s="4"/>
      <c r="DP358" s="5"/>
      <c r="DQ358" s="5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  <c r="FM358" s="4"/>
      <c r="FN358" s="4"/>
      <c r="FO358" s="4"/>
      <c r="FP358" s="4"/>
      <c r="FQ358" s="4"/>
      <c r="FR358" s="4"/>
      <c r="FS358" s="4"/>
      <c r="FT358" s="4"/>
      <c r="FU358" s="4"/>
      <c r="FV358" s="4"/>
      <c r="FW358" s="4"/>
      <c r="FX358" s="4"/>
      <c r="FY358" s="4"/>
      <c r="FZ358" s="4"/>
      <c r="GA358" s="4"/>
      <c r="GB358" s="4"/>
      <c r="GC358" s="4"/>
      <c r="GD358" s="4"/>
      <c r="GE358" s="4"/>
      <c r="GF358" s="4"/>
      <c r="GG358" s="4"/>
      <c r="GH358" s="4"/>
      <c r="GI358" s="4"/>
      <c r="GJ358" s="4"/>
      <c r="GK358" s="4"/>
      <c r="GL358" s="4"/>
      <c r="GM358" s="4"/>
      <c r="GN358" s="4"/>
      <c r="GO358" s="4"/>
      <c r="GP358" s="4"/>
      <c r="GQ358" s="4"/>
      <c r="GR358" s="4"/>
      <c r="GS358" s="4"/>
      <c r="GT358" s="4"/>
      <c r="GU358" s="4"/>
      <c r="GV358" s="4"/>
      <c r="GW358" s="4"/>
      <c r="GX358" s="4"/>
      <c r="GY358" s="4"/>
      <c r="GZ358" s="4"/>
      <c r="HA358" s="4"/>
      <c r="HB358" s="4"/>
      <c r="HC358" s="4"/>
      <c r="HD358" s="4"/>
      <c r="HE358" s="4"/>
      <c r="HF358" s="4"/>
      <c r="HG358" s="4"/>
      <c r="HH358" s="4"/>
      <c r="HI358" s="4"/>
      <c r="HJ358" s="4"/>
      <c r="HK358" s="4"/>
      <c r="HL358" s="4"/>
      <c r="HM358" s="4"/>
      <c r="HN358" s="4"/>
      <c r="HO358" s="4"/>
      <c r="HP358" s="4"/>
      <c r="HQ358" s="4"/>
      <c r="HR358" s="4"/>
      <c r="HS358" s="4"/>
      <c r="HT358" s="4"/>
      <c r="HU358" s="4"/>
      <c r="HV358" s="4"/>
      <c r="HW358" s="4"/>
      <c r="HX358" s="4"/>
      <c r="HY358" s="4"/>
      <c r="HZ358" s="4">
        <f>HZ359</f>
        <v>6606300</v>
      </c>
      <c r="IA358" s="4">
        <f t="shared" ref="IA358:IO358" si="1461">IA359</f>
        <v>6606300</v>
      </c>
      <c r="IB358" s="4">
        <f t="shared" si="1461"/>
        <v>0</v>
      </c>
      <c r="IC358" s="4">
        <f t="shared" si="1461"/>
        <v>0</v>
      </c>
      <c r="ID358" s="4" t="e">
        <f t="shared" si="1461"/>
        <v>#REF!</v>
      </c>
      <c r="IE358" s="4">
        <f t="shared" si="1461"/>
        <v>100800</v>
      </c>
      <c r="IF358" s="4" t="e">
        <f t="shared" si="1461"/>
        <v>#REF!</v>
      </c>
      <c r="IG358" s="4">
        <f t="shared" si="1461"/>
        <v>0</v>
      </c>
      <c r="IH358" s="4" t="e">
        <f t="shared" si="1461"/>
        <v>#REF!</v>
      </c>
      <c r="II358" s="4">
        <f t="shared" si="1461"/>
        <v>0</v>
      </c>
      <c r="IJ358" s="4" t="e">
        <f t="shared" si="1461"/>
        <v>#REF!</v>
      </c>
      <c r="IK358" s="4">
        <f t="shared" si="1461"/>
        <v>0</v>
      </c>
      <c r="IL358" s="4" t="e">
        <f t="shared" si="1461"/>
        <v>#REF!</v>
      </c>
      <c r="IM358" s="4">
        <f t="shared" si="1461"/>
        <v>0</v>
      </c>
      <c r="IN358" s="4">
        <f t="shared" si="1461"/>
        <v>6872700</v>
      </c>
      <c r="IO358" s="4">
        <f t="shared" si="1461"/>
        <v>6872700</v>
      </c>
    </row>
    <row r="359" spans="1:249" ht="19.5" customHeight="1">
      <c r="A359" s="54" t="s">
        <v>561</v>
      </c>
      <c r="B359" s="7" t="s">
        <v>55</v>
      </c>
      <c r="C359" s="7" t="s">
        <v>12</v>
      </c>
      <c r="D359" s="7" t="s">
        <v>5</v>
      </c>
      <c r="E359" s="7"/>
      <c r="F359" s="7"/>
      <c r="G359" s="6"/>
      <c r="H359" s="14"/>
      <c r="I359" s="14"/>
      <c r="J359" s="4"/>
      <c r="K359" s="4"/>
      <c r="L359" s="4"/>
      <c r="M359" s="4"/>
      <c r="N359" s="4"/>
      <c r="O359" s="4"/>
      <c r="P359" s="4"/>
      <c r="Q359" s="4"/>
      <c r="R359" s="4"/>
      <c r="S359" s="5"/>
      <c r="T359" s="5"/>
      <c r="U359" s="4"/>
      <c r="V359" s="5"/>
      <c r="W359" s="4"/>
      <c r="X359" s="5"/>
      <c r="Y359" s="4"/>
      <c r="Z359" s="5"/>
      <c r="AA359" s="4"/>
      <c r="AB359" s="5"/>
      <c r="AC359" s="4"/>
      <c r="AD359" s="5"/>
      <c r="AE359" s="4"/>
      <c r="AF359" s="5"/>
      <c r="AG359" s="4"/>
      <c r="AH359" s="5"/>
      <c r="AI359" s="4"/>
      <c r="AJ359" s="5"/>
      <c r="AK359" s="4"/>
      <c r="AL359" s="5"/>
      <c r="AM359" s="4"/>
      <c r="AN359" s="5"/>
      <c r="AO359" s="4"/>
      <c r="AP359" s="5"/>
      <c r="AQ359" s="4"/>
      <c r="AR359" s="5"/>
      <c r="AS359" s="4"/>
      <c r="AT359" s="5"/>
      <c r="AU359" s="4"/>
      <c r="AV359" s="5"/>
      <c r="AW359" s="4"/>
      <c r="AX359" s="5"/>
      <c r="AY359" s="4"/>
      <c r="AZ359" s="5"/>
      <c r="BA359" s="4"/>
      <c r="BB359" s="5"/>
      <c r="BC359" s="4"/>
      <c r="BD359" s="5"/>
      <c r="BE359" s="4"/>
      <c r="BF359" s="5"/>
      <c r="BG359" s="4"/>
      <c r="BH359" s="5"/>
      <c r="BI359" s="4"/>
      <c r="BJ359" s="4"/>
      <c r="BK359" s="5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5"/>
      <c r="CA359" s="4"/>
      <c r="CB359" s="5"/>
      <c r="CC359" s="4"/>
      <c r="CD359" s="5"/>
      <c r="CE359" s="4"/>
      <c r="CF359" s="5"/>
      <c r="CG359" s="4"/>
      <c r="CH359" s="5"/>
      <c r="CI359" s="4"/>
      <c r="CJ359" s="5"/>
      <c r="CK359" s="4"/>
      <c r="CL359" s="5"/>
      <c r="CM359" s="4"/>
      <c r="CN359" s="5"/>
      <c r="CO359" s="4"/>
      <c r="CP359" s="5"/>
      <c r="CQ359" s="4"/>
      <c r="CR359" s="5"/>
      <c r="CS359" s="4"/>
      <c r="CT359" s="5"/>
      <c r="CU359" s="4"/>
      <c r="CV359" s="5"/>
      <c r="CW359" s="4"/>
      <c r="CX359" s="5"/>
      <c r="CY359" s="4"/>
      <c r="CZ359" s="5"/>
      <c r="DA359" s="4"/>
      <c r="DB359" s="5"/>
      <c r="DC359" s="4"/>
      <c r="DD359" s="5"/>
      <c r="DE359" s="4"/>
      <c r="DF359" s="5"/>
      <c r="DG359" s="4"/>
      <c r="DH359" s="5"/>
      <c r="DI359" s="4"/>
      <c r="DJ359" s="5"/>
      <c r="DK359" s="4"/>
      <c r="DL359" s="5"/>
      <c r="DM359" s="4"/>
      <c r="DN359" s="5"/>
      <c r="DO359" s="4"/>
      <c r="DP359" s="5"/>
      <c r="DQ359" s="5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  <c r="FM359" s="4"/>
      <c r="FN359" s="4"/>
      <c r="FO359" s="4"/>
      <c r="FP359" s="4"/>
      <c r="FQ359" s="4"/>
      <c r="FR359" s="4"/>
      <c r="FS359" s="4"/>
      <c r="FT359" s="4"/>
      <c r="FU359" s="4"/>
      <c r="FV359" s="4"/>
      <c r="FW359" s="4"/>
      <c r="FX359" s="4"/>
      <c r="FY359" s="4"/>
      <c r="FZ359" s="4"/>
      <c r="GA359" s="4"/>
      <c r="GB359" s="4"/>
      <c r="GC359" s="4"/>
      <c r="GD359" s="4"/>
      <c r="GE359" s="4"/>
      <c r="GF359" s="4"/>
      <c r="GG359" s="4"/>
      <c r="GH359" s="4"/>
      <c r="GI359" s="4"/>
      <c r="GJ359" s="4"/>
      <c r="GK359" s="4"/>
      <c r="GL359" s="4"/>
      <c r="GM359" s="4"/>
      <c r="GN359" s="4"/>
      <c r="GO359" s="4"/>
      <c r="GP359" s="4"/>
      <c r="GQ359" s="4"/>
      <c r="GR359" s="4"/>
      <c r="GS359" s="4"/>
      <c r="GT359" s="4"/>
      <c r="GU359" s="4"/>
      <c r="GV359" s="4"/>
      <c r="GW359" s="4"/>
      <c r="GX359" s="4"/>
      <c r="GY359" s="4"/>
      <c r="GZ359" s="4"/>
      <c r="HA359" s="4"/>
      <c r="HB359" s="4"/>
      <c r="HC359" s="4"/>
      <c r="HD359" s="4"/>
      <c r="HE359" s="4"/>
      <c r="HF359" s="4"/>
      <c r="HG359" s="4"/>
      <c r="HH359" s="4"/>
      <c r="HI359" s="4"/>
      <c r="HJ359" s="4"/>
      <c r="HK359" s="4"/>
      <c r="HL359" s="4"/>
      <c r="HM359" s="4"/>
      <c r="HN359" s="4"/>
      <c r="HO359" s="4"/>
      <c r="HP359" s="4"/>
      <c r="HQ359" s="4"/>
      <c r="HR359" s="4"/>
      <c r="HS359" s="4"/>
      <c r="HT359" s="4"/>
      <c r="HU359" s="4"/>
      <c r="HV359" s="4"/>
      <c r="HW359" s="4"/>
      <c r="HX359" s="4"/>
      <c r="HY359" s="4"/>
      <c r="HZ359" s="4">
        <f>HZ360+HZ372</f>
        <v>6606300</v>
      </c>
      <c r="IA359" s="4">
        <f t="shared" ref="IA359:IO359" si="1462">IA360+IA372</f>
        <v>6606300</v>
      </c>
      <c r="IB359" s="4">
        <f t="shared" si="1462"/>
        <v>0</v>
      </c>
      <c r="IC359" s="4">
        <f t="shared" si="1462"/>
        <v>0</v>
      </c>
      <c r="ID359" s="4" t="e">
        <f t="shared" si="1462"/>
        <v>#REF!</v>
      </c>
      <c r="IE359" s="4">
        <f t="shared" si="1462"/>
        <v>100800</v>
      </c>
      <c r="IF359" s="4" t="e">
        <f t="shared" si="1462"/>
        <v>#REF!</v>
      </c>
      <c r="IG359" s="4">
        <f t="shared" si="1462"/>
        <v>0</v>
      </c>
      <c r="IH359" s="4" t="e">
        <f t="shared" si="1462"/>
        <v>#REF!</v>
      </c>
      <c r="II359" s="4">
        <f t="shared" si="1462"/>
        <v>0</v>
      </c>
      <c r="IJ359" s="4" t="e">
        <f t="shared" si="1462"/>
        <v>#REF!</v>
      </c>
      <c r="IK359" s="4">
        <f t="shared" si="1462"/>
        <v>0</v>
      </c>
      <c r="IL359" s="4" t="e">
        <f t="shared" si="1462"/>
        <v>#REF!</v>
      </c>
      <c r="IM359" s="4">
        <f t="shared" si="1462"/>
        <v>0</v>
      </c>
      <c r="IN359" s="4">
        <f t="shared" si="1462"/>
        <v>6872700</v>
      </c>
      <c r="IO359" s="4">
        <f t="shared" si="1462"/>
        <v>6872700</v>
      </c>
    </row>
    <row r="360" spans="1:249" s="16" customFormat="1" ht="21" customHeight="1">
      <c r="A360" s="54" t="s">
        <v>20</v>
      </c>
      <c r="B360" s="7" t="s">
        <v>55</v>
      </c>
      <c r="C360" s="7" t="s">
        <v>12</v>
      </c>
      <c r="D360" s="7" t="s">
        <v>5</v>
      </c>
      <c r="E360" s="7" t="s">
        <v>132</v>
      </c>
      <c r="F360" s="7" t="s">
        <v>21</v>
      </c>
      <c r="G360" s="20"/>
      <c r="H360" s="14"/>
      <c r="I360" s="14"/>
      <c r="J360" s="4" t="e">
        <f>#REF!</f>
        <v>#REF!</v>
      </c>
      <c r="K360" s="4" t="e">
        <f>K363</f>
        <v>#REF!</v>
      </c>
      <c r="L360" s="4" t="e">
        <f>L363</f>
        <v>#REF!</v>
      </c>
      <c r="M360" s="4" t="e">
        <f>#REF!+J360</f>
        <v>#REF!</v>
      </c>
      <c r="N360" s="4" t="e">
        <f>N363</f>
        <v>#REF!</v>
      </c>
      <c r="O360" s="4" t="e">
        <f>O363</f>
        <v>#REF!</v>
      </c>
      <c r="P360" s="4" t="e">
        <f>#REF!</f>
        <v>#REF!</v>
      </c>
      <c r="Q360" s="4" t="e">
        <f>Q363</f>
        <v>#REF!</v>
      </c>
      <c r="R360" s="4" t="e">
        <f>R363</f>
        <v>#REF!</v>
      </c>
      <c r="S360" s="5" t="e">
        <f t="shared" si="1158"/>
        <v>#REF!</v>
      </c>
      <c r="T360" s="5" t="e">
        <f>#REF!</f>
        <v>#REF!</v>
      </c>
      <c r="U360" s="4" t="e">
        <f>U363</f>
        <v>#REF!</v>
      </c>
      <c r="V360" s="5" t="e">
        <f t="shared" si="1112"/>
        <v>#REF!</v>
      </c>
      <c r="W360" s="4" t="e">
        <f>W363</f>
        <v>#REF!</v>
      </c>
      <c r="X360" s="5" t="e">
        <f t="shared" si="1113"/>
        <v>#REF!</v>
      </c>
      <c r="Y360" s="4" t="e">
        <f>Y363</f>
        <v>#REF!</v>
      </c>
      <c r="Z360" s="5" t="e">
        <f t="shared" si="1114"/>
        <v>#REF!</v>
      </c>
      <c r="AA360" s="4" t="e">
        <f>AA363</f>
        <v>#REF!</v>
      </c>
      <c r="AB360" s="5" t="e">
        <f t="shared" si="1059"/>
        <v>#REF!</v>
      </c>
      <c r="AC360" s="4" t="e">
        <f>AC363</f>
        <v>#REF!</v>
      </c>
      <c r="AD360" s="5" t="e">
        <f t="shared" si="1060"/>
        <v>#REF!</v>
      </c>
      <c r="AE360" s="4" t="e">
        <f>AE363</f>
        <v>#REF!</v>
      </c>
      <c r="AF360" s="5" t="e">
        <f t="shared" si="1061"/>
        <v>#REF!</v>
      </c>
      <c r="AG360" s="4" t="e">
        <f>AG363</f>
        <v>#REF!</v>
      </c>
      <c r="AH360" s="5" t="e">
        <f t="shared" si="1062"/>
        <v>#REF!</v>
      </c>
      <c r="AI360" s="4" t="e">
        <f>AI363</f>
        <v>#REF!</v>
      </c>
      <c r="AJ360" s="5" t="e">
        <f t="shared" si="1063"/>
        <v>#REF!</v>
      </c>
      <c r="AK360" s="4" t="e">
        <f>AK363</f>
        <v>#REF!</v>
      </c>
      <c r="AL360" s="5" t="e">
        <f t="shared" si="1064"/>
        <v>#REF!</v>
      </c>
      <c r="AM360" s="4" t="e">
        <f>AM363</f>
        <v>#REF!</v>
      </c>
      <c r="AN360" s="5" t="e">
        <f t="shared" si="1065"/>
        <v>#REF!</v>
      </c>
      <c r="AO360" s="4" t="e">
        <f>AO363</f>
        <v>#REF!</v>
      </c>
      <c r="AP360" s="5" t="e">
        <f t="shared" si="1066"/>
        <v>#REF!</v>
      </c>
      <c r="AQ360" s="4" t="e">
        <f>AQ363</f>
        <v>#REF!</v>
      </c>
      <c r="AR360" s="5" t="e">
        <f t="shared" si="1067"/>
        <v>#REF!</v>
      </c>
      <c r="AS360" s="4" t="e">
        <f>AS363</f>
        <v>#REF!</v>
      </c>
      <c r="AT360" s="5" t="e">
        <f t="shared" si="1068"/>
        <v>#REF!</v>
      </c>
      <c r="AU360" s="4" t="e">
        <f>AU363</f>
        <v>#REF!</v>
      </c>
      <c r="AV360" s="5" t="e">
        <f t="shared" si="1069"/>
        <v>#REF!</v>
      </c>
      <c r="AW360" s="4" t="e">
        <f>AW363</f>
        <v>#REF!</v>
      </c>
      <c r="AX360" s="5" t="e">
        <f t="shared" si="1070"/>
        <v>#REF!</v>
      </c>
      <c r="AY360" s="4" t="e">
        <f>AY363</f>
        <v>#REF!</v>
      </c>
      <c r="AZ360" s="5" t="e">
        <f t="shared" si="1071"/>
        <v>#REF!</v>
      </c>
      <c r="BA360" s="4" t="e">
        <f>BA363</f>
        <v>#REF!</v>
      </c>
      <c r="BB360" s="5" t="e">
        <f t="shared" si="1072"/>
        <v>#REF!</v>
      </c>
      <c r="BC360" s="4" t="e">
        <f>BC363</f>
        <v>#REF!</v>
      </c>
      <c r="BD360" s="5" t="e">
        <f t="shared" si="1073"/>
        <v>#REF!</v>
      </c>
      <c r="BE360" s="4" t="e">
        <f>BE363</f>
        <v>#REF!</v>
      </c>
      <c r="BF360" s="5" t="e">
        <f t="shared" si="1074"/>
        <v>#REF!</v>
      </c>
      <c r="BG360" s="4" t="e">
        <f>BG363</f>
        <v>#REF!</v>
      </c>
      <c r="BH360" s="5" t="e">
        <f t="shared" si="1075"/>
        <v>#REF!</v>
      </c>
      <c r="BI360" s="4" t="e">
        <f>BI363</f>
        <v>#REF!</v>
      </c>
      <c r="BJ360" s="4" t="e">
        <f>BJ363</f>
        <v>#REF!</v>
      </c>
      <c r="BK360" s="5" t="e">
        <f t="shared" si="1076"/>
        <v>#REF!</v>
      </c>
      <c r="BL360" s="4" t="e">
        <f>BL363</f>
        <v>#REF!</v>
      </c>
      <c r="BM360" s="4" t="e">
        <f>BM363</f>
        <v>#REF!</v>
      </c>
      <c r="BN360" s="4" t="e">
        <f t="shared" si="1115"/>
        <v>#REF!</v>
      </c>
      <c r="BO360" s="4" t="e">
        <f>BO363</f>
        <v>#REF!</v>
      </c>
      <c r="BP360" s="4" t="e">
        <f>BP363</f>
        <v>#REF!</v>
      </c>
      <c r="BQ360" s="4" t="e">
        <f t="shared" si="1079"/>
        <v>#REF!</v>
      </c>
      <c r="BR360" s="4" t="e">
        <f>BR363</f>
        <v>#REF!</v>
      </c>
      <c r="BS360" s="4" t="e">
        <f>BS363</f>
        <v>#REF!</v>
      </c>
      <c r="BT360" s="4" t="e">
        <f t="shared" si="1159"/>
        <v>#REF!</v>
      </c>
      <c r="BU360" s="4" t="e">
        <f>BU363</f>
        <v>#REF!</v>
      </c>
      <c r="BV360" s="4" t="e">
        <f t="shared" si="1082"/>
        <v>#REF!</v>
      </c>
      <c r="BW360" s="4" t="e">
        <f t="shared" ref="BW360:BY360" si="1463">BW363</f>
        <v>#REF!</v>
      </c>
      <c r="BX360" s="4" t="e">
        <f t="shared" si="1463"/>
        <v>#REF!</v>
      </c>
      <c r="BY360" s="4" t="e">
        <f t="shared" si="1463"/>
        <v>#REF!</v>
      </c>
      <c r="BZ360" s="5" t="e">
        <f t="shared" si="1160"/>
        <v>#REF!</v>
      </c>
      <c r="CA360" s="4" t="e">
        <f>CA363</f>
        <v>#REF!</v>
      </c>
      <c r="CB360" s="5" t="e">
        <f t="shared" si="1084"/>
        <v>#REF!</v>
      </c>
      <c r="CC360" s="4" t="e">
        <f>CC363</f>
        <v>#REF!</v>
      </c>
      <c r="CD360" s="5" t="e">
        <f t="shared" si="1177"/>
        <v>#REF!</v>
      </c>
      <c r="CE360" s="4" t="e">
        <f>CE363</f>
        <v>#REF!</v>
      </c>
      <c r="CF360" s="5" t="e">
        <f t="shared" si="1128"/>
        <v>#REF!</v>
      </c>
      <c r="CG360" s="4" t="e">
        <f>CG363</f>
        <v>#REF!</v>
      </c>
      <c r="CH360" s="5" t="e">
        <f t="shared" si="1129"/>
        <v>#REF!</v>
      </c>
      <c r="CI360" s="4" t="e">
        <f>CI363</f>
        <v>#REF!</v>
      </c>
      <c r="CJ360" s="5" t="e">
        <f t="shared" si="1130"/>
        <v>#REF!</v>
      </c>
      <c r="CK360" s="4" t="e">
        <f>CK363</f>
        <v>#REF!</v>
      </c>
      <c r="CL360" s="5" t="e">
        <f t="shared" si="1131"/>
        <v>#REF!</v>
      </c>
      <c r="CM360" s="4" t="e">
        <f>CM363</f>
        <v>#REF!</v>
      </c>
      <c r="CN360" s="5" t="e">
        <f t="shared" si="1132"/>
        <v>#REF!</v>
      </c>
      <c r="CO360" s="4" t="e">
        <f>CO363</f>
        <v>#REF!</v>
      </c>
      <c r="CP360" s="5" t="e">
        <f t="shared" si="1133"/>
        <v>#REF!</v>
      </c>
      <c r="CQ360" s="4" t="e">
        <f>CQ363</f>
        <v>#REF!</v>
      </c>
      <c r="CR360" s="5" t="e">
        <f t="shared" si="1134"/>
        <v>#REF!</v>
      </c>
      <c r="CS360" s="4" t="e">
        <f>CS363</f>
        <v>#REF!</v>
      </c>
      <c r="CT360" s="5" t="e">
        <f t="shared" si="1135"/>
        <v>#REF!</v>
      </c>
      <c r="CU360" s="4" t="e">
        <f>CU363</f>
        <v>#REF!</v>
      </c>
      <c r="CV360" s="5" t="e">
        <f t="shared" si="1136"/>
        <v>#REF!</v>
      </c>
      <c r="CW360" s="4" t="e">
        <f>CW363</f>
        <v>#REF!</v>
      </c>
      <c r="CX360" s="5" t="e">
        <f t="shared" si="1137"/>
        <v>#REF!</v>
      </c>
      <c r="CY360" s="4" t="e">
        <f>CY363</f>
        <v>#REF!</v>
      </c>
      <c r="CZ360" s="5" t="e">
        <f t="shared" si="1138"/>
        <v>#REF!</v>
      </c>
      <c r="DA360" s="4" t="e">
        <f>DA363</f>
        <v>#REF!</v>
      </c>
      <c r="DB360" s="5" t="e">
        <f t="shared" si="1139"/>
        <v>#REF!</v>
      </c>
      <c r="DC360" s="4" t="e">
        <f>DC363</f>
        <v>#REF!</v>
      </c>
      <c r="DD360" s="5" t="e">
        <f t="shared" si="1140"/>
        <v>#REF!</v>
      </c>
      <c r="DE360" s="4" t="e">
        <f>DE363</f>
        <v>#REF!</v>
      </c>
      <c r="DF360" s="5" t="e">
        <f t="shared" si="1141"/>
        <v>#REF!</v>
      </c>
      <c r="DG360" s="4" t="e">
        <f>DG363</f>
        <v>#REF!</v>
      </c>
      <c r="DH360" s="5" t="e">
        <f t="shared" si="1142"/>
        <v>#REF!</v>
      </c>
      <c r="DI360" s="4" t="e">
        <f>DI363</f>
        <v>#REF!</v>
      </c>
      <c r="DJ360" s="5" t="e">
        <f t="shared" si="1143"/>
        <v>#REF!</v>
      </c>
      <c r="DK360" s="4" t="e">
        <f>DK363</f>
        <v>#REF!</v>
      </c>
      <c r="DL360" s="5" t="e">
        <f t="shared" si="1144"/>
        <v>#REF!</v>
      </c>
      <c r="DM360" s="4" t="e">
        <f>DM363</f>
        <v>#REF!</v>
      </c>
      <c r="DN360" s="5" t="e">
        <f t="shared" si="1145"/>
        <v>#REF!</v>
      </c>
      <c r="DO360" s="4" t="e">
        <f>DO363</f>
        <v>#REF!</v>
      </c>
      <c r="DP360" s="5"/>
      <c r="DQ360" s="5" t="e">
        <f t="shared" si="1146"/>
        <v>#REF!</v>
      </c>
      <c r="DR360" s="4" t="e">
        <f t="shared" si="1085"/>
        <v>#REF!</v>
      </c>
      <c r="DS360" s="4" t="e">
        <f>DS363</f>
        <v>#REF!</v>
      </c>
      <c r="DT360" s="4" t="e">
        <f>DT363</f>
        <v>#REF!</v>
      </c>
      <c r="DU360" s="4" t="e">
        <f t="shared" si="1163"/>
        <v>#REF!</v>
      </c>
      <c r="DV360" s="4" t="e">
        <f>DV363</f>
        <v>#REF!</v>
      </c>
      <c r="DW360" s="4" t="e">
        <f>DW363</f>
        <v>#REF!</v>
      </c>
      <c r="DX360" s="4" t="e">
        <f>DX363</f>
        <v>#REF!</v>
      </c>
      <c r="DY360" s="4" t="e">
        <f t="shared" si="1191"/>
        <v>#REF!</v>
      </c>
      <c r="DZ360" s="4" t="e">
        <f>DZ363</f>
        <v>#REF!</v>
      </c>
      <c r="EA360" s="4" t="e">
        <f t="shared" si="1192"/>
        <v>#REF!</v>
      </c>
      <c r="EB360" s="4" t="e">
        <f>EB363</f>
        <v>#REF!</v>
      </c>
      <c r="EC360" s="4" t="e">
        <f t="shared" si="1193"/>
        <v>#REF!</v>
      </c>
      <c r="ED360" s="4" t="e">
        <f>ED363</f>
        <v>#REF!</v>
      </c>
      <c r="EE360" s="4" t="e">
        <f t="shared" si="997"/>
        <v>#REF!</v>
      </c>
      <c r="EF360" s="4" t="e">
        <f>EF363</f>
        <v>#REF!</v>
      </c>
      <c r="EG360" s="4" t="e">
        <f t="shared" si="1022"/>
        <v>#REF!</v>
      </c>
      <c r="EH360" s="4" t="e">
        <f>EH363</f>
        <v>#REF!</v>
      </c>
      <c r="EI360" s="4" t="e">
        <f t="shared" si="1023"/>
        <v>#REF!</v>
      </c>
      <c r="EJ360" s="4" t="e">
        <f>EJ363</f>
        <v>#REF!</v>
      </c>
      <c r="EK360" s="4" t="e">
        <f t="shared" si="1024"/>
        <v>#REF!</v>
      </c>
      <c r="EL360" s="4" t="e">
        <f>EL363</f>
        <v>#REF!</v>
      </c>
      <c r="EM360" s="4" t="e">
        <f t="shared" si="1025"/>
        <v>#REF!</v>
      </c>
      <c r="EN360" s="4" t="e">
        <f>EN363</f>
        <v>#REF!</v>
      </c>
      <c r="EO360" s="4" t="e">
        <f t="shared" si="1026"/>
        <v>#REF!</v>
      </c>
      <c r="EP360" s="4" t="e">
        <f>EP363</f>
        <v>#REF!</v>
      </c>
      <c r="EQ360" s="4" t="e">
        <f t="shared" si="1027"/>
        <v>#REF!</v>
      </c>
      <c r="ER360" s="4" t="e">
        <f>ER363</f>
        <v>#REF!</v>
      </c>
      <c r="ES360" s="4" t="e">
        <f>ES363</f>
        <v>#REF!</v>
      </c>
      <c r="ET360" s="4" t="e">
        <f>ET363</f>
        <v>#REF!</v>
      </c>
      <c r="EU360" s="4" t="e">
        <f t="shared" si="1089"/>
        <v>#REF!</v>
      </c>
      <c r="EV360" s="4" t="e">
        <f>EV363</f>
        <v>#REF!</v>
      </c>
      <c r="EW360" s="4" t="e">
        <f t="shared" si="1028"/>
        <v>#REF!</v>
      </c>
      <c r="EX360" s="4" t="e">
        <f>EX363</f>
        <v>#REF!</v>
      </c>
      <c r="EY360" s="4" t="e">
        <f t="shared" si="1029"/>
        <v>#REF!</v>
      </c>
      <c r="EZ360" s="4" t="e">
        <f>EZ363</f>
        <v>#REF!</v>
      </c>
      <c r="FA360" s="4" t="e">
        <f t="shared" si="1030"/>
        <v>#REF!</v>
      </c>
      <c r="FB360" s="4" t="e">
        <f>FB363</f>
        <v>#REF!</v>
      </c>
      <c r="FC360" s="4" t="e">
        <f t="shared" si="1031"/>
        <v>#REF!</v>
      </c>
      <c r="FD360" s="4" t="e">
        <f>FD363</f>
        <v>#REF!</v>
      </c>
      <c r="FE360" s="4" t="e">
        <f t="shared" si="1032"/>
        <v>#REF!</v>
      </c>
      <c r="FF360" s="4" t="e">
        <f>FF363</f>
        <v>#REF!</v>
      </c>
      <c r="FG360" s="4" t="e">
        <f t="shared" si="1033"/>
        <v>#REF!</v>
      </c>
      <c r="FH360" s="4" t="e">
        <f>FH363</f>
        <v>#REF!</v>
      </c>
      <c r="FI360" s="4" t="e">
        <f t="shared" si="1034"/>
        <v>#REF!</v>
      </c>
      <c r="FJ360" s="4" t="e">
        <f t="shared" si="1090"/>
        <v>#REF!</v>
      </c>
      <c r="FK360" s="4" t="e">
        <f>FK363</f>
        <v>#REF!</v>
      </c>
      <c r="FL360" s="4" t="e">
        <f>FL363</f>
        <v>#REF!</v>
      </c>
      <c r="FM360" s="4" t="e">
        <f t="shared" si="1092"/>
        <v>#REF!</v>
      </c>
      <c r="FN360" s="4" t="e">
        <f>FN363</f>
        <v>#REF!</v>
      </c>
      <c r="FO360" s="4" t="e">
        <f>FO363</f>
        <v>#REF!</v>
      </c>
      <c r="FP360" s="4" t="e">
        <f>FP363</f>
        <v>#REF!</v>
      </c>
      <c r="FQ360" s="4" t="e">
        <f t="shared" si="1094"/>
        <v>#REF!</v>
      </c>
      <c r="FR360" s="4" t="e">
        <f>FR363</f>
        <v>#REF!</v>
      </c>
      <c r="FS360" s="4" t="e">
        <f t="shared" si="1035"/>
        <v>#REF!</v>
      </c>
      <c r="FT360" s="4" t="e">
        <f>FT363</f>
        <v>#REF!</v>
      </c>
      <c r="FU360" s="4" t="e">
        <f t="shared" si="1036"/>
        <v>#REF!</v>
      </c>
      <c r="FV360" s="4" t="e">
        <f>FV363</f>
        <v>#REF!</v>
      </c>
      <c r="FW360" s="4" t="e">
        <f t="shared" si="1037"/>
        <v>#REF!</v>
      </c>
      <c r="FX360" s="4" t="e">
        <f t="shared" si="1042"/>
        <v>#REF!</v>
      </c>
      <c r="FY360" s="4" t="e">
        <f>FY363</f>
        <v>#REF!</v>
      </c>
      <c r="FZ360" s="4" t="e">
        <f>FZ363</f>
        <v>#REF!</v>
      </c>
      <c r="GA360" s="4" t="e">
        <f>GA363</f>
        <v>#REF!</v>
      </c>
      <c r="GB360" s="4" t="e">
        <f t="shared" si="1096"/>
        <v>#REF!</v>
      </c>
      <c r="GC360" s="4" t="e">
        <f>GC363</f>
        <v>#REF!</v>
      </c>
      <c r="GD360" s="4" t="e">
        <f t="shared" si="1038"/>
        <v>#REF!</v>
      </c>
      <c r="GE360" s="4" t="e">
        <f>GE363</f>
        <v>#REF!</v>
      </c>
      <c r="GF360" s="4" t="e">
        <f t="shared" si="1039"/>
        <v>#REF!</v>
      </c>
      <c r="GG360" s="4" t="e">
        <f>GG363</f>
        <v>#REF!</v>
      </c>
      <c r="GH360" s="4" t="e">
        <f t="shared" si="1043"/>
        <v>#REF!</v>
      </c>
      <c r="GI360" s="4" t="e">
        <f>GI363</f>
        <v>#REF!</v>
      </c>
      <c r="GJ360" s="4" t="e">
        <f t="shared" si="1044"/>
        <v>#REF!</v>
      </c>
      <c r="GK360" s="4" t="e">
        <f>GK363</f>
        <v>#REF!</v>
      </c>
      <c r="GL360" s="4" t="e">
        <f t="shared" si="1045"/>
        <v>#REF!</v>
      </c>
      <c r="GM360" s="4" t="e">
        <f>GM363</f>
        <v>#REF!</v>
      </c>
      <c r="GN360" s="4" t="e">
        <f t="shared" si="1046"/>
        <v>#REF!</v>
      </c>
      <c r="GO360" s="4" t="e">
        <f>GO363</f>
        <v>#REF!</v>
      </c>
      <c r="GP360" s="4" t="e">
        <f t="shared" si="1047"/>
        <v>#REF!</v>
      </c>
      <c r="GQ360" s="4" t="e">
        <f>GQ363</f>
        <v>#REF!</v>
      </c>
      <c r="GR360" s="4" t="e">
        <f t="shared" si="1048"/>
        <v>#REF!</v>
      </c>
      <c r="GS360" s="4" t="e">
        <f>GS363</f>
        <v>#REF!</v>
      </c>
      <c r="GT360" s="4" t="e">
        <f t="shared" si="1049"/>
        <v>#REF!</v>
      </c>
      <c r="GU360" s="4" t="e">
        <f>GU363</f>
        <v>#REF!</v>
      </c>
      <c r="GV360" s="4" t="e">
        <f t="shared" si="1050"/>
        <v>#REF!</v>
      </c>
      <c r="GW360" s="4" t="e">
        <f>GW363</f>
        <v>#REF!</v>
      </c>
      <c r="GX360" s="4" t="e">
        <f t="shared" si="1051"/>
        <v>#REF!</v>
      </c>
      <c r="GY360" s="4" t="e">
        <f>GY363</f>
        <v>#REF!</v>
      </c>
      <c r="GZ360" s="4" t="e">
        <f t="shared" si="1052"/>
        <v>#REF!</v>
      </c>
      <c r="HA360" s="4" t="e">
        <f>HA363</f>
        <v>#REF!</v>
      </c>
      <c r="HB360" s="4" t="e">
        <f t="shared" si="1053"/>
        <v>#REF!</v>
      </c>
      <c r="HC360" s="4" t="e">
        <f t="shared" si="1097"/>
        <v>#REF!</v>
      </c>
      <c r="HD360" s="4" t="e">
        <f>HD363</f>
        <v>#REF!</v>
      </c>
      <c r="HE360" s="4" t="e">
        <f>HE363</f>
        <v>#REF!</v>
      </c>
      <c r="HF360" s="4" t="e">
        <f t="shared" si="1099"/>
        <v>#REF!</v>
      </c>
      <c r="HG360" s="4" t="e">
        <f>HG363</f>
        <v>#REF!</v>
      </c>
      <c r="HH360" s="4" t="e">
        <f>HH363</f>
        <v>#REF!</v>
      </c>
      <c r="HI360" s="4" t="e">
        <f>HI363</f>
        <v>#REF!</v>
      </c>
      <c r="HJ360" s="4" t="e">
        <f t="shared" si="1186"/>
        <v>#REF!</v>
      </c>
      <c r="HK360" s="4" t="e">
        <f>HK363</f>
        <v>#REF!</v>
      </c>
      <c r="HL360" s="4" t="e">
        <f t="shared" si="1187"/>
        <v>#REF!</v>
      </c>
      <c r="HM360" s="4" t="e">
        <f>HM363</f>
        <v>#REF!</v>
      </c>
      <c r="HN360" s="4" t="e">
        <f t="shared" si="1101"/>
        <v>#REF!</v>
      </c>
      <c r="HO360" s="4" t="e">
        <f t="shared" si="1102"/>
        <v>#REF!</v>
      </c>
      <c r="HP360" s="4" t="e">
        <f>HP363</f>
        <v>#REF!</v>
      </c>
      <c r="HQ360" s="4" t="e">
        <f>HQ363</f>
        <v>#REF!</v>
      </c>
      <c r="HR360" s="4" t="e">
        <f t="shared" si="1104"/>
        <v>#REF!</v>
      </c>
      <c r="HS360" s="4" t="e">
        <f>HS363</f>
        <v>#REF!</v>
      </c>
      <c r="HT360" s="4" t="e">
        <f t="shared" si="1105"/>
        <v>#REF!</v>
      </c>
      <c r="HU360" s="4" t="e">
        <f>HU363</f>
        <v>#REF!</v>
      </c>
      <c r="HV360" s="4" t="e">
        <f t="shared" si="1106"/>
        <v>#REF!</v>
      </c>
      <c r="HW360" s="4" t="e">
        <f t="shared" si="1107"/>
        <v>#REF!</v>
      </c>
      <c r="HX360" s="4" t="e">
        <f>HX363</f>
        <v>#REF!</v>
      </c>
      <c r="HY360" s="4" t="e">
        <f>HY363</f>
        <v>#REF!</v>
      </c>
      <c r="HZ360" s="4">
        <f>HZ361</f>
        <v>1784300</v>
      </c>
      <c r="IA360" s="4">
        <f t="shared" ref="IA360:IO360" si="1464">IA361</f>
        <v>1784300</v>
      </c>
      <c r="IB360" s="4">
        <f t="shared" si="1464"/>
        <v>0</v>
      </c>
      <c r="IC360" s="4">
        <f t="shared" si="1464"/>
        <v>0</v>
      </c>
      <c r="ID360" s="4" t="e">
        <f t="shared" si="1464"/>
        <v>#REF!</v>
      </c>
      <c r="IE360" s="4">
        <f t="shared" si="1464"/>
        <v>25800</v>
      </c>
      <c r="IF360" s="4" t="e">
        <f t="shared" si="1464"/>
        <v>#REF!</v>
      </c>
      <c r="IG360" s="4">
        <f t="shared" si="1464"/>
        <v>0</v>
      </c>
      <c r="IH360" s="4" t="e">
        <f t="shared" si="1464"/>
        <v>#REF!</v>
      </c>
      <c r="II360" s="4">
        <f t="shared" si="1464"/>
        <v>0</v>
      </c>
      <c r="IJ360" s="4" t="e">
        <f t="shared" si="1464"/>
        <v>#REF!</v>
      </c>
      <c r="IK360" s="4">
        <f t="shared" si="1464"/>
        <v>0</v>
      </c>
      <c r="IL360" s="4" t="e">
        <f t="shared" si="1464"/>
        <v>#REF!</v>
      </c>
      <c r="IM360" s="4">
        <f t="shared" si="1464"/>
        <v>0</v>
      </c>
      <c r="IN360" s="4">
        <f t="shared" si="1464"/>
        <v>1912700</v>
      </c>
      <c r="IO360" s="4">
        <f t="shared" si="1464"/>
        <v>1912700</v>
      </c>
    </row>
    <row r="361" spans="1:249" s="16" customFormat="1" ht="21" customHeight="1">
      <c r="A361" s="54" t="s">
        <v>512</v>
      </c>
      <c r="B361" s="7" t="s">
        <v>55</v>
      </c>
      <c r="C361" s="7" t="s">
        <v>12</v>
      </c>
      <c r="D361" s="7" t="s">
        <v>5</v>
      </c>
      <c r="E361" s="7" t="s">
        <v>132</v>
      </c>
      <c r="F361" s="7" t="s">
        <v>562</v>
      </c>
      <c r="G361" s="20" t="s">
        <v>514</v>
      </c>
      <c r="H361" s="14"/>
      <c r="I361" s="14"/>
      <c r="J361" s="4"/>
      <c r="K361" s="4"/>
      <c r="L361" s="4"/>
      <c r="M361" s="4"/>
      <c r="N361" s="4"/>
      <c r="O361" s="4"/>
      <c r="P361" s="4"/>
      <c r="Q361" s="4"/>
      <c r="R361" s="4"/>
      <c r="S361" s="5"/>
      <c r="T361" s="5"/>
      <c r="U361" s="4"/>
      <c r="V361" s="5"/>
      <c r="W361" s="4"/>
      <c r="X361" s="5"/>
      <c r="Y361" s="4"/>
      <c r="Z361" s="5"/>
      <c r="AA361" s="4"/>
      <c r="AB361" s="5"/>
      <c r="AC361" s="4"/>
      <c r="AD361" s="5"/>
      <c r="AE361" s="4"/>
      <c r="AF361" s="5"/>
      <c r="AG361" s="4"/>
      <c r="AH361" s="5"/>
      <c r="AI361" s="4"/>
      <c r="AJ361" s="5"/>
      <c r="AK361" s="4"/>
      <c r="AL361" s="5"/>
      <c r="AM361" s="4"/>
      <c r="AN361" s="5"/>
      <c r="AO361" s="4"/>
      <c r="AP361" s="5"/>
      <c r="AQ361" s="4"/>
      <c r="AR361" s="5"/>
      <c r="AS361" s="4"/>
      <c r="AT361" s="5"/>
      <c r="AU361" s="4"/>
      <c r="AV361" s="5"/>
      <c r="AW361" s="4"/>
      <c r="AX361" s="5"/>
      <c r="AY361" s="4"/>
      <c r="AZ361" s="5"/>
      <c r="BA361" s="4"/>
      <c r="BB361" s="5"/>
      <c r="BC361" s="4"/>
      <c r="BD361" s="5"/>
      <c r="BE361" s="4"/>
      <c r="BF361" s="5"/>
      <c r="BG361" s="4"/>
      <c r="BH361" s="5"/>
      <c r="BI361" s="4"/>
      <c r="BJ361" s="4"/>
      <c r="BK361" s="5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5"/>
      <c r="CA361" s="4"/>
      <c r="CB361" s="5"/>
      <c r="CC361" s="4"/>
      <c r="CD361" s="5"/>
      <c r="CE361" s="4"/>
      <c r="CF361" s="5"/>
      <c r="CG361" s="4"/>
      <c r="CH361" s="5"/>
      <c r="CI361" s="4"/>
      <c r="CJ361" s="5"/>
      <c r="CK361" s="4"/>
      <c r="CL361" s="5"/>
      <c r="CM361" s="4"/>
      <c r="CN361" s="5"/>
      <c r="CO361" s="4"/>
      <c r="CP361" s="5"/>
      <c r="CQ361" s="4"/>
      <c r="CR361" s="5"/>
      <c r="CS361" s="4"/>
      <c r="CT361" s="5"/>
      <c r="CU361" s="4"/>
      <c r="CV361" s="5"/>
      <c r="CW361" s="4"/>
      <c r="CX361" s="5"/>
      <c r="CY361" s="4"/>
      <c r="CZ361" s="5"/>
      <c r="DA361" s="4"/>
      <c r="DB361" s="5"/>
      <c r="DC361" s="4"/>
      <c r="DD361" s="5"/>
      <c r="DE361" s="4"/>
      <c r="DF361" s="5"/>
      <c r="DG361" s="4"/>
      <c r="DH361" s="5"/>
      <c r="DI361" s="4"/>
      <c r="DJ361" s="5"/>
      <c r="DK361" s="4"/>
      <c r="DL361" s="5"/>
      <c r="DM361" s="4"/>
      <c r="DN361" s="5"/>
      <c r="DO361" s="4"/>
      <c r="DP361" s="5"/>
      <c r="DQ361" s="5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  <c r="FM361" s="4"/>
      <c r="FN361" s="4"/>
      <c r="FO361" s="4"/>
      <c r="FP361" s="4"/>
      <c r="FQ361" s="4"/>
      <c r="FR361" s="4"/>
      <c r="FS361" s="4"/>
      <c r="FT361" s="4"/>
      <c r="FU361" s="4"/>
      <c r="FV361" s="4"/>
      <c r="FW361" s="4"/>
      <c r="FX361" s="4"/>
      <c r="FY361" s="4"/>
      <c r="FZ361" s="4"/>
      <c r="GA361" s="4"/>
      <c r="GB361" s="4"/>
      <c r="GC361" s="4"/>
      <c r="GD361" s="4"/>
      <c r="GE361" s="4"/>
      <c r="GF361" s="4"/>
      <c r="GG361" s="4"/>
      <c r="GH361" s="4"/>
      <c r="GI361" s="4"/>
      <c r="GJ361" s="4"/>
      <c r="GK361" s="4"/>
      <c r="GL361" s="4"/>
      <c r="GM361" s="4"/>
      <c r="GN361" s="4"/>
      <c r="GO361" s="4"/>
      <c r="GP361" s="4"/>
      <c r="GQ361" s="4"/>
      <c r="GR361" s="4"/>
      <c r="GS361" s="4"/>
      <c r="GT361" s="4"/>
      <c r="GU361" s="4"/>
      <c r="GV361" s="4"/>
      <c r="GW361" s="4"/>
      <c r="GX361" s="4"/>
      <c r="GY361" s="4"/>
      <c r="GZ361" s="4"/>
      <c r="HA361" s="4"/>
      <c r="HB361" s="4"/>
      <c r="HC361" s="4"/>
      <c r="HD361" s="4"/>
      <c r="HE361" s="4"/>
      <c r="HF361" s="4"/>
      <c r="HG361" s="4"/>
      <c r="HH361" s="4"/>
      <c r="HI361" s="4"/>
      <c r="HJ361" s="4"/>
      <c r="HK361" s="4"/>
      <c r="HL361" s="4"/>
      <c r="HM361" s="4"/>
      <c r="HN361" s="4"/>
      <c r="HO361" s="4"/>
      <c r="HP361" s="4"/>
      <c r="HQ361" s="4"/>
      <c r="HR361" s="4"/>
      <c r="HS361" s="4"/>
      <c r="HT361" s="4"/>
      <c r="HU361" s="4"/>
      <c r="HV361" s="4"/>
      <c r="HW361" s="4"/>
      <c r="HX361" s="4"/>
      <c r="HY361" s="4"/>
      <c r="HZ361" s="4">
        <f>HZ362</f>
        <v>1784300</v>
      </c>
      <c r="IA361" s="4">
        <f t="shared" ref="IA361:IO361" si="1465">IA362</f>
        <v>1784300</v>
      </c>
      <c r="IB361" s="4">
        <f t="shared" si="1465"/>
        <v>0</v>
      </c>
      <c r="IC361" s="4">
        <f t="shared" si="1465"/>
        <v>0</v>
      </c>
      <c r="ID361" s="4" t="e">
        <f t="shared" si="1465"/>
        <v>#REF!</v>
      </c>
      <c r="IE361" s="4">
        <f t="shared" si="1465"/>
        <v>25800</v>
      </c>
      <c r="IF361" s="4" t="e">
        <f t="shared" si="1465"/>
        <v>#REF!</v>
      </c>
      <c r="IG361" s="4">
        <f t="shared" si="1465"/>
        <v>0</v>
      </c>
      <c r="IH361" s="4" t="e">
        <f t="shared" si="1465"/>
        <v>#REF!</v>
      </c>
      <c r="II361" s="4">
        <f t="shared" si="1465"/>
        <v>0</v>
      </c>
      <c r="IJ361" s="4" t="e">
        <f t="shared" si="1465"/>
        <v>#REF!</v>
      </c>
      <c r="IK361" s="4">
        <f t="shared" si="1465"/>
        <v>0</v>
      </c>
      <c r="IL361" s="4" t="e">
        <f t="shared" si="1465"/>
        <v>#REF!</v>
      </c>
      <c r="IM361" s="4">
        <f t="shared" si="1465"/>
        <v>0</v>
      </c>
      <c r="IN361" s="4">
        <f t="shared" si="1465"/>
        <v>1912700</v>
      </c>
      <c r="IO361" s="4">
        <f t="shared" si="1465"/>
        <v>1912700</v>
      </c>
    </row>
    <row r="362" spans="1:249" s="16" customFormat="1" ht="21" customHeight="1">
      <c r="A362" s="54" t="s">
        <v>515</v>
      </c>
      <c r="B362" s="7" t="s">
        <v>55</v>
      </c>
      <c r="C362" s="7" t="s">
        <v>12</v>
      </c>
      <c r="D362" s="7" t="s">
        <v>5</v>
      </c>
      <c r="E362" s="7" t="s">
        <v>132</v>
      </c>
      <c r="F362" s="7" t="s">
        <v>562</v>
      </c>
      <c r="G362" s="20" t="s">
        <v>516</v>
      </c>
      <c r="H362" s="14"/>
      <c r="I362" s="14"/>
      <c r="J362" s="4"/>
      <c r="K362" s="4"/>
      <c r="L362" s="4"/>
      <c r="M362" s="4"/>
      <c r="N362" s="4"/>
      <c r="O362" s="4"/>
      <c r="P362" s="4"/>
      <c r="Q362" s="4"/>
      <c r="R362" s="4"/>
      <c r="S362" s="5"/>
      <c r="T362" s="5"/>
      <c r="U362" s="4"/>
      <c r="V362" s="5"/>
      <c r="W362" s="4"/>
      <c r="X362" s="5"/>
      <c r="Y362" s="4"/>
      <c r="Z362" s="5"/>
      <c r="AA362" s="4"/>
      <c r="AB362" s="5"/>
      <c r="AC362" s="4"/>
      <c r="AD362" s="5"/>
      <c r="AE362" s="4"/>
      <c r="AF362" s="5"/>
      <c r="AG362" s="4"/>
      <c r="AH362" s="5"/>
      <c r="AI362" s="4"/>
      <c r="AJ362" s="5"/>
      <c r="AK362" s="4"/>
      <c r="AL362" s="5"/>
      <c r="AM362" s="4"/>
      <c r="AN362" s="5"/>
      <c r="AO362" s="4"/>
      <c r="AP362" s="5"/>
      <c r="AQ362" s="4"/>
      <c r="AR362" s="5"/>
      <c r="AS362" s="4"/>
      <c r="AT362" s="5"/>
      <c r="AU362" s="4"/>
      <c r="AV362" s="5"/>
      <c r="AW362" s="4"/>
      <c r="AX362" s="5"/>
      <c r="AY362" s="4"/>
      <c r="AZ362" s="5"/>
      <c r="BA362" s="4"/>
      <c r="BB362" s="5"/>
      <c r="BC362" s="4"/>
      <c r="BD362" s="5"/>
      <c r="BE362" s="4"/>
      <c r="BF362" s="5"/>
      <c r="BG362" s="4"/>
      <c r="BH362" s="5"/>
      <c r="BI362" s="4"/>
      <c r="BJ362" s="4"/>
      <c r="BK362" s="5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5"/>
      <c r="CA362" s="4"/>
      <c r="CB362" s="5"/>
      <c r="CC362" s="4"/>
      <c r="CD362" s="5"/>
      <c r="CE362" s="4"/>
      <c r="CF362" s="5"/>
      <c r="CG362" s="4"/>
      <c r="CH362" s="5"/>
      <c r="CI362" s="4"/>
      <c r="CJ362" s="5"/>
      <c r="CK362" s="4"/>
      <c r="CL362" s="5"/>
      <c r="CM362" s="4"/>
      <c r="CN362" s="5"/>
      <c r="CO362" s="4"/>
      <c r="CP362" s="5"/>
      <c r="CQ362" s="4"/>
      <c r="CR362" s="5"/>
      <c r="CS362" s="4"/>
      <c r="CT362" s="5"/>
      <c r="CU362" s="4"/>
      <c r="CV362" s="5"/>
      <c r="CW362" s="4"/>
      <c r="CX362" s="5"/>
      <c r="CY362" s="4"/>
      <c r="CZ362" s="5"/>
      <c r="DA362" s="4"/>
      <c r="DB362" s="5"/>
      <c r="DC362" s="4"/>
      <c r="DD362" s="5"/>
      <c r="DE362" s="4"/>
      <c r="DF362" s="5"/>
      <c r="DG362" s="4"/>
      <c r="DH362" s="5"/>
      <c r="DI362" s="4"/>
      <c r="DJ362" s="5"/>
      <c r="DK362" s="4"/>
      <c r="DL362" s="5"/>
      <c r="DM362" s="4"/>
      <c r="DN362" s="5"/>
      <c r="DO362" s="4"/>
      <c r="DP362" s="5"/>
      <c r="DQ362" s="5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  <c r="FM362" s="4"/>
      <c r="FN362" s="4"/>
      <c r="FO362" s="4"/>
      <c r="FP362" s="4"/>
      <c r="FQ362" s="4"/>
      <c r="FR362" s="4"/>
      <c r="FS362" s="4"/>
      <c r="FT362" s="4"/>
      <c r="FU362" s="4"/>
      <c r="FV362" s="4"/>
      <c r="FW362" s="4"/>
      <c r="FX362" s="4"/>
      <c r="FY362" s="4"/>
      <c r="FZ362" s="4"/>
      <c r="GA362" s="4"/>
      <c r="GB362" s="4"/>
      <c r="GC362" s="4"/>
      <c r="GD362" s="4"/>
      <c r="GE362" s="4"/>
      <c r="GF362" s="4"/>
      <c r="GG362" s="4"/>
      <c r="GH362" s="4"/>
      <c r="GI362" s="4"/>
      <c r="GJ362" s="4"/>
      <c r="GK362" s="4"/>
      <c r="GL362" s="4"/>
      <c r="GM362" s="4"/>
      <c r="GN362" s="4"/>
      <c r="GO362" s="4"/>
      <c r="GP362" s="4"/>
      <c r="GQ362" s="4"/>
      <c r="GR362" s="4"/>
      <c r="GS362" s="4"/>
      <c r="GT362" s="4"/>
      <c r="GU362" s="4"/>
      <c r="GV362" s="4"/>
      <c r="GW362" s="4"/>
      <c r="GX362" s="4"/>
      <c r="GY362" s="4"/>
      <c r="GZ362" s="4"/>
      <c r="HA362" s="4"/>
      <c r="HB362" s="4"/>
      <c r="HC362" s="4"/>
      <c r="HD362" s="4"/>
      <c r="HE362" s="4"/>
      <c r="HF362" s="4"/>
      <c r="HG362" s="4"/>
      <c r="HH362" s="4"/>
      <c r="HI362" s="4"/>
      <c r="HJ362" s="4"/>
      <c r="HK362" s="4"/>
      <c r="HL362" s="4"/>
      <c r="HM362" s="4"/>
      <c r="HN362" s="4"/>
      <c r="HO362" s="4"/>
      <c r="HP362" s="4"/>
      <c r="HQ362" s="4"/>
      <c r="HR362" s="4"/>
      <c r="HS362" s="4"/>
      <c r="HT362" s="4"/>
      <c r="HU362" s="4"/>
      <c r="HV362" s="4"/>
      <c r="HW362" s="4"/>
      <c r="HX362" s="4"/>
      <c r="HY362" s="4"/>
      <c r="HZ362" s="4">
        <f>HZ363</f>
        <v>1784300</v>
      </c>
      <c r="IA362" s="4">
        <f t="shared" ref="IA362:IO362" si="1466">IA363</f>
        <v>1784300</v>
      </c>
      <c r="IB362" s="4">
        <f t="shared" si="1466"/>
        <v>0</v>
      </c>
      <c r="IC362" s="4">
        <f t="shared" si="1466"/>
        <v>0</v>
      </c>
      <c r="ID362" s="4" t="e">
        <f t="shared" si="1466"/>
        <v>#REF!</v>
      </c>
      <c r="IE362" s="4">
        <f t="shared" si="1466"/>
        <v>25800</v>
      </c>
      <c r="IF362" s="4" t="e">
        <f t="shared" si="1466"/>
        <v>#REF!</v>
      </c>
      <c r="IG362" s="4">
        <f t="shared" si="1466"/>
        <v>0</v>
      </c>
      <c r="IH362" s="4" t="e">
        <f t="shared" si="1466"/>
        <v>#REF!</v>
      </c>
      <c r="II362" s="4">
        <f t="shared" si="1466"/>
        <v>0</v>
      </c>
      <c r="IJ362" s="4" t="e">
        <f t="shared" si="1466"/>
        <v>#REF!</v>
      </c>
      <c r="IK362" s="4">
        <f t="shared" si="1466"/>
        <v>0</v>
      </c>
      <c r="IL362" s="4" t="e">
        <f t="shared" si="1466"/>
        <v>#REF!</v>
      </c>
      <c r="IM362" s="4">
        <f t="shared" si="1466"/>
        <v>0</v>
      </c>
      <c r="IN362" s="4">
        <f t="shared" si="1466"/>
        <v>1912700</v>
      </c>
      <c r="IO362" s="4">
        <f t="shared" si="1466"/>
        <v>1912700</v>
      </c>
    </row>
    <row r="363" spans="1:249" ht="27.75" customHeight="1">
      <c r="A363" s="54" t="s">
        <v>183</v>
      </c>
      <c r="B363" s="7" t="s">
        <v>55</v>
      </c>
      <c r="C363" s="7" t="s">
        <v>12</v>
      </c>
      <c r="D363" s="7" t="s">
        <v>5</v>
      </c>
      <c r="E363" s="7" t="s">
        <v>132</v>
      </c>
      <c r="F363" s="7"/>
      <c r="G363" s="20" t="s">
        <v>181</v>
      </c>
      <c r="H363" s="14" t="s">
        <v>182</v>
      </c>
      <c r="I363" s="14"/>
      <c r="J363" s="4" t="e">
        <f>#REF!</f>
        <v>#REF!</v>
      </c>
      <c r="K363" s="4" t="e">
        <f>SUM(K364:K371)-#REF!</f>
        <v>#REF!</v>
      </c>
      <c r="L363" s="4" t="e">
        <f>SUM(L364:L371)-#REF!</f>
        <v>#REF!</v>
      </c>
      <c r="M363" s="4" t="e">
        <f>#REF!+J363</f>
        <v>#REF!</v>
      </c>
      <c r="N363" s="4" t="e">
        <f>SUM(N364:N371)-#REF!</f>
        <v>#REF!</v>
      </c>
      <c r="O363" s="4" t="e">
        <f>SUM(O364:O371)-#REF!</f>
        <v>#REF!</v>
      </c>
      <c r="P363" s="4" t="e">
        <f>#REF!</f>
        <v>#REF!</v>
      </c>
      <c r="Q363" s="4" t="e">
        <f>SUM(Q364:Q371)-#REF!</f>
        <v>#REF!</v>
      </c>
      <c r="R363" s="4" t="e">
        <f>SUM(R364:R371)-#REF!</f>
        <v>#REF!</v>
      </c>
      <c r="S363" s="5" t="e">
        <f t="shared" si="1158"/>
        <v>#REF!</v>
      </c>
      <c r="T363" s="5" t="e">
        <f>#REF!</f>
        <v>#REF!</v>
      </c>
      <c r="U363" s="4" t="e">
        <f>SUM(U364:U371)-#REF!</f>
        <v>#REF!</v>
      </c>
      <c r="V363" s="5" t="e">
        <f t="shared" si="1112"/>
        <v>#REF!</v>
      </c>
      <c r="W363" s="4" t="e">
        <f>SUM(W364:W371)-#REF!</f>
        <v>#REF!</v>
      </c>
      <c r="X363" s="5" t="e">
        <f t="shared" si="1113"/>
        <v>#REF!</v>
      </c>
      <c r="Y363" s="4" t="e">
        <f>SUM(Y364:Y371)-#REF!</f>
        <v>#REF!</v>
      </c>
      <c r="Z363" s="5" t="e">
        <f t="shared" si="1114"/>
        <v>#REF!</v>
      </c>
      <c r="AA363" s="4" t="e">
        <f>SUM(AA364:AA371)-#REF!</f>
        <v>#REF!</v>
      </c>
      <c r="AB363" s="5" t="e">
        <f t="shared" si="1059"/>
        <v>#REF!</v>
      </c>
      <c r="AC363" s="4" t="e">
        <f>SUM(AC364:AC371)-#REF!</f>
        <v>#REF!</v>
      </c>
      <c r="AD363" s="5" t="e">
        <f t="shared" si="1060"/>
        <v>#REF!</v>
      </c>
      <c r="AE363" s="4" t="e">
        <f>SUM(AE364:AE371)-#REF!</f>
        <v>#REF!</v>
      </c>
      <c r="AF363" s="5" t="e">
        <f t="shared" si="1061"/>
        <v>#REF!</v>
      </c>
      <c r="AG363" s="4" t="e">
        <f>SUM(AG364:AG371)-#REF!</f>
        <v>#REF!</v>
      </c>
      <c r="AH363" s="5" t="e">
        <f t="shared" si="1062"/>
        <v>#REF!</v>
      </c>
      <c r="AI363" s="4" t="e">
        <f>SUM(AI364:AI371)-#REF!</f>
        <v>#REF!</v>
      </c>
      <c r="AJ363" s="5" t="e">
        <f t="shared" si="1063"/>
        <v>#REF!</v>
      </c>
      <c r="AK363" s="4" t="e">
        <f>SUM(AK364:AK371)-#REF!</f>
        <v>#REF!</v>
      </c>
      <c r="AL363" s="5" t="e">
        <f t="shared" si="1064"/>
        <v>#REF!</v>
      </c>
      <c r="AM363" s="4" t="e">
        <f>SUM(AM364:AM371)-#REF!</f>
        <v>#REF!</v>
      </c>
      <c r="AN363" s="5" t="e">
        <f t="shared" si="1065"/>
        <v>#REF!</v>
      </c>
      <c r="AO363" s="4" t="e">
        <f>SUM(AO364:AO371)-#REF!</f>
        <v>#REF!</v>
      </c>
      <c r="AP363" s="5" t="e">
        <f t="shared" si="1066"/>
        <v>#REF!</v>
      </c>
      <c r="AQ363" s="4" t="e">
        <f>SUM(AQ364:AQ371)-#REF!</f>
        <v>#REF!</v>
      </c>
      <c r="AR363" s="5" t="e">
        <f t="shared" si="1067"/>
        <v>#REF!</v>
      </c>
      <c r="AS363" s="4" t="e">
        <f>SUM(AS364:AS371)-#REF!</f>
        <v>#REF!</v>
      </c>
      <c r="AT363" s="5" t="e">
        <f t="shared" si="1068"/>
        <v>#REF!</v>
      </c>
      <c r="AU363" s="4" t="e">
        <f>SUM(AU364:AU371)-#REF!</f>
        <v>#REF!</v>
      </c>
      <c r="AV363" s="5" t="e">
        <f t="shared" si="1069"/>
        <v>#REF!</v>
      </c>
      <c r="AW363" s="4" t="e">
        <f>SUM(AW364:AW371)-#REF!</f>
        <v>#REF!</v>
      </c>
      <c r="AX363" s="5" t="e">
        <f t="shared" si="1070"/>
        <v>#REF!</v>
      </c>
      <c r="AY363" s="4" t="e">
        <f>SUM(AY364:AY371)-#REF!</f>
        <v>#REF!</v>
      </c>
      <c r="AZ363" s="5" t="e">
        <f t="shared" si="1071"/>
        <v>#REF!</v>
      </c>
      <c r="BA363" s="4" t="e">
        <f>SUM(BA364:BA371)-#REF!</f>
        <v>#REF!</v>
      </c>
      <c r="BB363" s="5" t="e">
        <f t="shared" si="1072"/>
        <v>#REF!</v>
      </c>
      <c r="BC363" s="4" t="e">
        <f>SUM(BC364:BC371)-#REF!</f>
        <v>#REF!</v>
      </c>
      <c r="BD363" s="5" t="e">
        <f t="shared" si="1073"/>
        <v>#REF!</v>
      </c>
      <c r="BE363" s="4" t="e">
        <f>SUM(BE364:BE371)-#REF!</f>
        <v>#REF!</v>
      </c>
      <c r="BF363" s="5" t="e">
        <f t="shared" si="1074"/>
        <v>#REF!</v>
      </c>
      <c r="BG363" s="4" t="e">
        <f>SUM(BG364:BG371)-#REF!</f>
        <v>#REF!</v>
      </c>
      <c r="BH363" s="5" t="e">
        <f t="shared" si="1075"/>
        <v>#REF!</v>
      </c>
      <c r="BI363" s="4" t="e">
        <f>SUM(BI364:BI371)-#REF!</f>
        <v>#REF!</v>
      </c>
      <c r="BJ363" s="4" t="e">
        <f>SUM(BJ364:BJ371)-#REF!</f>
        <v>#REF!</v>
      </c>
      <c r="BK363" s="5" t="e">
        <f t="shared" si="1076"/>
        <v>#REF!</v>
      </c>
      <c r="BL363" s="4" t="e">
        <f>SUM(BL364:BL371)-#REF!</f>
        <v>#REF!</v>
      </c>
      <c r="BM363" s="4" t="e">
        <f>SUM(BM364:BM371)-#REF!</f>
        <v>#REF!</v>
      </c>
      <c r="BN363" s="4" t="e">
        <f t="shared" si="1115"/>
        <v>#REF!</v>
      </c>
      <c r="BO363" s="4" t="e">
        <f>SUM(BO364:BO371)-#REF!</f>
        <v>#REF!</v>
      </c>
      <c r="BP363" s="4" t="e">
        <f>SUM(BP364:BP371)-#REF!</f>
        <v>#REF!</v>
      </c>
      <c r="BQ363" s="4" t="e">
        <f t="shared" si="1079"/>
        <v>#REF!</v>
      </c>
      <c r="BR363" s="4" t="e">
        <f>SUM(BR364:BR371)-#REF!</f>
        <v>#REF!</v>
      </c>
      <c r="BS363" s="4" t="e">
        <f>SUM(BS364:BS371)-#REF!</f>
        <v>#REF!</v>
      </c>
      <c r="BT363" s="4" t="e">
        <f t="shared" si="1159"/>
        <v>#REF!</v>
      </c>
      <c r="BU363" s="4" t="e">
        <f>SUM(BU364:BU371)-#REF!</f>
        <v>#REF!</v>
      </c>
      <c r="BV363" s="4" t="e">
        <f t="shared" si="1082"/>
        <v>#REF!</v>
      </c>
      <c r="BW363" s="4" t="e">
        <f>SUM(BW364:BW371)-#REF!</f>
        <v>#REF!</v>
      </c>
      <c r="BX363" s="4" t="e">
        <f>SUM(BX364:BX371)-#REF!</f>
        <v>#REF!</v>
      </c>
      <c r="BY363" s="4" t="e">
        <f>SUM(BY364:BY371)-#REF!</f>
        <v>#REF!</v>
      </c>
      <c r="BZ363" s="5" t="e">
        <f t="shared" si="1160"/>
        <v>#REF!</v>
      </c>
      <c r="CA363" s="4" t="e">
        <f>SUM(CA364:CA371)-#REF!</f>
        <v>#REF!</v>
      </c>
      <c r="CB363" s="5" t="e">
        <f t="shared" si="1084"/>
        <v>#REF!</v>
      </c>
      <c r="CC363" s="4" t="e">
        <f>SUM(CC364:CC371)-#REF!</f>
        <v>#REF!</v>
      </c>
      <c r="CD363" s="5" t="e">
        <f t="shared" si="1177"/>
        <v>#REF!</v>
      </c>
      <c r="CE363" s="4" t="e">
        <f>SUM(CE364:CE371)-#REF!</f>
        <v>#REF!</v>
      </c>
      <c r="CF363" s="5" t="e">
        <f t="shared" si="1128"/>
        <v>#REF!</v>
      </c>
      <c r="CG363" s="4" t="e">
        <f>SUM(CG364:CG371)-#REF!</f>
        <v>#REF!</v>
      </c>
      <c r="CH363" s="5" t="e">
        <f t="shared" si="1129"/>
        <v>#REF!</v>
      </c>
      <c r="CI363" s="4" t="e">
        <f>SUM(CI364:CI371)-#REF!</f>
        <v>#REF!</v>
      </c>
      <c r="CJ363" s="5" t="e">
        <f t="shared" si="1130"/>
        <v>#REF!</v>
      </c>
      <c r="CK363" s="4" t="e">
        <f>SUM(CK364:CK371)-#REF!</f>
        <v>#REF!</v>
      </c>
      <c r="CL363" s="5" t="e">
        <f t="shared" si="1131"/>
        <v>#REF!</v>
      </c>
      <c r="CM363" s="4" t="e">
        <f>SUM(CM364:CM371)-#REF!</f>
        <v>#REF!</v>
      </c>
      <c r="CN363" s="5" t="e">
        <f t="shared" si="1132"/>
        <v>#REF!</v>
      </c>
      <c r="CO363" s="4" t="e">
        <f>SUM(CO364:CO371)-#REF!</f>
        <v>#REF!</v>
      </c>
      <c r="CP363" s="5" t="e">
        <f t="shared" si="1133"/>
        <v>#REF!</v>
      </c>
      <c r="CQ363" s="4" t="e">
        <f>SUM(CQ364:CQ371)-#REF!</f>
        <v>#REF!</v>
      </c>
      <c r="CR363" s="5" t="e">
        <f t="shared" si="1134"/>
        <v>#REF!</v>
      </c>
      <c r="CS363" s="4" t="e">
        <f>SUM(CS364:CS371)-#REF!</f>
        <v>#REF!</v>
      </c>
      <c r="CT363" s="5" t="e">
        <f t="shared" si="1135"/>
        <v>#REF!</v>
      </c>
      <c r="CU363" s="4" t="e">
        <f>SUM(CU364:CU371)-#REF!</f>
        <v>#REF!</v>
      </c>
      <c r="CV363" s="5" t="e">
        <f t="shared" si="1136"/>
        <v>#REF!</v>
      </c>
      <c r="CW363" s="4" t="e">
        <f>SUM(CW364:CW371)-#REF!</f>
        <v>#REF!</v>
      </c>
      <c r="CX363" s="5" t="e">
        <f t="shared" si="1137"/>
        <v>#REF!</v>
      </c>
      <c r="CY363" s="4" t="e">
        <f>SUM(CY364:CY371)-#REF!</f>
        <v>#REF!</v>
      </c>
      <c r="CZ363" s="5" t="e">
        <f t="shared" si="1138"/>
        <v>#REF!</v>
      </c>
      <c r="DA363" s="4" t="e">
        <f>SUM(DA364:DA371)-#REF!</f>
        <v>#REF!</v>
      </c>
      <c r="DB363" s="5" t="e">
        <f t="shared" si="1139"/>
        <v>#REF!</v>
      </c>
      <c r="DC363" s="4" t="e">
        <f>SUM(DC364:DC371)-#REF!</f>
        <v>#REF!</v>
      </c>
      <c r="DD363" s="5" t="e">
        <f t="shared" si="1140"/>
        <v>#REF!</v>
      </c>
      <c r="DE363" s="4" t="e">
        <f>SUM(DE364:DE371)-#REF!</f>
        <v>#REF!</v>
      </c>
      <c r="DF363" s="5" t="e">
        <f t="shared" si="1141"/>
        <v>#REF!</v>
      </c>
      <c r="DG363" s="4" t="e">
        <f>SUM(DG364:DG371)-#REF!</f>
        <v>#REF!</v>
      </c>
      <c r="DH363" s="5" t="e">
        <f t="shared" si="1142"/>
        <v>#REF!</v>
      </c>
      <c r="DI363" s="4" t="e">
        <f>SUM(DI364:DI371)-#REF!</f>
        <v>#REF!</v>
      </c>
      <c r="DJ363" s="5" t="e">
        <f t="shared" si="1143"/>
        <v>#REF!</v>
      </c>
      <c r="DK363" s="4" t="e">
        <f>SUM(DK364:DK371)-#REF!</f>
        <v>#REF!</v>
      </c>
      <c r="DL363" s="5" t="e">
        <f t="shared" si="1144"/>
        <v>#REF!</v>
      </c>
      <c r="DM363" s="4" t="e">
        <f>SUM(DM364:DM371)-#REF!</f>
        <v>#REF!</v>
      </c>
      <c r="DN363" s="5" t="e">
        <f t="shared" si="1145"/>
        <v>#REF!</v>
      </c>
      <c r="DO363" s="4" t="e">
        <f>SUM(DO364:DO371)-#REF!</f>
        <v>#REF!</v>
      </c>
      <c r="DP363" s="5"/>
      <c r="DQ363" s="5" t="e">
        <f t="shared" si="1146"/>
        <v>#REF!</v>
      </c>
      <c r="DR363" s="4" t="e">
        <f t="shared" si="1085"/>
        <v>#REF!</v>
      </c>
      <c r="DS363" s="4" t="e">
        <f>SUM(DS364:DS371)-#REF!</f>
        <v>#REF!</v>
      </c>
      <c r="DT363" s="4" t="e">
        <f>SUM(DT364:DT371)-#REF!</f>
        <v>#REF!</v>
      </c>
      <c r="DU363" s="4" t="e">
        <f t="shared" si="1163"/>
        <v>#REF!</v>
      </c>
      <c r="DV363" s="4" t="e">
        <f>SUM(DV364:DV371)-#REF!</f>
        <v>#REF!</v>
      </c>
      <c r="DW363" s="4" t="e">
        <f>SUM(DW364:DW371)-#REF!</f>
        <v>#REF!</v>
      </c>
      <c r="DX363" s="4" t="e">
        <f>SUM(DX364:DX371)-#REF!</f>
        <v>#REF!</v>
      </c>
      <c r="DY363" s="4" t="e">
        <f t="shared" si="1191"/>
        <v>#REF!</v>
      </c>
      <c r="DZ363" s="4" t="e">
        <f>SUM(DZ364:DZ371)-#REF!</f>
        <v>#REF!</v>
      </c>
      <c r="EA363" s="4" t="e">
        <f t="shared" si="1192"/>
        <v>#REF!</v>
      </c>
      <c r="EB363" s="4" t="e">
        <f>SUM(EB364:EB371)-#REF!</f>
        <v>#REF!</v>
      </c>
      <c r="EC363" s="4" t="e">
        <f t="shared" si="1193"/>
        <v>#REF!</v>
      </c>
      <c r="ED363" s="4" t="e">
        <f>SUM(ED364:ED371)-#REF!</f>
        <v>#REF!</v>
      </c>
      <c r="EE363" s="4" t="e">
        <f t="shared" si="997"/>
        <v>#REF!</v>
      </c>
      <c r="EF363" s="4" t="e">
        <f>SUM(EF364:EF371)-#REF!</f>
        <v>#REF!</v>
      </c>
      <c r="EG363" s="4" t="e">
        <f t="shared" si="1022"/>
        <v>#REF!</v>
      </c>
      <c r="EH363" s="4" t="e">
        <f>SUM(EH364:EH371)-#REF!</f>
        <v>#REF!</v>
      </c>
      <c r="EI363" s="4" t="e">
        <f t="shared" si="1023"/>
        <v>#REF!</v>
      </c>
      <c r="EJ363" s="4" t="e">
        <f>SUM(EJ364:EJ371)-#REF!</f>
        <v>#REF!</v>
      </c>
      <c r="EK363" s="4" t="e">
        <f t="shared" si="1024"/>
        <v>#REF!</v>
      </c>
      <c r="EL363" s="4" t="e">
        <f>SUM(EL364:EL371)-#REF!</f>
        <v>#REF!</v>
      </c>
      <c r="EM363" s="4" t="e">
        <f t="shared" si="1025"/>
        <v>#REF!</v>
      </c>
      <c r="EN363" s="4" t="e">
        <f>SUM(EN364:EN371)-#REF!</f>
        <v>#REF!</v>
      </c>
      <c r="EO363" s="4" t="e">
        <f t="shared" si="1026"/>
        <v>#REF!</v>
      </c>
      <c r="EP363" s="4" t="e">
        <f>SUM(EP364:EP371)-#REF!</f>
        <v>#REF!</v>
      </c>
      <c r="EQ363" s="4" t="e">
        <f t="shared" si="1027"/>
        <v>#REF!</v>
      </c>
      <c r="ER363" s="4" t="e">
        <f>SUM(ER364:ER371)-#REF!</f>
        <v>#REF!</v>
      </c>
      <c r="ES363" s="4" t="e">
        <f>SUM(ES364:ES371)-#REF!</f>
        <v>#REF!</v>
      </c>
      <c r="ET363" s="4" t="e">
        <f>SUM(ET364:ET371)-#REF!</f>
        <v>#REF!</v>
      </c>
      <c r="EU363" s="4" t="e">
        <f t="shared" si="1089"/>
        <v>#REF!</v>
      </c>
      <c r="EV363" s="4" t="e">
        <f>SUM(EV364:EV371)-#REF!</f>
        <v>#REF!</v>
      </c>
      <c r="EW363" s="4" t="e">
        <f t="shared" si="1028"/>
        <v>#REF!</v>
      </c>
      <c r="EX363" s="4" t="e">
        <f>SUM(EX364:EX371)-#REF!</f>
        <v>#REF!</v>
      </c>
      <c r="EY363" s="4" t="e">
        <f t="shared" si="1029"/>
        <v>#REF!</v>
      </c>
      <c r="EZ363" s="4" t="e">
        <f>SUM(EZ364:EZ371)-#REF!</f>
        <v>#REF!</v>
      </c>
      <c r="FA363" s="4" t="e">
        <f t="shared" si="1030"/>
        <v>#REF!</v>
      </c>
      <c r="FB363" s="4" t="e">
        <f>SUM(FB364:FB371)-#REF!</f>
        <v>#REF!</v>
      </c>
      <c r="FC363" s="4" t="e">
        <f t="shared" si="1031"/>
        <v>#REF!</v>
      </c>
      <c r="FD363" s="4" t="e">
        <f>SUM(FD364:FD371)-#REF!</f>
        <v>#REF!</v>
      </c>
      <c r="FE363" s="4" t="e">
        <f t="shared" si="1032"/>
        <v>#REF!</v>
      </c>
      <c r="FF363" s="4" t="e">
        <f>SUM(FF364:FF371)-#REF!</f>
        <v>#REF!</v>
      </c>
      <c r="FG363" s="4" t="e">
        <f t="shared" si="1033"/>
        <v>#REF!</v>
      </c>
      <c r="FH363" s="4" t="e">
        <f>SUM(FH364:FH371)-#REF!</f>
        <v>#REF!</v>
      </c>
      <c r="FI363" s="4" t="e">
        <f t="shared" si="1034"/>
        <v>#REF!</v>
      </c>
      <c r="FJ363" s="4" t="e">
        <f t="shared" si="1090"/>
        <v>#REF!</v>
      </c>
      <c r="FK363" s="4" t="e">
        <f>SUM(FK364:FK371)-#REF!</f>
        <v>#REF!</v>
      </c>
      <c r="FL363" s="4" t="e">
        <f>SUM(FL364:FL371)-#REF!</f>
        <v>#REF!</v>
      </c>
      <c r="FM363" s="4" t="e">
        <f t="shared" si="1092"/>
        <v>#REF!</v>
      </c>
      <c r="FN363" s="4" t="e">
        <f>SUM(FN364:FN371)-#REF!</f>
        <v>#REF!</v>
      </c>
      <c r="FO363" s="4" t="e">
        <f>SUM(FO364:FO371)-#REF!</f>
        <v>#REF!</v>
      </c>
      <c r="FP363" s="4" t="e">
        <f>SUM(FP364:FP371)-#REF!</f>
        <v>#REF!</v>
      </c>
      <c r="FQ363" s="4" t="e">
        <f t="shared" si="1094"/>
        <v>#REF!</v>
      </c>
      <c r="FR363" s="4" t="e">
        <f>SUM(FR364:FR371)-#REF!</f>
        <v>#REF!</v>
      </c>
      <c r="FS363" s="4" t="e">
        <f t="shared" si="1035"/>
        <v>#REF!</v>
      </c>
      <c r="FT363" s="4" t="e">
        <f>SUM(FT364:FT371)-#REF!</f>
        <v>#REF!</v>
      </c>
      <c r="FU363" s="4" t="e">
        <f t="shared" si="1036"/>
        <v>#REF!</v>
      </c>
      <c r="FV363" s="4" t="e">
        <f>SUM(FV364:FV371)-#REF!</f>
        <v>#REF!</v>
      </c>
      <c r="FW363" s="4" t="e">
        <f t="shared" si="1037"/>
        <v>#REF!</v>
      </c>
      <c r="FX363" s="4" t="e">
        <f t="shared" si="1042"/>
        <v>#REF!</v>
      </c>
      <c r="FY363" s="4" t="e">
        <f>SUM(FY364:FY371)-#REF!</f>
        <v>#REF!</v>
      </c>
      <c r="FZ363" s="4" t="e">
        <f>SUM(FZ364:FZ371)-#REF!</f>
        <v>#REF!</v>
      </c>
      <c r="GA363" s="4" t="e">
        <f>SUM(GA364:GA371)-#REF!</f>
        <v>#REF!</v>
      </c>
      <c r="GB363" s="4" t="e">
        <f t="shared" si="1096"/>
        <v>#REF!</v>
      </c>
      <c r="GC363" s="4" t="e">
        <f>SUM(GC364:GC371)-#REF!</f>
        <v>#REF!</v>
      </c>
      <c r="GD363" s="4" t="e">
        <f t="shared" si="1038"/>
        <v>#REF!</v>
      </c>
      <c r="GE363" s="4" t="e">
        <f>SUM(GE364:GE371)-#REF!</f>
        <v>#REF!</v>
      </c>
      <c r="GF363" s="4" t="e">
        <f t="shared" si="1039"/>
        <v>#REF!</v>
      </c>
      <c r="GG363" s="4" t="e">
        <f>SUM(GG364:GG371)-#REF!</f>
        <v>#REF!</v>
      </c>
      <c r="GH363" s="4" t="e">
        <f t="shared" si="1043"/>
        <v>#REF!</v>
      </c>
      <c r="GI363" s="4" t="e">
        <f>SUM(GI364:GI371)-#REF!</f>
        <v>#REF!</v>
      </c>
      <c r="GJ363" s="4" t="e">
        <f t="shared" si="1044"/>
        <v>#REF!</v>
      </c>
      <c r="GK363" s="4" t="e">
        <f>SUM(GK364:GK371)-#REF!</f>
        <v>#REF!</v>
      </c>
      <c r="GL363" s="4" t="e">
        <f t="shared" si="1045"/>
        <v>#REF!</v>
      </c>
      <c r="GM363" s="4" t="e">
        <f>SUM(GM364:GM371)-#REF!</f>
        <v>#REF!</v>
      </c>
      <c r="GN363" s="4" t="e">
        <f t="shared" si="1046"/>
        <v>#REF!</v>
      </c>
      <c r="GO363" s="4" t="e">
        <f>SUM(GO364:GO371)-#REF!</f>
        <v>#REF!</v>
      </c>
      <c r="GP363" s="4" t="e">
        <f t="shared" si="1047"/>
        <v>#REF!</v>
      </c>
      <c r="GQ363" s="4" t="e">
        <f>SUM(GQ364:GQ371)-#REF!</f>
        <v>#REF!</v>
      </c>
      <c r="GR363" s="4" t="e">
        <f t="shared" si="1048"/>
        <v>#REF!</v>
      </c>
      <c r="GS363" s="4" t="e">
        <f>SUM(GS364:GS371)-#REF!</f>
        <v>#REF!</v>
      </c>
      <c r="GT363" s="4" t="e">
        <f t="shared" si="1049"/>
        <v>#REF!</v>
      </c>
      <c r="GU363" s="4" t="e">
        <f>SUM(GU364:GU371)-#REF!</f>
        <v>#REF!</v>
      </c>
      <c r="GV363" s="4" t="e">
        <f t="shared" si="1050"/>
        <v>#REF!</v>
      </c>
      <c r="GW363" s="4" t="e">
        <f>SUM(GW364:GW371)-#REF!</f>
        <v>#REF!</v>
      </c>
      <c r="GX363" s="4" t="e">
        <f t="shared" si="1051"/>
        <v>#REF!</v>
      </c>
      <c r="GY363" s="4" t="e">
        <f>SUM(GY364:GY371)-#REF!</f>
        <v>#REF!</v>
      </c>
      <c r="GZ363" s="4" t="e">
        <f t="shared" si="1052"/>
        <v>#REF!</v>
      </c>
      <c r="HA363" s="4" t="e">
        <f>SUM(HA364:HA371)-#REF!</f>
        <v>#REF!</v>
      </c>
      <c r="HB363" s="4" t="e">
        <f t="shared" si="1053"/>
        <v>#REF!</v>
      </c>
      <c r="HC363" s="4" t="e">
        <f t="shared" si="1097"/>
        <v>#REF!</v>
      </c>
      <c r="HD363" s="4" t="e">
        <f>SUM(HD364:HD371)-#REF!</f>
        <v>#REF!</v>
      </c>
      <c r="HE363" s="4" t="e">
        <f>SUM(HE364:HE371)-#REF!</f>
        <v>#REF!</v>
      </c>
      <c r="HF363" s="4" t="e">
        <f t="shared" si="1099"/>
        <v>#REF!</v>
      </c>
      <c r="HG363" s="4" t="e">
        <f>SUM(HG364:HG371)-#REF!</f>
        <v>#REF!</v>
      </c>
      <c r="HH363" s="4" t="e">
        <f>SUM(HH364:HH371)-#REF!</f>
        <v>#REF!</v>
      </c>
      <c r="HI363" s="4" t="e">
        <f>SUM(HI364:HI371)-#REF!</f>
        <v>#REF!</v>
      </c>
      <c r="HJ363" s="4" t="e">
        <f t="shared" si="1186"/>
        <v>#REF!</v>
      </c>
      <c r="HK363" s="4" t="e">
        <f>SUM(HK364:HK371)-#REF!</f>
        <v>#REF!</v>
      </c>
      <c r="HL363" s="4" t="e">
        <f t="shared" si="1187"/>
        <v>#REF!</v>
      </c>
      <c r="HM363" s="4" t="e">
        <f>SUM(HM364:HM371)-#REF!</f>
        <v>#REF!</v>
      </c>
      <c r="HN363" s="4" t="e">
        <f t="shared" si="1101"/>
        <v>#REF!</v>
      </c>
      <c r="HO363" s="4" t="e">
        <f t="shared" si="1102"/>
        <v>#REF!</v>
      </c>
      <c r="HP363" s="4" t="e">
        <f>SUM(HP364:HP371)-#REF!</f>
        <v>#REF!</v>
      </c>
      <c r="HQ363" s="4" t="e">
        <f>SUM(HQ364:HQ371)-#REF!</f>
        <v>#REF!</v>
      </c>
      <c r="HR363" s="4" t="e">
        <f t="shared" si="1104"/>
        <v>#REF!</v>
      </c>
      <c r="HS363" s="4" t="e">
        <f>SUM(HS364:HS371)-#REF!</f>
        <v>#REF!</v>
      </c>
      <c r="HT363" s="4" t="e">
        <f t="shared" si="1105"/>
        <v>#REF!</v>
      </c>
      <c r="HU363" s="4" t="e">
        <f>SUM(HU364:HU371)-#REF!</f>
        <v>#REF!</v>
      </c>
      <c r="HV363" s="4" t="e">
        <f t="shared" si="1106"/>
        <v>#REF!</v>
      </c>
      <c r="HW363" s="4" t="e">
        <f t="shared" si="1107"/>
        <v>#REF!</v>
      </c>
      <c r="HX363" s="4" t="e">
        <f>SUM(HX364:HX371)-#REF!</f>
        <v>#REF!</v>
      </c>
      <c r="HY363" s="4" t="e">
        <f>SUM(HY364:HY371)-#REF!</f>
        <v>#REF!</v>
      </c>
      <c r="HZ363" s="4">
        <f>SUM(HZ364:HZ371)</f>
        <v>1784300</v>
      </c>
      <c r="IA363" s="4">
        <f t="shared" ref="IA363:IO363" si="1467">SUM(IA364:IA371)</f>
        <v>1784300</v>
      </c>
      <c r="IB363" s="4">
        <f t="shared" si="1467"/>
        <v>0</v>
      </c>
      <c r="IC363" s="4">
        <f t="shared" si="1467"/>
        <v>0</v>
      </c>
      <c r="ID363" s="4" t="e">
        <f t="shared" si="1467"/>
        <v>#REF!</v>
      </c>
      <c r="IE363" s="4">
        <f t="shared" si="1467"/>
        <v>25800</v>
      </c>
      <c r="IF363" s="4" t="e">
        <f t="shared" si="1467"/>
        <v>#REF!</v>
      </c>
      <c r="IG363" s="4">
        <f t="shared" si="1467"/>
        <v>0</v>
      </c>
      <c r="IH363" s="4" t="e">
        <f t="shared" si="1467"/>
        <v>#REF!</v>
      </c>
      <c r="II363" s="4">
        <f t="shared" si="1467"/>
        <v>0</v>
      </c>
      <c r="IJ363" s="4" t="e">
        <f t="shared" si="1467"/>
        <v>#REF!</v>
      </c>
      <c r="IK363" s="4">
        <f t="shared" si="1467"/>
        <v>0</v>
      </c>
      <c r="IL363" s="4" t="e">
        <f t="shared" si="1467"/>
        <v>#REF!</v>
      </c>
      <c r="IM363" s="4">
        <f t="shared" si="1467"/>
        <v>0</v>
      </c>
      <c r="IN363" s="4">
        <f t="shared" si="1467"/>
        <v>1912700</v>
      </c>
      <c r="IO363" s="4">
        <f t="shared" si="1467"/>
        <v>1912700</v>
      </c>
    </row>
    <row r="364" spans="1:249" ht="20.25" customHeight="1">
      <c r="A364" s="54" t="s">
        <v>193</v>
      </c>
      <c r="B364" s="7" t="s">
        <v>55</v>
      </c>
      <c r="C364" s="7" t="s">
        <v>12</v>
      </c>
      <c r="D364" s="7" t="s">
        <v>5</v>
      </c>
      <c r="E364" s="7" t="s">
        <v>132</v>
      </c>
      <c r="F364" s="7"/>
      <c r="G364" s="20" t="s">
        <v>181</v>
      </c>
      <c r="H364" s="14" t="s">
        <v>192</v>
      </c>
      <c r="I364" s="14"/>
      <c r="J364" s="4" t="e">
        <f>#REF!</f>
        <v>#REF!</v>
      </c>
      <c r="K364" s="4" t="e">
        <f>J364</f>
        <v>#REF!</v>
      </c>
      <c r="L364" s="4"/>
      <c r="M364" s="4" t="e">
        <f>#REF!+J364</f>
        <v>#REF!</v>
      </c>
      <c r="N364" s="4" t="e">
        <f>M364</f>
        <v>#REF!</v>
      </c>
      <c r="O364" s="4"/>
      <c r="P364" s="4" t="e">
        <f>#REF!</f>
        <v>#REF!</v>
      </c>
      <c r="Q364" s="4" t="e">
        <f>P364</f>
        <v>#REF!</v>
      </c>
      <c r="R364" s="4"/>
      <c r="S364" s="5" t="e">
        <f t="shared" si="1158"/>
        <v>#REF!</v>
      </c>
      <c r="T364" s="5" t="e">
        <f>#REF!</f>
        <v>#REF!</v>
      </c>
      <c r="U364" s="4"/>
      <c r="V364" s="5" t="e">
        <f t="shared" si="1112"/>
        <v>#REF!</v>
      </c>
      <c r="W364" s="4"/>
      <c r="X364" s="5" t="e">
        <f t="shared" si="1113"/>
        <v>#REF!</v>
      </c>
      <c r="Y364" s="4"/>
      <c r="Z364" s="5" t="e">
        <f t="shared" si="1114"/>
        <v>#REF!</v>
      </c>
      <c r="AA364" s="4">
        <v>52000</v>
      </c>
      <c r="AB364" s="5" t="e">
        <f t="shared" si="1059"/>
        <v>#REF!</v>
      </c>
      <c r="AC364" s="4"/>
      <c r="AD364" s="5" t="e">
        <f t="shared" si="1060"/>
        <v>#REF!</v>
      </c>
      <c r="AE364" s="4">
        <v>24000</v>
      </c>
      <c r="AF364" s="5" t="e">
        <f t="shared" si="1061"/>
        <v>#REF!</v>
      </c>
      <c r="AG364" s="4"/>
      <c r="AH364" s="5" t="e">
        <f t="shared" si="1062"/>
        <v>#REF!</v>
      </c>
      <c r="AI364" s="4"/>
      <c r="AJ364" s="5" t="e">
        <f t="shared" si="1063"/>
        <v>#REF!</v>
      </c>
      <c r="AK364" s="4"/>
      <c r="AL364" s="5" t="e">
        <f t="shared" si="1064"/>
        <v>#REF!</v>
      </c>
      <c r="AM364" s="4"/>
      <c r="AN364" s="5" t="e">
        <f t="shared" si="1065"/>
        <v>#REF!</v>
      </c>
      <c r="AO364" s="4"/>
      <c r="AP364" s="5" t="e">
        <f t="shared" si="1066"/>
        <v>#REF!</v>
      </c>
      <c r="AQ364" s="4"/>
      <c r="AR364" s="5" t="e">
        <f t="shared" si="1067"/>
        <v>#REF!</v>
      </c>
      <c r="AS364" s="4"/>
      <c r="AT364" s="5" t="e">
        <f t="shared" si="1068"/>
        <v>#REF!</v>
      </c>
      <c r="AU364" s="4">
        <v>45000</v>
      </c>
      <c r="AV364" s="5" t="e">
        <f t="shared" si="1069"/>
        <v>#REF!</v>
      </c>
      <c r="AW364" s="4"/>
      <c r="AX364" s="5" t="e">
        <f t="shared" si="1070"/>
        <v>#REF!</v>
      </c>
      <c r="AY364" s="4"/>
      <c r="AZ364" s="5" t="e">
        <f t="shared" si="1071"/>
        <v>#REF!</v>
      </c>
      <c r="BA364" s="4"/>
      <c r="BB364" s="5" t="e">
        <f t="shared" si="1072"/>
        <v>#REF!</v>
      </c>
      <c r="BC364" s="4"/>
      <c r="BD364" s="5" t="e">
        <f t="shared" si="1073"/>
        <v>#REF!</v>
      </c>
      <c r="BE364" s="4"/>
      <c r="BF364" s="5" t="e">
        <f t="shared" si="1074"/>
        <v>#REF!</v>
      </c>
      <c r="BG364" s="4"/>
      <c r="BH364" s="5" t="e">
        <f t="shared" si="1075"/>
        <v>#REF!</v>
      </c>
      <c r="BI364" s="4"/>
      <c r="BJ364" s="4"/>
      <c r="BK364" s="5" t="e">
        <f t="shared" si="1076"/>
        <v>#REF!</v>
      </c>
      <c r="BL364" s="4" t="e">
        <f>BK364</f>
        <v>#REF!</v>
      </c>
      <c r="BM364" s="4"/>
      <c r="BN364" s="4">
        <f t="shared" si="1115"/>
        <v>121000</v>
      </c>
      <c r="BO364" s="4">
        <f>BN364</f>
        <v>121000</v>
      </c>
      <c r="BP364" s="4"/>
      <c r="BQ364" s="4" t="e">
        <f t="shared" si="1079"/>
        <v>#REF!</v>
      </c>
      <c r="BR364" s="4" t="e">
        <f>BQ364</f>
        <v>#REF!</v>
      </c>
      <c r="BS364" s="4"/>
      <c r="BT364" s="4" t="e">
        <f t="shared" si="1159"/>
        <v>#REF!</v>
      </c>
      <c r="BU364" s="4"/>
      <c r="BV364" s="4" t="e">
        <f t="shared" si="1082"/>
        <v>#REF!</v>
      </c>
      <c r="BW364" s="4" t="e">
        <f>BV364</f>
        <v>#REF!</v>
      </c>
      <c r="BX364" s="4"/>
      <c r="BY364" s="4"/>
      <c r="BZ364" s="5" t="e">
        <f t="shared" si="1160"/>
        <v>#REF!</v>
      </c>
      <c r="CA364" s="4"/>
      <c r="CB364" s="5" t="e">
        <f t="shared" si="1084"/>
        <v>#REF!</v>
      </c>
      <c r="CC364" s="4"/>
      <c r="CD364" s="5" t="e">
        <f t="shared" si="1177"/>
        <v>#REF!</v>
      </c>
      <c r="CE364" s="4"/>
      <c r="CF364" s="5" t="e">
        <f t="shared" si="1128"/>
        <v>#REF!</v>
      </c>
      <c r="CG364" s="4">
        <v>75000</v>
      </c>
      <c r="CH364" s="5" t="e">
        <f t="shared" si="1129"/>
        <v>#REF!</v>
      </c>
      <c r="CI364" s="4"/>
      <c r="CJ364" s="5" t="e">
        <f t="shared" si="1130"/>
        <v>#REF!</v>
      </c>
      <c r="CK364" s="4"/>
      <c r="CL364" s="5" t="e">
        <f t="shared" si="1131"/>
        <v>#REF!</v>
      </c>
      <c r="CM364" s="4"/>
      <c r="CN364" s="5" t="e">
        <f t="shared" si="1132"/>
        <v>#REF!</v>
      </c>
      <c r="CO364" s="4"/>
      <c r="CP364" s="5" t="e">
        <f t="shared" si="1133"/>
        <v>#REF!</v>
      </c>
      <c r="CQ364" s="4"/>
      <c r="CR364" s="5" t="e">
        <f t="shared" si="1134"/>
        <v>#REF!</v>
      </c>
      <c r="CS364" s="4"/>
      <c r="CT364" s="5" t="e">
        <f t="shared" si="1135"/>
        <v>#REF!</v>
      </c>
      <c r="CU364" s="4"/>
      <c r="CV364" s="5" t="e">
        <f t="shared" si="1136"/>
        <v>#REF!</v>
      </c>
      <c r="CW364" s="4"/>
      <c r="CX364" s="5" t="e">
        <f t="shared" si="1137"/>
        <v>#REF!</v>
      </c>
      <c r="CY364" s="4"/>
      <c r="CZ364" s="5" t="e">
        <f t="shared" si="1138"/>
        <v>#REF!</v>
      </c>
      <c r="DA364" s="4"/>
      <c r="DB364" s="5" t="e">
        <f t="shared" si="1139"/>
        <v>#REF!</v>
      </c>
      <c r="DC364" s="4">
        <v>50000</v>
      </c>
      <c r="DD364" s="5" t="e">
        <f t="shared" si="1140"/>
        <v>#REF!</v>
      </c>
      <c r="DE364" s="4"/>
      <c r="DF364" s="5" t="e">
        <f t="shared" si="1141"/>
        <v>#REF!</v>
      </c>
      <c r="DG364" s="4"/>
      <c r="DH364" s="5" t="e">
        <f t="shared" si="1142"/>
        <v>#REF!</v>
      </c>
      <c r="DI364" s="4"/>
      <c r="DJ364" s="5" t="e">
        <f t="shared" si="1143"/>
        <v>#REF!</v>
      </c>
      <c r="DK364" s="4"/>
      <c r="DL364" s="5" t="e">
        <f t="shared" si="1144"/>
        <v>#REF!</v>
      </c>
      <c r="DM364" s="4"/>
      <c r="DN364" s="5" t="e">
        <f t="shared" si="1145"/>
        <v>#REF!</v>
      </c>
      <c r="DO364" s="4"/>
      <c r="DP364" s="5"/>
      <c r="DQ364" s="5" t="e">
        <f t="shared" si="1146"/>
        <v>#REF!</v>
      </c>
      <c r="DR364" s="4">
        <f t="shared" si="1085"/>
        <v>125000</v>
      </c>
      <c r="DS364" s="4">
        <f>DR364</f>
        <v>125000</v>
      </c>
      <c r="DT364" s="4"/>
      <c r="DU364" s="4" t="e">
        <f t="shared" si="1163"/>
        <v>#REF!</v>
      </c>
      <c r="DV364" s="4" t="e">
        <f>DU364</f>
        <v>#REF!</v>
      </c>
      <c r="DW364" s="4"/>
      <c r="DX364" s="4"/>
      <c r="DY364" s="4" t="e">
        <f t="shared" si="1191"/>
        <v>#REF!</v>
      </c>
      <c r="DZ364" s="4"/>
      <c r="EA364" s="4" t="e">
        <f t="shared" si="1192"/>
        <v>#REF!</v>
      </c>
      <c r="EB364" s="4"/>
      <c r="EC364" s="4" t="e">
        <f t="shared" si="1193"/>
        <v>#REF!</v>
      </c>
      <c r="ED364" s="4">
        <v>64000</v>
      </c>
      <c r="EE364" s="4" t="e">
        <f t="shared" si="997"/>
        <v>#REF!</v>
      </c>
      <c r="EF364" s="4"/>
      <c r="EG364" s="4" t="e">
        <f t="shared" si="1022"/>
        <v>#REF!</v>
      </c>
      <c r="EH364" s="4"/>
      <c r="EI364" s="4" t="e">
        <f t="shared" si="1023"/>
        <v>#REF!</v>
      </c>
      <c r="EJ364" s="4"/>
      <c r="EK364" s="4" t="e">
        <f t="shared" si="1024"/>
        <v>#REF!</v>
      </c>
      <c r="EL364" s="4"/>
      <c r="EM364" s="4" t="e">
        <f t="shared" si="1025"/>
        <v>#REF!</v>
      </c>
      <c r="EN364" s="4">
        <v>35000</v>
      </c>
      <c r="EO364" s="4" t="e">
        <f t="shared" si="1026"/>
        <v>#REF!</v>
      </c>
      <c r="EP364" s="4"/>
      <c r="EQ364" s="4" t="e">
        <f t="shared" si="1027"/>
        <v>#REF!</v>
      </c>
      <c r="ER364" s="4"/>
      <c r="ES364" s="4">
        <f>ER364</f>
        <v>0</v>
      </c>
      <c r="ET364" s="4"/>
      <c r="EU364" s="4" t="e">
        <f t="shared" si="1089"/>
        <v>#REF!</v>
      </c>
      <c r="EV364" s="4"/>
      <c r="EW364" s="4" t="e">
        <f t="shared" si="1028"/>
        <v>#REF!</v>
      </c>
      <c r="EX364" s="4"/>
      <c r="EY364" s="4" t="e">
        <f t="shared" si="1029"/>
        <v>#REF!</v>
      </c>
      <c r="EZ364" s="4"/>
      <c r="FA364" s="4" t="e">
        <f t="shared" si="1030"/>
        <v>#REF!</v>
      </c>
      <c r="FB364" s="4"/>
      <c r="FC364" s="4" t="e">
        <f t="shared" si="1031"/>
        <v>#REF!</v>
      </c>
      <c r="FD364" s="4"/>
      <c r="FE364" s="4" t="e">
        <f t="shared" si="1032"/>
        <v>#REF!</v>
      </c>
      <c r="FF364" s="4"/>
      <c r="FG364" s="4" t="e">
        <f t="shared" si="1033"/>
        <v>#REF!</v>
      </c>
      <c r="FH364" s="4"/>
      <c r="FI364" s="4" t="e">
        <f t="shared" si="1034"/>
        <v>#REF!</v>
      </c>
      <c r="FJ364" s="4">
        <f t="shared" si="1090"/>
        <v>99000</v>
      </c>
      <c r="FK364" s="4">
        <f>FJ364</f>
        <v>99000</v>
      </c>
      <c r="FL364" s="4"/>
      <c r="FM364" s="4" t="e">
        <f t="shared" si="1092"/>
        <v>#REF!</v>
      </c>
      <c r="FN364" s="4" t="e">
        <f>FM364</f>
        <v>#REF!</v>
      </c>
      <c r="FO364" s="4"/>
      <c r="FP364" s="4">
        <v>35000</v>
      </c>
      <c r="FQ364" s="4" t="e">
        <f t="shared" si="1094"/>
        <v>#REF!</v>
      </c>
      <c r="FR364" s="4"/>
      <c r="FS364" s="4" t="e">
        <f t="shared" si="1035"/>
        <v>#REF!</v>
      </c>
      <c r="FT364" s="4"/>
      <c r="FU364" s="4" t="e">
        <f t="shared" si="1036"/>
        <v>#REF!</v>
      </c>
      <c r="FV364" s="4"/>
      <c r="FW364" s="4" t="e">
        <f t="shared" si="1037"/>
        <v>#REF!</v>
      </c>
      <c r="FX364" s="4" t="e">
        <f t="shared" si="1042"/>
        <v>#REF!</v>
      </c>
      <c r="FY364" s="4" t="e">
        <f>FX364</f>
        <v>#REF!</v>
      </c>
      <c r="FZ364" s="4"/>
      <c r="GA364" s="4"/>
      <c r="GB364" s="4" t="e">
        <f t="shared" si="1096"/>
        <v>#REF!</v>
      </c>
      <c r="GC364" s="4"/>
      <c r="GD364" s="4" t="e">
        <f t="shared" si="1038"/>
        <v>#REF!</v>
      </c>
      <c r="GE364" s="4"/>
      <c r="GF364" s="4" t="e">
        <f t="shared" si="1039"/>
        <v>#REF!</v>
      </c>
      <c r="GG364" s="4"/>
      <c r="GH364" s="4" t="e">
        <f t="shared" si="1043"/>
        <v>#REF!</v>
      </c>
      <c r="GI364" s="4"/>
      <c r="GJ364" s="4" t="e">
        <f t="shared" si="1044"/>
        <v>#REF!</v>
      </c>
      <c r="GK364" s="4"/>
      <c r="GL364" s="4" t="e">
        <f t="shared" si="1045"/>
        <v>#REF!</v>
      </c>
      <c r="GM364" s="4">
        <v>35000</v>
      </c>
      <c r="GN364" s="4" t="e">
        <f t="shared" si="1046"/>
        <v>#REF!</v>
      </c>
      <c r="GO364" s="4"/>
      <c r="GP364" s="4" t="e">
        <f t="shared" si="1047"/>
        <v>#REF!</v>
      </c>
      <c r="GQ364" s="4"/>
      <c r="GR364" s="4" t="e">
        <f t="shared" si="1048"/>
        <v>#REF!</v>
      </c>
      <c r="GS364" s="4"/>
      <c r="GT364" s="4" t="e">
        <f t="shared" si="1049"/>
        <v>#REF!</v>
      </c>
      <c r="GU364" s="4"/>
      <c r="GV364" s="4" t="e">
        <f t="shared" si="1050"/>
        <v>#REF!</v>
      </c>
      <c r="GW364" s="4"/>
      <c r="GX364" s="4" t="e">
        <f t="shared" si="1051"/>
        <v>#REF!</v>
      </c>
      <c r="GY364" s="4"/>
      <c r="GZ364" s="4" t="e">
        <f t="shared" si="1052"/>
        <v>#REF!</v>
      </c>
      <c r="HA364" s="4"/>
      <c r="HB364" s="4" t="e">
        <f t="shared" si="1053"/>
        <v>#REF!</v>
      </c>
      <c r="HC364" s="4">
        <f t="shared" si="1097"/>
        <v>70000</v>
      </c>
      <c r="HD364" s="4">
        <f>HC364</f>
        <v>70000</v>
      </c>
      <c r="HE364" s="4"/>
      <c r="HF364" s="4" t="e">
        <f t="shared" si="1099"/>
        <v>#REF!</v>
      </c>
      <c r="HG364" s="4" t="e">
        <f>HF364</f>
        <v>#REF!</v>
      </c>
      <c r="HH364" s="4"/>
      <c r="HI364" s="4">
        <v>52000</v>
      </c>
      <c r="HJ364" s="4" t="e">
        <f t="shared" si="1186"/>
        <v>#REF!</v>
      </c>
      <c r="HK364" s="4"/>
      <c r="HL364" s="4" t="e">
        <f t="shared" si="1187"/>
        <v>#REF!</v>
      </c>
      <c r="HM364" s="4">
        <v>-16000</v>
      </c>
      <c r="HN364" s="4" t="e">
        <f t="shared" si="1101"/>
        <v>#REF!</v>
      </c>
      <c r="HO364" s="4" t="e">
        <f t="shared" si="1102"/>
        <v>#REF!</v>
      </c>
      <c r="HP364" s="4" t="e">
        <f>HO364</f>
        <v>#REF!</v>
      </c>
      <c r="HQ364" s="4"/>
      <c r="HR364" s="4" t="e">
        <f t="shared" si="1104"/>
        <v>#REF!</v>
      </c>
      <c r="HS364" s="4"/>
      <c r="HT364" s="4" t="e">
        <f t="shared" si="1105"/>
        <v>#REF!</v>
      </c>
      <c r="HU364" s="4"/>
      <c r="HV364" s="4" t="e">
        <f t="shared" si="1106"/>
        <v>#REF!</v>
      </c>
      <c r="HW364" s="4" t="e">
        <f t="shared" si="1107"/>
        <v>#REF!</v>
      </c>
      <c r="HX364" s="4" t="e">
        <f>HW364</f>
        <v>#REF!</v>
      </c>
      <c r="HY364" s="4"/>
      <c r="HZ364" s="4">
        <v>1091000</v>
      </c>
      <c r="IA364" s="4">
        <f>HZ364</f>
        <v>1091000</v>
      </c>
      <c r="IB364" s="4"/>
      <c r="IC364" s="4"/>
      <c r="ID364" s="4" t="e">
        <f t="shared" si="1110"/>
        <v>#REF!</v>
      </c>
      <c r="IE364" s="4"/>
      <c r="IF364" s="4" t="e">
        <f t="shared" si="1054"/>
        <v>#REF!</v>
      </c>
      <c r="IG364" s="4"/>
      <c r="IH364" s="4" t="e">
        <f t="shared" si="1055"/>
        <v>#REF!</v>
      </c>
      <c r="II364" s="4"/>
      <c r="IJ364" s="4" t="e">
        <f t="shared" si="1056"/>
        <v>#REF!</v>
      </c>
      <c r="IK364" s="4"/>
      <c r="IL364" s="4" t="e">
        <f t="shared" si="1111"/>
        <v>#REF!</v>
      </c>
      <c r="IN364" s="4">
        <v>1190000</v>
      </c>
      <c r="IO364" s="4">
        <v>1190000</v>
      </c>
    </row>
    <row r="365" spans="1:249" ht="33" customHeight="1">
      <c r="A365" s="54" t="s">
        <v>195</v>
      </c>
      <c r="B365" s="7" t="s">
        <v>55</v>
      </c>
      <c r="C365" s="7" t="s">
        <v>12</v>
      </c>
      <c r="D365" s="7" t="s">
        <v>5</v>
      </c>
      <c r="E365" s="7" t="s">
        <v>132</v>
      </c>
      <c r="F365" s="7"/>
      <c r="G365" s="20" t="s">
        <v>181</v>
      </c>
      <c r="H365" s="14" t="s">
        <v>194</v>
      </c>
      <c r="I365" s="14"/>
      <c r="J365" s="4" t="e">
        <f>#REF!</f>
        <v>#REF!</v>
      </c>
      <c r="K365" s="4" t="e">
        <f t="shared" ref="K365:K370" si="1468">J365</f>
        <v>#REF!</v>
      </c>
      <c r="L365" s="4"/>
      <c r="M365" s="4" t="e">
        <f>#REF!+J365</f>
        <v>#REF!</v>
      </c>
      <c r="N365" s="4" t="e">
        <f t="shared" ref="N365:N371" si="1469">M365</f>
        <v>#REF!</v>
      </c>
      <c r="O365" s="4"/>
      <c r="P365" s="4" t="e">
        <f>#REF!</f>
        <v>#REF!</v>
      </c>
      <c r="Q365" s="4" t="e">
        <f t="shared" ref="Q365:Q371" si="1470">P365</f>
        <v>#REF!</v>
      </c>
      <c r="R365" s="4"/>
      <c r="S365" s="5" t="e">
        <f t="shared" ref="S365:S429" si="1471">P365-M365-T365</f>
        <v>#REF!</v>
      </c>
      <c r="T365" s="5" t="e">
        <f>#REF!</f>
        <v>#REF!</v>
      </c>
      <c r="U365" s="4"/>
      <c r="V365" s="5" t="e">
        <f t="shared" si="1112"/>
        <v>#REF!</v>
      </c>
      <c r="W365" s="4"/>
      <c r="X365" s="5" t="e">
        <f t="shared" si="1113"/>
        <v>#REF!</v>
      </c>
      <c r="Y365" s="4"/>
      <c r="Z365" s="5" t="e">
        <f t="shared" si="1114"/>
        <v>#REF!</v>
      </c>
      <c r="AA365" s="4"/>
      <c r="AB365" s="5" t="e">
        <f t="shared" si="1059"/>
        <v>#REF!</v>
      </c>
      <c r="AC365" s="4"/>
      <c r="AD365" s="5" t="e">
        <f t="shared" si="1060"/>
        <v>#REF!</v>
      </c>
      <c r="AE365" s="4"/>
      <c r="AF365" s="5" t="e">
        <f t="shared" si="1061"/>
        <v>#REF!</v>
      </c>
      <c r="AG365" s="4"/>
      <c r="AH365" s="5" t="e">
        <f t="shared" si="1062"/>
        <v>#REF!</v>
      </c>
      <c r="AI365" s="4"/>
      <c r="AJ365" s="5" t="e">
        <f t="shared" si="1063"/>
        <v>#REF!</v>
      </c>
      <c r="AK365" s="4"/>
      <c r="AL365" s="5" t="e">
        <f t="shared" si="1064"/>
        <v>#REF!</v>
      </c>
      <c r="AM365" s="4"/>
      <c r="AN365" s="5" t="e">
        <f t="shared" si="1065"/>
        <v>#REF!</v>
      </c>
      <c r="AO365" s="4"/>
      <c r="AP365" s="5" t="e">
        <f t="shared" si="1066"/>
        <v>#REF!</v>
      </c>
      <c r="AQ365" s="4"/>
      <c r="AR365" s="5" t="e">
        <f t="shared" si="1067"/>
        <v>#REF!</v>
      </c>
      <c r="AS365" s="4"/>
      <c r="AT365" s="5" t="e">
        <f t="shared" si="1068"/>
        <v>#REF!</v>
      </c>
      <c r="AU365" s="4"/>
      <c r="AV365" s="5" t="e">
        <f t="shared" si="1069"/>
        <v>#REF!</v>
      </c>
      <c r="AW365" s="4"/>
      <c r="AX365" s="5" t="e">
        <f t="shared" si="1070"/>
        <v>#REF!</v>
      </c>
      <c r="AY365" s="4">
        <v>22000</v>
      </c>
      <c r="AZ365" s="5" t="e">
        <f t="shared" si="1071"/>
        <v>#REF!</v>
      </c>
      <c r="BA365" s="4"/>
      <c r="BB365" s="5" t="e">
        <f t="shared" si="1072"/>
        <v>#REF!</v>
      </c>
      <c r="BC365" s="4"/>
      <c r="BD365" s="5" t="e">
        <f t="shared" si="1073"/>
        <v>#REF!</v>
      </c>
      <c r="BE365" s="4"/>
      <c r="BF365" s="5" t="e">
        <f t="shared" si="1074"/>
        <v>#REF!</v>
      </c>
      <c r="BG365" s="4"/>
      <c r="BH365" s="5" t="e">
        <f t="shared" si="1075"/>
        <v>#REF!</v>
      </c>
      <c r="BI365" s="4"/>
      <c r="BJ365" s="4"/>
      <c r="BK365" s="5" t="e">
        <f t="shared" si="1076"/>
        <v>#REF!</v>
      </c>
      <c r="BL365" s="4" t="e">
        <f t="shared" ref="BL365:BL371" si="1472">BK365</f>
        <v>#REF!</v>
      </c>
      <c r="BM365" s="4"/>
      <c r="BN365" s="4">
        <f t="shared" si="1115"/>
        <v>22000</v>
      </c>
      <c r="BO365" s="4">
        <f t="shared" ref="BO365:BO371" si="1473">BN365</f>
        <v>22000</v>
      </c>
      <c r="BP365" s="4"/>
      <c r="BQ365" s="4" t="e">
        <f t="shared" si="1079"/>
        <v>#REF!</v>
      </c>
      <c r="BR365" s="4" t="e">
        <f t="shared" ref="BR365:BR371" si="1474">BQ365</f>
        <v>#REF!</v>
      </c>
      <c r="BS365" s="4"/>
      <c r="BT365" s="4" t="e">
        <f t="shared" ref="BT365:BT429" si="1475">P365-BQ365-BK365</f>
        <v>#REF!</v>
      </c>
      <c r="BU365" s="4"/>
      <c r="BV365" s="4" t="e">
        <f t="shared" si="1082"/>
        <v>#REF!</v>
      </c>
      <c r="BW365" s="4" t="e">
        <f t="shared" ref="BW365:BW371" si="1476">BV365</f>
        <v>#REF!</v>
      </c>
      <c r="BX365" s="4"/>
      <c r="BY365" s="4"/>
      <c r="BZ365" s="5" t="e">
        <f t="shared" si="1160"/>
        <v>#REF!</v>
      </c>
      <c r="CA365" s="4"/>
      <c r="CB365" s="5" t="e">
        <f t="shared" si="1084"/>
        <v>#REF!</v>
      </c>
      <c r="CC365" s="4"/>
      <c r="CD365" s="5" t="e">
        <f t="shared" si="1177"/>
        <v>#REF!</v>
      </c>
      <c r="CE365" s="4"/>
      <c r="CF365" s="5" t="e">
        <f t="shared" si="1128"/>
        <v>#REF!</v>
      </c>
      <c r="CG365" s="4"/>
      <c r="CH365" s="5" t="e">
        <f t="shared" si="1129"/>
        <v>#REF!</v>
      </c>
      <c r="CI365" s="4"/>
      <c r="CJ365" s="5" t="e">
        <f t="shared" si="1130"/>
        <v>#REF!</v>
      </c>
      <c r="CK365" s="4"/>
      <c r="CL365" s="5" t="e">
        <f t="shared" si="1131"/>
        <v>#REF!</v>
      </c>
      <c r="CM365" s="4"/>
      <c r="CN365" s="5" t="e">
        <f t="shared" si="1132"/>
        <v>#REF!</v>
      </c>
      <c r="CO365" s="4">
        <v>42000</v>
      </c>
      <c r="CP365" s="5" t="e">
        <f t="shared" si="1133"/>
        <v>#REF!</v>
      </c>
      <c r="CQ365" s="4"/>
      <c r="CR365" s="5" t="e">
        <f t="shared" si="1134"/>
        <v>#REF!</v>
      </c>
      <c r="CS365" s="4"/>
      <c r="CT365" s="5" t="e">
        <f t="shared" si="1135"/>
        <v>#REF!</v>
      </c>
      <c r="CU365" s="4"/>
      <c r="CV365" s="5" t="e">
        <f t="shared" si="1136"/>
        <v>#REF!</v>
      </c>
      <c r="CW365" s="4"/>
      <c r="CX365" s="5" t="e">
        <f t="shared" si="1137"/>
        <v>#REF!</v>
      </c>
      <c r="CY365" s="4"/>
      <c r="CZ365" s="5" t="e">
        <f t="shared" si="1138"/>
        <v>#REF!</v>
      </c>
      <c r="DA365" s="4"/>
      <c r="DB365" s="5" t="e">
        <f t="shared" si="1139"/>
        <v>#REF!</v>
      </c>
      <c r="DC365" s="4"/>
      <c r="DD365" s="5" t="e">
        <f t="shared" si="1140"/>
        <v>#REF!</v>
      </c>
      <c r="DE365" s="4"/>
      <c r="DF365" s="5" t="e">
        <f t="shared" si="1141"/>
        <v>#REF!</v>
      </c>
      <c r="DG365" s="4"/>
      <c r="DH365" s="5" t="e">
        <f t="shared" si="1142"/>
        <v>#REF!</v>
      </c>
      <c r="DI365" s="4"/>
      <c r="DJ365" s="5" t="e">
        <f t="shared" si="1143"/>
        <v>#REF!</v>
      </c>
      <c r="DK365" s="4"/>
      <c r="DL365" s="5" t="e">
        <f t="shared" si="1144"/>
        <v>#REF!</v>
      </c>
      <c r="DM365" s="4"/>
      <c r="DN365" s="5" t="e">
        <f t="shared" si="1145"/>
        <v>#REF!</v>
      </c>
      <c r="DO365" s="4"/>
      <c r="DP365" s="5"/>
      <c r="DQ365" s="5" t="e">
        <f t="shared" si="1146"/>
        <v>#REF!</v>
      </c>
      <c r="DR365" s="4">
        <f t="shared" si="1085"/>
        <v>42000</v>
      </c>
      <c r="DS365" s="4">
        <f t="shared" ref="DS365:DS371" si="1477">DR365</f>
        <v>42000</v>
      </c>
      <c r="DT365" s="4"/>
      <c r="DU365" s="4" t="e">
        <f t="shared" si="1163"/>
        <v>#REF!</v>
      </c>
      <c r="DV365" s="4" t="e">
        <f t="shared" ref="DV365:DV371" si="1478">DU365</f>
        <v>#REF!</v>
      </c>
      <c r="DW365" s="4"/>
      <c r="DX365" s="4"/>
      <c r="DY365" s="4" t="e">
        <f t="shared" si="1191"/>
        <v>#REF!</v>
      </c>
      <c r="DZ365" s="4"/>
      <c r="EA365" s="4" t="e">
        <f t="shared" si="1192"/>
        <v>#REF!</v>
      </c>
      <c r="EB365" s="4"/>
      <c r="EC365" s="4" t="e">
        <f t="shared" si="1193"/>
        <v>#REF!</v>
      </c>
      <c r="ED365" s="4"/>
      <c r="EE365" s="4" t="e">
        <f t="shared" ref="EE365:EE445" si="1479">EC365-ED365</f>
        <v>#REF!</v>
      </c>
      <c r="EF365" s="4"/>
      <c r="EG365" s="4" t="e">
        <f t="shared" si="1022"/>
        <v>#REF!</v>
      </c>
      <c r="EH365" s="4">
        <v>32000</v>
      </c>
      <c r="EI365" s="4" t="e">
        <f t="shared" si="1023"/>
        <v>#REF!</v>
      </c>
      <c r="EJ365" s="4"/>
      <c r="EK365" s="4" t="e">
        <f t="shared" si="1024"/>
        <v>#REF!</v>
      </c>
      <c r="EL365" s="4"/>
      <c r="EM365" s="4" t="e">
        <f t="shared" si="1025"/>
        <v>#REF!</v>
      </c>
      <c r="EN365" s="4"/>
      <c r="EO365" s="4" t="e">
        <f t="shared" si="1026"/>
        <v>#REF!</v>
      </c>
      <c r="EP365" s="4"/>
      <c r="EQ365" s="4" t="e">
        <f t="shared" si="1027"/>
        <v>#REF!</v>
      </c>
      <c r="ER365" s="4"/>
      <c r="ES365" s="4">
        <f t="shared" ref="ES365:ES371" si="1480">ER365</f>
        <v>0</v>
      </c>
      <c r="ET365" s="4"/>
      <c r="EU365" s="4" t="e">
        <f t="shared" si="1089"/>
        <v>#REF!</v>
      </c>
      <c r="EV365" s="4"/>
      <c r="EW365" s="4" t="e">
        <f t="shared" si="1028"/>
        <v>#REF!</v>
      </c>
      <c r="EX365" s="4"/>
      <c r="EY365" s="4" t="e">
        <f t="shared" si="1029"/>
        <v>#REF!</v>
      </c>
      <c r="EZ365" s="4"/>
      <c r="FA365" s="4" t="e">
        <f t="shared" si="1030"/>
        <v>#REF!</v>
      </c>
      <c r="FB365" s="4"/>
      <c r="FC365" s="4" t="e">
        <f t="shared" si="1031"/>
        <v>#REF!</v>
      </c>
      <c r="FD365" s="4"/>
      <c r="FE365" s="4" t="e">
        <f t="shared" si="1032"/>
        <v>#REF!</v>
      </c>
      <c r="FF365" s="4"/>
      <c r="FG365" s="4" t="e">
        <f t="shared" si="1033"/>
        <v>#REF!</v>
      </c>
      <c r="FH365" s="4"/>
      <c r="FI365" s="4" t="e">
        <f t="shared" si="1034"/>
        <v>#REF!</v>
      </c>
      <c r="FJ365" s="4">
        <f t="shared" si="1090"/>
        <v>32000</v>
      </c>
      <c r="FK365" s="4">
        <f t="shared" ref="FK365:FK371" si="1481">FJ365</f>
        <v>32000</v>
      </c>
      <c r="FL365" s="4"/>
      <c r="FM365" s="4" t="e">
        <f t="shared" si="1092"/>
        <v>#REF!</v>
      </c>
      <c r="FN365" s="4" t="e">
        <f t="shared" ref="FN365:FN371" si="1482">FM365</f>
        <v>#REF!</v>
      </c>
      <c r="FO365" s="4"/>
      <c r="FP365" s="4"/>
      <c r="FQ365" s="4" t="e">
        <f t="shared" si="1094"/>
        <v>#REF!</v>
      </c>
      <c r="FR365" s="4"/>
      <c r="FS365" s="4" t="e">
        <f t="shared" si="1035"/>
        <v>#REF!</v>
      </c>
      <c r="FT365" s="4"/>
      <c r="FU365" s="4" t="e">
        <f t="shared" si="1036"/>
        <v>#REF!</v>
      </c>
      <c r="FV365" s="4"/>
      <c r="FW365" s="4" t="e">
        <f t="shared" si="1037"/>
        <v>#REF!</v>
      </c>
      <c r="FX365" s="4" t="e">
        <f t="shared" si="1042"/>
        <v>#REF!</v>
      </c>
      <c r="FY365" s="4" t="e">
        <f t="shared" ref="FY365:FY371" si="1483">FX365</f>
        <v>#REF!</v>
      </c>
      <c r="FZ365" s="4"/>
      <c r="GA365" s="4">
        <v>22000</v>
      </c>
      <c r="GB365" s="4" t="e">
        <f t="shared" si="1096"/>
        <v>#REF!</v>
      </c>
      <c r="GC365" s="4"/>
      <c r="GD365" s="4" t="e">
        <f t="shared" si="1038"/>
        <v>#REF!</v>
      </c>
      <c r="GE365" s="4"/>
      <c r="GF365" s="4" t="e">
        <f t="shared" si="1039"/>
        <v>#REF!</v>
      </c>
      <c r="GG365" s="4"/>
      <c r="GH365" s="4" t="e">
        <f t="shared" si="1043"/>
        <v>#REF!</v>
      </c>
      <c r="GI365" s="4"/>
      <c r="GJ365" s="4" t="e">
        <f t="shared" si="1044"/>
        <v>#REF!</v>
      </c>
      <c r="GK365" s="4"/>
      <c r="GL365" s="4" t="e">
        <f t="shared" si="1045"/>
        <v>#REF!</v>
      </c>
      <c r="GM365" s="4"/>
      <c r="GN365" s="4" t="e">
        <f t="shared" si="1046"/>
        <v>#REF!</v>
      </c>
      <c r="GO365" s="4"/>
      <c r="GP365" s="4" t="e">
        <f t="shared" si="1047"/>
        <v>#REF!</v>
      </c>
      <c r="GQ365" s="4"/>
      <c r="GR365" s="4" t="e">
        <f t="shared" si="1048"/>
        <v>#REF!</v>
      </c>
      <c r="GS365" s="4"/>
      <c r="GT365" s="4" t="e">
        <f t="shared" si="1049"/>
        <v>#REF!</v>
      </c>
      <c r="GU365" s="4"/>
      <c r="GV365" s="4" t="e">
        <f t="shared" si="1050"/>
        <v>#REF!</v>
      </c>
      <c r="GW365" s="4"/>
      <c r="GX365" s="4" t="e">
        <f t="shared" si="1051"/>
        <v>#REF!</v>
      </c>
      <c r="GY365" s="4"/>
      <c r="GZ365" s="4" t="e">
        <f t="shared" si="1052"/>
        <v>#REF!</v>
      </c>
      <c r="HA365" s="4"/>
      <c r="HB365" s="4" t="e">
        <f t="shared" si="1053"/>
        <v>#REF!</v>
      </c>
      <c r="HC365" s="4">
        <f t="shared" si="1097"/>
        <v>22000</v>
      </c>
      <c r="HD365" s="4">
        <f t="shared" ref="HD365:HD371" si="1484">HC365</f>
        <v>22000</v>
      </c>
      <c r="HE365" s="4"/>
      <c r="HF365" s="4" t="e">
        <f t="shared" si="1099"/>
        <v>#REF!</v>
      </c>
      <c r="HG365" s="4" t="e">
        <f t="shared" ref="HG365:HG371" si="1485">HF365</f>
        <v>#REF!</v>
      </c>
      <c r="HH365" s="4"/>
      <c r="HI365" s="4"/>
      <c r="HJ365" s="4" t="e">
        <f t="shared" si="1186"/>
        <v>#REF!</v>
      </c>
      <c r="HK365" s="4"/>
      <c r="HL365" s="4" t="e">
        <f t="shared" si="1187"/>
        <v>#REF!</v>
      </c>
      <c r="HM365" s="4">
        <v>27200</v>
      </c>
      <c r="HN365" s="4" t="e">
        <f t="shared" si="1101"/>
        <v>#REF!</v>
      </c>
      <c r="HO365" s="4" t="e">
        <f t="shared" si="1102"/>
        <v>#REF!</v>
      </c>
      <c r="HP365" s="4" t="e">
        <f t="shared" ref="HP365:HP371" si="1486">HO365</f>
        <v>#REF!</v>
      </c>
      <c r="HQ365" s="4"/>
      <c r="HR365" s="4" t="e">
        <f t="shared" si="1104"/>
        <v>#REF!</v>
      </c>
      <c r="HS365" s="4"/>
      <c r="HT365" s="4" t="e">
        <f t="shared" si="1105"/>
        <v>#REF!</v>
      </c>
      <c r="HU365" s="4"/>
      <c r="HV365" s="4" t="e">
        <f t="shared" si="1106"/>
        <v>#REF!</v>
      </c>
      <c r="HW365" s="4" t="e">
        <f t="shared" si="1107"/>
        <v>#REF!</v>
      </c>
      <c r="HX365" s="4" t="e">
        <f t="shared" ref="HX365:HX371" si="1487">HW365</f>
        <v>#REF!</v>
      </c>
      <c r="HY365" s="4"/>
      <c r="HZ365" s="4">
        <v>320000</v>
      </c>
      <c r="IA365" s="4">
        <f t="shared" ref="IA365:IA371" si="1488">HZ365</f>
        <v>320000</v>
      </c>
      <c r="IB365" s="4"/>
      <c r="IC365" s="4"/>
      <c r="ID365" s="4" t="e">
        <f t="shared" si="1110"/>
        <v>#REF!</v>
      </c>
      <c r="IE365" s="4">
        <v>25800</v>
      </c>
      <c r="IF365" s="4" t="e">
        <f t="shared" si="1054"/>
        <v>#REF!</v>
      </c>
      <c r="IG365" s="4"/>
      <c r="IH365" s="4" t="e">
        <f t="shared" si="1055"/>
        <v>#REF!</v>
      </c>
      <c r="II365" s="4"/>
      <c r="IJ365" s="4" t="e">
        <f t="shared" si="1056"/>
        <v>#REF!</v>
      </c>
      <c r="IK365" s="4"/>
      <c r="IL365" s="4" t="e">
        <f t="shared" si="1111"/>
        <v>#REF!</v>
      </c>
      <c r="IN365" s="4">
        <v>350000</v>
      </c>
      <c r="IO365" s="4">
        <v>350000</v>
      </c>
    </row>
    <row r="366" spans="1:249" ht="16.5" customHeight="1">
      <c r="A366" s="54" t="s">
        <v>205</v>
      </c>
      <c r="B366" s="7" t="s">
        <v>55</v>
      </c>
      <c r="C366" s="7" t="s">
        <v>12</v>
      </c>
      <c r="D366" s="7" t="s">
        <v>5</v>
      </c>
      <c r="E366" s="7" t="s">
        <v>132</v>
      </c>
      <c r="F366" s="7"/>
      <c r="G366" s="20" t="s">
        <v>181</v>
      </c>
      <c r="H366" s="14" t="s">
        <v>198</v>
      </c>
      <c r="I366" s="14"/>
      <c r="J366" s="4" t="e">
        <f>#REF!</f>
        <v>#REF!</v>
      </c>
      <c r="K366" s="4" t="e">
        <f t="shared" si="1468"/>
        <v>#REF!</v>
      </c>
      <c r="L366" s="4"/>
      <c r="M366" s="4" t="e">
        <f>#REF!+J366</f>
        <v>#REF!</v>
      </c>
      <c r="N366" s="4" t="e">
        <f t="shared" si="1469"/>
        <v>#REF!</v>
      </c>
      <c r="O366" s="4"/>
      <c r="P366" s="4" t="e">
        <f>#REF!</f>
        <v>#REF!</v>
      </c>
      <c r="Q366" s="4" t="e">
        <f t="shared" si="1470"/>
        <v>#REF!</v>
      </c>
      <c r="R366" s="4"/>
      <c r="S366" s="5" t="e">
        <f t="shared" si="1471"/>
        <v>#REF!</v>
      </c>
      <c r="T366" s="5" t="e">
        <f>#REF!</f>
        <v>#REF!</v>
      </c>
      <c r="U366" s="4"/>
      <c r="V366" s="5" t="e">
        <f t="shared" si="1112"/>
        <v>#REF!</v>
      </c>
      <c r="W366" s="4"/>
      <c r="X366" s="5" t="e">
        <f t="shared" si="1113"/>
        <v>#REF!</v>
      </c>
      <c r="Y366" s="4"/>
      <c r="Z366" s="5" t="e">
        <f t="shared" si="1114"/>
        <v>#REF!</v>
      </c>
      <c r="AA366" s="4"/>
      <c r="AB366" s="5" t="e">
        <f t="shared" si="1059"/>
        <v>#REF!</v>
      </c>
      <c r="AC366" s="4"/>
      <c r="AD366" s="5" t="e">
        <f t="shared" si="1060"/>
        <v>#REF!</v>
      </c>
      <c r="AE366" s="4"/>
      <c r="AF366" s="5" t="e">
        <f t="shared" si="1061"/>
        <v>#REF!</v>
      </c>
      <c r="AG366" s="4"/>
      <c r="AH366" s="5" t="e">
        <f t="shared" si="1062"/>
        <v>#REF!</v>
      </c>
      <c r="AI366" s="4"/>
      <c r="AJ366" s="5" t="e">
        <f t="shared" si="1063"/>
        <v>#REF!</v>
      </c>
      <c r="AK366" s="4"/>
      <c r="AL366" s="5" t="e">
        <f t="shared" si="1064"/>
        <v>#REF!</v>
      </c>
      <c r="AM366" s="4"/>
      <c r="AN366" s="5" t="e">
        <f t="shared" si="1065"/>
        <v>#REF!</v>
      </c>
      <c r="AO366" s="4"/>
      <c r="AP366" s="5" t="e">
        <f t="shared" si="1066"/>
        <v>#REF!</v>
      </c>
      <c r="AQ366" s="4"/>
      <c r="AR366" s="5" t="e">
        <f t="shared" si="1067"/>
        <v>#REF!</v>
      </c>
      <c r="AS366" s="4"/>
      <c r="AT366" s="5" t="e">
        <f t="shared" si="1068"/>
        <v>#REF!</v>
      </c>
      <c r="AU366" s="4"/>
      <c r="AV366" s="5" t="e">
        <f t="shared" si="1069"/>
        <v>#REF!</v>
      </c>
      <c r="AW366" s="4"/>
      <c r="AX366" s="5" t="e">
        <f t="shared" si="1070"/>
        <v>#REF!</v>
      </c>
      <c r="AY366" s="4">
        <v>2600</v>
      </c>
      <c r="AZ366" s="5" t="e">
        <f t="shared" si="1071"/>
        <v>#REF!</v>
      </c>
      <c r="BA366" s="4"/>
      <c r="BB366" s="5" t="e">
        <f t="shared" si="1072"/>
        <v>#REF!</v>
      </c>
      <c r="BC366" s="4"/>
      <c r="BD366" s="5" t="e">
        <f t="shared" si="1073"/>
        <v>#REF!</v>
      </c>
      <c r="BE366" s="4"/>
      <c r="BF366" s="5" t="e">
        <f t="shared" si="1074"/>
        <v>#REF!</v>
      </c>
      <c r="BG366" s="4"/>
      <c r="BH366" s="5" t="e">
        <f t="shared" si="1075"/>
        <v>#REF!</v>
      </c>
      <c r="BI366" s="4"/>
      <c r="BJ366" s="4"/>
      <c r="BK366" s="5" t="e">
        <f t="shared" si="1076"/>
        <v>#REF!</v>
      </c>
      <c r="BL366" s="4" t="e">
        <f t="shared" si="1472"/>
        <v>#REF!</v>
      </c>
      <c r="BM366" s="4"/>
      <c r="BN366" s="4">
        <f t="shared" si="1115"/>
        <v>2600</v>
      </c>
      <c r="BO366" s="4">
        <f t="shared" si="1473"/>
        <v>2600</v>
      </c>
      <c r="BP366" s="4"/>
      <c r="BQ366" s="4" t="e">
        <f t="shared" si="1079"/>
        <v>#REF!</v>
      </c>
      <c r="BR366" s="4" t="e">
        <f t="shared" si="1474"/>
        <v>#REF!</v>
      </c>
      <c r="BS366" s="4"/>
      <c r="BT366" s="4" t="e">
        <f t="shared" si="1475"/>
        <v>#REF!</v>
      </c>
      <c r="BU366" s="4">
        <v>51.2</v>
      </c>
      <c r="BV366" s="4" t="e">
        <f t="shared" si="1082"/>
        <v>#REF!</v>
      </c>
      <c r="BW366" s="4" t="e">
        <f t="shared" si="1476"/>
        <v>#REF!</v>
      </c>
      <c r="BX366" s="4"/>
      <c r="BY366" s="4"/>
      <c r="BZ366" s="5" t="e">
        <f t="shared" si="1160"/>
        <v>#REF!</v>
      </c>
      <c r="CA366" s="4"/>
      <c r="CB366" s="5" t="e">
        <f t="shared" si="1084"/>
        <v>#REF!</v>
      </c>
      <c r="CC366" s="4"/>
      <c r="CD366" s="5" t="e">
        <f t="shared" si="1177"/>
        <v>#REF!</v>
      </c>
      <c r="CE366" s="4"/>
      <c r="CF366" s="5" t="e">
        <f t="shared" si="1128"/>
        <v>#REF!</v>
      </c>
      <c r="CG366" s="4"/>
      <c r="CH366" s="5" t="e">
        <f t="shared" si="1129"/>
        <v>#REF!</v>
      </c>
      <c r="CI366" s="4"/>
      <c r="CJ366" s="5" t="e">
        <f t="shared" si="1130"/>
        <v>#REF!</v>
      </c>
      <c r="CK366" s="4"/>
      <c r="CL366" s="5" t="e">
        <f t="shared" si="1131"/>
        <v>#REF!</v>
      </c>
      <c r="CM366" s="4"/>
      <c r="CN366" s="5" t="e">
        <f t="shared" si="1132"/>
        <v>#REF!</v>
      </c>
      <c r="CO366" s="4"/>
      <c r="CP366" s="5" t="e">
        <f t="shared" si="1133"/>
        <v>#REF!</v>
      </c>
      <c r="CQ366" s="4"/>
      <c r="CR366" s="5" t="e">
        <f t="shared" si="1134"/>
        <v>#REF!</v>
      </c>
      <c r="CS366" s="4"/>
      <c r="CT366" s="5" t="e">
        <f t="shared" si="1135"/>
        <v>#REF!</v>
      </c>
      <c r="CU366" s="4"/>
      <c r="CV366" s="5" t="e">
        <f t="shared" si="1136"/>
        <v>#REF!</v>
      </c>
      <c r="CW366" s="4">
        <v>2600</v>
      </c>
      <c r="CX366" s="5" t="e">
        <f t="shared" si="1137"/>
        <v>#REF!</v>
      </c>
      <c r="CY366" s="4"/>
      <c r="CZ366" s="5" t="e">
        <f t="shared" si="1138"/>
        <v>#REF!</v>
      </c>
      <c r="DA366" s="4"/>
      <c r="DB366" s="5" t="e">
        <f t="shared" si="1139"/>
        <v>#REF!</v>
      </c>
      <c r="DC366" s="4"/>
      <c r="DD366" s="5" t="e">
        <f t="shared" si="1140"/>
        <v>#REF!</v>
      </c>
      <c r="DE366" s="4"/>
      <c r="DF366" s="5" t="e">
        <f t="shared" si="1141"/>
        <v>#REF!</v>
      </c>
      <c r="DG366" s="4"/>
      <c r="DH366" s="5" t="e">
        <f t="shared" si="1142"/>
        <v>#REF!</v>
      </c>
      <c r="DI366" s="4"/>
      <c r="DJ366" s="5" t="e">
        <f t="shared" si="1143"/>
        <v>#REF!</v>
      </c>
      <c r="DK366" s="4"/>
      <c r="DL366" s="5" t="e">
        <f t="shared" si="1144"/>
        <v>#REF!</v>
      </c>
      <c r="DM366" s="4"/>
      <c r="DN366" s="5" t="e">
        <f t="shared" si="1145"/>
        <v>#REF!</v>
      </c>
      <c r="DO366" s="4"/>
      <c r="DP366" s="5"/>
      <c r="DQ366" s="5" t="e">
        <f t="shared" si="1146"/>
        <v>#REF!</v>
      </c>
      <c r="DR366" s="4">
        <f t="shared" si="1085"/>
        <v>2600</v>
      </c>
      <c r="DS366" s="4">
        <f t="shared" si="1477"/>
        <v>2600</v>
      </c>
      <c r="DT366" s="4"/>
      <c r="DU366" s="4" t="e">
        <f t="shared" si="1163"/>
        <v>#REF!</v>
      </c>
      <c r="DV366" s="4" t="e">
        <f t="shared" si="1478"/>
        <v>#REF!</v>
      </c>
      <c r="DW366" s="4"/>
      <c r="DX366" s="4"/>
      <c r="DY366" s="4" t="e">
        <f t="shared" si="1191"/>
        <v>#REF!</v>
      </c>
      <c r="DZ366" s="4"/>
      <c r="EA366" s="4" t="e">
        <f t="shared" si="1192"/>
        <v>#REF!</v>
      </c>
      <c r="EB366" s="4"/>
      <c r="EC366" s="4" t="e">
        <f t="shared" si="1193"/>
        <v>#REF!</v>
      </c>
      <c r="ED366" s="4"/>
      <c r="EE366" s="4" t="e">
        <f t="shared" si="1479"/>
        <v>#REF!</v>
      </c>
      <c r="EF366" s="4"/>
      <c r="EG366" s="4" t="e">
        <f t="shared" si="1022"/>
        <v>#REF!</v>
      </c>
      <c r="EH366" s="4"/>
      <c r="EI366" s="4" t="e">
        <f t="shared" si="1023"/>
        <v>#REF!</v>
      </c>
      <c r="EJ366" s="4"/>
      <c r="EK366" s="4" t="e">
        <f t="shared" si="1024"/>
        <v>#REF!</v>
      </c>
      <c r="EL366" s="4"/>
      <c r="EM366" s="4" t="e">
        <f t="shared" si="1025"/>
        <v>#REF!</v>
      </c>
      <c r="EN366" s="4">
        <v>2600</v>
      </c>
      <c r="EO366" s="4" t="e">
        <f t="shared" si="1026"/>
        <v>#REF!</v>
      </c>
      <c r="EP366" s="4"/>
      <c r="EQ366" s="4" t="e">
        <f t="shared" si="1027"/>
        <v>#REF!</v>
      </c>
      <c r="ER366" s="4"/>
      <c r="ES366" s="4">
        <f t="shared" si="1480"/>
        <v>0</v>
      </c>
      <c r="ET366" s="4"/>
      <c r="EU366" s="4" t="e">
        <f t="shared" si="1089"/>
        <v>#REF!</v>
      </c>
      <c r="EV366" s="4"/>
      <c r="EW366" s="4" t="e">
        <f t="shared" si="1028"/>
        <v>#REF!</v>
      </c>
      <c r="EX366" s="4"/>
      <c r="EY366" s="4" t="e">
        <f t="shared" si="1029"/>
        <v>#REF!</v>
      </c>
      <c r="EZ366" s="4"/>
      <c r="FA366" s="4" t="e">
        <f t="shared" si="1030"/>
        <v>#REF!</v>
      </c>
      <c r="FB366" s="4"/>
      <c r="FC366" s="4" t="e">
        <f t="shared" si="1031"/>
        <v>#REF!</v>
      </c>
      <c r="FD366" s="4"/>
      <c r="FE366" s="4" t="e">
        <f t="shared" si="1032"/>
        <v>#REF!</v>
      </c>
      <c r="FF366" s="4"/>
      <c r="FG366" s="4" t="e">
        <f t="shared" si="1033"/>
        <v>#REF!</v>
      </c>
      <c r="FH366" s="4"/>
      <c r="FI366" s="4" t="e">
        <f t="shared" si="1034"/>
        <v>#REF!</v>
      </c>
      <c r="FJ366" s="4">
        <f t="shared" si="1090"/>
        <v>2600</v>
      </c>
      <c r="FK366" s="4">
        <f t="shared" si="1481"/>
        <v>2600</v>
      </c>
      <c r="FL366" s="4"/>
      <c r="FM366" s="4" t="e">
        <f t="shared" si="1092"/>
        <v>#REF!</v>
      </c>
      <c r="FN366" s="4" t="e">
        <f t="shared" si="1482"/>
        <v>#REF!</v>
      </c>
      <c r="FO366" s="4"/>
      <c r="FP366" s="4"/>
      <c r="FQ366" s="4" t="e">
        <f t="shared" si="1094"/>
        <v>#REF!</v>
      </c>
      <c r="FR366" s="4"/>
      <c r="FS366" s="4" t="e">
        <f t="shared" si="1035"/>
        <v>#REF!</v>
      </c>
      <c r="FT366" s="4"/>
      <c r="FU366" s="4" t="e">
        <f t="shared" si="1036"/>
        <v>#REF!</v>
      </c>
      <c r="FV366" s="4"/>
      <c r="FW366" s="4" t="e">
        <f t="shared" si="1037"/>
        <v>#REF!</v>
      </c>
      <c r="FX366" s="4" t="e">
        <f t="shared" si="1042"/>
        <v>#REF!</v>
      </c>
      <c r="FY366" s="4" t="e">
        <f t="shared" si="1483"/>
        <v>#REF!</v>
      </c>
      <c r="FZ366" s="4"/>
      <c r="GA366" s="4"/>
      <c r="GB366" s="4" t="e">
        <f t="shared" si="1096"/>
        <v>#REF!</v>
      </c>
      <c r="GC366" s="4"/>
      <c r="GD366" s="4" t="e">
        <f t="shared" si="1038"/>
        <v>#REF!</v>
      </c>
      <c r="GE366" s="4"/>
      <c r="GF366" s="4" t="e">
        <f t="shared" si="1039"/>
        <v>#REF!</v>
      </c>
      <c r="GG366" s="4"/>
      <c r="GH366" s="4" t="e">
        <f t="shared" si="1043"/>
        <v>#REF!</v>
      </c>
      <c r="GI366" s="4"/>
      <c r="GJ366" s="4" t="e">
        <f t="shared" si="1044"/>
        <v>#REF!</v>
      </c>
      <c r="GK366" s="4"/>
      <c r="GL366" s="4" t="e">
        <f t="shared" si="1045"/>
        <v>#REF!</v>
      </c>
      <c r="GM366" s="4"/>
      <c r="GN366" s="4" t="e">
        <f t="shared" si="1046"/>
        <v>#REF!</v>
      </c>
      <c r="GO366" s="4">
        <v>2600</v>
      </c>
      <c r="GP366" s="4" t="e">
        <f t="shared" si="1047"/>
        <v>#REF!</v>
      </c>
      <c r="GQ366" s="4"/>
      <c r="GR366" s="4" t="e">
        <f t="shared" si="1048"/>
        <v>#REF!</v>
      </c>
      <c r="GS366" s="4"/>
      <c r="GT366" s="4" t="e">
        <f t="shared" si="1049"/>
        <v>#REF!</v>
      </c>
      <c r="GU366" s="4"/>
      <c r="GV366" s="4" t="e">
        <f t="shared" si="1050"/>
        <v>#REF!</v>
      </c>
      <c r="GW366" s="4"/>
      <c r="GX366" s="4" t="e">
        <f t="shared" si="1051"/>
        <v>#REF!</v>
      </c>
      <c r="GY366" s="4"/>
      <c r="GZ366" s="4" t="e">
        <f t="shared" si="1052"/>
        <v>#REF!</v>
      </c>
      <c r="HA366" s="4"/>
      <c r="HB366" s="4" t="e">
        <f t="shared" si="1053"/>
        <v>#REF!</v>
      </c>
      <c r="HC366" s="4">
        <f t="shared" si="1097"/>
        <v>2600</v>
      </c>
      <c r="HD366" s="4">
        <f t="shared" si="1484"/>
        <v>2600</v>
      </c>
      <c r="HE366" s="4"/>
      <c r="HF366" s="4" t="e">
        <f t="shared" si="1099"/>
        <v>#REF!</v>
      </c>
      <c r="HG366" s="4" t="e">
        <f t="shared" si="1485"/>
        <v>#REF!</v>
      </c>
      <c r="HH366" s="4"/>
      <c r="HI366" s="4"/>
      <c r="HJ366" s="4" t="e">
        <f t="shared" si="1186"/>
        <v>#REF!</v>
      </c>
      <c r="HK366" s="4"/>
      <c r="HL366" s="4" t="e">
        <f t="shared" si="1187"/>
        <v>#REF!</v>
      </c>
      <c r="HM366" s="4">
        <v>3148.8</v>
      </c>
      <c r="HN366" s="4" t="e">
        <f t="shared" si="1101"/>
        <v>#REF!</v>
      </c>
      <c r="HO366" s="4" t="e">
        <f t="shared" si="1102"/>
        <v>#REF!</v>
      </c>
      <c r="HP366" s="4" t="e">
        <f t="shared" si="1486"/>
        <v>#REF!</v>
      </c>
      <c r="HQ366" s="4"/>
      <c r="HR366" s="4" t="e">
        <f t="shared" si="1104"/>
        <v>#REF!</v>
      </c>
      <c r="HS366" s="4"/>
      <c r="HT366" s="4" t="e">
        <f t="shared" si="1105"/>
        <v>#REF!</v>
      </c>
      <c r="HU366" s="4"/>
      <c r="HV366" s="4" t="e">
        <f t="shared" si="1106"/>
        <v>#REF!</v>
      </c>
      <c r="HW366" s="4" t="e">
        <f t="shared" si="1107"/>
        <v>#REF!</v>
      </c>
      <c r="HX366" s="4" t="e">
        <f t="shared" si="1487"/>
        <v>#REF!</v>
      </c>
      <c r="HY366" s="4"/>
      <c r="HZ366" s="4">
        <v>35000</v>
      </c>
      <c r="IA366" s="4">
        <f t="shared" si="1488"/>
        <v>35000</v>
      </c>
      <c r="IB366" s="4"/>
      <c r="IC366" s="4"/>
      <c r="ID366" s="4" t="e">
        <f t="shared" ref="ID366:ID441" si="1489">HV366-IC366</f>
        <v>#REF!</v>
      </c>
      <c r="IE366" s="4"/>
      <c r="IF366" s="4" t="e">
        <f t="shared" si="1054"/>
        <v>#REF!</v>
      </c>
      <c r="IG366" s="4"/>
      <c r="IH366" s="4" t="e">
        <f t="shared" si="1055"/>
        <v>#REF!</v>
      </c>
      <c r="II366" s="4"/>
      <c r="IJ366" s="4" t="e">
        <f t="shared" si="1056"/>
        <v>#REF!</v>
      </c>
      <c r="IK366" s="4"/>
      <c r="IL366" s="4" t="e">
        <f t="shared" si="1111"/>
        <v>#REF!</v>
      </c>
      <c r="IN366" s="4">
        <v>35000</v>
      </c>
      <c r="IO366" s="4">
        <v>35000</v>
      </c>
    </row>
    <row r="367" spans="1:249" ht="19.5" customHeight="1">
      <c r="A367" s="54" t="s">
        <v>208</v>
      </c>
      <c r="B367" s="7" t="s">
        <v>55</v>
      </c>
      <c r="C367" s="7" t="s">
        <v>12</v>
      </c>
      <c r="D367" s="7" t="s">
        <v>5</v>
      </c>
      <c r="E367" s="7" t="s">
        <v>132</v>
      </c>
      <c r="F367" s="7"/>
      <c r="G367" s="20" t="s">
        <v>181</v>
      </c>
      <c r="H367" s="14">
        <v>12230</v>
      </c>
      <c r="I367" s="14"/>
      <c r="J367" s="4" t="e">
        <f>#REF!</f>
        <v>#REF!</v>
      </c>
      <c r="K367" s="4" t="e">
        <f t="shared" si="1468"/>
        <v>#REF!</v>
      </c>
      <c r="L367" s="4"/>
      <c r="M367" s="4" t="e">
        <f>#REF!+J367</f>
        <v>#REF!</v>
      </c>
      <c r="N367" s="4" t="e">
        <f t="shared" si="1469"/>
        <v>#REF!</v>
      </c>
      <c r="O367" s="4"/>
      <c r="P367" s="4" t="e">
        <f>#REF!</f>
        <v>#REF!</v>
      </c>
      <c r="Q367" s="4" t="e">
        <f t="shared" si="1470"/>
        <v>#REF!</v>
      </c>
      <c r="R367" s="4"/>
      <c r="S367" s="5" t="e">
        <f t="shared" si="1471"/>
        <v>#REF!</v>
      </c>
      <c r="T367" s="5" t="e">
        <f>#REF!</f>
        <v>#REF!</v>
      </c>
      <c r="U367" s="4"/>
      <c r="V367" s="5" t="e">
        <f t="shared" si="1112"/>
        <v>#REF!</v>
      </c>
      <c r="W367" s="4"/>
      <c r="X367" s="5" t="e">
        <f t="shared" si="1113"/>
        <v>#REF!</v>
      </c>
      <c r="Y367" s="4"/>
      <c r="Z367" s="5" t="e">
        <f t="shared" si="1114"/>
        <v>#REF!</v>
      </c>
      <c r="AA367" s="4"/>
      <c r="AB367" s="5" t="e">
        <f t="shared" si="1059"/>
        <v>#REF!</v>
      </c>
      <c r="AC367" s="4"/>
      <c r="AD367" s="5" t="e">
        <f t="shared" si="1060"/>
        <v>#REF!</v>
      </c>
      <c r="AE367" s="4"/>
      <c r="AF367" s="5" t="e">
        <f t="shared" si="1061"/>
        <v>#REF!</v>
      </c>
      <c r="AG367" s="4"/>
      <c r="AH367" s="5" t="e">
        <f t="shared" si="1062"/>
        <v>#REF!</v>
      </c>
      <c r="AI367" s="4"/>
      <c r="AJ367" s="5" t="e">
        <f t="shared" si="1063"/>
        <v>#REF!</v>
      </c>
      <c r="AK367" s="4"/>
      <c r="AL367" s="5" t="e">
        <f t="shared" si="1064"/>
        <v>#REF!</v>
      </c>
      <c r="AM367" s="4"/>
      <c r="AN367" s="5" t="e">
        <f t="shared" si="1065"/>
        <v>#REF!</v>
      </c>
      <c r="AO367" s="4"/>
      <c r="AP367" s="5" t="e">
        <f t="shared" si="1066"/>
        <v>#REF!</v>
      </c>
      <c r="AQ367" s="4"/>
      <c r="AR367" s="5" t="e">
        <f t="shared" si="1067"/>
        <v>#REF!</v>
      </c>
      <c r="AS367" s="4"/>
      <c r="AT367" s="5" t="e">
        <f t="shared" si="1068"/>
        <v>#REF!</v>
      </c>
      <c r="AU367" s="4"/>
      <c r="AV367" s="5" t="e">
        <f t="shared" si="1069"/>
        <v>#REF!</v>
      </c>
      <c r="AW367" s="4">
        <v>13021</v>
      </c>
      <c r="AX367" s="5" t="e">
        <f t="shared" si="1070"/>
        <v>#REF!</v>
      </c>
      <c r="AY367" s="4"/>
      <c r="AZ367" s="5" t="e">
        <f t="shared" si="1071"/>
        <v>#REF!</v>
      </c>
      <c r="BA367" s="4"/>
      <c r="BB367" s="5" t="e">
        <f t="shared" si="1072"/>
        <v>#REF!</v>
      </c>
      <c r="BC367" s="4"/>
      <c r="BD367" s="5" t="e">
        <f t="shared" si="1073"/>
        <v>#REF!</v>
      </c>
      <c r="BE367" s="4"/>
      <c r="BF367" s="5" t="e">
        <f t="shared" si="1074"/>
        <v>#REF!</v>
      </c>
      <c r="BG367" s="4"/>
      <c r="BH367" s="5" t="e">
        <f t="shared" si="1075"/>
        <v>#REF!</v>
      </c>
      <c r="BI367" s="4"/>
      <c r="BJ367" s="4">
        <v>29254.21</v>
      </c>
      <c r="BK367" s="5" t="e">
        <f>BH367-BI367-BJ367</f>
        <v>#REF!</v>
      </c>
      <c r="BL367" s="4" t="e">
        <f t="shared" si="1472"/>
        <v>#REF!</v>
      </c>
      <c r="BM367" s="4"/>
      <c r="BN367" s="4">
        <f>U367+W367+Y367+AA367+AC367+AE367+AG367+AI367+AK367+AM367+AO367+AS367+AU367+AW367+AY367+BA367+BC367+BE367++BG367+BI367+AQ367+BJ367</f>
        <v>42275.21</v>
      </c>
      <c r="BO367" s="4">
        <f t="shared" si="1473"/>
        <v>42275.21</v>
      </c>
      <c r="BP367" s="4"/>
      <c r="BQ367" s="4" t="e">
        <f t="shared" si="1079"/>
        <v>#REF!</v>
      </c>
      <c r="BR367" s="4" t="e">
        <f t="shared" si="1474"/>
        <v>#REF!</v>
      </c>
      <c r="BS367" s="4"/>
      <c r="BT367" s="4" t="e">
        <f t="shared" si="1475"/>
        <v>#REF!</v>
      </c>
      <c r="BU367" s="4">
        <v>6859.55</v>
      </c>
      <c r="BV367" s="4" t="e">
        <f t="shared" si="1082"/>
        <v>#REF!</v>
      </c>
      <c r="BW367" s="4" t="e">
        <f t="shared" si="1476"/>
        <v>#REF!</v>
      </c>
      <c r="BX367" s="4"/>
      <c r="BY367" s="4"/>
      <c r="BZ367" s="5" t="e">
        <f t="shared" si="1160"/>
        <v>#REF!</v>
      </c>
      <c r="CA367" s="4"/>
      <c r="CB367" s="5" t="e">
        <f t="shared" si="1084"/>
        <v>#REF!</v>
      </c>
      <c r="CC367" s="4"/>
      <c r="CD367" s="5" t="e">
        <f t="shared" si="1177"/>
        <v>#REF!</v>
      </c>
      <c r="CE367" s="4"/>
      <c r="CF367" s="5" t="e">
        <f t="shared" si="1128"/>
        <v>#REF!</v>
      </c>
      <c r="CG367" s="4"/>
      <c r="CH367" s="5" t="e">
        <f t="shared" si="1129"/>
        <v>#REF!</v>
      </c>
      <c r="CI367" s="4"/>
      <c r="CJ367" s="5" t="e">
        <f t="shared" si="1130"/>
        <v>#REF!</v>
      </c>
      <c r="CK367" s="4"/>
      <c r="CL367" s="5" t="e">
        <f t="shared" si="1131"/>
        <v>#REF!</v>
      </c>
      <c r="CM367" s="4"/>
      <c r="CN367" s="5" t="e">
        <f t="shared" si="1132"/>
        <v>#REF!</v>
      </c>
      <c r="CO367" s="4">
        <v>5514.14</v>
      </c>
      <c r="CP367" s="5" t="e">
        <f t="shared" si="1133"/>
        <v>#REF!</v>
      </c>
      <c r="CQ367" s="4"/>
      <c r="CR367" s="5" t="e">
        <f t="shared" si="1134"/>
        <v>#REF!</v>
      </c>
      <c r="CS367" s="4"/>
      <c r="CT367" s="5" t="e">
        <f t="shared" si="1135"/>
        <v>#REF!</v>
      </c>
      <c r="CU367" s="4"/>
      <c r="CV367" s="5" t="e">
        <f t="shared" si="1136"/>
        <v>#REF!</v>
      </c>
      <c r="CW367" s="4"/>
      <c r="CX367" s="5" t="e">
        <f t="shared" si="1137"/>
        <v>#REF!</v>
      </c>
      <c r="CY367" s="4"/>
      <c r="CZ367" s="5" t="e">
        <f t="shared" si="1138"/>
        <v>#REF!</v>
      </c>
      <c r="DA367" s="4"/>
      <c r="DB367" s="5" t="e">
        <f t="shared" si="1139"/>
        <v>#REF!</v>
      </c>
      <c r="DC367" s="4"/>
      <c r="DD367" s="5" t="e">
        <f t="shared" si="1140"/>
        <v>#REF!</v>
      </c>
      <c r="DE367" s="4"/>
      <c r="DF367" s="5" t="e">
        <f t="shared" si="1141"/>
        <v>#REF!</v>
      </c>
      <c r="DG367" s="4"/>
      <c r="DH367" s="5" t="e">
        <f t="shared" si="1142"/>
        <v>#REF!</v>
      </c>
      <c r="DI367" s="4"/>
      <c r="DJ367" s="5" t="e">
        <f t="shared" si="1143"/>
        <v>#REF!</v>
      </c>
      <c r="DK367" s="4"/>
      <c r="DL367" s="5" t="e">
        <f t="shared" si="1144"/>
        <v>#REF!</v>
      </c>
      <c r="DM367" s="4"/>
      <c r="DN367" s="5" t="e">
        <f t="shared" si="1145"/>
        <v>#REF!</v>
      </c>
      <c r="DO367" s="4"/>
      <c r="DP367" s="5"/>
      <c r="DQ367" s="5" t="e">
        <f t="shared" si="1146"/>
        <v>#REF!</v>
      </c>
      <c r="DR367" s="4">
        <f t="shared" si="1085"/>
        <v>5514.14</v>
      </c>
      <c r="DS367" s="4">
        <f t="shared" si="1477"/>
        <v>5514.14</v>
      </c>
      <c r="DT367" s="4"/>
      <c r="DU367" s="4" t="e">
        <f t="shared" si="1163"/>
        <v>#REF!</v>
      </c>
      <c r="DV367" s="4" t="e">
        <f t="shared" si="1478"/>
        <v>#REF!</v>
      </c>
      <c r="DW367" s="4"/>
      <c r="DX367" s="4"/>
      <c r="DY367" s="4" t="e">
        <f t="shared" si="1191"/>
        <v>#REF!</v>
      </c>
      <c r="DZ367" s="4"/>
      <c r="EA367" s="4" t="e">
        <f t="shared" si="1192"/>
        <v>#REF!</v>
      </c>
      <c r="EB367" s="4"/>
      <c r="EC367" s="4" t="e">
        <f t="shared" si="1193"/>
        <v>#REF!</v>
      </c>
      <c r="ED367" s="4"/>
      <c r="EE367" s="4" t="e">
        <f t="shared" si="1479"/>
        <v>#REF!</v>
      </c>
      <c r="EF367" s="4"/>
      <c r="EG367" s="4" t="e">
        <f t="shared" si="1022"/>
        <v>#REF!</v>
      </c>
      <c r="EH367" s="4"/>
      <c r="EI367" s="4" t="e">
        <f t="shared" si="1023"/>
        <v>#REF!</v>
      </c>
      <c r="EJ367" s="4"/>
      <c r="EK367" s="4" t="e">
        <f t="shared" si="1024"/>
        <v>#REF!</v>
      </c>
      <c r="EL367" s="4"/>
      <c r="EM367" s="4" t="e">
        <f t="shared" si="1025"/>
        <v>#REF!</v>
      </c>
      <c r="EN367" s="4"/>
      <c r="EO367" s="4" t="e">
        <f t="shared" si="1026"/>
        <v>#REF!</v>
      </c>
      <c r="EP367" s="4"/>
      <c r="EQ367" s="4" t="e">
        <f t="shared" si="1027"/>
        <v>#REF!</v>
      </c>
      <c r="ER367" s="4"/>
      <c r="ES367" s="4">
        <f t="shared" si="1480"/>
        <v>0</v>
      </c>
      <c r="ET367" s="4"/>
      <c r="EU367" s="4" t="e">
        <f t="shared" si="1089"/>
        <v>#REF!</v>
      </c>
      <c r="EV367" s="4">
        <v>3934.89</v>
      </c>
      <c r="EW367" s="4" t="e">
        <f t="shared" si="1028"/>
        <v>#REF!</v>
      </c>
      <c r="EX367" s="4"/>
      <c r="EY367" s="4" t="e">
        <f t="shared" si="1029"/>
        <v>#REF!</v>
      </c>
      <c r="EZ367" s="4"/>
      <c r="FA367" s="4" t="e">
        <f t="shared" si="1030"/>
        <v>#REF!</v>
      </c>
      <c r="FB367" s="4"/>
      <c r="FC367" s="4" t="e">
        <f t="shared" si="1031"/>
        <v>#REF!</v>
      </c>
      <c r="FD367" s="4"/>
      <c r="FE367" s="4" t="e">
        <f t="shared" si="1032"/>
        <v>#REF!</v>
      </c>
      <c r="FF367" s="4"/>
      <c r="FG367" s="4" t="e">
        <f t="shared" si="1033"/>
        <v>#REF!</v>
      </c>
      <c r="FH367" s="4"/>
      <c r="FI367" s="4" t="e">
        <f t="shared" si="1034"/>
        <v>#REF!</v>
      </c>
      <c r="FJ367" s="4">
        <f t="shared" si="1090"/>
        <v>3934.89</v>
      </c>
      <c r="FK367" s="4">
        <f t="shared" si="1481"/>
        <v>3934.89</v>
      </c>
      <c r="FL367" s="4"/>
      <c r="FM367" s="4" t="e">
        <f t="shared" si="1092"/>
        <v>#REF!</v>
      </c>
      <c r="FN367" s="4" t="e">
        <f t="shared" si="1482"/>
        <v>#REF!</v>
      </c>
      <c r="FO367" s="4"/>
      <c r="FP367" s="4"/>
      <c r="FQ367" s="4" t="e">
        <f t="shared" si="1094"/>
        <v>#REF!</v>
      </c>
      <c r="FR367" s="4"/>
      <c r="FS367" s="4" t="e">
        <f t="shared" si="1035"/>
        <v>#REF!</v>
      </c>
      <c r="FT367" s="4"/>
      <c r="FU367" s="4" t="e">
        <f t="shared" si="1036"/>
        <v>#REF!</v>
      </c>
      <c r="FV367" s="4"/>
      <c r="FW367" s="4" t="e">
        <f t="shared" si="1037"/>
        <v>#REF!</v>
      </c>
      <c r="FX367" s="4" t="e">
        <f t="shared" si="1042"/>
        <v>#REF!</v>
      </c>
      <c r="FY367" s="4" t="e">
        <f t="shared" si="1483"/>
        <v>#REF!</v>
      </c>
      <c r="FZ367" s="4"/>
      <c r="GA367" s="4"/>
      <c r="GB367" s="4" t="e">
        <f t="shared" si="1096"/>
        <v>#REF!</v>
      </c>
      <c r="GC367" s="4"/>
      <c r="GD367" s="4" t="e">
        <f t="shared" si="1038"/>
        <v>#REF!</v>
      </c>
      <c r="GE367" s="4"/>
      <c r="GF367" s="4" t="e">
        <f t="shared" si="1039"/>
        <v>#REF!</v>
      </c>
      <c r="GG367" s="4"/>
      <c r="GH367" s="4" t="e">
        <f t="shared" si="1043"/>
        <v>#REF!</v>
      </c>
      <c r="GI367" s="4"/>
      <c r="GJ367" s="4" t="e">
        <f t="shared" si="1044"/>
        <v>#REF!</v>
      </c>
      <c r="GK367" s="4"/>
      <c r="GL367" s="4" t="e">
        <f t="shared" si="1045"/>
        <v>#REF!</v>
      </c>
      <c r="GM367" s="4"/>
      <c r="GN367" s="4" t="e">
        <f t="shared" si="1046"/>
        <v>#REF!</v>
      </c>
      <c r="GO367" s="4"/>
      <c r="GP367" s="4" t="e">
        <f t="shared" si="1047"/>
        <v>#REF!</v>
      </c>
      <c r="GQ367" s="4"/>
      <c r="GR367" s="4" t="e">
        <f t="shared" si="1048"/>
        <v>#REF!</v>
      </c>
      <c r="GS367" s="4"/>
      <c r="GT367" s="4" t="e">
        <f t="shared" si="1049"/>
        <v>#REF!</v>
      </c>
      <c r="GU367" s="4"/>
      <c r="GV367" s="4" t="e">
        <f t="shared" si="1050"/>
        <v>#REF!</v>
      </c>
      <c r="GW367" s="4">
        <f>8096.92+950.51</f>
        <v>9047.43</v>
      </c>
      <c r="GX367" s="4" t="e">
        <f t="shared" si="1051"/>
        <v>#REF!</v>
      </c>
      <c r="GY367" s="4"/>
      <c r="GZ367" s="4" t="e">
        <f t="shared" si="1052"/>
        <v>#REF!</v>
      </c>
      <c r="HA367" s="4"/>
      <c r="HB367" s="4" t="e">
        <f t="shared" si="1053"/>
        <v>#REF!</v>
      </c>
      <c r="HC367" s="4">
        <f t="shared" si="1097"/>
        <v>9047.43</v>
      </c>
      <c r="HD367" s="4">
        <f t="shared" si="1484"/>
        <v>9047.43</v>
      </c>
      <c r="HE367" s="4"/>
      <c r="HF367" s="4" t="e">
        <f t="shared" si="1099"/>
        <v>#REF!</v>
      </c>
      <c r="HG367" s="4" t="e">
        <f t="shared" si="1485"/>
        <v>#REF!</v>
      </c>
      <c r="HH367" s="4"/>
      <c r="HI367" s="4"/>
      <c r="HJ367" s="4" t="e">
        <f t="shared" si="1186"/>
        <v>#REF!</v>
      </c>
      <c r="HK367" s="4"/>
      <c r="HL367" s="4" t="e">
        <f t="shared" si="1187"/>
        <v>#REF!</v>
      </c>
      <c r="HM367" s="4">
        <v>-12625.32</v>
      </c>
      <c r="HN367" s="4" t="e">
        <f t="shared" si="1101"/>
        <v>#REF!</v>
      </c>
      <c r="HO367" s="4" t="e">
        <f t="shared" si="1102"/>
        <v>#REF!</v>
      </c>
      <c r="HP367" s="4" t="e">
        <f t="shared" si="1486"/>
        <v>#REF!</v>
      </c>
      <c r="HQ367" s="4"/>
      <c r="HR367" s="4" t="e">
        <f t="shared" si="1104"/>
        <v>#REF!</v>
      </c>
      <c r="HS367" s="4"/>
      <c r="HT367" s="4" t="e">
        <f t="shared" si="1105"/>
        <v>#REF!</v>
      </c>
      <c r="HU367" s="4"/>
      <c r="HV367" s="4" t="e">
        <f t="shared" si="1106"/>
        <v>#REF!</v>
      </c>
      <c r="HW367" s="4" t="e">
        <f t="shared" si="1107"/>
        <v>#REF!</v>
      </c>
      <c r="HX367" s="4" t="e">
        <f t="shared" si="1487"/>
        <v>#REF!</v>
      </c>
      <c r="HY367" s="4"/>
      <c r="HZ367" s="4">
        <v>245000</v>
      </c>
      <c r="IA367" s="4">
        <f t="shared" si="1488"/>
        <v>245000</v>
      </c>
      <c r="IB367" s="4"/>
      <c r="IC367" s="4"/>
      <c r="ID367" s="4" t="e">
        <f t="shared" si="1489"/>
        <v>#REF!</v>
      </c>
      <c r="IE367" s="4"/>
      <c r="IF367" s="4" t="e">
        <f t="shared" si="1054"/>
        <v>#REF!</v>
      </c>
      <c r="IG367" s="4"/>
      <c r="IH367" s="4" t="e">
        <f t="shared" si="1055"/>
        <v>#REF!</v>
      </c>
      <c r="II367" s="4"/>
      <c r="IJ367" s="4" t="e">
        <f t="shared" si="1056"/>
        <v>#REF!</v>
      </c>
      <c r="IK367" s="4"/>
      <c r="IL367" s="4" t="e">
        <f t="shared" si="1111"/>
        <v>#REF!</v>
      </c>
      <c r="IN367" s="4">
        <v>245000</v>
      </c>
      <c r="IO367" s="4">
        <v>245000</v>
      </c>
    </row>
    <row r="368" spans="1:249" ht="18.75" customHeight="1">
      <c r="A368" s="54" t="s">
        <v>207</v>
      </c>
      <c r="B368" s="7" t="s">
        <v>55</v>
      </c>
      <c r="C368" s="7" t="s">
        <v>12</v>
      </c>
      <c r="D368" s="7" t="s">
        <v>5</v>
      </c>
      <c r="E368" s="7" t="s">
        <v>132</v>
      </c>
      <c r="F368" s="7"/>
      <c r="G368" s="20" t="s">
        <v>181</v>
      </c>
      <c r="H368" s="14">
        <v>12250</v>
      </c>
      <c r="I368" s="14"/>
      <c r="J368" s="4" t="e">
        <f>#REF!</f>
        <v>#REF!</v>
      </c>
      <c r="K368" s="4" t="e">
        <f t="shared" si="1468"/>
        <v>#REF!</v>
      </c>
      <c r="L368" s="4"/>
      <c r="M368" s="4" t="e">
        <f>#REF!+J368</f>
        <v>#REF!</v>
      </c>
      <c r="N368" s="4" t="e">
        <f t="shared" si="1469"/>
        <v>#REF!</v>
      </c>
      <c r="O368" s="4"/>
      <c r="P368" s="4" t="e">
        <f>#REF!</f>
        <v>#REF!</v>
      </c>
      <c r="Q368" s="4" t="e">
        <f t="shared" si="1470"/>
        <v>#REF!</v>
      </c>
      <c r="R368" s="4"/>
      <c r="S368" s="5" t="e">
        <f t="shared" si="1471"/>
        <v>#REF!</v>
      </c>
      <c r="T368" s="5" t="e">
        <f>#REF!</f>
        <v>#REF!</v>
      </c>
      <c r="U368" s="4"/>
      <c r="V368" s="5" t="e">
        <f t="shared" si="1112"/>
        <v>#REF!</v>
      </c>
      <c r="W368" s="4"/>
      <c r="X368" s="5" t="e">
        <f t="shared" si="1113"/>
        <v>#REF!</v>
      </c>
      <c r="Y368" s="4"/>
      <c r="Z368" s="5" t="e">
        <f t="shared" si="1114"/>
        <v>#REF!</v>
      </c>
      <c r="AA368" s="4"/>
      <c r="AB368" s="5" t="e">
        <f t="shared" si="1059"/>
        <v>#REF!</v>
      </c>
      <c r="AC368" s="4"/>
      <c r="AD368" s="5" t="e">
        <f t="shared" si="1060"/>
        <v>#REF!</v>
      </c>
      <c r="AE368" s="4"/>
      <c r="AF368" s="5" t="e">
        <f t="shared" si="1061"/>
        <v>#REF!</v>
      </c>
      <c r="AG368" s="4"/>
      <c r="AH368" s="5" t="e">
        <f t="shared" si="1062"/>
        <v>#REF!</v>
      </c>
      <c r="AI368" s="4"/>
      <c r="AJ368" s="5" t="e">
        <f t="shared" si="1063"/>
        <v>#REF!</v>
      </c>
      <c r="AK368" s="4"/>
      <c r="AL368" s="5" t="e">
        <f t="shared" si="1064"/>
        <v>#REF!</v>
      </c>
      <c r="AM368" s="4"/>
      <c r="AN368" s="5" t="e">
        <f t="shared" si="1065"/>
        <v>#REF!</v>
      </c>
      <c r="AO368" s="4"/>
      <c r="AP368" s="5" t="e">
        <f t="shared" si="1066"/>
        <v>#REF!</v>
      </c>
      <c r="AQ368" s="4"/>
      <c r="AR368" s="5" t="e">
        <f t="shared" si="1067"/>
        <v>#REF!</v>
      </c>
      <c r="AS368" s="4"/>
      <c r="AT368" s="5" t="e">
        <f t="shared" si="1068"/>
        <v>#REF!</v>
      </c>
      <c r="AU368" s="4"/>
      <c r="AV368" s="5" t="e">
        <f t="shared" si="1069"/>
        <v>#REF!</v>
      </c>
      <c r="AW368" s="4"/>
      <c r="AX368" s="5" t="e">
        <f t="shared" si="1070"/>
        <v>#REF!</v>
      </c>
      <c r="AY368" s="4"/>
      <c r="AZ368" s="5" t="e">
        <f t="shared" si="1071"/>
        <v>#REF!</v>
      </c>
      <c r="BA368" s="4"/>
      <c r="BB368" s="5" t="e">
        <f t="shared" si="1072"/>
        <v>#REF!</v>
      </c>
      <c r="BC368" s="4"/>
      <c r="BD368" s="5" t="e">
        <f t="shared" si="1073"/>
        <v>#REF!</v>
      </c>
      <c r="BE368" s="4"/>
      <c r="BF368" s="5" t="e">
        <f t="shared" si="1074"/>
        <v>#REF!</v>
      </c>
      <c r="BG368" s="4"/>
      <c r="BH368" s="5" t="e">
        <f t="shared" si="1075"/>
        <v>#REF!</v>
      </c>
      <c r="BI368" s="4"/>
      <c r="BJ368" s="4"/>
      <c r="BK368" s="5" t="e">
        <f t="shared" ref="BK368:BK371" si="1490">BH368-BI368-BJ368</f>
        <v>#REF!</v>
      </c>
      <c r="BL368" s="4" t="e">
        <f t="shared" si="1472"/>
        <v>#REF!</v>
      </c>
      <c r="BM368" s="4"/>
      <c r="BN368" s="4">
        <f t="shared" ref="BN368:BN371" si="1491">U368+W368+Y368+AA368+AC368+AE368+AG368+AI368+AK368+AM368+AO368+AS368+AU368+AW368+AY368+BA368+BC368+BE368++BG368+BI368+AQ368+BJ368</f>
        <v>0</v>
      </c>
      <c r="BO368" s="4">
        <f t="shared" si="1473"/>
        <v>0</v>
      </c>
      <c r="BP368" s="4"/>
      <c r="BQ368" s="4" t="e">
        <f t="shared" si="1079"/>
        <v>#REF!</v>
      </c>
      <c r="BR368" s="4" t="e">
        <f t="shared" si="1474"/>
        <v>#REF!</v>
      </c>
      <c r="BS368" s="4"/>
      <c r="BT368" s="4" t="e">
        <f t="shared" si="1475"/>
        <v>#REF!</v>
      </c>
      <c r="BU368" s="4"/>
      <c r="BV368" s="4" t="e">
        <f t="shared" si="1082"/>
        <v>#REF!</v>
      </c>
      <c r="BW368" s="4" t="e">
        <f t="shared" si="1476"/>
        <v>#REF!</v>
      </c>
      <c r="BX368" s="4"/>
      <c r="BY368" s="4"/>
      <c r="BZ368" s="5" t="e">
        <f t="shared" si="1160"/>
        <v>#REF!</v>
      </c>
      <c r="CA368" s="4"/>
      <c r="CB368" s="5" t="e">
        <f t="shared" si="1084"/>
        <v>#REF!</v>
      </c>
      <c r="CC368" s="4"/>
      <c r="CD368" s="5" t="e">
        <f t="shared" si="1177"/>
        <v>#REF!</v>
      </c>
      <c r="CE368" s="4"/>
      <c r="CF368" s="5" t="e">
        <f t="shared" si="1128"/>
        <v>#REF!</v>
      </c>
      <c r="CG368" s="4"/>
      <c r="CH368" s="5" t="e">
        <f t="shared" si="1129"/>
        <v>#REF!</v>
      </c>
      <c r="CI368" s="4"/>
      <c r="CJ368" s="5" t="e">
        <f t="shared" si="1130"/>
        <v>#REF!</v>
      </c>
      <c r="CK368" s="4"/>
      <c r="CL368" s="5" t="e">
        <f t="shared" si="1131"/>
        <v>#REF!</v>
      </c>
      <c r="CM368" s="4"/>
      <c r="CN368" s="5" t="e">
        <f t="shared" si="1132"/>
        <v>#REF!</v>
      </c>
      <c r="CO368" s="4"/>
      <c r="CP368" s="5" t="e">
        <f t="shared" si="1133"/>
        <v>#REF!</v>
      </c>
      <c r="CQ368" s="4"/>
      <c r="CR368" s="5" t="e">
        <f t="shared" si="1134"/>
        <v>#REF!</v>
      </c>
      <c r="CS368" s="4"/>
      <c r="CT368" s="5" t="e">
        <f t="shared" si="1135"/>
        <v>#REF!</v>
      </c>
      <c r="CU368" s="4"/>
      <c r="CV368" s="5" t="e">
        <f t="shared" si="1136"/>
        <v>#REF!</v>
      </c>
      <c r="CW368" s="4"/>
      <c r="CX368" s="5" t="e">
        <f t="shared" si="1137"/>
        <v>#REF!</v>
      </c>
      <c r="CY368" s="4"/>
      <c r="CZ368" s="5" t="e">
        <f t="shared" si="1138"/>
        <v>#REF!</v>
      </c>
      <c r="DA368" s="4"/>
      <c r="DB368" s="5" t="e">
        <f t="shared" si="1139"/>
        <v>#REF!</v>
      </c>
      <c r="DC368" s="4"/>
      <c r="DD368" s="5" t="e">
        <f t="shared" si="1140"/>
        <v>#REF!</v>
      </c>
      <c r="DE368" s="4"/>
      <c r="DF368" s="5" t="e">
        <f t="shared" si="1141"/>
        <v>#REF!</v>
      </c>
      <c r="DG368" s="4"/>
      <c r="DH368" s="5" t="e">
        <f t="shared" si="1142"/>
        <v>#REF!</v>
      </c>
      <c r="DI368" s="4"/>
      <c r="DJ368" s="5" t="e">
        <f t="shared" si="1143"/>
        <v>#REF!</v>
      </c>
      <c r="DK368" s="4"/>
      <c r="DL368" s="5" t="e">
        <f t="shared" si="1144"/>
        <v>#REF!</v>
      </c>
      <c r="DM368" s="4"/>
      <c r="DN368" s="5" t="e">
        <f t="shared" si="1145"/>
        <v>#REF!</v>
      </c>
      <c r="DO368" s="4"/>
      <c r="DP368" s="5"/>
      <c r="DQ368" s="5" t="e">
        <f t="shared" si="1146"/>
        <v>#REF!</v>
      </c>
      <c r="DR368" s="4">
        <f t="shared" si="1085"/>
        <v>0</v>
      </c>
      <c r="DS368" s="4">
        <f t="shared" si="1477"/>
        <v>0</v>
      </c>
      <c r="DT368" s="4"/>
      <c r="DU368" s="4" t="e">
        <f t="shared" si="1163"/>
        <v>#REF!</v>
      </c>
      <c r="DV368" s="4" t="e">
        <f t="shared" si="1478"/>
        <v>#REF!</v>
      </c>
      <c r="DW368" s="4"/>
      <c r="DX368" s="4"/>
      <c r="DY368" s="4" t="e">
        <f t="shared" si="1191"/>
        <v>#REF!</v>
      </c>
      <c r="DZ368" s="4"/>
      <c r="EA368" s="4" t="e">
        <f t="shared" si="1192"/>
        <v>#REF!</v>
      </c>
      <c r="EB368" s="4"/>
      <c r="EC368" s="4" t="e">
        <f t="shared" si="1193"/>
        <v>#REF!</v>
      </c>
      <c r="ED368" s="4"/>
      <c r="EE368" s="4" t="e">
        <f t="shared" si="1479"/>
        <v>#REF!</v>
      </c>
      <c r="EF368" s="4"/>
      <c r="EG368" s="4" t="e">
        <f t="shared" si="1022"/>
        <v>#REF!</v>
      </c>
      <c r="EH368" s="4"/>
      <c r="EI368" s="4" t="e">
        <f t="shared" si="1023"/>
        <v>#REF!</v>
      </c>
      <c r="EJ368" s="4"/>
      <c r="EK368" s="4" t="e">
        <f t="shared" si="1024"/>
        <v>#REF!</v>
      </c>
      <c r="EL368" s="4"/>
      <c r="EM368" s="4" t="e">
        <f t="shared" si="1025"/>
        <v>#REF!</v>
      </c>
      <c r="EN368" s="4"/>
      <c r="EO368" s="4" t="e">
        <f t="shared" si="1026"/>
        <v>#REF!</v>
      </c>
      <c r="EP368" s="4"/>
      <c r="EQ368" s="4" t="e">
        <f t="shared" si="1027"/>
        <v>#REF!</v>
      </c>
      <c r="ER368" s="4"/>
      <c r="ES368" s="4">
        <f t="shared" si="1480"/>
        <v>0</v>
      </c>
      <c r="ET368" s="4"/>
      <c r="EU368" s="4" t="e">
        <f t="shared" si="1089"/>
        <v>#REF!</v>
      </c>
      <c r="EV368" s="4"/>
      <c r="EW368" s="4" t="e">
        <f t="shared" si="1028"/>
        <v>#REF!</v>
      </c>
      <c r="EX368" s="4"/>
      <c r="EY368" s="4" t="e">
        <f t="shared" si="1029"/>
        <v>#REF!</v>
      </c>
      <c r="EZ368" s="4"/>
      <c r="FA368" s="4" t="e">
        <f t="shared" si="1030"/>
        <v>#REF!</v>
      </c>
      <c r="FB368" s="4"/>
      <c r="FC368" s="4" t="e">
        <f t="shared" si="1031"/>
        <v>#REF!</v>
      </c>
      <c r="FD368" s="4"/>
      <c r="FE368" s="4" t="e">
        <f t="shared" si="1032"/>
        <v>#REF!</v>
      </c>
      <c r="FF368" s="4"/>
      <c r="FG368" s="4" t="e">
        <f t="shared" si="1033"/>
        <v>#REF!</v>
      </c>
      <c r="FH368" s="4"/>
      <c r="FI368" s="4" t="e">
        <f t="shared" si="1034"/>
        <v>#REF!</v>
      </c>
      <c r="FJ368" s="4">
        <f t="shared" si="1090"/>
        <v>0</v>
      </c>
      <c r="FK368" s="4">
        <f t="shared" si="1481"/>
        <v>0</v>
      </c>
      <c r="FL368" s="4"/>
      <c r="FM368" s="4" t="e">
        <f t="shared" si="1092"/>
        <v>#REF!</v>
      </c>
      <c r="FN368" s="4" t="e">
        <f t="shared" si="1482"/>
        <v>#REF!</v>
      </c>
      <c r="FO368" s="4"/>
      <c r="FP368" s="4"/>
      <c r="FQ368" s="4" t="e">
        <f t="shared" si="1094"/>
        <v>#REF!</v>
      </c>
      <c r="FR368" s="4"/>
      <c r="FS368" s="4" t="e">
        <f t="shared" si="1035"/>
        <v>#REF!</v>
      </c>
      <c r="FT368" s="4"/>
      <c r="FU368" s="4" t="e">
        <f t="shared" si="1036"/>
        <v>#REF!</v>
      </c>
      <c r="FV368" s="4"/>
      <c r="FW368" s="4" t="e">
        <f t="shared" si="1037"/>
        <v>#REF!</v>
      </c>
      <c r="FX368" s="4" t="e">
        <f t="shared" si="1042"/>
        <v>#REF!</v>
      </c>
      <c r="FY368" s="4" t="e">
        <f t="shared" si="1483"/>
        <v>#REF!</v>
      </c>
      <c r="FZ368" s="4"/>
      <c r="GA368" s="4"/>
      <c r="GB368" s="4" t="e">
        <f t="shared" si="1096"/>
        <v>#REF!</v>
      </c>
      <c r="GC368" s="4"/>
      <c r="GD368" s="4" t="e">
        <f t="shared" si="1038"/>
        <v>#REF!</v>
      </c>
      <c r="GE368" s="4"/>
      <c r="GF368" s="4" t="e">
        <f t="shared" si="1039"/>
        <v>#REF!</v>
      </c>
      <c r="GG368" s="4"/>
      <c r="GH368" s="4" t="e">
        <f t="shared" si="1043"/>
        <v>#REF!</v>
      </c>
      <c r="GI368" s="4"/>
      <c r="GJ368" s="4" t="e">
        <f t="shared" si="1044"/>
        <v>#REF!</v>
      </c>
      <c r="GK368" s="4"/>
      <c r="GL368" s="4" t="e">
        <f t="shared" si="1045"/>
        <v>#REF!</v>
      </c>
      <c r="GM368" s="4"/>
      <c r="GN368" s="4" t="e">
        <f t="shared" si="1046"/>
        <v>#REF!</v>
      </c>
      <c r="GO368" s="4"/>
      <c r="GP368" s="4" t="e">
        <f t="shared" si="1047"/>
        <v>#REF!</v>
      </c>
      <c r="GQ368" s="4"/>
      <c r="GR368" s="4" t="e">
        <f t="shared" si="1048"/>
        <v>#REF!</v>
      </c>
      <c r="GS368" s="4"/>
      <c r="GT368" s="4" t="e">
        <f t="shared" si="1049"/>
        <v>#REF!</v>
      </c>
      <c r="GU368" s="4"/>
      <c r="GV368" s="4" t="e">
        <f t="shared" si="1050"/>
        <v>#REF!</v>
      </c>
      <c r="GW368" s="4"/>
      <c r="GX368" s="4" t="e">
        <f t="shared" si="1051"/>
        <v>#REF!</v>
      </c>
      <c r="GY368" s="4"/>
      <c r="GZ368" s="4" t="e">
        <f t="shared" si="1052"/>
        <v>#REF!</v>
      </c>
      <c r="HA368" s="4"/>
      <c r="HB368" s="4" t="e">
        <f t="shared" si="1053"/>
        <v>#REF!</v>
      </c>
      <c r="HC368" s="4">
        <f t="shared" si="1097"/>
        <v>0</v>
      </c>
      <c r="HD368" s="4">
        <f t="shared" si="1484"/>
        <v>0</v>
      </c>
      <c r="HE368" s="4"/>
      <c r="HF368" s="4" t="e">
        <f t="shared" si="1099"/>
        <v>#REF!</v>
      </c>
      <c r="HG368" s="4" t="e">
        <f t="shared" si="1485"/>
        <v>#REF!</v>
      </c>
      <c r="HH368" s="4"/>
      <c r="HI368" s="4"/>
      <c r="HJ368" s="4" t="e">
        <f t="shared" si="1186"/>
        <v>#REF!</v>
      </c>
      <c r="HK368" s="4"/>
      <c r="HL368" s="4" t="e">
        <f t="shared" si="1187"/>
        <v>#REF!</v>
      </c>
      <c r="HM368" s="4">
        <v>-1880</v>
      </c>
      <c r="HN368" s="4" t="e">
        <f t="shared" si="1101"/>
        <v>#REF!</v>
      </c>
      <c r="HO368" s="4" t="e">
        <f t="shared" si="1102"/>
        <v>#REF!</v>
      </c>
      <c r="HP368" s="4" t="e">
        <f t="shared" si="1486"/>
        <v>#REF!</v>
      </c>
      <c r="HQ368" s="4"/>
      <c r="HR368" s="4" t="e">
        <f t="shared" si="1104"/>
        <v>#REF!</v>
      </c>
      <c r="HS368" s="4"/>
      <c r="HT368" s="4" t="e">
        <f t="shared" si="1105"/>
        <v>#REF!</v>
      </c>
      <c r="HU368" s="4"/>
      <c r="HV368" s="4" t="e">
        <f t="shared" si="1106"/>
        <v>#REF!</v>
      </c>
      <c r="HW368" s="4" t="e">
        <f t="shared" si="1107"/>
        <v>#REF!</v>
      </c>
      <c r="HX368" s="4" t="e">
        <f t="shared" si="1487"/>
        <v>#REF!</v>
      </c>
      <c r="HY368" s="4"/>
      <c r="HZ368" s="4">
        <v>2500</v>
      </c>
      <c r="IA368" s="4">
        <f t="shared" si="1488"/>
        <v>2500</v>
      </c>
      <c r="IB368" s="4"/>
      <c r="IC368" s="4"/>
      <c r="ID368" s="4" t="e">
        <f t="shared" si="1489"/>
        <v>#REF!</v>
      </c>
      <c r="IE368" s="4"/>
      <c r="IF368" s="4" t="e">
        <f t="shared" si="1054"/>
        <v>#REF!</v>
      </c>
      <c r="IG368" s="4"/>
      <c r="IH368" s="4" t="e">
        <f t="shared" si="1055"/>
        <v>#REF!</v>
      </c>
      <c r="II368" s="4"/>
      <c r="IJ368" s="4" t="e">
        <f t="shared" si="1056"/>
        <v>#REF!</v>
      </c>
      <c r="IK368" s="4"/>
      <c r="IL368" s="4" t="e">
        <f t="shared" si="1111"/>
        <v>#REF!</v>
      </c>
      <c r="IN368" s="4">
        <v>2500</v>
      </c>
      <c r="IO368" s="4">
        <v>2500</v>
      </c>
    </row>
    <row r="369" spans="1:249" ht="35.25" customHeight="1">
      <c r="A369" s="54" t="s">
        <v>222</v>
      </c>
      <c r="B369" s="7" t="s">
        <v>55</v>
      </c>
      <c r="C369" s="7" t="s">
        <v>12</v>
      </c>
      <c r="D369" s="7" t="s">
        <v>5</v>
      </c>
      <c r="E369" s="7" t="s">
        <v>132</v>
      </c>
      <c r="F369" s="7"/>
      <c r="G369" s="20" t="s">
        <v>181</v>
      </c>
      <c r="H369" s="14">
        <v>12261</v>
      </c>
      <c r="I369" s="14"/>
      <c r="J369" s="4" t="e">
        <f>#REF!</f>
        <v>#REF!</v>
      </c>
      <c r="K369" s="4" t="e">
        <f t="shared" si="1468"/>
        <v>#REF!</v>
      </c>
      <c r="L369" s="4"/>
      <c r="M369" s="4" t="e">
        <f>#REF!+J369</f>
        <v>#REF!</v>
      </c>
      <c r="N369" s="4" t="e">
        <f t="shared" si="1469"/>
        <v>#REF!</v>
      </c>
      <c r="O369" s="4"/>
      <c r="P369" s="4" t="e">
        <f>#REF!</f>
        <v>#REF!</v>
      </c>
      <c r="Q369" s="4" t="e">
        <f t="shared" si="1470"/>
        <v>#REF!</v>
      </c>
      <c r="R369" s="4"/>
      <c r="S369" s="5" t="e">
        <f t="shared" si="1471"/>
        <v>#REF!</v>
      </c>
      <c r="T369" s="5" t="e">
        <f>#REF!</f>
        <v>#REF!</v>
      </c>
      <c r="U369" s="4"/>
      <c r="V369" s="5" t="e">
        <f t="shared" si="1112"/>
        <v>#REF!</v>
      </c>
      <c r="W369" s="4"/>
      <c r="X369" s="5" t="e">
        <f t="shared" si="1113"/>
        <v>#REF!</v>
      </c>
      <c r="Y369" s="4"/>
      <c r="Z369" s="5" t="e">
        <f t="shared" si="1114"/>
        <v>#REF!</v>
      </c>
      <c r="AA369" s="4"/>
      <c r="AB369" s="5" t="e">
        <f t="shared" si="1059"/>
        <v>#REF!</v>
      </c>
      <c r="AC369" s="4"/>
      <c r="AD369" s="5" t="e">
        <f t="shared" si="1060"/>
        <v>#REF!</v>
      </c>
      <c r="AE369" s="4"/>
      <c r="AF369" s="5" t="e">
        <f t="shared" si="1061"/>
        <v>#REF!</v>
      </c>
      <c r="AG369" s="4"/>
      <c r="AH369" s="5" t="e">
        <f t="shared" si="1062"/>
        <v>#REF!</v>
      </c>
      <c r="AI369" s="4"/>
      <c r="AJ369" s="5" t="e">
        <f t="shared" si="1063"/>
        <v>#REF!</v>
      </c>
      <c r="AK369" s="4"/>
      <c r="AL369" s="5" t="e">
        <f t="shared" si="1064"/>
        <v>#REF!</v>
      </c>
      <c r="AM369" s="4"/>
      <c r="AN369" s="5" t="e">
        <f t="shared" si="1065"/>
        <v>#REF!</v>
      </c>
      <c r="AO369" s="4"/>
      <c r="AP369" s="5" t="e">
        <f t="shared" si="1066"/>
        <v>#REF!</v>
      </c>
      <c r="AQ369" s="4"/>
      <c r="AR369" s="5" t="e">
        <f t="shared" si="1067"/>
        <v>#REF!</v>
      </c>
      <c r="AS369" s="4"/>
      <c r="AT369" s="5" t="e">
        <f t="shared" si="1068"/>
        <v>#REF!</v>
      </c>
      <c r="AU369" s="4"/>
      <c r="AV369" s="5" t="e">
        <f t="shared" si="1069"/>
        <v>#REF!</v>
      </c>
      <c r="AW369" s="4"/>
      <c r="AX369" s="5" t="e">
        <f t="shared" si="1070"/>
        <v>#REF!</v>
      </c>
      <c r="AY369" s="4"/>
      <c r="AZ369" s="5" t="e">
        <f t="shared" si="1071"/>
        <v>#REF!</v>
      </c>
      <c r="BA369" s="4"/>
      <c r="BB369" s="5" t="e">
        <f t="shared" si="1072"/>
        <v>#REF!</v>
      </c>
      <c r="BC369" s="4"/>
      <c r="BD369" s="5" t="e">
        <f t="shared" si="1073"/>
        <v>#REF!</v>
      </c>
      <c r="BE369" s="4"/>
      <c r="BF369" s="5" t="e">
        <f t="shared" si="1074"/>
        <v>#REF!</v>
      </c>
      <c r="BG369" s="4"/>
      <c r="BH369" s="5" t="e">
        <f t="shared" si="1075"/>
        <v>#REF!</v>
      </c>
      <c r="BI369" s="4"/>
      <c r="BJ369" s="4">
        <v>-29154.21</v>
      </c>
      <c r="BK369" s="5" t="e">
        <f>BH369-BI369-BJ369</f>
        <v>#REF!</v>
      </c>
      <c r="BL369" s="4" t="e">
        <f t="shared" si="1472"/>
        <v>#REF!</v>
      </c>
      <c r="BM369" s="4"/>
      <c r="BN369" s="4">
        <f>U369+W369+Y369+AA369+AC369+AE369+AG369+AI369+AK369+AM369+AO369+AS369+AU369+AW369+AY369+BA369+BC369+BE369++BG369+BI369+AQ369+BJ369</f>
        <v>-29154.21</v>
      </c>
      <c r="BO369" s="4">
        <f t="shared" si="1473"/>
        <v>-29154.21</v>
      </c>
      <c r="BP369" s="4"/>
      <c r="BQ369" s="4" t="e">
        <f t="shared" si="1079"/>
        <v>#REF!</v>
      </c>
      <c r="BR369" s="4" t="e">
        <f t="shared" si="1474"/>
        <v>#REF!</v>
      </c>
      <c r="BS369" s="4"/>
      <c r="BT369" s="4" t="e">
        <f t="shared" si="1475"/>
        <v>#REF!</v>
      </c>
      <c r="BU369" s="4"/>
      <c r="BV369" s="4" t="e">
        <f t="shared" si="1082"/>
        <v>#REF!</v>
      </c>
      <c r="BW369" s="4" t="e">
        <f t="shared" si="1476"/>
        <v>#REF!</v>
      </c>
      <c r="BX369" s="4"/>
      <c r="BY369" s="4"/>
      <c r="BZ369" s="5" t="e">
        <f t="shared" si="1160"/>
        <v>#REF!</v>
      </c>
      <c r="CA369" s="4"/>
      <c r="CB369" s="5" t="e">
        <f t="shared" si="1084"/>
        <v>#REF!</v>
      </c>
      <c r="CC369" s="4"/>
      <c r="CD369" s="5" t="e">
        <f t="shared" si="1177"/>
        <v>#REF!</v>
      </c>
      <c r="CE369" s="4"/>
      <c r="CF369" s="5" t="e">
        <f t="shared" si="1128"/>
        <v>#REF!</v>
      </c>
      <c r="CG369" s="4"/>
      <c r="CH369" s="5" t="e">
        <f t="shared" si="1129"/>
        <v>#REF!</v>
      </c>
      <c r="CI369" s="4"/>
      <c r="CJ369" s="5" t="e">
        <f t="shared" si="1130"/>
        <v>#REF!</v>
      </c>
      <c r="CK369" s="4"/>
      <c r="CL369" s="5" t="e">
        <f t="shared" si="1131"/>
        <v>#REF!</v>
      </c>
      <c r="CM369" s="4"/>
      <c r="CN369" s="5" t="e">
        <f t="shared" si="1132"/>
        <v>#REF!</v>
      </c>
      <c r="CO369" s="4">
        <v>4210</v>
      </c>
      <c r="CP369" s="5" t="e">
        <f t="shared" si="1133"/>
        <v>#REF!</v>
      </c>
      <c r="CQ369" s="4"/>
      <c r="CR369" s="5" t="e">
        <f t="shared" si="1134"/>
        <v>#REF!</v>
      </c>
      <c r="CS369" s="4"/>
      <c r="CT369" s="5" t="e">
        <f t="shared" si="1135"/>
        <v>#REF!</v>
      </c>
      <c r="CU369" s="4"/>
      <c r="CV369" s="5" t="e">
        <f t="shared" si="1136"/>
        <v>#REF!</v>
      </c>
      <c r="CW369" s="4"/>
      <c r="CX369" s="5" t="e">
        <f t="shared" si="1137"/>
        <v>#REF!</v>
      </c>
      <c r="CY369" s="4"/>
      <c r="CZ369" s="5" t="e">
        <f t="shared" si="1138"/>
        <v>#REF!</v>
      </c>
      <c r="DA369" s="4"/>
      <c r="DB369" s="5" t="e">
        <f t="shared" si="1139"/>
        <v>#REF!</v>
      </c>
      <c r="DC369" s="4"/>
      <c r="DD369" s="5" t="e">
        <f t="shared" si="1140"/>
        <v>#REF!</v>
      </c>
      <c r="DE369" s="4"/>
      <c r="DF369" s="5" t="e">
        <f t="shared" si="1141"/>
        <v>#REF!</v>
      </c>
      <c r="DG369" s="4"/>
      <c r="DH369" s="5" t="e">
        <f t="shared" si="1142"/>
        <v>#REF!</v>
      </c>
      <c r="DI369" s="4"/>
      <c r="DJ369" s="5" t="e">
        <f t="shared" si="1143"/>
        <v>#REF!</v>
      </c>
      <c r="DK369" s="4"/>
      <c r="DL369" s="5" t="e">
        <f t="shared" si="1144"/>
        <v>#REF!</v>
      </c>
      <c r="DM369" s="4"/>
      <c r="DN369" s="5" t="e">
        <f t="shared" si="1145"/>
        <v>#REF!</v>
      </c>
      <c r="DO369" s="4"/>
      <c r="DP369" s="5"/>
      <c r="DQ369" s="5" t="e">
        <f t="shared" si="1146"/>
        <v>#REF!</v>
      </c>
      <c r="DR369" s="4">
        <f t="shared" si="1085"/>
        <v>4210</v>
      </c>
      <c r="DS369" s="4">
        <f t="shared" si="1477"/>
        <v>4210</v>
      </c>
      <c r="DT369" s="4"/>
      <c r="DU369" s="4" t="e">
        <f t="shared" si="1163"/>
        <v>#REF!</v>
      </c>
      <c r="DV369" s="4" t="e">
        <f t="shared" si="1478"/>
        <v>#REF!</v>
      </c>
      <c r="DW369" s="4"/>
      <c r="DX369" s="4"/>
      <c r="DY369" s="4" t="e">
        <f t="shared" si="1191"/>
        <v>#REF!</v>
      </c>
      <c r="DZ369" s="4"/>
      <c r="EA369" s="4" t="e">
        <f t="shared" si="1192"/>
        <v>#REF!</v>
      </c>
      <c r="EB369" s="4"/>
      <c r="EC369" s="4" t="e">
        <f t="shared" si="1193"/>
        <v>#REF!</v>
      </c>
      <c r="ED369" s="4"/>
      <c r="EE369" s="4" t="e">
        <f t="shared" si="1479"/>
        <v>#REF!</v>
      </c>
      <c r="EF369" s="4"/>
      <c r="EG369" s="4" t="e">
        <f t="shared" si="1022"/>
        <v>#REF!</v>
      </c>
      <c r="EH369" s="4"/>
      <c r="EI369" s="4" t="e">
        <f t="shared" si="1023"/>
        <v>#REF!</v>
      </c>
      <c r="EJ369" s="4"/>
      <c r="EK369" s="4" t="e">
        <f t="shared" si="1024"/>
        <v>#REF!</v>
      </c>
      <c r="EL369" s="4"/>
      <c r="EM369" s="4" t="e">
        <f t="shared" si="1025"/>
        <v>#REF!</v>
      </c>
      <c r="EN369" s="4"/>
      <c r="EO369" s="4" t="e">
        <f t="shared" si="1026"/>
        <v>#REF!</v>
      </c>
      <c r="EP369" s="4"/>
      <c r="EQ369" s="4" t="e">
        <f t="shared" si="1027"/>
        <v>#REF!</v>
      </c>
      <c r="ER369" s="4"/>
      <c r="ES369" s="4">
        <f t="shared" si="1480"/>
        <v>0</v>
      </c>
      <c r="ET369" s="4"/>
      <c r="EU369" s="4" t="e">
        <f t="shared" si="1089"/>
        <v>#REF!</v>
      </c>
      <c r="EV369" s="4"/>
      <c r="EW369" s="4" t="e">
        <f t="shared" si="1028"/>
        <v>#REF!</v>
      </c>
      <c r="EX369" s="4"/>
      <c r="EY369" s="4" t="e">
        <f t="shared" si="1029"/>
        <v>#REF!</v>
      </c>
      <c r="EZ369" s="4"/>
      <c r="FA369" s="4" t="e">
        <f t="shared" si="1030"/>
        <v>#REF!</v>
      </c>
      <c r="FB369" s="4"/>
      <c r="FC369" s="4" t="e">
        <f t="shared" si="1031"/>
        <v>#REF!</v>
      </c>
      <c r="FD369" s="4"/>
      <c r="FE369" s="4" t="e">
        <f t="shared" si="1032"/>
        <v>#REF!</v>
      </c>
      <c r="FF369" s="4"/>
      <c r="FG369" s="4" t="e">
        <f t="shared" si="1033"/>
        <v>#REF!</v>
      </c>
      <c r="FH369" s="4"/>
      <c r="FI369" s="4" t="e">
        <f t="shared" si="1034"/>
        <v>#REF!</v>
      </c>
      <c r="FJ369" s="4">
        <f t="shared" si="1090"/>
        <v>0</v>
      </c>
      <c r="FK369" s="4">
        <f t="shared" si="1481"/>
        <v>0</v>
      </c>
      <c r="FL369" s="4"/>
      <c r="FM369" s="4" t="e">
        <f t="shared" si="1092"/>
        <v>#REF!</v>
      </c>
      <c r="FN369" s="4" t="e">
        <f t="shared" si="1482"/>
        <v>#REF!</v>
      </c>
      <c r="FO369" s="4"/>
      <c r="FP369" s="4"/>
      <c r="FQ369" s="4" t="e">
        <f t="shared" si="1094"/>
        <v>#REF!</v>
      </c>
      <c r="FR369" s="4"/>
      <c r="FS369" s="4" t="e">
        <f t="shared" si="1035"/>
        <v>#REF!</v>
      </c>
      <c r="FT369" s="4"/>
      <c r="FU369" s="4" t="e">
        <f t="shared" si="1036"/>
        <v>#REF!</v>
      </c>
      <c r="FV369" s="4"/>
      <c r="FW369" s="4" t="e">
        <f t="shared" si="1037"/>
        <v>#REF!</v>
      </c>
      <c r="FX369" s="4" t="e">
        <f t="shared" si="1042"/>
        <v>#REF!</v>
      </c>
      <c r="FY369" s="4" t="e">
        <f t="shared" si="1483"/>
        <v>#REF!</v>
      </c>
      <c r="FZ369" s="4"/>
      <c r="GA369" s="4"/>
      <c r="GB369" s="4" t="e">
        <f t="shared" si="1096"/>
        <v>#REF!</v>
      </c>
      <c r="GC369" s="4"/>
      <c r="GD369" s="4" t="e">
        <f t="shared" si="1038"/>
        <v>#REF!</v>
      </c>
      <c r="GE369" s="4"/>
      <c r="GF369" s="4" t="e">
        <f t="shared" si="1039"/>
        <v>#REF!</v>
      </c>
      <c r="GG369" s="4"/>
      <c r="GH369" s="4" t="e">
        <f t="shared" si="1043"/>
        <v>#REF!</v>
      </c>
      <c r="GI369" s="4"/>
      <c r="GJ369" s="4" t="e">
        <f t="shared" si="1044"/>
        <v>#REF!</v>
      </c>
      <c r="GK369" s="4"/>
      <c r="GL369" s="4" t="e">
        <f t="shared" si="1045"/>
        <v>#REF!</v>
      </c>
      <c r="GM369" s="4"/>
      <c r="GN369" s="4" t="e">
        <f t="shared" si="1046"/>
        <v>#REF!</v>
      </c>
      <c r="GO369" s="4"/>
      <c r="GP369" s="4" t="e">
        <f t="shared" si="1047"/>
        <v>#REF!</v>
      </c>
      <c r="GQ369" s="4"/>
      <c r="GR369" s="4" t="e">
        <f t="shared" si="1048"/>
        <v>#REF!</v>
      </c>
      <c r="GS369" s="4"/>
      <c r="GT369" s="4" t="e">
        <f t="shared" si="1049"/>
        <v>#REF!</v>
      </c>
      <c r="GU369" s="4"/>
      <c r="GV369" s="4" t="e">
        <f t="shared" si="1050"/>
        <v>#REF!</v>
      </c>
      <c r="GW369" s="4">
        <v>27990.77</v>
      </c>
      <c r="GX369" s="4" t="e">
        <f t="shared" si="1051"/>
        <v>#REF!</v>
      </c>
      <c r="GY369" s="4"/>
      <c r="GZ369" s="4" t="e">
        <f t="shared" si="1052"/>
        <v>#REF!</v>
      </c>
      <c r="HA369" s="4"/>
      <c r="HB369" s="4" t="e">
        <f t="shared" si="1053"/>
        <v>#REF!</v>
      </c>
      <c r="HC369" s="4">
        <f t="shared" si="1097"/>
        <v>27990.77</v>
      </c>
      <c r="HD369" s="4">
        <f t="shared" si="1484"/>
        <v>27990.77</v>
      </c>
      <c r="HE369" s="4"/>
      <c r="HF369" s="4" t="e">
        <f t="shared" si="1099"/>
        <v>#REF!</v>
      </c>
      <c r="HG369" s="4" t="e">
        <f t="shared" si="1485"/>
        <v>#REF!</v>
      </c>
      <c r="HH369" s="4"/>
      <c r="HI369" s="4"/>
      <c r="HJ369" s="4" t="e">
        <f t="shared" si="1186"/>
        <v>#REF!</v>
      </c>
      <c r="HK369" s="4"/>
      <c r="HL369" s="4" t="e">
        <f t="shared" si="1187"/>
        <v>#REF!</v>
      </c>
      <c r="HM369" s="4">
        <v>431.96</v>
      </c>
      <c r="HN369" s="4" t="e">
        <f t="shared" si="1101"/>
        <v>#REF!</v>
      </c>
      <c r="HO369" s="4" t="e">
        <f t="shared" si="1102"/>
        <v>#REF!</v>
      </c>
      <c r="HP369" s="4" t="e">
        <f t="shared" si="1486"/>
        <v>#REF!</v>
      </c>
      <c r="HQ369" s="4"/>
      <c r="HR369" s="4" t="e">
        <f t="shared" si="1104"/>
        <v>#REF!</v>
      </c>
      <c r="HS369" s="4"/>
      <c r="HT369" s="4" t="e">
        <f t="shared" si="1105"/>
        <v>#REF!</v>
      </c>
      <c r="HU369" s="4"/>
      <c r="HV369" s="4" t="e">
        <f t="shared" si="1106"/>
        <v>#REF!</v>
      </c>
      <c r="HW369" s="4" t="e">
        <f t="shared" si="1107"/>
        <v>#REF!</v>
      </c>
      <c r="HX369" s="4" t="e">
        <f t="shared" si="1487"/>
        <v>#REF!</v>
      </c>
      <c r="HY369" s="4"/>
      <c r="HZ369" s="4">
        <v>70000</v>
      </c>
      <c r="IA369" s="4">
        <f t="shared" si="1488"/>
        <v>70000</v>
      </c>
      <c r="IB369" s="4"/>
      <c r="IC369" s="4"/>
      <c r="ID369" s="4" t="e">
        <f t="shared" si="1489"/>
        <v>#REF!</v>
      </c>
      <c r="IE369" s="4"/>
      <c r="IF369" s="4" t="e">
        <f t="shared" si="1054"/>
        <v>#REF!</v>
      </c>
      <c r="IG369" s="4"/>
      <c r="IH369" s="4" t="e">
        <f t="shared" si="1055"/>
        <v>#REF!</v>
      </c>
      <c r="II369" s="4"/>
      <c r="IJ369" s="4" t="e">
        <f t="shared" si="1056"/>
        <v>#REF!</v>
      </c>
      <c r="IK369" s="4"/>
      <c r="IL369" s="4" t="e">
        <f t="shared" si="1111"/>
        <v>#REF!</v>
      </c>
      <c r="IN369" s="4">
        <f>70000-600</f>
        <v>69400</v>
      </c>
      <c r="IO369" s="4">
        <f>70000-600</f>
        <v>69400</v>
      </c>
    </row>
    <row r="370" spans="1:249" ht="28.5" customHeight="1">
      <c r="A370" s="54" t="s">
        <v>507</v>
      </c>
      <c r="B370" s="7" t="s">
        <v>55</v>
      </c>
      <c r="C370" s="7" t="s">
        <v>12</v>
      </c>
      <c r="D370" s="7" t="s">
        <v>5</v>
      </c>
      <c r="E370" s="7" t="s">
        <v>132</v>
      </c>
      <c r="F370" s="7"/>
      <c r="G370" s="20" t="s">
        <v>181</v>
      </c>
      <c r="H370" s="14">
        <v>12901</v>
      </c>
      <c r="I370" s="14"/>
      <c r="J370" s="4" t="e">
        <f>#REF!</f>
        <v>#REF!</v>
      </c>
      <c r="K370" s="4" t="e">
        <f t="shared" si="1468"/>
        <v>#REF!</v>
      </c>
      <c r="L370" s="4"/>
      <c r="M370" s="4" t="e">
        <f>#REF!+J370</f>
        <v>#REF!</v>
      </c>
      <c r="N370" s="4" t="e">
        <f t="shared" si="1469"/>
        <v>#REF!</v>
      </c>
      <c r="O370" s="4"/>
      <c r="P370" s="4" t="e">
        <f>#REF!</f>
        <v>#REF!</v>
      </c>
      <c r="Q370" s="4" t="e">
        <f t="shared" si="1470"/>
        <v>#REF!</v>
      </c>
      <c r="R370" s="4"/>
      <c r="S370" s="5" t="e">
        <f t="shared" si="1471"/>
        <v>#REF!</v>
      </c>
      <c r="T370" s="5" t="e">
        <f>#REF!</f>
        <v>#REF!</v>
      </c>
      <c r="U370" s="4"/>
      <c r="V370" s="5" t="e">
        <f t="shared" si="1112"/>
        <v>#REF!</v>
      </c>
      <c r="W370" s="4"/>
      <c r="X370" s="5" t="e">
        <f t="shared" si="1113"/>
        <v>#REF!</v>
      </c>
      <c r="Y370" s="4"/>
      <c r="Z370" s="5" t="e">
        <f t="shared" si="1114"/>
        <v>#REF!</v>
      </c>
      <c r="AA370" s="4"/>
      <c r="AB370" s="5" t="e">
        <f t="shared" si="1059"/>
        <v>#REF!</v>
      </c>
      <c r="AC370" s="4"/>
      <c r="AD370" s="5" t="e">
        <f t="shared" si="1060"/>
        <v>#REF!</v>
      </c>
      <c r="AE370" s="4"/>
      <c r="AF370" s="5" t="e">
        <f t="shared" si="1061"/>
        <v>#REF!</v>
      </c>
      <c r="AG370" s="4"/>
      <c r="AH370" s="5" t="e">
        <f t="shared" si="1062"/>
        <v>#REF!</v>
      </c>
      <c r="AI370" s="4"/>
      <c r="AJ370" s="5" t="e">
        <f t="shared" si="1063"/>
        <v>#REF!</v>
      </c>
      <c r="AK370" s="4"/>
      <c r="AL370" s="5" t="e">
        <f t="shared" si="1064"/>
        <v>#REF!</v>
      </c>
      <c r="AM370" s="4"/>
      <c r="AN370" s="5" t="e">
        <f t="shared" si="1065"/>
        <v>#REF!</v>
      </c>
      <c r="AO370" s="4"/>
      <c r="AP370" s="5" t="e">
        <f t="shared" si="1066"/>
        <v>#REF!</v>
      </c>
      <c r="AQ370" s="4"/>
      <c r="AR370" s="5" t="e">
        <f t="shared" si="1067"/>
        <v>#REF!</v>
      </c>
      <c r="AS370" s="4"/>
      <c r="AT370" s="5" t="e">
        <f t="shared" si="1068"/>
        <v>#REF!</v>
      </c>
      <c r="AU370" s="4"/>
      <c r="AV370" s="5" t="e">
        <f t="shared" si="1069"/>
        <v>#REF!</v>
      </c>
      <c r="AW370" s="4"/>
      <c r="AX370" s="5" t="e">
        <f t="shared" si="1070"/>
        <v>#REF!</v>
      </c>
      <c r="AY370" s="4"/>
      <c r="AZ370" s="5" t="e">
        <f t="shared" si="1071"/>
        <v>#REF!</v>
      </c>
      <c r="BA370" s="4"/>
      <c r="BB370" s="5" t="e">
        <f t="shared" si="1072"/>
        <v>#REF!</v>
      </c>
      <c r="BC370" s="4"/>
      <c r="BD370" s="5" t="e">
        <f t="shared" si="1073"/>
        <v>#REF!</v>
      </c>
      <c r="BE370" s="4"/>
      <c r="BF370" s="5" t="e">
        <f t="shared" si="1074"/>
        <v>#REF!</v>
      </c>
      <c r="BG370" s="4"/>
      <c r="BH370" s="5" t="e">
        <f t="shared" si="1075"/>
        <v>#REF!</v>
      </c>
      <c r="BI370" s="4"/>
      <c r="BJ370" s="4">
        <v>-140</v>
      </c>
      <c r="BK370" s="5" t="e">
        <f t="shared" si="1490"/>
        <v>#REF!</v>
      </c>
      <c r="BL370" s="4" t="e">
        <f t="shared" si="1472"/>
        <v>#REF!</v>
      </c>
      <c r="BM370" s="4"/>
      <c r="BN370" s="4">
        <f t="shared" si="1491"/>
        <v>-140</v>
      </c>
      <c r="BO370" s="4">
        <f t="shared" si="1473"/>
        <v>-140</v>
      </c>
      <c r="BP370" s="4"/>
      <c r="BQ370" s="4" t="e">
        <f t="shared" si="1079"/>
        <v>#REF!</v>
      </c>
      <c r="BR370" s="4" t="e">
        <f t="shared" si="1474"/>
        <v>#REF!</v>
      </c>
      <c r="BS370" s="4"/>
      <c r="BT370" s="4" t="e">
        <f t="shared" si="1475"/>
        <v>#REF!</v>
      </c>
      <c r="BU370" s="4">
        <v>-40</v>
      </c>
      <c r="BV370" s="4" t="e">
        <f t="shared" si="1082"/>
        <v>#REF!</v>
      </c>
      <c r="BW370" s="4" t="e">
        <f t="shared" si="1476"/>
        <v>#REF!</v>
      </c>
      <c r="BX370" s="4"/>
      <c r="BY370" s="4"/>
      <c r="BZ370" s="5" t="e">
        <f t="shared" si="1160"/>
        <v>#REF!</v>
      </c>
      <c r="CA370" s="4"/>
      <c r="CB370" s="5" t="e">
        <f t="shared" si="1084"/>
        <v>#REF!</v>
      </c>
      <c r="CC370" s="4"/>
      <c r="CD370" s="5" t="e">
        <f t="shared" si="1177"/>
        <v>#REF!</v>
      </c>
      <c r="CE370" s="4"/>
      <c r="CF370" s="5" t="e">
        <f t="shared" si="1128"/>
        <v>#REF!</v>
      </c>
      <c r="CG370" s="4">
        <v>450</v>
      </c>
      <c r="CH370" s="5" t="e">
        <f t="shared" si="1129"/>
        <v>#REF!</v>
      </c>
      <c r="CI370" s="4"/>
      <c r="CJ370" s="5" t="e">
        <f t="shared" si="1130"/>
        <v>#REF!</v>
      </c>
      <c r="CK370" s="4"/>
      <c r="CL370" s="5" t="e">
        <f t="shared" si="1131"/>
        <v>#REF!</v>
      </c>
      <c r="CM370" s="4"/>
      <c r="CN370" s="5" t="e">
        <f t="shared" si="1132"/>
        <v>#REF!</v>
      </c>
      <c r="CO370" s="4"/>
      <c r="CP370" s="5" t="e">
        <f t="shared" si="1133"/>
        <v>#REF!</v>
      </c>
      <c r="CQ370" s="4"/>
      <c r="CR370" s="5" t="e">
        <f t="shared" si="1134"/>
        <v>#REF!</v>
      </c>
      <c r="CS370" s="4"/>
      <c r="CT370" s="5" t="e">
        <f t="shared" si="1135"/>
        <v>#REF!</v>
      </c>
      <c r="CU370" s="4"/>
      <c r="CV370" s="5" t="e">
        <f t="shared" si="1136"/>
        <v>#REF!</v>
      </c>
      <c r="CW370" s="4"/>
      <c r="CX370" s="5" t="e">
        <f t="shared" si="1137"/>
        <v>#REF!</v>
      </c>
      <c r="CY370" s="4"/>
      <c r="CZ370" s="5" t="e">
        <f t="shared" si="1138"/>
        <v>#REF!</v>
      </c>
      <c r="DA370" s="4"/>
      <c r="DB370" s="5" t="e">
        <f t="shared" si="1139"/>
        <v>#REF!</v>
      </c>
      <c r="DC370" s="4"/>
      <c r="DD370" s="5" t="e">
        <f t="shared" si="1140"/>
        <v>#REF!</v>
      </c>
      <c r="DE370" s="4"/>
      <c r="DF370" s="5" t="e">
        <f t="shared" si="1141"/>
        <v>#REF!</v>
      </c>
      <c r="DG370" s="4"/>
      <c r="DH370" s="5" t="e">
        <f t="shared" si="1142"/>
        <v>#REF!</v>
      </c>
      <c r="DI370" s="4"/>
      <c r="DJ370" s="5" t="e">
        <f t="shared" si="1143"/>
        <v>#REF!</v>
      </c>
      <c r="DK370" s="4"/>
      <c r="DL370" s="5" t="e">
        <f t="shared" si="1144"/>
        <v>#REF!</v>
      </c>
      <c r="DM370" s="4"/>
      <c r="DN370" s="5" t="e">
        <f t="shared" si="1145"/>
        <v>#REF!</v>
      </c>
      <c r="DO370" s="4"/>
      <c r="DP370" s="5"/>
      <c r="DQ370" s="5" t="e">
        <f t="shared" si="1146"/>
        <v>#REF!</v>
      </c>
      <c r="DR370" s="4">
        <f t="shared" si="1085"/>
        <v>450</v>
      </c>
      <c r="DS370" s="4">
        <f t="shared" si="1477"/>
        <v>450</v>
      </c>
      <c r="DT370" s="4"/>
      <c r="DU370" s="4" t="e">
        <f t="shared" si="1163"/>
        <v>#REF!</v>
      </c>
      <c r="DV370" s="4" t="e">
        <f t="shared" si="1478"/>
        <v>#REF!</v>
      </c>
      <c r="DW370" s="4"/>
      <c r="DX370" s="4"/>
      <c r="DY370" s="4" t="e">
        <f t="shared" si="1191"/>
        <v>#REF!</v>
      </c>
      <c r="DZ370" s="4"/>
      <c r="EA370" s="4" t="e">
        <f t="shared" si="1192"/>
        <v>#REF!</v>
      </c>
      <c r="EB370" s="4"/>
      <c r="EC370" s="4" t="e">
        <f t="shared" si="1193"/>
        <v>#REF!</v>
      </c>
      <c r="ED370" s="4"/>
      <c r="EE370" s="4" t="e">
        <f t="shared" si="1479"/>
        <v>#REF!</v>
      </c>
      <c r="EF370" s="4"/>
      <c r="EG370" s="4" t="e">
        <f t="shared" si="1022"/>
        <v>#REF!</v>
      </c>
      <c r="EH370" s="4">
        <v>450</v>
      </c>
      <c r="EI370" s="4" t="e">
        <f t="shared" si="1023"/>
        <v>#REF!</v>
      </c>
      <c r="EJ370" s="4"/>
      <c r="EK370" s="4" t="e">
        <f t="shared" si="1024"/>
        <v>#REF!</v>
      </c>
      <c r="EL370" s="4"/>
      <c r="EM370" s="4" t="e">
        <f t="shared" si="1025"/>
        <v>#REF!</v>
      </c>
      <c r="EN370" s="4"/>
      <c r="EO370" s="4" t="e">
        <f t="shared" si="1026"/>
        <v>#REF!</v>
      </c>
      <c r="EP370" s="4"/>
      <c r="EQ370" s="4" t="e">
        <f t="shared" si="1027"/>
        <v>#REF!</v>
      </c>
      <c r="ER370" s="4"/>
      <c r="ES370" s="4">
        <f t="shared" si="1480"/>
        <v>0</v>
      </c>
      <c r="ET370" s="4"/>
      <c r="EU370" s="4" t="e">
        <f t="shared" si="1089"/>
        <v>#REF!</v>
      </c>
      <c r="EV370" s="4"/>
      <c r="EW370" s="4" t="e">
        <f t="shared" si="1028"/>
        <v>#REF!</v>
      </c>
      <c r="EX370" s="4"/>
      <c r="EY370" s="4" t="e">
        <f t="shared" si="1029"/>
        <v>#REF!</v>
      </c>
      <c r="EZ370" s="4"/>
      <c r="FA370" s="4" t="e">
        <f t="shared" si="1030"/>
        <v>#REF!</v>
      </c>
      <c r="FB370" s="4"/>
      <c r="FC370" s="4" t="e">
        <f t="shared" si="1031"/>
        <v>#REF!</v>
      </c>
      <c r="FD370" s="4"/>
      <c r="FE370" s="4" t="e">
        <f t="shared" si="1032"/>
        <v>#REF!</v>
      </c>
      <c r="FF370" s="4"/>
      <c r="FG370" s="4" t="e">
        <f t="shared" si="1033"/>
        <v>#REF!</v>
      </c>
      <c r="FH370" s="4"/>
      <c r="FI370" s="4" t="e">
        <f t="shared" si="1034"/>
        <v>#REF!</v>
      </c>
      <c r="FJ370" s="4">
        <f t="shared" si="1090"/>
        <v>450</v>
      </c>
      <c r="FK370" s="4">
        <f t="shared" si="1481"/>
        <v>450</v>
      </c>
      <c r="FL370" s="4"/>
      <c r="FM370" s="4" t="e">
        <f t="shared" si="1092"/>
        <v>#REF!</v>
      </c>
      <c r="FN370" s="4" t="e">
        <f t="shared" si="1482"/>
        <v>#REF!</v>
      </c>
      <c r="FO370" s="4"/>
      <c r="FP370" s="4"/>
      <c r="FQ370" s="4" t="e">
        <f t="shared" si="1094"/>
        <v>#REF!</v>
      </c>
      <c r="FR370" s="4"/>
      <c r="FS370" s="4" t="e">
        <f t="shared" si="1035"/>
        <v>#REF!</v>
      </c>
      <c r="FT370" s="4"/>
      <c r="FU370" s="4" t="e">
        <f t="shared" si="1036"/>
        <v>#REF!</v>
      </c>
      <c r="FV370" s="4"/>
      <c r="FW370" s="4" t="e">
        <f t="shared" si="1037"/>
        <v>#REF!</v>
      </c>
      <c r="FX370" s="4" t="e">
        <f t="shared" si="1042"/>
        <v>#REF!</v>
      </c>
      <c r="FY370" s="4" t="e">
        <f t="shared" si="1483"/>
        <v>#REF!</v>
      </c>
      <c r="FZ370" s="4"/>
      <c r="GA370" s="4"/>
      <c r="GB370" s="4" t="e">
        <f t="shared" si="1096"/>
        <v>#REF!</v>
      </c>
      <c r="GC370" s="4"/>
      <c r="GD370" s="4" t="e">
        <f t="shared" si="1038"/>
        <v>#REF!</v>
      </c>
      <c r="GE370" s="4"/>
      <c r="GF370" s="4" t="e">
        <f t="shared" si="1039"/>
        <v>#REF!</v>
      </c>
      <c r="GG370" s="4"/>
      <c r="GH370" s="4" t="e">
        <f t="shared" si="1043"/>
        <v>#REF!</v>
      </c>
      <c r="GI370" s="4"/>
      <c r="GJ370" s="4" t="e">
        <f t="shared" si="1044"/>
        <v>#REF!</v>
      </c>
      <c r="GK370" s="4"/>
      <c r="GL370" s="4" t="e">
        <f t="shared" si="1045"/>
        <v>#REF!</v>
      </c>
      <c r="GM370" s="4"/>
      <c r="GN370" s="4" t="e">
        <f t="shared" si="1046"/>
        <v>#REF!</v>
      </c>
      <c r="GO370" s="4"/>
      <c r="GP370" s="4" t="e">
        <f t="shared" si="1047"/>
        <v>#REF!</v>
      </c>
      <c r="GQ370" s="4"/>
      <c r="GR370" s="4" t="e">
        <f t="shared" si="1048"/>
        <v>#REF!</v>
      </c>
      <c r="GS370" s="4"/>
      <c r="GT370" s="4" t="e">
        <f t="shared" si="1049"/>
        <v>#REF!</v>
      </c>
      <c r="GU370" s="4"/>
      <c r="GV370" s="4" t="e">
        <f t="shared" si="1050"/>
        <v>#REF!</v>
      </c>
      <c r="GW370" s="4"/>
      <c r="GX370" s="4" t="e">
        <f t="shared" si="1051"/>
        <v>#REF!</v>
      </c>
      <c r="GY370" s="4"/>
      <c r="GZ370" s="4" t="e">
        <f t="shared" si="1052"/>
        <v>#REF!</v>
      </c>
      <c r="HA370" s="4"/>
      <c r="HB370" s="4" t="e">
        <f t="shared" si="1053"/>
        <v>#REF!</v>
      </c>
      <c r="HC370" s="4">
        <f t="shared" si="1097"/>
        <v>0</v>
      </c>
      <c r="HD370" s="4">
        <f t="shared" si="1484"/>
        <v>0</v>
      </c>
      <c r="HE370" s="4"/>
      <c r="HF370" s="4" t="e">
        <f t="shared" si="1099"/>
        <v>#REF!</v>
      </c>
      <c r="HG370" s="4" t="e">
        <f t="shared" si="1485"/>
        <v>#REF!</v>
      </c>
      <c r="HH370" s="4"/>
      <c r="HI370" s="4"/>
      <c r="HJ370" s="4" t="e">
        <f t="shared" si="1186"/>
        <v>#REF!</v>
      </c>
      <c r="HK370" s="4"/>
      <c r="HL370" s="4" t="e">
        <f t="shared" si="1187"/>
        <v>#REF!</v>
      </c>
      <c r="HM370" s="4">
        <v>-211.44</v>
      </c>
      <c r="HN370" s="4" t="e">
        <f t="shared" si="1101"/>
        <v>#REF!</v>
      </c>
      <c r="HO370" s="4" t="e">
        <f t="shared" si="1102"/>
        <v>#REF!</v>
      </c>
      <c r="HP370" s="4" t="e">
        <f t="shared" si="1486"/>
        <v>#REF!</v>
      </c>
      <c r="HQ370" s="4"/>
      <c r="HR370" s="4" t="e">
        <f t="shared" si="1104"/>
        <v>#REF!</v>
      </c>
      <c r="HS370" s="4"/>
      <c r="HT370" s="4" t="e">
        <f t="shared" si="1105"/>
        <v>#REF!</v>
      </c>
      <c r="HU370" s="4"/>
      <c r="HV370" s="4" t="e">
        <f t="shared" si="1106"/>
        <v>#REF!</v>
      </c>
      <c r="HW370" s="4" t="e">
        <f t="shared" si="1107"/>
        <v>#REF!</v>
      </c>
      <c r="HX370" s="4" t="e">
        <f t="shared" si="1487"/>
        <v>#REF!</v>
      </c>
      <c r="HY370" s="4"/>
      <c r="HZ370" s="4">
        <v>1300</v>
      </c>
      <c r="IA370" s="4">
        <f t="shared" si="1488"/>
        <v>1300</v>
      </c>
      <c r="IB370" s="4"/>
      <c r="IC370" s="4"/>
      <c r="ID370" s="4" t="e">
        <f t="shared" si="1489"/>
        <v>#REF!</v>
      </c>
      <c r="IE370" s="4"/>
      <c r="IF370" s="4" t="e">
        <f t="shared" si="1054"/>
        <v>#REF!</v>
      </c>
      <c r="IG370" s="4"/>
      <c r="IH370" s="4" t="e">
        <f t="shared" si="1055"/>
        <v>#REF!</v>
      </c>
      <c r="II370" s="4"/>
      <c r="IJ370" s="4" t="e">
        <f t="shared" si="1056"/>
        <v>#REF!</v>
      </c>
      <c r="IK370" s="4"/>
      <c r="IL370" s="4" t="e">
        <f t="shared" si="1111"/>
        <v>#REF!</v>
      </c>
      <c r="IN370" s="4">
        <v>1300</v>
      </c>
      <c r="IO370" s="4">
        <v>1300</v>
      </c>
    </row>
    <row r="371" spans="1:249" ht="19.5" customHeight="1">
      <c r="A371" s="54" t="s">
        <v>223</v>
      </c>
      <c r="B371" s="7" t="s">
        <v>55</v>
      </c>
      <c r="C371" s="7" t="s">
        <v>12</v>
      </c>
      <c r="D371" s="7" t="s">
        <v>5</v>
      </c>
      <c r="E371" s="7" t="s">
        <v>132</v>
      </c>
      <c r="F371" s="7"/>
      <c r="G371" s="20" t="s">
        <v>181</v>
      </c>
      <c r="H371" s="14">
        <v>12902</v>
      </c>
      <c r="I371" s="14"/>
      <c r="J371" s="4" t="e">
        <f>#REF!</f>
        <v>#REF!</v>
      </c>
      <c r="K371" s="4" t="e">
        <f>J371</f>
        <v>#REF!</v>
      </c>
      <c r="L371" s="4"/>
      <c r="M371" s="4" t="e">
        <f>#REF!+J371</f>
        <v>#REF!</v>
      </c>
      <c r="N371" s="4" t="e">
        <f t="shared" si="1469"/>
        <v>#REF!</v>
      </c>
      <c r="O371" s="4"/>
      <c r="P371" s="4" t="e">
        <f>#REF!</f>
        <v>#REF!</v>
      </c>
      <c r="Q371" s="4" t="e">
        <f t="shared" si="1470"/>
        <v>#REF!</v>
      </c>
      <c r="R371" s="4"/>
      <c r="S371" s="5" t="e">
        <f t="shared" si="1471"/>
        <v>#REF!</v>
      </c>
      <c r="T371" s="5" t="e">
        <f>#REF!</f>
        <v>#REF!</v>
      </c>
      <c r="U371" s="4"/>
      <c r="V371" s="5" t="e">
        <f t="shared" si="1112"/>
        <v>#REF!</v>
      </c>
      <c r="W371" s="4"/>
      <c r="X371" s="5" t="e">
        <f t="shared" si="1113"/>
        <v>#REF!</v>
      </c>
      <c r="Y371" s="4"/>
      <c r="Z371" s="5" t="e">
        <f t="shared" si="1114"/>
        <v>#REF!</v>
      </c>
      <c r="AA371" s="4"/>
      <c r="AB371" s="5" t="e">
        <f t="shared" si="1059"/>
        <v>#REF!</v>
      </c>
      <c r="AC371" s="4"/>
      <c r="AD371" s="5" t="e">
        <f t="shared" si="1060"/>
        <v>#REF!</v>
      </c>
      <c r="AE371" s="4"/>
      <c r="AF371" s="5" t="e">
        <f t="shared" si="1061"/>
        <v>#REF!</v>
      </c>
      <c r="AG371" s="4"/>
      <c r="AH371" s="5" t="e">
        <f t="shared" si="1062"/>
        <v>#REF!</v>
      </c>
      <c r="AI371" s="4"/>
      <c r="AJ371" s="5" t="e">
        <f t="shared" si="1063"/>
        <v>#REF!</v>
      </c>
      <c r="AK371" s="4"/>
      <c r="AL371" s="5" t="e">
        <f t="shared" si="1064"/>
        <v>#REF!</v>
      </c>
      <c r="AM371" s="4"/>
      <c r="AN371" s="5" t="e">
        <f t="shared" si="1065"/>
        <v>#REF!</v>
      </c>
      <c r="AO371" s="4">
        <v>4870</v>
      </c>
      <c r="AP371" s="5" t="e">
        <f t="shared" si="1066"/>
        <v>#REF!</v>
      </c>
      <c r="AQ371" s="4"/>
      <c r="AR371" s="5" t="e">
        <f t="shared" si="1067"/>
        <v>#REF!</v>
      </c>
      <c r="AS371" s="4"/>
      <c r="AT371" s="5" t="e">
        <f t="shared" si="1068"/>
        <v>#REF!</v>
      </c>
      <c r="AU371" s="4"/>
      <c r="AV371" s="5" t="e">
        <f t="shared" si="1069"/>
        <v>#REF!</v>
      </c>
      <c r="AW371" s="4"/>
      <c r="AX371" s="5" t="e">
        <f t="shared" si="1070"/>
        <v>#REF!</v>
      </c>
      <c r="AY371" s="4"/>
      <c r="AZ371" s="5" t="e">
        <f t="shared" si="1071"/>
        <v>#REF!</v>
      </c>
      <c r="BA371" s="4"/>
      <c r="BB371" s="5" t="e">
        <f t="shared" si="1072"/>
        <v>#REF!</v>
      </c>
      <c r="BC371" s="4"/>
      <c r="BD371" s="5" t="e">
        <f t="shared" si="1073"/>
        <v>#REF!</v>
      </c>
      <c r="BE371" s="4"/>
      <c r="BF371" s="5" t="e">
        <f t="shared" si="1074"/>
        <v>#REF!</v>
      </c>
      <c r="BG371" s="4"/>
      <c r="BH371" s="5" t="e">
        <f t="shared" si="1075"/>
        <v>#REF!</v>
      </c>
      <c r="BI371" s="4"/>
      <c r="BJ371" s="4">
        <v>40</v>
      </c>
      <c r="BK371" s="5" t="e">
        <f t="shared" si="1490"/>
        <v>#REF!</v>
      </c>
      <c r="BL371" s="4" t="e">
        <f t="shared" si="1472"/>
        <v>#REF!</v>
      </c>
      <c r="BM371" s="4"/>
      <c r="BN371" s="4">
        <f t="shared" si="1491"/>
        <v>4910</v>
      </c>
      <c r="BO371" s="4">
        <f t="shared" si="1473"/>
        <v>4910</v>
      </c>
      <c r="BP371" s="4"/>
      <c r="BQ371" s="4" t="e">
        <f t="shared" si="1079"/>
        <v>#REF!</v>
      </c>
      <c r="BR371" s="4" t="e">
        <f t="shared" si="1474"/>
        <v>#REF!</v>
      </c>
      <c r="BS371" s="4"/>
      <c r="BT371" s="4" t="e">
        <f t="shared" si="1475"/>
        <v>#REF!</v>
      </c>
      <c r="BU371" s="4">
        <v>40</v>
      </c>
      <c r="BV371" s="4" t="e">
        <f t="shared" si="1082"/>
        <v>#REF!</v>
      </c>
      <c r="BW371" s="4" t="e">
        <f t="shared" si="1476"/>
        <v>#REF!</v>
      </c>
      <c r="BX371" s="4"/>
      <c r="BY371" s="4"/>
      <c r="BZ371" s="5" t="e">
        <f t="shared" si="1160"/>
        <v>#REF!</v>
      </c>
      <c r="CA371" s="4"/>
      <c r="CB371" s="5" t="e">
        <f t="shared" si="1084"/>
        <v>#REF!</v>
      </c>
      <c r="CC371" s="4"/>
      <c r="CD371" s="5" t="e">
        <f t="shared" si="1177"/>
        <v>#REF!</v>
      </c>
      <c r="CE371" s="4"/>
      <c r="CF371" s="5" t="e">
        <f t="shared" si="1128"/>
        <v>#REF!</v>
      </c>
      <c r="CG371" s="4"/>
      <c r="CH371" s="5" t="e">
        <f t="shared" si="1129"/>
        <v>#REF!</v>
      </c>
      <c r="CI371" s="4"/>
      <c r="CJ371" s="5" t="e">
        <f t="shared" si="1130"/>
        <v>#REF!</v>
      </c>
      <c r="CK371" s="4"/>
      <c r="CL371" s="5" t="e">
        <f t="shared" si="1131"/>
        <v>#REF!</v>
      </c>
      <c r="CM371" s="4"/>
      <c r="CN371" s="5" t="e">
        <f t="shared" si="1132"/>
        <v>#REF!</v>
      </c>
      <c r="CO371" s="4"/>
      <c r="CP371" s="5" t="e">
        <f t="shared" si="1133"/>
        <v>#REF!</v>
      </c>
      <c r="CQ371" s="4"/>
      <c r="CR371" s="5" t="e">
        <f t="shared" si="1134"/>
        <v>#REF!</v>
      </c>
      <c r="CS371" s="4"/>
      <c r="CT371" s="5" t="e">
        <f t="shared" si="1135"/>
        <v>#REF!</v>
      </c>
      <c r="CU371" s="4"/>
      <c r="CV371" s="5" t="e">
        <f t="shared" si="1136"/>
        <v>#REF!</v>
      </c>
      <c r="CW371" s="4"/>
      <c r="CX371" s="5" t="e">
        <f t="shared" si="1137"/>
        <v>#REF!</v>
      </c>
      <c r="CY371" s="4"/>
      <c r="CZ371" s="5" t="e">
        <f t="shared" si="1138"/>
        <v>#REF!</v>
      </c>
      <c r="DA371" s="4"/>
      <c r="DB371" s="5" t="e">
        <f t="shared" si="1139"/>
        <v>#REF!</v>
      </c>
      <c r="DC371" s="4"/>
      <c r="DD371" s="5" t="e">
        <f t="shared" si="1140"/>
        <v>#REF!</v>
      </c>
      <c r="DE371" s="4"/>
      <c r="DF371" s="5" t="e">
        <f t="shared" si="1141"/>
        <v>#REF!</v>
      </c>
      <c r="DG371" s="4"/>
      <c r="DH371" s="5" t="e">
        <f t="shared" si="1142"/>
        <v>#REF!</v>
      </c>
      <c r="DI371" s="4"/>
      <c r="DJ371" s="5" t="e">
        <f t="shared" si="1143"/>
        <v>#REF!</v>
      </c>
      <c r="DK371" s="4"/>
      <c r="DL371" s="5" t="e">
        <f t="shared" si="1144"/>
        <v>#REF!</v>
      </c>
      <c r="DM371" s="4"/>
      <c r="DN371" s="5" t="e">
        <f t="shared" si="1145"/>
        <v>#REF!</v>
      </c>
      <c r="DO371" s="4"/>
      <c r="DP371" s="5"/>
      <c r="DQ371" s="5" t="e">
        <f t="shared" si="1146"/>
        <v>#REF!</v>
      </c>
      <c r="DR371" s="4">
        <f t="shared" si="1085"/>
        <v>0</v>
      </c>
      <c r="DS371" s="4">
        <f t="shared" si="1477"/>
        <v>0</v>
      </c>
      <c r="DT371" s="4"/>
      <c r="DU371" s="4" t="e">
        <f t="shared" si="1163"/>
        <v>#REF!</v>
      </c>
      <c r="DV371" s="4" t="e">
        <f t="shared" si="1478"/>
        <v>#REF!</v>
      </c>
      <c r="DW371" s="4"/>
      <c r="DX371" s="4"/>
      <c r="DY371" s="4" t="e">
        <f t="shared" si="1191"/>
        <v>#REF!</v>
      </c>
      <c r="DZ371" s="4"/>
      <c r="EA371" s="4" t="e">
        <f t="shared" si="1192"/>
        <v>#REF!</v>
      </c>
      <c r="EB371" s="4"/>
      <c r="EC371" s="4" t="e">
        <f t="shared" si="1193"/>
        <v>#REF!</v>
      </c>
      <c r="ED371" s="4"/>
      <c r="EE371" s="4" t="e">
        <f t="shared" si="1479"/>
        <v>#REF!</v>
      </c>
      <c r="EF371" s="4"/>
      <c r="EG371" s="4" t="e">
        <f t="shared" si="1022"/>
        <v>#REF!</v>
      </c>
      <c r="EH371" s="4"/>
      <c r="EI371" s="4" t="e">
        <f t="shared" si="1023"/>
        <v>#REF!</v>
      </c>
      <c r="EJ371" s="4"/>
      <c r="EK371" s="4" t="e">
        <f t="shared" si="1024"/>
        <v>#REF!</v>
      </c>
      <c r="EL371" s="4"/>
      <c r="EM371" s="4" t="e">
        <f t="shared" si="1025"/>
        <v>#REF!</v>
      </c>
      <c r="EN371" s="4"/>
      <c r="EO371" s="4" t="e">
        <f t="shared" si="1026"/>
        <v>#REF!</v>
      </c>
      <c r="EP371" s="4"/>
      <c r="EQ371" s="4" t="e">
        <f t="shared" si="1027"/>
        <v>#REF!</v>
      </c>
      <c r="ER371" s="4"/>
      <c r="ES371" s="4">
        <f t="shared" si="1480"/>
        <v>0</v>
      </c>
      <c r="ET371" s="4"/>
      <c r="EU371" s="4" t="e">
        <f t="shared" si="1089"/>
        <v>#REF!</v>
      </c>
      <c r="EV371" s="4"/>
      <c r="EW371" s="4" t="e">
        <f t="shared" si="1028"/>
        <v>#REF!</v>
      </c>
      <c r="EX371" s="4"/>
      <c r="EY371" s="4" t="e">
        <f t="shared" si="1029"/>
        <v>#REF!</v>
      </c>
      <c r="EZ371" s="4"/>
      <c r="FA371" s="4" t="e">
        <f t="shared" si="1030"/>
        <v>#REF!</v>
      </c>
      <c r="FB371" s="4"/>
      <c r="FC371" s="4" t="e">
        <f t="shared" si="1031"/>
        <v>#REF!</v>
      </c>
      <c r="FD371" s="4"/>
      <c r="FE371" s="4" t="e">
        <f t="shared" si="1032"/>
        <v>#REF!</v>
      </c>
      <c r="FF371" s="4"/>
      <c r="FG371" s="4" t="e">
        <f t="shared" si="1033"/>
        <v>#REF!</v>
      </c>
      <c r="FH371" s="4"/>
      <c r="FI371" s="4" t="e">
        <f t="shared" si="1034"/>
        <v>#REF!</v>
      </c>
      <c r="FJ371" s="4">
        <f t="shared" si="1090"/>
        <v>0</v>
      </c>
      <c r="FK371" s="4">
        <f t="shared" si="1481"/>
        <v>0</v>
      </c>
      <c r="FL371" s="4"/>
      <c r="FM371" s="4" t="e">
        <f t="shared" si="1092"/>
        <v>#REF!</v>
      </c>
      <c r="FN371" s="4" t="e">
        <f t="shared" si="1482"/>
        <v>#REF!</v>
      </c>
      <c r="FO371" s="4"/>
      <c r="FP371" s="4"/>
      <c r="FQ371" s="4" t="e">
        <f t="shared" si="1094"/>
        <v>#REF!</v>
      </c>
      <c r="FR371" s="4"/>
      <c r="FS371" s="4" t="e">
        <f t="shared" si="1035"/>
        <v>#REF!</v>
      </c>
      <c r="FT371" s="4"/>
      <c r="FU371" s="4" t="e">
        <f t="shared" si="1036"/>
        <v>#REF!</v>
      </c>
      <c r="FV371" s="4"/>
      <c r="FW371" s="4" t="e">
        <f t="shared" si="1037"/>
        <v>#REF!</v>
      </c>
      <c r="FX371" s="4" t="e">
        <f t="shared" si="1042"/>
        <v>#REF!</v>
      </c>
      <c r="FY371" s="4" t="e">
        <f t="shared" si="1483"/>
        <v>#REF!</v>
      </c>
      <c r="FZ371" s="4"/>
      <c r="GA371" s="4"/>
      <c r="GB371" s="4" t="e">
        <f t="shared" si="1096"/>
        <v>#REF!</v>
      </c>
      <c r="GC371" s="4"/>
      <c r="GD371" s="4" t="e">
        <f t="shared" si="1038"/>
        <v>#REF!</v>
      </c>
      <c r="GE371" s="4"/>
      <c r="GF371" s="4" t="e">
        <f t="shared" si="1039"/>
        <v>#REF!</v>
      </c>
      <c r="GG371" s="4"/>
      <c r="GH371" s="4" t="e">
        <f t="shared" si="1043"/>
        <v>#REF!</v>
      </c>
      <c r="GI371" s="4"/>
      <c r="GJ371" s="4" t="e">
        <f t="shared" si="1044"/>
        <v>#REF!</v>
      </c>
      <c r="GK371" s="4"/>
      <c r="GL371" s="4" t="e">
        <f t="shared" si="1045"/>
        <v>#REF!</v>
      </c>
      <c r="GM371" s="4"/>
      <c r="GN371" s="4" t="e">
        <f t="shared" si="1046"/>
        <v>#REF!</v>
      </c>
      <c r="GO371" s="4"/>
      <c r="GP371" s="4" t="e">
        <f t="shared" si="1047"/>
        <v>#REF!</v>
      </c>
      <c r="GQ371" s="4"/>
      <c r="GR371" s="4" t="e">
        <f t="shared" si="1048"/>
        <v>#REF!</v>
      </c>
      <c r="GS371" s="4"/>
      <c r="GT371" s="4" t="e">
        <f t="shared" si="1049"/>
        <v>#REF!</v>
      </c>
      <c r="GU371" s="4"/>
      <c r="GV371" s="4" t="e">
        <f t="shared" si="1050"/>
        <v>#REF!</v>
      </c>
      <c r="GW371" s="4">
        <v>4834</v>
      </c>
      <c r="GX371" s="4" t="e">
        <f t="shared" si="1051"/>
        <v>#REF!</v>
      </c>
      <c r="GY371" s="4"/>
      <c r="GZ371" s="4" t="e">
        <f t="shared" si="1052"/>
        <v>#REF!</v>
      </c>
      <c r="HA371" s="4"/>
      <c r="HB371" s="4" t="e">
        <f t="shared" si="1053"/>
        <v>#REF!</v>
      </c>
      <c r="HC371" s="4">
        <f t="shared" si="1097"/>
        <v>4834</v>
      </c>
      <c r="HD371" s="4">
        <f t="shared" si="1484"/>
        <v>4834</v>
      </c>
      <c r="HE371" s="4"/>
      <c r="HF371" s="4" t="e">
        <f t="shared" si="1099"/>
        <v>#REF!</v>
      </c>
      <c r="HG371" s="4" t="e">
        <f t="shared" si="1485"/>
        <v>#REF!</v>
      </c>
      <c r="HH371" s="4"/>
      <c r="HI371" s="4"/>
      <c r="HJ371" s="4" t="e">
        <f t="shared" si="1186"/>
        <v>#REF!</v>
      </c>
      <c r="HK371" s="4"/>
      <c r="HL371" s="4" t="e">
        <f t="shared" si="1187"/>
        <v>#REF!</v>
      </c>
      <c r="HM371" s="4">
        <v>-64</v>
      </c>
      <c r="HN371" s="4" t="e">
        <f t="shared" si="1101"/>
        <v>#REF!</v>
      </c>
      <c r="HO371" s="4" t="e">
        <f t="shared" si="1102"/>
        <v>#REF!</v>
      </c>
      <c r="HP371" s="4" t="e">
        <f t="shared" si="1486"/>
        <v>#REF!</v>
      </c>
      <c r="HQ371" s="4"/>
      <c r="HR371" s="4" t="e">
        <f t="shared" si="1104"/>
        <v>#REF!</v>
      </c>
      <c r="HS371" s="4"/>
      <c r="HT371" s="4" t="e">
        <f t="shared" si="1105"/>
        <v>#REF!</v>
      </c>
      <c r="HU371" s="4"/>
      <c r="HV371" s="4" t="e">
        <f t="shared" si="1106"/>
        <v>#REF!</v>
      </c>
      <c r="HW371" s="4" t="e">
        <f t="shared" si="1107"/>
        <v>#REF!</v>
      </c>
      <c r="HX371" s="4" t="e">
        <f t="shared" si="1487"/>
        <v>#REF!</v>
      </c>
      <c r="HY371" s="4"/>
      <c r="HZ371" s="4">
        <v>19500</v>
      </c>
      <c r="IA371" s="4">
        <f t="shared" si="1488"/>
        <v>19500</v>
      </c>
      <c r="IB371" s="4"/>
      <c r="IC371" s="4"/>
      <c r="ID371" s="4" t="e">
        <f t="shared" si="1489"/>
        <v>#REF!</v>
      </c>
      <c r="IE371" s="4"/>
      <c r="IF371" s="4" t="e">
        <f t="shared" si="1054"/>
        <v>#REF!</v>
      </c>
      <c r="IG371" s="4"/>
      <c r="IH371" s="4" t="e">
        <f t="shared" si="1055"/>
        <v>#REF!</v>
      </c>
      <c r="II371" s="4"/>
      <c r="IJ371" s="4" t="e">
        <f t="shared" si="1056"/>
        <v>#REF!</v>
      </c>
      <c r="IK371" s="4"/>
      <c r="IL371" s="4" t="e">
        <f t="shared" si="1111"/>
        <v>#REF!</v>
      </c>
      <c r="IN371" s="4">
        <v>19500</v>
      </c>
      <c r="IO371" s="4">
        <v>19500</v>
      </c>
    </row>
    <row r="372" spans="1:249" s="16" customFormat="1" ht="22.5" customHeight="1">
      <c r="A372" s="19" t="s">
        <v>563</v>
      </c>
      <c r="B372" s="7" t="s">
        <v>55</v>
      </c>
      <c r="C372" s="7" t="s">
        <v>12</v>
      </c>
      <c r="D372" s="7" t="s">
        <v>5</v>
      </c>
      <c r="E372" s="7" t="s">
        <v>123</v>
      </c>
      <c r="F372" s="7" t="s">
        <v>34</v>
      </c>
      <c r="G372" s="20"/>
      <c r="H372" s="14"/>
      <c r="I372" s="14"/>
      <c r="J372" s="4" t="e">
        <f>#REF!</f>
        <v>#REF!</v>
      </c>
      <c r="K372" s="4" t="e">
        <f>K375</f>
        <v>#REF!</v>
      </c>
      <c r="L372" s="4" t="e">
        <f>L375</f>
        <v>#REF!</v>
      </c>
      <c r="M372" s="4" t="e">
        <f>#REF!+J372</f>
        <v>#REF!</v>
      </c>
      <c r="N372" s="4" t="e">
        <f>N375</f>
        <v>#REF!</v>
      </c>
      <c r="O372" s="4" t="e">
        <f>O375</f>
        <v>#REF!</v>
      </c>
      <c r="P372" s="4" t="e">
        <f>#REF!</f>
        <v>#REF!</v>
      </c>
      <c r="Q372" s="4" t="e">
        <f>Q375</f>
        <v>#REF!</v>
      </c>
      <c r="R372" s="4" t="e">
        <f>R375</f>
        <v>#REF!</v>
      </c>
      <c r="S372" s="5" t="e">
        <f t="shared" si="1471"/>
        <v>#REF!</v>
      </c>
      <c r="T372" s="5" t="e">
        <f>#REF!</f>
        <v>#REF!</v>
      </c>
      <c r="U372" s="4" t="e">
        <f>U375</f>
        <v>#REF!</v>
      </c>
      <c r="V372" s="5" t="e">
        <f t="shared" si="1112"/>
        <v>#REF!</v>
      </c>
      <c r="W372" s="4" t="e">
        <f>W375</f>
        <v>#REF!</v>
      </c>
      <c r="X372" s="5" t="e">
        <f t="shared" si="1113"/>
        <v>#REF!</v>
      </c>
      <c r="Y372" s="4" t="e">
        <f>Y375</f>
        <v>#REF!</v>
      </c>
      <c r="Z372" s="5" t="e">
        <f t="shared" si="1114"/>
        <v>#REF!</v>
      </c>
      <c r="AA372" s="4" t="e">
        <f>AA375</f>
        <v>#REF!</v>
      </c>
      <c r="AB372" s="5" t="e">
        <f t="shared" si="1059"/>
        <v>#REF!</v>
      </c>
      <c r="AC372" s="4" t="e">
        <f>AC375</f>
        <v>#REF!</v>
      </c>
      <c r="AD372" s="5" t="e">
        <f t="shared" si="1060"/>
        <v>#REF!</v>
      </c>
      <c r="AE372" s="4" t="e">
        <f>AE375</f>
        <v>#REF!</v>
      </c>
      <c r="AF372" s="5" t="e">
        <f t="shared" si="1061"/>
        <v>#REF!</v>
      </c>
      <c r="AG372" s="4" t="e">
        <f>AG375</f>
        <v>#REF!</v>
      </c>
      <c r="AH372" s="5" t="e">
        <f t="shared" si="1062"/>
        <v>#REF!</v>
      </c>
      <c r="AI372" s="4" t="e">
        <f>AI375</f>
        <v>#REF!</v>
      </c>
      <c r="AJ372" s="5" t="e">
        <f t="shared" si="1063"/>
        <v>#REF!</v>
      </c>
      <c r="AK372" s="4" t="e">
        <f>AK375</f>
        <v>#REF!</v>
      </c>
      <c r="AL372" s="5" t="e">
        <f t="shared" si="1064"/>
        <v>#REF!</v>
      </c>
      <c r="AM372" s="4" t="e">
        <f>AM375</f>
        <v>#REF!</v>
      </c>
      <c r="AN372" s="5" t="e">
        <f t="shared" si="1065"/>
        <v>#REF!</v>
      </c>
      <c r="AO372" s="4" t="e">
        <f>AO375</f>
        <v>#REF!</v>
      </c>
      <c r="AP372" s="5" t="e">
        <f t="shared" si="1066"/>
        <v>#REF!</v>
      </c>
      <c r="AQ372" s="4" t="e">
        <f>AQ375</f>
        <v>#REF!</v>
      </c>
      <c r="AR372" s="5" t="e">
        <f t="shared" si="1067"/>
        <v>#REF!</v>
      </c>
      <c r="AS372" s="4" t="e">
        <f>AS375</f>
        <v>#REF!</v>
      </c>
      <c r="AT372" s="5" t="e">
        <f t="shared" si="1068"/>
        <v>#REF!</v>
      </c>
      <c r="AU372" s="4" t="e">
        <f>AU375</f>
        <v>#REF!</v>
      </c>
      <c r="AV372" s="5" t="e">
        <f t="shared" si="1069"/>
        <v>#REF!</v>
      </c>
      <c r="AW372" s="4" t="e">
        <f>AW375</f>
        <v>#REF!</v>
      </c>
      <c r="AX372" s="5" t="e">
        <f t="shared" si="1070"/>
        <v>#REF!</v>
      </c>
      <c r="AY372" s="4" t="e">
        <f>AY375</f>
        <v>#REF!</v>
      </c>
      <c r="AZ372" s="5" t="e">
        <f t="shared" si="1071"/>
        <v>#REF!</v>
      </c>
      <c r="BA372" s="4" t="e">
        <f>BA375</f>
        <v>#REF!</v>
      </c>
      <c r="BB372" s="5" t="e">
        <f t="shared" si="1072"/>
        <v>#REF!</v>
      </c>
      <c r="BC372" s="4" t="e">
        <f>BC375</f>
        <v>#REF!</v>
      </c>
      <c r="BD372" s="5" t="e">
        <f t="shared" si="1073"/>
        <v>#REF!</v>
      </c>
      <c r="BE372" s="4" t="e">
        <f>BE375</f>
        <v>#REF!</v>
      </c>
      <c r="BF372" s="5" t="e">
        <f t="shared" si="1074"/>
        <v>#REF!</v>
      </c>
      <c r="BG372" s="4" t="e">
        <f>BG375</f>
        <v>#REF!</v>
      </c>
      <c r="BH372" s="5" t="e">
        <f t="shared" si="1075"/>
        <v>#REF!</v>
      </c>
      <c r="BI372" s="4" t="e">
        <f>BI375</f>
        <v>#REF!</v>
      </c>
      <c r="BJ372" s="4" t="e">
        <f>BJ375</f>
        <v>#REF!</v>
      </c>
      <c r="BK372" s="5" t="e">
        <f t="shared" si="1076"/>
        <v>#REF!</v>
      </c>
      <c r="BL372" s="4" t="e">
        <f>BL375</f>
        <v>#REF!</v>
      </c>
      <c r="BM372" s="4" t="e">
        <f>BM375</f>
        <v>#REF!</v>
      </c>
      <c r="BN372" s="4" t="e">
        <f t="shared" si="1115"/>
        <v>#REF!</v>
      </c>
      <c r="BO372" s="4" t="e">
        <f>BO375</f>
        <v>#REF!</v>
      </c>
      <c r="BP372" s="4" t="e">
        <f>BP375</f>
        <v>#REF!</v>
      </c>
      <c r="BQ372" s="4" t="e">
        <f t="shared" si="1079"/>
        <v>#REF!</v>
      </c>
      <c r="BR372" s="4" t="e">
        <f>BR375</f>
        <v>#REF!</v>
      </c>
      <c r="BS372" s="4" t="e">
        <f>BS375</f>
        <v>#REF!</v>
      </c>
      <c r="BT372" s="4" t="e">
        <f t="shared" si="1475"/>
        <v>#REF!</v>
      </c>
      <c r="BU372" s="4" t="e">
        <f>BU375</f>
        <v>#REF!</v>
      </c>
      <c r="BV372" s="4" t="e">
        <f t="shared" si="1082"/>
        <v>#REF!</v>
      </c>
      <c r="BW372" s="4" t="e">
        <f t="shared" ref="BW372:BY372" si="1492">BW375</f>
        <v>#REF!</v>
      </c>
      <c r="BX372" s="4" t="e">
        <f t="shared" si="1492"/>
        <v>#REF!</v>
      </c>
      <c r="BY372" s="4" t="e">
        <f t="shared" si="1492"/>
        <v>#REF!</v>
      </c>
      <c r="BZ372" s="5" t="e">
        <f t="shared" si="1160"/>
        <v>#REF!</v>
      </c>
      <c r="CA372" s="4" t="e">
        <f>CA375</f>
        <v>#REF!</v>
      </c>
      <c r="CB372" s="5" t="e">
        <f t="shared" si="1084"/>
        <v>#REF!</v>
      </c>
      <c r="CC372" s="4" t="e">
        <f>CC375</f>
        <v>#REF!</v>
      </c>
      <c r="CD372" s="5" t="e">
        <f t="shared" si="1177"/>
        <v>#REF!</v>
      </c>
      <c r="CE372" s="4" t="e">
        <f>CE375</f>
        <v>#REF!</v>
      </c>
      <c r="CF372" s="5" t="e">
        <f t="shared" si="1128"/>
        <v>#REF!</v>
      </c>
      <c r="CG372" s="4" t="e">
        <f>CG375</f>
        <v>#REF!</v>
      </c>
      <c r="CH372" s="5" t="e">
        <f t="shared" si="1129"/>
        <v>#REF!</v>
      </c>
      <c r="CI372" s="4" t="e">
        <f>CI375</f>
        <v>#REF!</v>
      </c>
      <c r="CJ372" s="5" t="e">
        <f t="shared" si="1130"/>
        <v>#REF!</v>
      </c>
      <c r="CK372" s="4" t="e">
        <f>CK375</f>
        <v>#REF!</v>
      </c>
      <c r="CL372" s="5" t="e">
        <f t="shared" si="1131"/>
        <v>#REF!</v>
      </c>
      <c r="CM372" s="4" t="e">
        <f>CM375</f>
        <v>#REF!</v>
      </c>
      <c r="CN372" s="5" t="e">
        <f t="shared" si="1132"/>
        <v>#REF!</v>
      </c>
      <c r="CO372" s="4" t="e">
        <f>CO375</f>
        <v>#REF!</v>
      </c>
      <c r="CP372" s="5" t="e">
        <f t="shared" si="1133"/>
        <v>#REF!</v>
      </c>
      <c r="CQ372" s="4" t="e">
        <f>CQ375</f>
        <v>#REF!</v>
      </c>
      <c r="CR372" s="5" t="e">
        <f t="shared" si="1134"/>
        <v>#REF!</v>
      </c>
      <c r="CS372" s="4" t="e">
        <f>CS375</f>
        <v>#REF!</v>
      </c>
      <c r="CT372" s="5" t="e">
        <f t="shared" si="1135"/>
        <v>#REF!</v>
      </c>
      <c r="CU372" s="4" t="e">
        <f>CU375</f>
        <v>#REF!</v>
      </c>
      <c r="CV372" s="5" t="e">
        <f t="shared" si="1136"/>
        <v>#REF!</v>
      </c>
      <c r="CW372" s="4" t="e">
        <f>CW375</f>
        <v>#REF!</v>
      </c>
      <c r="CX372" s="5" t="e">
        <f t="shared" si="1137"/>
        <v>#REF!</v>
      </c>
      <c r="CY372" s="4" t="e">
        <f>CY375</f>
        <v>#REF!</v>
      </c>
      <c r="CZ372" s="5" t="e">
        <f t="shared" si="1138"/>
        <v>#REF!</v>
      </c>
      <c r="DA372" s="4" t="e">
        <f>DA375</f>
        <v>#REF!</v>
      </c>
      <c r="DB372" s="5" t="e">
        <f t="shared" si="1139"/>
        <v>#REF!</v>
      </c>
      <c r="DC372" s="4" t="e">
        <f>DC375</f>
        <v>#REF!</v>
      </c>
      <c r="DD372" s="5" t="e">
        <f t="shared" si="1140"/>
        <v>#REF!</v>
      </c>
      <c r="DE372" s="4" t="e">
        <f>DE375</f>
        <v>#REF!</v>
      </c>
      <c r="DF372" s="5" t="e">
        <f t="shared" si="1141"/>
        <v>#REF!</v>
      </c>
      <c r="DG372" s="4" t="e">
        <f>DG375</f>
        <v>#REF!</v>
      </c>
      <c r="DH372" s="5" t="e">
        <f t="shared" si="1142"/>
        <v>#REF!</v>
      </c>
      <c r="DI372" s="4" t="e">
        <f>DI375</f>
        <v>#REF!</v>
      </c>
      <c r="DJ372" s="5" t="e">
        <f t="shared" si="1143"/>
        <v>#REF!</v>
      </c>
      <c r="DK372" s="4" t="e">
        <f>DK375</f>
        <v>#REF!</v>
      </c>
      <c r="DL372" s="5" t="e">
        <f t="shared" si="1144"/>
        <v>#REF!</v>
      </c>
      <c r="DM372" s="4" t="e">
        <f>DM375</f>
        <v>#REF!</v>
      </c>
      <c r="DN372" s="5" t="e">
        <f t="shared" si="1145"/>
        <v>#REF!</v>
      </c>
      <c r="DO372" s="4" t="e">
        <f>DO375</f>
        <v>#REF!</v>
      </c>
      <c r="DP372" s="5"/>
      <c r="DQ372" s="5" t="e">
        <f t="shared" si="1146"/>
        <v>#REF!</v>
      </c>
      <c r="DR372" s="4" t="e">
        <f t="shared" si="1085"/>
        <v>#REF!</v>
      </c>
      <c r="DS372" s="4" t="e">
        <f>DS375</f>
        <v>#REF!</v>
      </c>
      <c r="DT372" s="4" t="e">
        <f>DT375</f>
        <v>#REF!</v>
      </c>
      <c r="DU372" s="4" t="e">
        <f t="shared" si="1163"/>
        <v>#REF!</v>
      </c>
      <c r="DV372" s="4" t="e">
        <f>DV375</f>
        <v>#REF!</v>
      </c>
      <c r="DW372" s="4" t="e">
        <f>DW375</f>
        <v>#REF!</v>
      </c>
      <c r="DX372" s="4" t="e">
        <f>DX375</f>
        <v>#REF!</v>
      </c>
      <c r="DY372" s="4" t="e">
        <f t="shared" si="1191"/>
        <v>#REF!</v>
      </c>
      <c r="DZ372" s="4" t="e">
        <f>DZ375</f>
        <v>#REF!</v>
      </c>
      <c r="EA372" s="4" t="e">
        <f t="shared" si="1192"/>
        <v>#REF!</v>
      </c>
      <c r="EB372" s="4" t="e">
        <f>EB375</f>
        <v>#REF!</v>
      </c>
      <c r="EC372" s="4" t="e">
        <f t="shared" si="1193"/>
        <v>#REF!</v>
      </c>
      <c r="ED372" s="4" t="e">
        <f>ED375</f>
        <v>#REF!</v>
      </c>
      <c r="EE372" s="4" t="e">
        <f t="shared" si="1479"/>
        <v>#REF!</v>
      </c>
      <c r="EF372" s="4" t="e">
        <f>EF375</f>
        <v>#REF!</v>
      </c>
      <c r="EG372" s="4" t="e">
        <f t="shared" si="1022"/>
        <v>#REF!</v>
      </c>
      <c r="EH372" s="4" t="e">
        <f>EH375</f>
        <v>#REF!</v>
      </c>
      <c r="EI372" s="4" t="e">
        <f t="shared" si="1023"/>
        <v>#REF!</v>
      </c>
      <c r="EJ372" s="4" t="e">
        <f>EJ375</f>
        <v>#REF!</v>
      </c>
      <c r="EK372" s="4" t="e">
        <f t="shared" si="1024"/>
        <v>#REF!</v>
      </c>
      <c r="EL372" s="4" t="e">
        <f>EL375</f>
        <v>#REF!</v>
      </c>
      <c r="EM372" s="4" t="e">
        <f t="shared" si="1025"/>
        <v>#REF!</v>
      </c>
      <c r="EN372" s="4" t="e">
        <f>EN375</f>
        <v>#REF!</v>
      </c>
      <c r="EO372" s="4" t="e">
        <f t="shared" si="1026"/>
        <v>#REF!</v>
      </c>
      <c r="EP372" s="4" t="e">
        <f>EP375</f>
        <v>#REF!</v>
      </c>
      <c r="EQ372" s="4" t="e">
        <f t="shared" si="1027"/>
        <v>#REF!</v>
      </c>
      <c r="ER372" s="4" t="e">
        <f>ER375</f>
        <v>#REF!</v>
      </c>
      <c r="ES372" s="4" t="e">
        <f>ES375</f>
        <v>#REF!</v>
      </c>
      <c r="ET372" s="4" t="e">
        <f>ET375</f>
        <v>#REF!</v>
      </c>
      <c r="EU372" s="4" t="e">
        <f t="shared" si="1089"/>
        <v>#REF!</v>
      </c>
      <c r="EV372" s="4" t="e">
        <f>EV375</f>
        <v>#REF!</v>
      </c>
      <c r="EW372" s="4" t="e">
        <f t="shared" si="1028"/>
        <v>#REF!</v>
      </c>
      <c r="EX372" s="4" t="e">
        <f>EX375</f>
        <v>#REF!</v>
      </c>
      <c r="EY372" s="4" t="e">
        <f t="shared" si="1029"/>
        <v>#REF!</v>
      </c>
      <c r="EZ372" s="4" t="e">
        <f>EZ375</f>
        <v>#REF!</v>
      </c>
      <c r="FA372" s="4" t="e">
        <f t="shared" si="1030"/>
        <v>#REF!</v>
      </c>
      <c r="FB372" s="4" t="e">
        <f>FB375</f>
        <v>#REF!</v>
      </c>
      <c r="FC372" s="4" t="e">
        <f t="shared" si="1031"/>
        <v>#REF!</v>
      </c>
      <c r="FD372" s="4" t="e">
        <f>FD375</f>
        <v>#REF!</v>
      </c>
      <c r="FE372" s="4" t="e">
        <f t="shared" si="1032"/>
        <v>#REF!</v>
      </c>
      <c r="FF372" s="4" t="e">
        <f>FF375</f>
        <v>#REF!</v>
      </c>
      <c r="FG372" s="4" t="e">
        <f t="shared" si="1033"/>
        <v>#REF!</v>
      </c>
      <c r="FH372" s="4" t="e">
        <f>FH375</f>
        <v>#REF!</v>
      </c>
      <c r="FI372" s="4" t="e">
        <f t="shared" si="1034"/>
        <v>#REF!</v>
      </c>
      <c r="FJ372" s="4" t="e">
        <f t="shared" si="1090"/>
        <v>#REF!</v>
      </c>
      <c r="FK372" s="4" t="e">
        <f>FK375</f>
        <v>#REF!</v>
      </c>
      <c r="FL372" s="4" t="e">
        <f>FL375</f>
        <v>#REF!</v>
      </c>
      <c r="FM372" s="4" t="e">
        <f t="shared" si="1092"/>
        <v>#REF!</v>
      </c>
      <c r="FN372" s="4" t="e">
        <f>FN375</f>
        <v>#REF!</v>
      </c>
      <c r="FO372" s="4" t="e">
        <f>FO375</f>
        <v>#REF!</v>
      </c>
      <c r="FP372" s="4" t="e">
        <f>FP375</f>
        <v>#REF!</v>
      </c>
      <c r="FQ372" s="4" t="e">
        <f t="shared" si="1094"/>
        <v>#REF!</v>
      </c>
      <c r="FR372" s="4" t="e">
        <f>FR375</f>
        <v>#REF!</v>
      </c>
      <c r="FS372" s="4" t="e">
        <f t="shared" si="1035"/>
        <v>#REF!</v>
      </c>
      <c r="FT372" s="4" t="e">
        <f>FT375</f>
        <v>#REF!</v>
      </c>
      <c r="FU372" s="4" t="e">
        <f t="shared" si="1036"/>
        <v>#REF!</v>
      </c>
      <c r="FV372" s="4" t="e">
        <f>FV375</f>
        <v>#REF!</v>
      </c>
      <c r="FW372" s="4" t="e">
        <f t="shared" si="1037"/>
        <v>#REF!</v>
      </c>
      <c r="FX372" s="4" t="e">
        <f t="shared" si="1042"/>
        <v>#REF!</v>
      </c>
      <c r="FY372" s="4" t="e">
        <f>FY375</f>
        <v>#REF!</v>
      </c>
      <c r="FZ372" s="4" t="e">
        <f>FZ375</f>
        <v>#REF!</v>
      </c>
      <c r="GA372" s="4" t="e">
        <f>GA375</f>
        <v>#REF!</v>
      </c>
      <c r="GB372" s="4" t="e">
        <f t="shared" si="1096"/>
        <v>#REF!</v>
      </c>
      <c r="GC372" s="4" t="e">
        <f>GC375</f>
        <v>#REF!</v>
      </c>
      <c r="GD372" s="4" t="e">
        <f t="shared" si="1038"/>
        <v>#REF!</v>
      </c>
      <c r="GE372" s="4" t="e">
        <f>GE375</f>
        <v>#REF!</v>
      </c>
      <c r="GF372" s="4" t="e">
        <f t="shared" si="1039"/>
        <v>#REF!</v>
      </c>
      <c r="GG372" s="4" t="e">
        <f>GG375</f>
        <v>#REF!</v>
      </c>
      <c r="GH372" s="4" t="e">
        <f t="shared" si="1043"/>
        <v>#REF!</v>
      </c>
      <c r="GI372" s="4" t="e">
        <f>GI375</f>
        <v>#REF!</v>
      </c>
      <c r="GJ372" s="4" t="e">
        <f t="shared" si="1044"/>
        <v>#REF!</v>
      </c>
      <c r="GK372" s="4" t="e">
        <f>GK375</f>
        <v>#REF!</v>
      </c>
      <c r="GL372" s="4" t="e">
        <f t="shared" si="1045"/>
        <v>#REF!</v>
      </c>
      <c r="GM372" s="4" t="e">
        <f>GM375</f>
        <v>#REF!</v>
      </c>
      <c r="GN372" s="4" t="e">
        <f t="shared" si="1046"/>
        <v>#REF!</v>
      </c>
      <c r="GO372" s="4" t="e">
        <f>GO375</f>
        <v>#REF!</v>
      </c>
      <c r="GP372" s="4" t="e">
        <f t="shared" si="1047"/>
        <v>#REF!</v>
      </c>
      <c r="GQ372" s="4" t="e">
        <f>GQ375</f>
        <v>#REF!</v>
      </c>
      <c r="GR372" s="4" t="e">
        <f t="shared" si="1048"/>
        <v>#REF!</v>
      </c>
      <c r="GS372" s="4" t="e">
        <f>GS375</f>
        <v>#REF!</v>
      </c>
      <c r="GT372" s="4" t="e">
        <f t="shared" si="1049"/>
        <v>#REF!</v>
      </c>
      <c r="GU372" s="4" t="e">
        <f>GU375</f>
        <v>#REF!</v>
      </c>
      <c r="GV372" s="4" t="e">
        <f t="shared" si="1050"/>
        <v>#REF!</v>
      </c>
      <c r="GW372" s="4" t="e">
        <f>GW375</f>
        <v>#REF!</v>
      </c>
      <c r="GX372" s="4" t="e">
        <f t="shared" si="1051"/>
        <v>#REF!</v>
      </c>
      <c r="GY372" s="4" t="e">
        <f>GY375</f>
        <v>#REF!</v>
      </c>
      <c r="GZ372" s="4" t="e">
        <f t="shared" si="1052"/>
        <v>#REF!</v>
      </c>
      <c r="HA372" s="4" t="e">
        <f>HA375</f>
        <v>#REF!</v>
      </c>
      <c r="HB372" s="4" t="e">
        <f t="shared" si="1053"/>
        <v>#REF!</v>
      </c>
      <c r="HC372" s="4" t="e">
        <f t="shared" si="1097"/>
        <v>#REF!</v>
      </c>
      <c r="HD372" s="4" t="e">
        <f>HD375</f>
        <v>#REF!</v>
      </c>
      <c r="HE372" s="4" t="e">
        <f>HE375</f>
        <v>#REF!</v>
      </c>
      <c r="HF372" s="4" t="e">
        <f t="shared" si="1099"/>
        <v>#REF!</v>
      </c>
      <c r="HG372" s="4" t="e">
        <f>HG375</f>
        <v>#REF!</v>
      </c>
      <c r="HH372" s="4" t="e">
        <f>HH375</f>
        <v>#REF!</v>
      </c>
      <c r="HI372" s="4" t="e">
        <f>HI375</f>
        <v>#REF!</v>
      </c>
      <c r="HJ372" s="4" t="e">
        <f t="shared" si="1186"/>
        <v>#REF!</v>
      </c>
      <c r="HK372" s="4" t="e">
        <f>HK375</f>
        <v>#REF!</v>
      </c>
      <c r="HL372" s="4" t="e">
        <f t="shared" si="1187"/>
        <v>#REF!</v>
      </c>
      <c r="HM372" s="4" t="e">
        <f>HM375</f>
        <v>#REF!</v>
      </c>
      <c r="HN372" s="4" t="e">
        <f t="shared" si="1101"/>
        <v>#REF!</v>
      </c>
      <c r="HO372" s="4" t="e">
        <f t="shared" si="1102"/>
        <v>#REF!</v>
      </c>
      <c r="HP372" s="4" t="e">
        <f>HP375</f>
        <v>#REF!</v>
      </c>
      <c r="HQ372" s="4" t="e">
        <f>HQ375</f>
        <v>#REF!</v>
      </c>
      <c r="HR372" s="4" t="e">
        <f t="shared" si="1104"/>
        <v>#REF!</v>
      </c>
      <c r="HS372" s="4" t="e">
        <f>HS375</f>
        <v>#REF!</v>
      </c>
      <c r="HT372" s="4" t="e">
        <f t="shared" si="1105"/>
        <v>#REF!</v>
      </c>
      <c r="HU372" s="4" t="e">
        <f>HU375</f>
        <v>#REF!</v>
      </c>
      <c r="HV372" s="4" t="e">
        <f t="shared" si="1106"/>
        <v>#REF!</v>
      </c>
      <c r="HW372" s="4" t="e">
        <f t="shared" si="1107"/>
        <v>#REF!</v>
      </c>
      <c r="HX372" s="4" t="e">
        <f>HX375</f>
        <v>#REF!</v>
      </c>
      <c r="HY372" s="4" t="e">
        <f>HY375</f>
        <v>#REF!</v>
      </c>
      <c r="HZ372" s="4">
        <f>HZ373</f>
        <v>4822000</v>
      </c>
      <c r="IA372" s="4">
        <f t="shared" ref="IA372:IO372" si="1493">IA373</f>
        <v>4822000</v>
      </c>
      <c r="IB372" s="4">
        <f t="shared" si="1493"/>
        <v>0</v>
      </c>
      <c r="IC372" s="4">
        <f t="shared" si="1493"/>
        <v>0</v>
      </c>
      <c r="ID372" s="4" t="e">
        <f t="shared" si="1493"/>
        <v>#REF!</v>
      </c>
      <c r="IE372" s="4">
        <f t="shared" si="1493"/>
        <v>75000</v>
      </c>
      <c r="IF372" s="4" t="e">
        <f t="shared" si="1493"/>
        <v>#REF!</v>
      </c>
      <c r="IG372" s="4">
        <f t="shared" si="1493"/>
        <v>0</v>
      </c>
      <c r="IH372" s="4" t="e">
        <f t="shared" si="1493"/>
        <v>#REF!</v>
      </c>
      <c r="II372" s="4">
        <f t="shared" si="1493"/>
        <v>0</v>
      </c>
      <c r="IJ372" s="4" t="e">
        <f t="shared" si="1493"/>
        <v>#REF!</v>
      </c>
      <c r="IK372" s="4">
        <f t="shared" si="1493"/>
        <v>0</v>
      </c>
      <c r="IL372" s="4" t="e">
        <f t="shared" si="1493"/>
        <v>#REF!</v>
      </c>
      <c r="IM372" s="4">
        <f t="shared" si="1493"/>
        <v>0</v>
      </c>
      <c r="IN372" s="4">
        <f t="shared" si="1493"/>
        <v>4960000</v>
      </c>
      <c r="IO372" s="4">
        <f t="shared" si="1493"/>
        <v>4960000</v>
      </c>
    </row>
    <row r="373" spans="1:249" s="16" customFormat="1" ht="48.75" customHeight="1">
      <c r="A373" s="54" t="s">
        <v>512</v>
      </c>
      <c r="B373" s="7" t="s">
        <v>55</v>
      </c>
      <c r="C373" s="7" t="s">
        <v>12</v>
      </c>
      <c r="D373" s="7" t="s">
        <v>5</v>
      </c>
      <c r="E373" s="7" t="s">
        <v>123</v>
      </c>
      <c r="F373" s="7"/>
      <c r="G373" s="20" t="s">
        <v>514</v>
      </c>
      <c r="H373" s="14"/>
      <c r="I373" s="14"/>
      <c r="J373" s="4"/>
      <c r="K373" s="4"/>
      <c r="L373" s="4"/>
      <c r="M373" s="4"/>
      <c r="N373" s="4"/>
      <c r="O373" s="4"/>
      <c r="P373" s="4"/>
      <c r="Q373" s="4"/>
      <c r="R373" s="4"/>
      <c r="S373" s="5"/>
      <c r="T373" s="5"/>
      <c r="U373" s="4"/>
      <c r="V373" s="5"/>
      <c r="W373" s="4"/>
      <c r="X373" s="5"/>
      <c r="Y373" s="4"/>
      <c r="Z373" s="5"/>
      <c r="AA373" s="4"/>
      <c r="AB373" s="5"/>
      <c r="AC373" s="4"/>
      <c r="AD373" s="5"/>
      <c r="AE373" s="4"/>
      <c r="AF373" s="5"/>
      <c r="AG373" s="4"/>
      <c r="AH373" s="5"/>
      <c r="AI373" s="4"/>
      <c r="AJ373" s="5"/>
      <c r="AK373" s="4"/>
      <c r="AL373" s="5"/>
      <c r="AM373" s="4"/>
      <c r="AN373" s="5"/>
      <c r="AO373" s="4"/>
      <c r="AP373" s="5"/>
      <c r="AQ373" s="4"/>
      <c r="AR373" s="5"/>
      <c r="AS373" s="4"/>
      <c r="AT373" s="5"/>
      <c r="AU373" s="4"/>
      <c r="AV373" s="5"/>
      <c r="AW373" s="4"/>
      <c r="AX373" s="5"/>
      <c r="AY373" s="4"/>
      <c r="AZ373" s="5"/>
      <c r="BA373" s="4"/>
      <c r="BB373" s="5"/>
      <c r="BC373" s="4"/>
      <c r="BD373" s="5"/>
      <c r="BE373" s="4"/>
      <c r="BF373" s="5"/>
      <c r="BG373" s="4"/>
      <c r="BH373" s="5"/>
      <c r="BI373" s="4"/>
      <c r="BJ373" s="4"/>
      <c r="BK373" s="5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5"/>
      <c r="CA373" s="4"/>
      <c r="CB373" s="5"/>
      <c r="CC373" s="4"/>
      <c r="CD373" s="5"/>
      <c r="CE373" s="4"/>
      <c r="CF373" s="5"/>
      <c r="CG373" s="4"/>
      <c r="CH373" s="5"/>
      <c r="CI373" s="4"/>
      <c r="CJ373" s="5"/>
      <c r="CK373" s="4"/>
      <c r="CL373" s="5"/>
      <c r="CM373" s="4"/>
      <c r="CN373" s="5"/>
      <c r="CO373" s="4"/>
      <c r="CP373" s="5"/>
      <c r="CQ373" s="4"/>
      <c r="CR373" s="5"/>
      <c r="CS373" s="4"/>
      <c r="CT373" s="5"/>
      <c r="CU373" s="4"/>
      <c r="CV373" s="5"/>
      <c r="CW373" s="4"/>
      <c r="CX373" s="5"/>
      <c r="CY373" s="4"/>
      <c r="CZ373" s="5"/>
      <c r="DA373" s="4"/>
      <c r="DB373" s="5"/>
      <c r="DC373" s="4"/>
      <c r="DD373" s="5"/>
      <c r="DE373" s="4"/>
      <c r="DF373" s="5"/>
      <c r="DG373" s="4"/>
      <c r="DH373" s="5"/>
      <c r="DI373" s="4"/>
      <c r="DJ373" s="5"/>
      <c r="DK373" s="4"/>
      <c r="DL373" s="5"/>
      <c r="DM373" s="4"/>
      <c r="DN373" s="5"/>
      <c r="DO373" s="4"/>
      <c r="DP373" s="5"/>
      <c r="DQ373" s="5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  <c r="FM373" s="4"/>
      <c r="FN373" s="4"/>
      <c r="FO373" s="4"/>
      <c r="FP373" s="4"/>
      <c r="FQ373" s="4"/>
      <c r="FR373" s="4"/>
      <c r="FS373" s="4"/>
      <c r="FT373" s="4"/>
      <c r="FU373" s="4"/>
      <c r="FV373" s="4"/>
      <c r="FW373" s="4"/>
      <c r="FX373" s="4"/>
      <c r="FY373" s="4"/>
      <c r="FZ373" s="4"/>
      <c r="GA373" s="4"/>
      <c r="GB373" s="4"/>
      <c r="GC373" s="4"/>
      <c r="GD373" s="4"/>
      <c r="GE373" s="4"/>
      <c r="GF373" s="4"/>
      <c r="GG373" s="4"/>
      <c r="GH373" s="4"/>
      <c r="GI373" s="4"/>
      <c r="GJ373" s="4"/>
      <c r="GK373" s="4"/>
      <c r="GL373" s="4"/>
      <c r="GM373" s="4"/>
      <c r="GN373" s="4"/>
      <c r="GO373" s="4"/>
      <c r="GP373" s="4"/>
      <c r="GQ373" s="4"/>
      <c r="GR373" s="4"/>
      <c r="GS373" s="4"/>
      <c r="GT373" s="4"/>
      <c r="GU373" s="4"/>
      <c r="GV373" s="4"/>
      <c r="GW373" s="4"/>
      <c r="GX373" s="4"/>
      <c r="GY373" s="4"/>
      <c r="GZ373" s="4"/>
      <c r="HA373" s="4"/>
      <c r="HB373" s="4"/>
      <c r="HC373" s="4"/>
      <c r="HD373" s="4"/>
      <c r="HE373" s="4"/>
      <c r="HF373" s="4"/>
      <c r="HG373" s="4"/>
      <c r="HH373" s="4"/>
      <c r="HI373" s="4"/>
      <c r="HJ373" s="4"/>
      <c r="HK373" s="4"/>
      <c r="HL373" s="4"/>
      <c r="HM373" s="4"/>
      <c r="HN373" s="4"/>
      <c r="HO373" s="4"/>
      <c r="HP373" s="4"/>
      <c r="HQ373" s="4"/>
      <c r="HR373" s="4"/>
      <c r="HS373" s="4"/>
      <c r="HT373" s="4"/>
      <c r="HU373" s="4"/>
      <c r="HV373" s="4"/>
      <c r="HW373" s="4"/>
      <c r="HX373" s="4"/>
      <c r="HY373" s="4"/>
      <c r="HZ373" s="4">
        <f>HZ374</f>
        <v>4822000</v>
      </c>
      <c r="IA373" s="4">
        <f t="shared" ref="IA373:IO374" si="1494">IA374</f>
        <v>4822000</v>
      </c>
      <c r="IB373" s="4">
        <f t="shared" si="1494"/>
        <v>0</v>
      </c>
      <c r="IC373" s="4">
        <f t="shared" si="1494"/>
        <v>0</v>
      </c>
      <c r="ID373" s="4" t="e">
        <f t="shared" si="1494"/>
        <v>#REF!</v>
      </c>
      <c r="IE373" s="4">
        <f t="shared" si="1494"/>
        <v>75000</v>
      </c>
      <c r="IF373" s="4" t="e">
        <f t="shared" si="1494"/>
        <v>#REF!</v>
      </c>
      <c r="IG373" s="4">
        <f t="shared" si="1494"/>
        <v>0</v>
      </c>
      <c r="IH373" s="4" t="e">
        <f t="shared" si="1494"/>
        <v>#REF!</v>
      </c>
      <c r="II373" s="4">
        <f t="shared" si="1494"/>
        <v>0</v>
      </c>
      <c r="IJ373" s="4" t="e">
        <f t="shared" si="1494"/>
        <v>#REF!</v>
      </c>
      <c r="IK373" s="4">
        <f t="shared" si="1494"/>
        <v>0</v>
      </c>
      <c r="IL373" s="4" t="e">
        <f t="shared" si="1494"/>
        <v>#REF!</v>
      </c>
      <c r="IM373" s="4">
        <f t="shared" si="1494"/>
        <v>0</v>
      </c>
      <c r="IN373" s="4">
        <f t="shared" si="1494"/>
        <v>4960000</v>
      </c>
      <c r="IO373" s="4">
        <f t="shared" si="1494"/>
        <v>4960000</v>
      </c>
    </row>
    <row r="374" spans="1:249" s="16" customFormat="1" ht="22.5" customHeight="1">
      <c r="A374" s="54" t="s">
        <v>564</v>
      </c>
      <c r="B374" s="7" t="s">
        <v>55</v>
      </c>
      <c r="C374" s="7" t="s">
        <v>12</v>
      </c>
      <c r="D374" s="7" t="s">
        <v>5</v>
      </c>
      <c r="E374" s="7" t="s">
        <v>123</v>
      </c>
      <c r="F374" s="7" t="s">
        <v>34</v>
      </c>
      <c r="G374" s="20" t="s">
        <v>565</v>
      </c>
      <c r="H374" s="14"/>
      <c r="I374" s="14"/>
      <c r="J374" s="4"/>
      <c r="K374" s="4"/>
      <c r="L374" s="4"/>
      <c r="M374" s="4"/>
      <c r="N374" s="4"/>
      <c r="O374" s="4"/>
      <c r="P374" s="4"/>
      <c r="Q374" s="4"/>
      <c r="R374" s="4"/>
      <c r="S374" s="5"/>
      <c r="T374" s="5"/>
      <c r="U374" s="4"/>
      <c r="V374" s="5"/>
      <c r="W374" s="4"/>
      <c r="X374" s="5"/>
      <c r="Y374" s="4"/>
      <c r="Z374" s="5"/>
      <c r="AA374" s="4"/>
      <c r="AB374" s="5"/>
      <c r="AC374" s="4"/>
      <c r="AD374" s="5"/>
      <c r="AE374" s="4"/>
      <c r="AF374" s="5"/>
      <c r="AG374" s="4"/>
      <c r="AH374" s="5"/>
      <c r="AI374" s="4"/>
      <c r="AJ374" s="5"/>
      <c r="AK374" s="4"/>
      <c r="AL374" s="5"/>
      <c r="AM374" s="4"/>
      <c r="AN374" s="5"/>
      <c r="AO374" s="4"/>
      <c r="AP374" s="5"/>
      <c r="AQ374" s="4"/>
      <c r="AR374" s="5"/>
      <c r="AS374" s="4"/>
      <c r="AT374" s="5"/>
      <c r="AU374" s="4"/>
      <c r="AV374" s="5"/>
      <c r="AW374" s="4"/>
      <c r="AX374" s="5"/>
      <c r="AY374" s="4"/>
      <c r="AZ374" s="5"/>
      <c r="BA374" s="4"/>
      <c r="BB374" s="5"/>
      <c r="BC374" s="4"/>
      <c r="BD374" s="5"/>
      <c r="BE374" s="4"/>
      <c r="BF374" s="5"/>
      <c r="BG374" s="4"/>
      <c r="BH374" s="5"/>
      <c r="BI374" s="4"/>
      <c r="BJ374" s="4"/>
      <c r="BK374" s="5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5"/>
      <c r="CA374" s="4"/>
      <c r="CB374" s="5"/>
      <c r="CC374" s="4"/>
      <c r="CD374" s="5"/>
      <c r="CE374" s="4"/>
      <c r="CF374" s="5"/>
      <c r="CG374" s="4"/>
      <c r="CH374" s="5"/>
      <c r="CI374" s="4"/>
      <c r="CJ374" s="5"/>
      <c r="CK374" s="4"/>
      <c r="CL374" s="5"/>
      <c r="CM374" s="4"/>
      <c r="CN374" s="5"/>
      <c r="CO374" s="4"/>
      <c r="CP374" s="5"/>
      <c r="CQ374" s="4"/>
      <c r="CR374" s="5"/>
      <c r="CS374" s="4"/>
      <c r="CT374" s="5"/>
      <c r="CU374" s="4"/>
      <c r="CV374" s="5"/>
      <c r="CW374" s="4"/>
      <c r="CX374" s="5"/>
      <c r="CY374" s="4"/>
      <c r="CZ374" s="5"/>
      <c r="DA374" s="4"/>
      <c r="DB374" s="5"/>
      <c r="DC374" s="4"/>
      <c r="DD374" s="5"/>
      <c r="DE374" s="4"/>
      <c r="DF374" s="5"/>
      <c r="DG374" s="4"/>
      <c r="DH374" s="5"/>
      <c r="DI374" s="4"/>
      <c r="DJ374" s="5"/>
      <c r="DK374" s="4"/>
      <c r="DL374" s="5"/>
      <c r="DM374" s="4"/>
      <c r="DN374" s="5"/>
      <c r="DO374" s="4"/>
      <c r="DP374" s="5"/>
      <c r="DQ374" s="5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  <c r="FM374" s="4"/>
      <c r="FN374" s="4"/>
      <c r="FO374" s="4"/>
      <c r="FP374" s="4"/>
      <c r="FQ374" s="4"/>
      <c r="FR374" s="4"/>
      <c r="FS374" s="4"/>
      <c r="FT374" s="4"/>
      <c r="FU374" s="4"/>
      <c r="FV374" s="4"/>
      <c r="FW374" s="4"/>
      <c r="FX374" s="4"/>
      <c r="FY374" s="4"/>
      <c r="FZ374" s="4"/>
      <c r="GA374" s="4"/>
      <c r="GB374" s="4"/>
      <c r="GC374" s="4"/>
      <c r="GD374" s="4"/>
      <c r="GE374" s="4"/>
      <c r="GF374" s="4"/>
      <c r="GG374" s="4"/>
      <c r="GH374" s="4"/>
      <c r="GI374" s="4"/>
      <c r="GJ374" s="4"/>
      <c r="GK374" s="4"/>
      <c r="GL374" s="4"/>
      <c r="GM374" s="4"/>
      <c r="GN374" s="4"/>
      <c r="GO374" s="4"/>
      <c r="GP374" s="4"/>
      <c r="GQ374" s="4"/>
      <c r="GR374" s="4"/>
      <c r="GS374" s="4"/>
      <c r="GT374" s="4"/>
      <c r="GU374" s="4"/>
      <c r="GV374" s="4"/>
      <c r="GW374" s="4"/>
      <c r="GX374" s="4"/>
      <c r="GY374" s="4"/>
      <c r="GZ374" s="4"/>
      <c r="HA374" s="4"/>
      <c r="HB374" s="4"/>
      <c r="HC374" s="4"/>
      <c r="HD374" s="4"/>
      <c r="HE374" s="4"/>
      <c r="HF374" s="4"/>
      <c r="HG374" s="4"/>
      <c r="HH374" s="4"/>
      <c r="HI374" s="4"/>
      <c r="HJ374" s="4"/>
      <c r="HK374" s="4"/>
      <c r="HL374" s="4"/>
      <c r="HM374" s="4"/>
      <c r="HN374" s="4"/>
      <c r="HO374" s="4"/>
      <c r="HP374" s="4"/>
      <c r="HQ374" s="4"/>
      <c r="HR374" s="4"/>
      <c r="HS374" s="4"/>
      <c r="HT374" s="4"/>
      <c r="HU374" s="4"/>
      <c r="HV374" s="4"/>
      <c r="HW374" s="4"/>
      <c r="HX374" s="4"/>
      <c r="HY374" s="4"/>
      <c r="HZ374" s="4">
        <f>HZ375</f>
        <v>4822000</v>
      </c>
      <c r="IA374" s="4">
        <f t="shared" si="1494"/>
        <v>4822000</v>
      </c>
      <c r="IB374" s="4">
        <f t="shared" si="1494"/>
        <v>0</v>
      </c>
      <c r="IC374" s="4">
        <f t="shared" si="1494"/>
        <v>0</v>
      </c>
      <c r="ID374" s="4" t="e">
        <f t="shared" si="1494"/>
        <v>#REF!</v>
      </c>
      <c r="IE374" s="4">
        <f t="shared" si="1494"/>
        <v>75000</v>
      </c>
      <c r="IF374" s="4" t="e">
        <f t="shared" si="1494"/>
        <v>#REF!</v>
      </c>
      <c r="IG374" s="4">
        <f t="shared" si="1494"/>
        <v>0</v>
      </c>
      <c r="IH374" s="4" t="e">
        <f t="shared" si="1494"/>
        <v>#REF!</v>
      </c>
      <c r="II374" s="4">
        <f t="shared" si="1494"/>
        <v>0</v>
      </c>
      <c r="IJ374" s="4" t="e">
        <f t="shared" si="1494"/>
        <v>#REF!</v>
      </c>
      <c r="IK374" s="4">
        <f t="shared" si="1494"/>
        <v>0</v>
      </c>
      <c r="IL374" s="4" t="e">
        <f t="shared" si="1494"/>
        <v>#REF!</v>
      </c>
      <c r="IM374" s="4">
        <f t="shared" si="1494"/>
        <v>0</v>
      </c>
      <c r="IN374" s="4">
        <f t="shared" si="1494"/>
        <v>4960000</v>
      </c>
      <c r="IO374" s="4">
        <f t="shared" si="1494"/>
        <v>4960000</v>
      </c>
    </row>
    <row r="375" spans="1:249" ht="27.75" customHeight="1">
      <c r="A375" s="54" t="s">
        <v>183</v>
      </c>
      <c r="B375" s="7" t="s">
        <v>55</v>
      </c>
      <c r="C375" s="7" t="s">
        <v>12</v>
      </c>
      <c r="D375" s="7" t="s">
        <v>5</v>
      </c>
      <c r="E375" s="7" t="s">
        <v>123</v>
      </c>
      <c r="F375" s="7"/>
      <c r="G375" s="20" t="s">
        <v>185</v>
      </c>
      <c r="H375" s="14" t="s">
        <v>182</v>
      </c>
      <c r="I375" s="14"/>
      <c r="J375" s="4" t="e">
        <f>#REF!</f>
        <v>#REF!</v>
      </c>
      <c r="K375" s="4" t="e">
        <f>SUM(K376:K383)-#REF!</f>
        <v>#REF!</v>
      </c>
      <c r="L375" s="4" t="e">
        <f>SUM(L376:L383)-#REF!</f>
        <v>#REF!</v>
      </c>
      <c r="M375" s="4" t="e">
        <f>#REF!+J375</f>
        <v>#REF!</v>
      </c>
      <c r="N375" s="4" t="e">
        <f>SUM(N376:N383)-#REF!</f>
        <v>#REF!</v>
      </c>
      <c r="O375" s="4" t="e">
        <f>SUM(O376:O383)-#REF!</f>
        <v>#REF!</v>
      </c>
      <c r="P375" s="4" t="e">
        <f>#REF!</f>
        <v>#REF!</v>
      </c>
      <c r="Q375" s="4" t="e">
        <f>SUM(Q376:Q383)-#REF!</f>
        <v>#REF!</v>
      </c>
      <c r="R375" s="4" t="e">
        <f>SUM(R376:R383)-#REF!</f>
        <v>#REF!</v>
      </c>
      <c r="S375" s="5" t="e">
        <f t="shared" si="1471"/>
        <v>#REF!</v>
      </c>
      <c r="T375" s="5" t="e">
        <f>#REF!</f>
        <v>#REF!</v>
      </c>
      <c r="U375" s="4" t="e">
        <f>SUM(U376:U383)-#REF!</f>
        <v>#REF!</v>
      </c>
      <c r="V375" s="5" t="e">
        <f t="shared" si="1112"/>
        <v>#REF!</v>
      </c>
      <c r="W375" s="4" t="e">
        <f>SUM(W376:W383)-#REF!</f>
        <v>#REF!</v>
      </c>
      <c r="X375" s="5" t="e">
        <f t="shared" si="1113"/>
        <v>#REF!</v>
      </c>
      <c r="Y375" s="4" t="e">
        <f>SUM(Y376:Y383)-#REF!</f>
        <v>#REF!</v>
      </c>
      <c r="Z375" s="5" t="e">
        <f t="shared" si="1114"/>
        <v>#REF!</v>
      </c>
      <c r="AA375" s="4" t="e">
        <f>SUM(AA376:AA383)-#REF!</f>
        <v>#REF!</v>
      </c>
      <c r="AB375" s="5" t="e">
        <f t="shared" si="1059"/>
        <v>#REF!</v>
      </c>
      <c r="AC375" s="4" t="e">
        <f>SUM(AC376:AC383)-#REF!</f>
        <v>#REF!</v>
      </c>
      <c r="AD375" s="5" t="e">
        <f t="shared" si="1060"/>
        <v>#REF!</v>
      </c>
      <c r="AE375" s="4" t="e">
        <f>SUM(AE376:AE383)-#REF!</f>
        <v>#REF!</v>
      </c>
      <c r="AF375" s="5" t="e">
        <f t="shared" si="1061"/>
        <v>#REF!</v>
      </c>
      <c r="AG375" s="4" t="e">
        <f>SUM(AG376:AG383)-#REF!</f>
        <v>#REF!</v>
      </c>
      <c r="AH375" s="5" t="e">
        <f t="shared" si="1062"/>
        <v>#REF!</v>
      </c>
      <c r="AI375" s="4" t="e">
        <f>SUM(AI376:AI383)-#REF!</f>
        <v>#REF!</v>
      </c>
      <c r="AJ375" s="5" t="e">
        <f t="shared" si="1063"/>
        <v>#REF!</v>
      </c>
      <c r="AK375" s="4" t="e">
        <f>SUM(AK376:AK383)-#REF!</f>
        <v>#REF!</v>
      </c>
      <c r="AL375" s="5" t="e">
        <f t="shared" si="1064"/>
        <v>#REF!</v>
      </c>
      <c r="AM375" s="4" t="e">
        <f>SUM(AM376:AM383)-#REF!</f>
        <v>#REF!</v>
      </c>
      <c r="AN375" s="5" t="e">
        <f t="shared" si="1065"/>
        <v>#REF!</v>
      </c>
      <c r="AO375" s="4" t="e">
        <f>SUM(AO376:AO383)-#REF!</f>
        <v>#REF!</v>
      </c>
      <c r="AP375" s="5" t="e">
        <f t="shared" si="1066"/>
        <v>#REF!</v>
      </c>
      <c r="AQ375" s="4" t="e">
        <f>SUM(AQ376:AQ383)-#REF!</f>
        <v>#REF!</v>
      </c>
      <c r="AR375" s="5" t="e">
        <f t="shared" si="1067"/>
        <v>#REF!</v>
      </c>
      <c r="AS375" s="4" t="e">
        <f>SUM(AS376:AS383)-#REF!</f>
        <v>#REF!</v>
      </c>
      <c r="AT375" s="5" t="e">
        <f t="shared" si="1068"/>
        <v>#REF!</v>
      </c>
      <c r="AU375" s="4" t="e">
        <f>SUM(AU376:AU383)-#REF!</f>
        <v>#REF!</v>
      </c>
      <c r="AV375" s="5" t="e">
        <f t="shared" si="1069"/>
        <v>#REF!</v>
      </c>
      <c r="AW375" s="4" t="e">
        <f>SUM(AW376:AW383)-#REF!</f>
        <v>#REF!</v>
      </c>
      <c r="AX375" s="5" t="e">
        <f t="shared" si="1070"/>
        <v>#REF!</v>
      </c>
      <c r="AY375" s="4" t="e">
        <f>SUM(AY376:AY383)-#REF!</f>
        <v>#REF!</v>
      </c>
      <c r="AZ375" s="5" t="e">
        <f t="shared" si="1071"/>
        <v>#REF!</v>
      </c>
      <c r="BA375" s="4" t="e">
        <f>SUM(BA376:BA383)-#REF!</f>
        <v>#REF!</v>
      </c>
      <c r="BB375" s="5" t="e">
        <f t="shared" si="1072"/>
        <v>#REF!</v>
      </c>
      <c r="BC375" s="4" t="e">
        <f>SUM(BC376:BC383)-#REF!</f>
        <v>#REF!</v>
      </c>
      <c r="BD375" s="5" t="e">
        <f t="shared" si="1073"/>
        <v>#REF!</v>
      </c>
      <c r="BE375" s="4" t="e">
        <f>SUM(BE376:BE383)-#REF!</f>
        <v>#REF!</v>
      </c>
      <c r="BF375" s="5" t="e">
        <f t="shared" si="1074"/>
        <v>#REF!</v>
      </c>
      <c r="BG375" s="4" t="e">
        <f>SUM(BG376:BG383)-#REF!</f>
        <v>#REF!</v>
      </c>
      <c r="BH375" s="5" t="e">
        <f t="shared" si="1075"/>
        <v>#REF!</v>
      </c>
      <c r="BI375" s="4" t="e">
        <f>SUM(BI376:BI383)-#REF!</f>
        <v>#REF!</v>
      </c>
      <c r="BJ375" s="4" t="e">
        <f>SUM(BJ376:BJ383)-#REF!</f>
        <v>#REF!</v>
      </c>
      <c r="BK375" s="5" t="e">
        <f t="shared" si="1076"/>
        <v>#REF!</v>
      </c>
      <c r="BL375" s="4" t="e">
        <f>SUM(BL376:BL383)-#REF!</f>
        <v>#REF!</v>
      </c>
      <c r="BM375" s="4" t="e">
        <f>SUM(BM376:BM383)-#REF!</f>
        <v>#REF!</v>
      </c>
      <c r="BN375" s="4" t="e">
        <f t="shared" si="1115"/>
        <v>#REF!</v>
      </c>
      <c r="BO375" s="4" t="e">
        <f>SUM(BO376:BO383)-#REF!</f>
        <v>#REF!</v>
      </c>
      <c r="BP375" s="4" t="e">
        <f>SUM(BP376:BP383)-#REF!</f>
        <v>#REF!</v>
      </c>
      <c r="BQ375" s="4" t="e">
        <f t="shared" si="1079"/>
        <v>#REF!</v>
      </c>
      <c r="BR375" s="4" t="e">
        <f>SUM(BR376:BR383)-#REF!</f>
        <v>#REF!</v>
      </c>
      <c r="BS375" s="4" t="e">
        <f>SUM(BS376:BS383)-#REF!</f>
        <v>#REF!</v>
      </c>
      <c r="BT375" s="4" t="e">
        <f t="shared" si="1475"/>
        <v>#REF!</v>
      </c>
      <c r="BU375" s="4" t="e">
        <f>SUM(BU376:BU383)-#REF!</f>
        <v>#REF!</v>
      </c>
      <c r="BV375" s="4" t="e">
        <f t="shared" si="1082"/>
        <v>#REF!</v>
      </c>
      <c r="BW375" s="4" t="e">
        <f>SUM(BW376:BW383)-#REF!</f>
        <v>#REF!</v>
      </c>
      <c r="BX375" s="4" t="e">
        <f>SUM(BX376:BX383)-#REF!</f>
        <v>#REF!</v>
      </c>
      <c r="BY375" s="4" t="e">
        <f>SUM(BY376:BY383)-#REF!</f>
        <v>#REF!</v>
      </c>
      <c r="BZ375" s="5" t="e">
        <f t="shared" si="1160"/>
        <v>#REF!</v>
      </c>
      <c r="CA375" s="4" t="e">
        <f>SUM(CA376:CA383)-#REF!</f>
        <v>#REF!</v>
      </c>
      <c r="CB375" s="5" t="e">
        <f t="shared" si="1084"/>
        <v>#REF!</v>
      </c>
      <c r="CC375" s="4" t="e">
        <f>SUM(CC376:CC383)-#REF!</f>
        <v>#REF!</v>
      </c>
      <c r="CD375" s="5" t="e">
        <f t="shared" si="1177"/>
        <v>#REF!</v>
      </c>
      <c r="CE375" s="4" t="e">
        <f>SUM(CE376:CE383)-#REF!</f>
        <v>#REF!</v>
      </c>
      <c r="CF375" s="5" t="e">
        <f t="shared" si="1128"/>
        <v>#REF!</v>
      </c>
      <c r="CG375" s="4" t="e">
        <f>SUM(CG376:CG383)-#REF!</f>
        <v>#REF!</v>
      </c>
      <c r="CH375" s="5" t="e">
        <f t="shared" si="1129"/>
        <v>#REF!</v>
      </c>
      <c r="CI375" s="4" t="e">
        <f>SUM(CI376:CI383)-#REF!</f>
        <v>#REF!</v>
      </c>
      <c r="CJ375" s="5" t="e">
        <f t="shared" si="1130"/>
        <v>#REF!</v>
      </c>
      <c r="CK375" s="4" t="e">
        <f>SUM(CK376:CK383)-#REF!</f>
        <v>#REF!</v>
      </c>
      <c r="CL375" s="5" t="e">
        <f t="shared" si="1131"/>
        <v>#REF!</v>
      </c>
      <c r="CM375" s="4" t="e">
        <f>SUM(CM376:CM383)-#REF!</f>
        <v>#REF!</v>
      </c>
      <c r="CN375" s="5" t="e">
        <f t="shared" si="1132"/>
        <v>#REF!</v>
      </c>
      <c r="CO375" s="4" t="e">
        <f>SUM(CO376:CO383)-#REF!</f>
        <v>#REF!</v>
      </c>
      <c r="CP375" s="5" t="e">
        <f t="shared" si="1133"/>
        <v>#REF!</v>
      </c>
      <c r="CQ375" s="4" t="e">
        <f>SUM(CQ376:CQ383)-#REF!</f>
        <v>#REF!</v>
      </c>
      <c r="CR375" s="5" t="e">
        <f t="shared" si="1134"/>
        <v>#REF!</v>
      </c>
      <c r="CS375" s="4" t="e">
        <f>SUM(CS376:CS383)-#REF!</f>
        <v>#REF!</v>
      </c>
      <c r="CT375" s="5" t="e">
        <f t="shared" si="1135"/>
        <v>#REF!</v>
      </c>
      <c r="CU375" s="4" t="e">
        <f>SUM(CU376:CU383)-#REF!</f>
        <v>#REF!</v>
      </c>
      <c r="CV375" s="5" t="e">
        <f t="shared" si="1136"/>
        <v>#REF!</v>
      </c>
      <c r="CW375" s="4" t="e">
        <f>SUM(CW376:CW383)-#REF!</f>
        <v>#REF!</v>
      </c>
      <c r="CX375" s="5" t="e">
        <f t="shared" si="1137"/>
        <v>#REF!</v>
      </c>
      <c r="CY375" s="4" t="e">
        <f>SUM(CY376:CY383)-#REF!</f>
        <v>#REF!</v>
      </c>
      <c r="CZ375" s="5" t="e">
        <f t="shared" si="1138"/>
        <v>#REF!</v>
      </c>
      <c r="DA375" s="4" t="e">
        <f>SUM(DA376:DA383)-#REF!</f>
        <v>#REF!</v>
      </c>
      <c r="DB375" s="5" t="e">
        <f t="shared" si="1139"/>
        <v>#REF!</v>
      </c>
      <c r="DC375" s="4" t="e">
        <f>SUM(DC376:DC383)-#REF!</f>
        <v>#REF!</v>
      </c>
      <c r="DD375" s="5" t="e">
        <f t="shared" si="1140"/>
        <v>#REF!</v>
      </c>
      <c r="DE375" s="4" t="e">
        <f>SUM(DE376:DE383)-#REF!</f>
        <v>#REF!</v>
      </c>
      <c r="DF375" s="5" t="e">
        <f t="shared" si="1141"/>
        <v>#REF!</v>
      </c>
      <c r="DG375" s="4" t="e">
        <f>SUM(DG376:DG383)-#REF!</f>
        <v>#REF!</v>
      </c>
      <c r="DH375" s="5" t="e">
        <f t="shared" si="1142"/>
        <v>#REF!</v>
      </c>
      <c r="DI375" s="4" t="e">
        <f>SUM(DI376:DI383)-#REF!</f>
        <v>#REF!</v>
      </c>
      <c r="DJ375" s="5" t="e">
        <f t="shared" si="1143"/>
        <v>#REF!</v>
      </c>
      <c r="DK375" s="4" t="e">
        <f>SUM(DK376:DK383)-#REF!</f>
        <v>#REF!</v>
      </c>
      <c r="DL375" s="5" t="e">
        <f t="shared" si="1144"/>
        <v>#REF!</v>
      </c>
      <c r="DM375" s="4" t="e">
        <f>SUM(DM376:DM383)-#REF!</f>
        <v>#REF!</v>
      </c>
      <c r="DN375" s="5" t="e">
        <f t="shared" si="1145"/>
        <v>#REF!</v>
      </c>
      <c r="DO375" s="4" t="e">
        <f>SUM(DO376:DO383)-#REF!</f>
        <v>#REF!</v>
      </c>
      <c r="DP375" s="5"/>
      <c r="DQ375" s="5" t="e">
        <f t="shared" si="1146"/>
        <v>#REF!</v>
      </c>
      <c r="DR375" s="4" t="e">
        <f t="shared" si="1085"/>
        <v>#REF!</v>
      </c>
      <c r="DS375" s="4" t="e">
        <f>SUM(DS376:DS383)-#REF!</f>
        <v>#REF!</v>
      </c>
      <c r="DT375" s="4" t="e">
        <f>SUM(DT376:DT383)-#REF!</f>
        <v>#REF!</v>
      </c>
      <c r="DU375" s="4" t="e">
        <f t="shared" si="1163"/>
        <v>#REF!</v>
      </c>
      <c r="DV375" s="4" t="e">
        <f>SUM(DV376:DV383)-#REF!</f>
        <v>#REF!</v>
      </c>
      <c r="DW375" s="4" t="e">
        <f>SUM(DW376:DW383)-#REF!</f>
        <v>#REF!</v>
      </c>
      <c r="DX375" s="4" t="e">
        <f>SUM(DX376:DX383)-#REF!</f>
        <v>#REF!</v>
      </c>
      <c r="DY375" s="4" t="e">
        <f t="shared" si="1191"/>
        <v>#REF!</v>
      </c>
      <c r="DZ375" s="4" t="e">
        <f>SUM(DZ376:DZ383)-#REF!</f>
        <v>#REF!</v>
      </c>
      <c r="EA375" s="4" t="e">
        <f t="shared" si="1192"/>
        <v>#REF!</v>
      </c>
      <c r="EB375" s="4" t="e">
        <f>SUM(EB376:EB383)-#REF!</f>
        <v>#REF!</v>
      </c>
      <c r="EC375" s="4" t="e">
        <f t="shared" si="1193"/>
        <v>#REF!</v>
      </c>
      <c r="ED375" s="4" t="e">
        <f>SUM(ED376:ED383)-#REF!</f>
        <v>#REF!</v>
      </c>
      <c r="EE375" s="4" t="e">
        <f t="shared" si="1479"/>
        <v>#REF!</v>
      </c>
      <c r="EF375" s="4" t="e">
        <f>SUM(EF376:EF383)-#REF!</f>
        <v>#REF!</v>
      </c>
      <c r="EG375" s="4" t="e">
        <f t="shared" ref="EG375:EG429" si="1495">EE375-EF375</f>
        <v>#REF!</v>
      </c>
      <c r="EH375" s="4" t="e">
        <f>SUM(EH376:EH383)-#REF!</f>
        <v>#REF!</v>
      </c>
      <c r="EI375" s="4" t="e">
        <f t="shared" ref="EI375:EI429" si="1496">EG375-EH375</f>
        <v>#REF!</v>
      </c>
      <c r="EJ375" s="4" t="e">
        <f>SUM(EJ376:EJ383)-#REF!</f>
        <v>#REF!</v>
      </c>
      <c r="EK375" s="4" t="e">
        <f t="shared" ref="EK375:EK429" si="1497">EI375-EJ375</f>
        <v>#REF!</v>
      </c>
      <c r="EL375" s="4" t="e">
        <f>SUM(EL376:EL383)-#REF!</f>
        <v>#REF!</v>
      </c>
      <c r="EM375" s="4" t="e">
        <f t="shared" ref="EM375:EM429" si="1498">EK375-EL375</f>
        <v>#REF!</v>
      </c>
      <c r="EN375" s="4" t="e">
        <f>SUM(EN376:EN383)-#REF!</f>
        <v>#REF!</v>
      </c>
      <c r="EO375" s="4" t="e">
        <f t="shared" ref="EO375:EO429" si="1499">EM375-EN375</f>
        <v>#REF!</v>
      </c>
      <c r="EP375" s="4" t="e">
        <f>SUM(EP376:EP383)-#REF!</f>
        <v>#REF!</v>
      </c>
      <c r="EQ375" s="4" t="e">
        <f t="shared" ref="EQ375:EQ429" si="1500">EO375-EP375</f>
        <v>#REF!</v>
      </c>
      <c r="ER375" s="4" t="e">
        <f>SUM(ER376:ER383)-#REF!</f>
        <v>#REF!</v>
      </c>
      <c r="ES375" s="4" t="e">
        <f>SUM(ES376:ES383)-#REF!</f>
        <v>#REF!</v>
      </c>
      <c r="ET375" s="4" t="e">
        <f>SUM(ET376:ET383)-#REF!</f>
        <v>#REF!</v>
      </c>
      <c r="EU375" s="4" t="e">
        <f t="shared" si="1089"/>
        <v>#REF!</v>
      </c>
      <c r="EV375" s="4" t="e">
        <f>SUM(EV376:EV383)-#REF!</f>
        <v>#REF!</v>
      </c>
      <c r="EW375" s="4" t="e">
        <f t="shared" ref="EW375:EW429" si="1501">EU375-EV375</f>
        <v>#REF!</v>
      </c>
      <c r="EX375" s="4" t="e">
        <f>SUM(EX376:EX383)-#REF!</f>
        <v>#REF!</v>
      </c>
      <c r="EY375" s="4" t="e">
        <f t="shared" ref="EY375:EY429" si="1502">EW375-EX375</f>
        <v>#REF!</v>
      </c>
      <c r="EZ375" s="4" t="e">
        <f>SUM(EZ376:EZ383)-#REF!</f>
        <v>#REF!</v>
      </c>
      <c r="FA375" s="4" t="e">
        <f t="shared" ref="FA375:FA429" si="1503">EY375-EZ375</f>
        <v>#REF!</v>
      </c>
      <c r="FB375" s="4" t="e">
        <f>SUM(FB376:FB383)-#REF!</f>
        <v>#REF!</v>
      </c>
      <c r="FC375" s="4" t="e">
        <f t="shared" ref="FC375:FC429" si="1504">FA375-FB375</f>
        <v>#REF!</v>
      </c>
      <c r="FD375" s="4" t="e">
        <f>SUM(FD376:FD383)-#REF!</f>
        <v>#REF!</v>
      </c>
      <c r="FE375" s="4" t="e">
        <f t="shared" ref="FE375:FE429" si="1505">FC375-FD375</f>
        <v>#REF!</v>
      </c>
      <c r="FF375" s="4" t="e">
        <f>SUM(FF376:FF383)-#REF!</f>
        <v>#REF!</v>
      </c>
      <c r="FG375" s="4" t="e">
        <f t="shared" ref="FG375:FG429" si="1506">FE375-FF375</f>
        <v>#REF!</v>
      </c>
      <c r="FH375" s="4" t="e">
        <f>SUM(FH376:FH383)-#REF!</f>
        <v>#REF!</v>
      </c>
      <c r="FI375" s="4" t="e">
        <f t="shared" ref="FI375:FI429" si="1507">FG375-FH375</f>
        <v>#REF!</v>
      </c>
      <c r="FJ375" s="4" t="e">
        <f t="shared" si="1090"/>
        <v>#REF!</v>
      </c>
      <c r="FK375" s="4" t="e">
        <f>SUM(FK376:FK383)-#REF!</f>
        <v>#REF!</v>
      </c>
      <c r="FL375" s="4" t="e">
        <f>SUM(FL376:FL383)-#REF!</f>
        <v>#REF!</v>
      </c>
      <c r="FM375" s="4" t="e">
        <f t="shared" si="1092"/>
        <v>#REF!</v>
      </c>
      <c r="FN375" s="4" t="e">
        <f>SUM(FN376:FN383)-#REF!</f>
        <v>#REF!</v>
      </c>
      <c r="FO375" s="4" t="e">
        <f>SUM(FO376:FO383)-#REF!</f>
        <v>#REF!</v>
      </c>
      <c r="FP375" s="4" t="e">
        <f>SUM(FP376:FP383)-#REF!</f>
        <v>#REF!</v>
      </c>
      <c r="FQ375" s="4" t="e">
        <f t="shared" si="1094"/>
        <v>#REF!</v>
      </c>
      <c r="FR375" s="4" t="e">
        <f>SUM(FR376:FR383)-#REF!</f>
        <v>#REF!</v>
      </c>
      <c r="FS375" s="4" t="e">
        <f t="shared" ref="FS375:FS429" si="1508">FQ375-FR375</f>
        <v>#REF!</v>
      </c>
      <c r="FT375" s="4" t="e">
        <f>SUM(FT376:FT383)-#REF!</f>
        <v>#REF!</v>
      </c>
      <c r="FU375" s="4" t="e">
        <f t="shared" ref="FU375:FU429" si="1509">FS375-FT375</f>
        <v>#REF!</v>
      </c>
      <c r="FV375" s="4" t="e">
        <f>SUM(FV376:FV383)-#REF!</f>
        <v>#REF!</v>
      </c>
      <c r="FW375" s="4" t="e">
        <f t="shared" ref="FW375:FW429" si="1510">FU375-FV375</f>
        <v>#REF!</v>
      </c>
      <c r="FX375" s="4" t="e">
        <f t="shared" si="1042"/>
        <v>#REF!</v>
      </c>
      <c r="FY375" s="4" t="e">
        <f>SUM(FY376:FY383)-#REF!</f>
        <v>#REF!</v>
      </c>
      <c r="FZ375" s="4" t="e">
        <f>SUM(FZ376:FZ383)-#REF!</f>
        <v>#REF!</v>
      </c>
      <c r="GA375" s="4" t="e">
        <f>SUM(GA376:GA383)-#REF!</f>
        <v>#REF!</v>
      </c>
      <c r="GB375" s="4" t="e">
        <f t="shared" si="1096"/>
        <v>#REF!</v>
      </c>
      <c r="GC375" s="4" t="e">
        <f>SUM(GC376:GC383)-#REF!</f>
        <v>#REF!</v>
      </c>
      <c r="GD375" s="4" t="e">
        <f t="shared" ref="GD375:GD429" si="1511">GB375-GC375</f>
        <v>#REF!</v>
      </c>
      <c r="GE375" s="4" t="e">
        <f>SUM(GE376:GE383)-#REF!</f>
        <v>#REF!</v>
      </c>
      <c r="GF375" s="4" t="e">
        <f t="shared" ref="GF375:GF429" si="1512">GD375-GE375</f>
        <v>#REF!</v>
      </c>
      <c r="GG375" s="4" t="e">
        <f>SUM(GG376:GG383)-#REF!</f>
        <v>#REF!</v>
      </c>
      <c r="GH375" s="4" t="e">
        <f t="shared" si="1043"/>
        <v>#REF!</v>
      </c>
      <c r="GI375" s="4" t="e">
        <f>SUM(GI376:GI383)-#REF!</f>
        <v>#REF!</v>
      </c>
      <c r="GJ375" s="4" t="e">
        <f t="shared" si="1044"/>
        <v>#REF!</v>
      </c>
      <c r="GK375" s="4" t="e">
        <f>SUM(GK376:GK383)-#REF!</f>
        <v>#REF!</v>
      </c>
      <c r="GL375" s="4" t="e">
        <f t="shared" si="1045"/>
        <v>#REF!</v>
      </c>
      <c r="GM375" s="4" t="e">
        <f>SUM(GM376:GM383)-#REF!</f>
        <v>#REF!</v>
      </c>
      <c r="GN375" s="4" t="e">
        <f t="shared" si="1046"/>
        <v>#REF!</v>
      </c>
      <c r="GO375" s="4" t="e">
        <f>SUM(GO376:GO383)-#REF!</f>
        <v>#REF!</v>
      </c>
      <c r="GP375" s="4" t="e">
        <f t="shared" si="1047"/>
        <v>#REF!</v>
      </c>
      <c r="GQ375" s="4" t="e">
        <f>SUM(GQ376:GQ383)-#REF!</f>
        <v>#REF!</v>
      </c>
      <c r="GR375" s="4" t="e">
        <f t="shared" si="1048"/>
        <v>#REF!</v>
      </c>
      <c r="GS375" s="4" t="e">
        <f>SUM(GS376:GS383)-#REF!</f>
        <v>#REF!</v>
      </c>
      <c r="GT375" s="4" t="e">
        <f t="shared" si="1049"/>
        <v>#REF!</v>
      </c>
      <c r="GU375" s="4" t="e">
        <f>SUM(GU376:GU383)-#REF!</f>
        <v>#REF!</v>
      </c>
      <c r="GV375" s="4" t="e">
        <f t="shared" si="1050"/>
        <v>#REF!</v>
      </c>
      <c r="GW375" s="4" t="e">
        <f>SUM(GW376:GW383)-#REF!</f>
        <v>#REF!</v>
      </c>
      <c r="GX375" s="4" t="e">
        <f t="shared" si="1051"/>
        <v>#REF!</v>
      </c>
      <c r="GY375" s="4" t="e">
        <f>SUM(GY376:GY383)-#REF!</f>
        <v>#REF!</v>
      </c>
      <c r="GZ375" s="4" t="e">
        <f t="shared" si="1052"/>
        <v>#REF!</v>
      </c>
      <c r="HA375" s="4" t="e">
        <f>SUM(HA376:HA383)-#REF!</f>
        <v>#REF!</v>
      </c>
      <c r="HB375" s="4" t="e">
        <f t="shared" si="1053"/>
        <v>#REF!</v>
      </c>
      <c r="HC375" s="4" t="e">
        <f t="shared" si="1097"/>
        <v>#REF!</v>
      </c>
      <c r="HD375" s="4" t="e">
        <f>SUM(HD376:HD383)-#REF!</f>
        <v>#REF!</v>
      </c>
      <c r="HE375" s="4" t="e">
        <f>SUM(HE376:HE383)-#REF!</f>
        <v>#REF!</v>
      </c>
      <c r="HF375" s="4" t="e">
        <f t="shared" si="1099"/>
        <v>#REF!</v>
      </c>
      <c r="HG375" s="4" t="e">
        <f>SUM(HG376:HG383)-#REF!</f>
        <v>#REF!</v>
      </c>
      <c r="HH375" s="4" t="e">
        <f>SUM(HH376:HH383)-#REF!</f>
        <v>#REF!</v>
      </c>
      <c r="HI375" s="4" t="e">
        <f>SUM(HI376:HI383)-#REF!</f>
        <v>#REF!</v>
      </c>
      <c r="HJ375" s="4" t="e">
        <f t="shared" si="1186"/>
        <v>#REF!</v>
      </c>
      <c r="HK375" s="4" t="e">
        <f>SUM(HK376:HK383)-#REF!</f>
        <v>#REF!</v>
      </c>
      <c r="HL375" s="4" t="e">
        <f t="shared" si="1187"/>
        <v>#REF!</v>
      </c>
      <c r="HM375" s="4" t="e">
        <f>SUM(HM376:HM383)-#REF!</f>
        <v>#REF!</v>
      </c>
      <c r="HN375" s="4" t="e">
        <f t="shared" si="1101"/>
        <v>#REF!</v>
      </c>
      <c r="HO375" s="4" t="e">
        <f t="shared" si="1102"/>
        <v>#REF!</v>
      </c>
      <c r="HP375" s="4" t="e">
        <f>SUM(HP376:HP383)-#REF!</f>
        <v>#REF!</v>
      </c>
      <c r="HQ375" s="4" t="e">
        <f>SUM(HQ376:HQ383)-#REF!</f>
        <v>#REF!</v>
      </c>
      <c r="HR375" s="4" t="e">
        <f t="shared" si="1104"/>
        <v>#REF!</v>
      </c>
      <c r="HS375" s="4" t="e">
        <f>SUM(HS376:HS383)-#REF!</f>
        <v>#REF!</v>
      </c>
      <c r="HT375" s="4" t="e">
        <f t="shared" si="1105"/>
        <v>#REF!</v>
      </c>
      <c r="HU375" s="4" t="e">
        <f>SUM(HU376:HU383)-#REF!</f>
        <v>#REF!</v>
      </c>
      <c r="HV375" s="4" t="e">
        <f t="shared" si="1106"/>
        <v>#REF!</v>
      </c>
      <c r="HW375" s="4" t="e">
        <f t="shared" si="1107"/>
        <v>#REF!</v>
      </c>
      <c r="HX375" s="4" t="e">
        <f>SUM(HX376:HX383)-#REF!</f>
        <v>#REF!</v>
      </c>
      <c r="HY375" s="4" t="e">
        <f>SUM(HY376:HY383)-#REF!</f>
        <v>#REF!</v>
      </c>
      <c r="HZ375" s="4">
        <f>SUM(HZ376:HZ383)</f>
        <v>4822000</v>
      </c>
      <c r="IA375" s="4">
        <f t="shared" ref="IA375:IO375" si="1513">SUM(IA376:IA383)</f>
        <v>4822000</v>
      </c>
      <c r="IB375" s="4">
        <f t="shared" si="1513"/>
        <v>0</v>
      </c>
      <c r="IC375" s="4">
        <f t="shared" si="1513"/>
        <v>0</v>
      </c>
      <c r="ID375" s="4" t="e">
        <f t="shared" si="1513"/>
        <v>#REF!</v>
      </c>
      <c r="IE375" s="4">
        <f t="shared" si="1513"/>
        <v>75000</v>
      </c>
      <c r="IF375" s="4" t="e">
        <f t="shared" si="1513"/>
        <v>#REF!</v>
      </c>
      <c r="IG375" s="4">
        <f t="shared" si="1513"/>
        <v>0</v>
      </c>
      <c r="IH375" s="4" t="e">
        <f t="shared" si="1513"/>
        <v>#REF!</v>
      </c>
      <c r="II375" s="4">
        <f t="shared" si="1513"/>
        <v>0</v>
      </c>
      <c r="IJ375" s="4" t="e">
        <f t="shared" si="1513"/>
        <v>#REF!</v>
      </c>
      <c r="IK375" s="4">
        <f t="shared" si="1513"/>
        <v>0</v>
      </c>
      <c r="IL375" s="4" t="e">
        <f t="shared" si="1513"/>
        <v>#REF!</v>
      </c>
      <c r="IM375" s="4">
        <f t="shared" si="1513"/>
        <v>0</v>
      </c>
      <c r="IN375" s="4">
        <f t="shared" si="1513"/>
        <v>4960000</v>
      </c>
      <c r="IO375" s="4">
        <f t="shared" si="1513"/>
        <v>4960000</v>
      </c>
    </row>
    <row r="376" spans="1:249" ht="18.75" customHeight="1">
      <c r="A376" s="54" t="s">
        <v>193</v>
      </c>
      <c r="B376" s="7" t="s">
        <v>55</v>
      </c>
      <c r="C376" s="7" t="s">
        <v>12</v>
      </c>
      <c r="D376" s="7" t="s">
        <v>5</v>
      </c>
      <c r="E376" s="7" t="s">
        <v>123</v>
      </c>
      <c r="F376" s="7"/>
      <c r="G376" s="20" t="s">
        <v>185</v>
      </c>
      <c r="H376" s="14" t="s">
        <v>192</v>
      </c>
      <c r="I376" s="14"/>
      <c r="J376" s="4" t="e">
        <f>#REF!</f>
        <v>#REF!</v>
      </c>
      <c r="K376" s="4" t="e">
        <f>J376</f>
        <v>#REF!</v>
      </c>
      <c r="L376" s="4"/>
      <c r="M376" s="4" t="e">
        <f>#REF!+J376</f>
        <v>#REF!</v>
      </c>
      <c r="N376" s="4" t="e">
        <f>M376</f>
        <v>#REF!</v>
      </c>
      <c r="O376" s="4"/>
      <c r="P376" s="4" t="e">
        <f>#REF!</f>
        <v>#REF!</v>
      </c>
      <c r="Q376" s="4" t="e">
        <f>P376</f>
        <v>#REF!</v>
      </c>
      <c r="R376" s="4"/>
      <c r="S376" s="5" t="e">
        <f t="shared" si="1471"/>
        <v>#REF!</v>
      </c>
      <c r="T376" s="5" t="e">
        <f>#REF!</f>
        <v>#REF!</v>
      </c>
      <c r="U376" s="4"/>
      <c r="V376" s="5" t="e">
        <f t="shared" si="1112"/>
        <v>#REF!</v>
      </c>
      <c r="W376" s="4"/>
      <c r="X376" s="5" t="e">
        <f t="shared" si="1113"/>
        <v>#REF!</v>
      </c>
      <c r="Y376" s="4"/>
      <c r="Z376" s="5" t="e">
        <f t="shared" si="1114"/>
        <v>#REF!</v>
      </c>
      <c r="AA376" s="4">
        <v>200000</v>
      </c>
      <c r="AB376" s="5" t="e">
        <f t="shared" si="1059"/>
        <v>#REF!</v>
      </c>
      <c r="AC376" s="4"/>
      <c r="AD376" s="5" t="e">
        <f t="shared" si="1060"/>
        <v>#REF!</v>
      </c>
      <c r="AE376" s="4"/>
      <c r="AF376" s="5" t="e">
        <f t="shared" si="1061"/>
        <v>#REF!</v>
      </c>
      <c r="AG376" s="4"/>
      <c r="AH376" s="5" t="e">
        <f t="shared" si="1062"/>
        <v>#REF!</v>
      </c>
      <c r="AI376" s="4">
        <v>20000</v>
      </c>
      <c r="AJ376" s="5" t="e">
        <f t="shared" si="1063"/>
        <v>#REF!</v>
      </c>
      <c r="AK376" s="4"/>
      <c r="AL376" s="5" t="e">
        <f t="shared" si="1064"/>
        <v>#REF!</v>
      </c>
      <c r="AM376" s="4"/>
      <c r="AN376" s="5" t="e">
        <f t="shared" si="1065"/>
        <v>#REF!</v>
      </c>
      <c r="AO376" s="4"/>
      <c r="AP376" s="5" t="e">
        <f t="shared" si="1066"/>
        <v>#REF!</v>
      </c>
      <c r="AQ376" s="4">
        <v>47000</v>
      </c>
      <c r="AR376" s="5" t="e">
        <f t="shared" si="1067"/>
        <v>#REF!</v>
      </c>
      <c r="AS376" s="4"/>
      <c r="AT376" s="5" t="e">
        <f t="shared" si="1068"/>
        <v>#REF!</v>
      </c>
      <c r="AU376" s="4"/>
      <c r="AV376" s="5" t="e">
        <f t="shared" si="1069"/>
        <v>#REF!</v>
      </c>
      <c r="AW376" s="4"/>
      <c r="AX376" s="5" t="e">
        <f t="shared" si="1070"/>
        <v>#REF!</v>
      </c>
      <c r="AY376" s="4"/>
      <c r="AZ376" s="5" t="e">
        <f t="shared" si="1071"/>
        <v>#REF!</v>
      </c>
      <c r="BA376" s="4"/>
      <c r="BB376" s="5" t="e">
        <f t="shared" si="1072"/>
        <v>#REF!</v>
      </c>
      <c r="BC376" s="4"/>
      <c r="BD376" s="5" t="e">
        <f t="shared" si="1073"/>
        <v>#REF!</v>
      </c>
      <c r="BE376" s="4"/>
      <c r="BF376" s="5" t="e">
        <f t="shared" si="1074"/>
        <v>#REF!</v>
      </c>
      <c r="BG376" s="4"/>
      <c r="BH376" s="5" t="e">
        <f t="shared" si="1075"/>
        <v>#REF!</v>
      </c>
      <c r="BI376" s="4"/>
      <c r="BJ376" s="4"/>
      <c r="BK376" s="5" t="e">
        <f t="shared" si="1076"/>
        <v>#REF!</v>
      </c>
      <c r="BL376" s="4" t="e">
        <f>BK376</f>
        <v>#REF!</v>
      </c>
      <c r="BM376" s="4"/>
      <c r="BN376" s="4">
        <f t="shared" si="1115"/>
        <v>267000</v>
      </c>
      <c r="BO376" s="4">
        <f>BN376</f>
        <v>267000</v>
      </c>
      <c r="BP376" s="4"/>
      <c r="BQ376" s="4" t="e">
        <f t="shared" si="1079"/>
        <v>#REF!</v>
      </c>
      <c r="BR376" s="4" t="e">
        <f>BQ376</f>
        <v>#REF!</v>
      </c>
      <c r="BS376" s="4"/>
      <c r="BT376" s="4" t="e">
        <f t="shared" si="1475"/>
        <v>#REF!</v>
      </c>
      <c r="BU376" s="4"/>
      <c r="BV376" s="4" t="e">
        <f t="shared" si="1082"/>
        <v>#REF!</v>
      </c>
      <c r="BW376" s="4" t="e">
        <f>BV376</f>
        <v>#REF!</v>
      </c>
      <c r="BX376" s="4"/>
      <c r="BY376" s="4">
        <v>253000</v>
      </c>
      <c r="BZ376" s="5" t="e">
        <f t="shared" ref="BZ376:BZ400" si="1514">BK376-BY376+BU376</f>
        <v>#REF!</v>
      </c>
      <c r="CA376" s="4"/>
      <c r="CB376" s="5" t="e">
        <f t="shared" si="1084"/>
        <v>#REF!</v>
      </c>
      <c r="CC376" s="4"/>
      <c r="CD376" s="5" t="e">
        <f t="shared" si="1177"/>
        <v>#REF!</v>
      </c>
      <c r="CE376" s="4"/>
      <c r="CF376" s="5" t="e">
        <f t="shared" si="1128"/>
        <v>#REF!</v>
      </c>
      <c r="CG376" s="4"/>
      <c r="CH376" s="5" t="e">
        <f t="shared" si="1129"/>
        <v>#REF!</v>
      </c>
      <c r="CI376" s="4"/>
      <c r="CJ376" s="5" t="e">
        <f t="shared" si="1130"/>
        <v>#REF!</v>
      </c>
      <c r="CK376" s="4"/>
      <c r="CL376" s="5" t="e">
        <f t="shared" si="1131"/>
        <v>#REF!</v>
      </c>
      <c r="CM376" s="4"/>
      <c r="CN376" s="5" t="e">
        <f t="shared" si="1132"/>
        <v>#REF!</v>
      </c>
      <c r="CO376" s="4"/>
      <c r="CP376" s="5" t="e">
        <f t="shared" si="1133"/>
        <v>#REF!</v>
      </c>
      <c r="CQ376" s="4"/>
      <c r="CR376" s="5" t="e">
        <f t="shared" si="1134"/>
        <v>#REF!</v>
      </c>
      <c r="CS376" s="4"/>
      <c r="CT376" s="5" t="e">
        <f t="shared" si="1135"/>
        <v>#REF!</v>
      </c>
      <c r="CU376" s="4"/>
      <c r="CV376" s="5" t="e">
        <f t="shared" si="1136"/>
        <v>#REF!</v>
      </c>
      <c r="CW376" s="4"/>
      <c r="CX376" s="5" t="e">
        <f t="shared" si="1137"/>
        <v>#REF!</v>
      </c>
      <c r="CY376" s="4"/>
      <c r="CZ376" s="5" t="e">
        <f t="shared" si="1138"/>
        <v>#REF!</v>
      </c>
      <c r="DA376" s="4"/>
      <c r="DB376" s="5" t="e">
        <f t="shared" si="1139"/>
        <v>#REF!</v>
      </c>
      <c r="DC376" s="4"/>
      <c r="DD376" s="5" t="e">
        <f t="shared" si="1140"/>
        <v>#REF!</v>
      </c>
      <c r="DE376" s="4"/>
      <c r="DF376" s="5" t="e">
        <f t="shared" si="1141"/>
        <v>#REF!</v>
      </c>
      <c r="DG376" s="4"/>
      <c r="DH376" s="5" t="e">
        <f t="shared" si="1142"/>
        <v>#REF!</v>
      </c>
      <c r="DI376" s="4"/>
      <c r="DJ376" s="5" t="e">
        <f t="shared" si="1143"/>
        <v>#REF!</v>
      </c>
      <c r="DK376" s="4">
        <v>165000</v>
      </c>
      <c r="DL376" s="5" t="e">
        <f t="shared" si="1144"/>
        <v>#REF!</v>
      </c>
      <c r="DM376" s="4"/>
      <c r="DN376" s="5" t="e">
        <f t="shared" si="1145"/>
        <v>#REF!</v>
      </c>
      <c r="DO376" s="4"/>
      <c r="DP376" s="5"/>
      <c r="DQ376" s="5" t="e">
        <f t="shared" si="1146"/>
        <v>#REF!</v>
      </c>
      <c r="DR376" s="4">
        <f t="shared" si="1085"/>
        <v>418000</v>
      </c>
      <c r="DS376" s="4">
        <f>DR376</f>
        <v>418000</v>
      </c>
      <c r="DT376" s="4"/>
      <c r="DU376" s="4" t="e">
        <f t="shared" ref="DU376:DU400" si="1515">BQ376+DR376</f>
        <v>#REF!</v>
      </c>
      <c r="DV376" s="4" t="e">
        <f>DU376</f>
        <v>#REF!</v>
      </c>
      <c r="DW376" s="4"/>
      <c r="DX376" s="4"/>
      <c r="DY376" s="4" t="e">
        <f t="shared" si="1191"/>
        <v>#REF!</v>
      </c>
      <c r="DZ376" s="4"/>
      <c r="EA376" s="4" t="e">
        <f t="shared" si="1192"/>
        <v>#REF!</v>
      </c>
      <c r="EB376" s="4"/>
      <c r="EC376" s="4" t="e">
        <f t="shared" si="1193"/>
        <v>#REF!</v>
      </c>
      <c r="ED376" s="4"/>
      <c r="EE376" s="4" t="e">
        <f t="shared" si="1479"/>
        <v>#REF!</v>
      </c>
      <c r="EF376" s="4"/>
      <c r="EG376" s="4" t="e">
        <f t="shared" si="1495"/>
        <v>#REF!</v>
      </c>
      <c r="EH376" s="4"/>
      <c r="EI376" s="4" t="e">
        <f t="shared" si="1496"/>
        <v>#REF!</v>
      </c>
      <c r="EJ376" s="4"/>
      <c r="EK376" s="4" t="e">
        <f t="shared" si="1497"/>
        <v>#REF!</v>
      </c>
      <c r="EL376" s="4"/>
      <c r="EM376" s="4" t="e">
        <f t="shared" si="1498"/>
        <v>#REF!</v>
      </c>
      <c r="EN376" s="4">
        <v>85000</v>
      </c>
      <c r="EO376" s="4" t="e">
        <f t="shared" si="1499"/>
        <v>#REF!</v>
      </c>
      <c r="EP376" s="4"/>
      <c r="EQ376" s="4" t="e">
        <f t="shared" si="1500"/>
        <v>#REF!</v>
      </c>
      <c r="ER376" s="4"/>
      <c r="ES376" s="4">
        <f>ER376</f>
        <v>0</v>
      </c>
      <c r="ET376" s="4"/>
      <c r="EU376" s="4" t="e">
        <f t="shared" si="1089"/>
        <v>#REF!</v>
      </c>
      <c r="EV376" s="4"/>
      <c r="EW376" s="4" t="e">
        <f t="shared" si="1501"/>
        <v>#REF!</v>
      </c>
      <c r="EX376" s="4"/>
      <c r="EY376" s="4" t="e">
        <f t="shared" si="1502"/>
        <v>#REF!</v>
      </c>
      <c r="EZ376" s="4"/>
      <c r="FA376" s="4" t="e">
        <f t="shared" si="1503"/>
        <v>#REF!</v>
      </c>
      <c r="FB376" s="4"/>
      <c r="FC376" s="4" t="e">
        <f t="shared" si="1504"/>
        <v>#REF!</v>
      </c>
      <c r="FD376" s="4"/>
      <c r="FE376" s="4" t="e">
        <f t="shared" si="1505"/>
        <v>#REF!</v>
      </c>
      <c r="FF376" s="4"/>
      <c r="FG376" s="4" t="e">
        <f t="shared" si="1506"/>
        <v>#REF!</v>
      </c>
      <c r="FH376" s="4"/>
      <c r="FI376" s="4" t="e">
        <f t="shared" si="1507"/>
        <v>#REF!</v>
      </c>
      <c r="FJ376" s="4">
        <f t="shared" si="1090"/>
        <v>85000</v>
      </c>
      <c r="FK376" s="4">
        <f>FJ376</f>
        <v>85000</v>
      </c>
      <c r="FL376" s="4"/>
      <c r="FM376" s="4" t="e">
        <f t="shared" si="1092"/>
        <v>#REF!</v>
      </c>
      <c r="FN376" s="4" t="e">
        <f>FM376</f>
        <v>#REF!</v>
      </c>
      <c r="FO376" s="4"/>
      <c r="FP376" s="4">
        <v>165000</v>
      </c>
      <c r="FQ376" s="4" t="e">
        <f t="shared" si="1094"/>
        <v>#REF!</v>
      </c>
      <c r="FR376" s="4"/>
      <c r="FS376" s="4" t="e">
        <f t="shared" si="1508"/>
        <v>#REF!</v>
      </c>
      <c r="FT376" s="4"/>
      <c r="FU376" s="4" t="e">
        <f t="shared" si="1509"/>
        <v>#REF!</v>
      </c>
      <c r="FV376" s="4"/>
      <c r="FW376" s="4" t="e">
        <f t="shared" si="1510"/>
        <v>#REF!</v>
      </c>
      <c r="FX376" s="4" t="e">
        <f t="shared" ref="FX376:FX467" si="1516">BV376+ER376</f>
        <v>#REF!</v>
      </c>
      <c r="FY376" s="4" t="e">
        <f>FX376</f>
        <v>#REF!</v>
      </c>
      <c r="FZ376" s="4"/>
      <c r="GA376" s="4"/>
      <c r="GB376" s="4" t="e">
        <f t="shared" si="1096"/>
        <v>#REF!</v>
      </c>
      <c r="GC376" s="4"/>
      <c r="GD376" s="4" t="e">
        <f t="shared" si="1511"/>
        <v>#REF!</v>
      </c>
      <c r="GE376" s="4"/>
      <c r="GF376" s="4" t="e">
        <f t="shared" si="1512"/>
        <v>#REF!</v>
      </c>
      <c r="GG376" s="4"/>
      <c r="GH376" s="4" t="e">
        <f t="shared" si="1043"/>
        <v>#REF!</v>
      </c>
      <c r="GI376" s="4"/>
      <c r="GJ376" s="4" t="e">
        <f t="shared" si="1044"/>
        <v>#REF!</v>
      </c>
      <c r="GK376" s="4">
        <v>102035</v>
      </c>
      <c r="GL376" s="4" t="e">
        <f t="shared" si="1045"/>
        <v>#REF!</v>
      </c>
      <c r="GM376" s="4"/>
      <c r="GN376" s="4" t="e">
        <f t="shared" si="1046"/>
        <v>#REF!</v>
      </c>
      <c r="GO376" s="4"/>
      <c r="GP376" s="4" t="e">
        <f t="shared" si="1047"/>
        <v>#REF!</v>
      </c>
      <c r="GQ376" s="4"/>
      <c r="GR376" s="4" t="e">
        <f t="shared" si="1048"/>
        <v>#REF!</v>
      </c>
      <c r="GS376" s="4"/>
      <c r="GT376" s="4" t="e">
        <f t="shared" si="1049"/>
        <v>#REF!</v>
      </c>
      <c r="GU376" s="4"/>
      <c r="GV376" s="4" t="e">
        <f t="shared" si="1050"/>
        <v>#REF!</v>
      </c>
      <c r="GW376" s="4"/>
      <c r="GX376" s="4" t="e">
        <f t="shared" si="1051"/>
        <v>#REF!</v>
      </c>
      <c r="GY376" s="4"/>
      <c r="GZ376" s="4" t="e">
        <f t="shared" si="1052"/>
        <v>#REF!</v>
      </c>
      <c r="HA376" s="4"/>
      <c r="HB376" s="4" t="e">
        <f t="shared" si="1053"/>
        <v>#REF!</v>
      </c>
      <c r="HC376" s="4">
        <f t="shared" si="1097"/>
        <v>267035</v>
      </c>
      <c r="HD376" s="4">
        <f>HC376</f>
        <v>267035</v>
      </c>
      <c r="HE376" s="4"/>
      <c r="HF376" s="4" t="e">
        <f t="shared" si="1099"/>
        <v>#REF!</v>
      </c>
      <c r="HG376" s="4" t="e">
        <f>HF376</f>
        <v>#REF!</v>
      </c>
      <c r="HH376" s="4"/>
      <c r="HI376" s="4">
        <v>143965</v>
      </c>
      <c r="HJ376" s="4" t="e">
        <f t="shared" si="1186"/>
        <v>#REF!</v>
      </c>
      <c r="HK376" s="4"/>
      <c r="HL376" s="4" t="e">
        <f t="shared" si="1187"/>
        <v>#REF!</v>
      </c>
      <c r="HM376" s="4"/>
      <c r="HN376" s="4" t="e">
        <f t="shared" si="1101"/>
        <v>#REF!</v>
      </c>
      <c r="HO376" s="4" t="e">
        <f t="shared" si="1102"/>
        <v>#REF!</v>
      </c>
      <c r="HP376" s="4" t="e">
        <f>HO376</f>
        <v>#REF!</v>
      </c>
      <c r="HQ376" s="4"/>
      <c r="HR376" s="4" t="e">
        <f t="shared" si="1104"/>
        <v>#REF!</v>
      </c>
      <c r="HS376" s="4"/>
      <c r="HT376" s="4" t="e">
        <f t="shared" si="1105"/>
        <v>#REF!</v>
      </c>
      <c r="HU376" s="4"/>
      <c r="HV376" s="4" t="e">
        <f t="shared" si="1106"/>
        <v>#REF!</v>
      </c>
      <c r="HW376" s="4" t="e">
        <f t="shared" si="1107"/>
        <v>#REF!</v>
      </c>
      <c r="HX376" s="4" t="e">
        <f>HW376</f>
        <v>#REF!</v>
      </c>
      <c r="HY376" s="4"/>
      <c r="HZ376" s="4">
        <f>2934000+160000</f>
        <v>3094000</v>
      </c>
      <c r="IA376" s="4">
        <f>HZ376</f>
        <v>3094000</v>
      </c>
      <c r="IB376" s="4"/>
      <c r="IC376" s="4"/>
      <c r="ID376" s="4" t="e">
        <f t="shared" si="1489"/>
        <v>#REF!</v>
      </c>
      <c r="IE376" s="4"/>
      <c r="IF376" s="4" t="e">
        <f t="shared" si="1054"/>
        <v>#REF!</v>
      </c>
      <c r="IG376" s="4"/>
      <c r="IH376" s="4" t="e">
        <f t="shared" si="1055"/>
        <v>#REF!</v>
      </c>
      <c r="II376" s="4"/>
      <c r="IJ376" s="4" t="e">
        <f t="shared" si="1056"/>
        <v>#REF!</v>
      </c>
      <c r="IK376" s="4"/>
      <c r="IL376" s="4" t="e">
        <f t="shared" si="1111"/>
        <v>#REF!</v>
      </c>
      <c r="IN376" s="4">
        <v>3200000</v>
      </c>
      <c r="IO376" s="4">
        <v>3200000</v>
      </c>
    </row>
    <row r="377" spans="1:249" ht="29.25" customHeight="1">
      <c r="A377" s="54" t="s">
        <v>195</v>
      </c>
      <c r="B377" s="7" t="s">
        <v>55</v>
      </c>
      <c r="C377" s="7" t="s">
        <v>12</v>
      </c>
      <c r="D377" s="7" t="s">
        <v>5</v>
      </c>
      <c r="E377" s="7" t="s">
        <v>123</v>
      </c>
      <c r="F377" s="7"/>
      <c r="G377" s="20" t="s">
        <v>185</v>
      </c>
      <c r="H377" s="14" t="s">
        <v>194</v>
      </c>
      <c r="I377" s="14"/>
      <c r="J377" s="4" t="e">
        <f>#REF!</f>
        <v>#REF!</v>
      </c>
      <c r="K377" s="4" t="e">
        <f t="shared" ref="K377:K383" si="1517">J377</f>
        <v>#REF!</v>
      </c>
      <c r="L377" s="4"/>
      <c r="M377" s="4" t="e">
        <f>#REF!+J377</f>
        <v>#REF!</v>
      </c>
      <c r="N377" s="4" t="e">
        <f t="shared" ref="N377:N383" si="1518">M377</f>
        <v>#REF!</v>
      </c>
      <c r="O377" s="4"/>
      <c r="P377" s="4" t="e">
        <f>#REF!</f>
        <v>#REF!</v>
      </c>
      <c r="Q377" s="4" t="e">
        <f t="shared" ref="Q377:Q383" si="1519">P377</f>
        <v>#REF!</v>
      </c>
      <c r="R377" s="4"/>
      <c r="S377" s="5" t="e">
        <f t="shared" si="1471"/>
        <v>#REF!</v>
      </c>
      <c r="T377" s="5" t="e">
        <f>#REF!</f>
        <v>#REF!</v>
      </c>
      <c r="U377" s="4"/>
      <c r="V377" s="5" t="e">
        <f t="shared" si="1112"/>
        <v>#REF!</v>
      </c>
      <c r="W377" s="4"/>
      <c r="X377" s="5" t="e">
        <f t="shared" si="1113"/>
        <v>#REF!</v>
      </c>
      <c r="Y377" s="4"/>
      <c r="Z377" s="5" t="e">
        <f t="shared" si="1114"/>
        <v>#REF!</v>
      </c>
      <c r="AA377" s="4"/>
      <c r="AB377" s="5" t="e">
        <f t="shared" si="1059"/>
        <v>#REF!</v>
      </c>
      <c r="AC377" s="4"/>
      <c r="AD377" s="5" t="e">
        <f t="shared" si="1060"/>
        <v>#REF!</v>
      </c>
      <c r="AE377" s="4"/>
      <c r="AF377" s="5" t="e">
        <f t="shared" si="1061"/>
        <v>#REF!</v>
      </c>
      <c r="AG377" s="4"/>
      <c r="AH377" s="5" t="e">
        <f t="shared" si="1062"/>
        <v>#REF!</v>
      </c>
      <c r="AI377" s="4"/>
      <c r="AJ377" s="5" t="e">
        <f t="shared" si="1063"/>
        <v>#REF!</v>
      </c>
      <c r="AK377" s="4"/>
      <c r="AL377" s="5" t="e">
        <f t="shared" si="1064"/>
        <v>#REF!</v>
      </c>
      <c r="AM377" s="4"/>
      <c r="AN377" s="5" t="e">
        <f t="shared" si="1065"/>
        <v>#REF!</v>
      </c>
      <c r="AO377" s="4"/>
      <c r="AP377" s="5" t="e">
        <f t="shared" si="1066"/>
        <v>#REF!</v>
      </c>
      <c r="AQ377" s="4">
        <v>79000</v>
      </c>
      <c r="AR377" s="5" t="e">
        <f t="shared" si="1067"/>
        <v>#REF!</v>
      </c>
      <c r="AS377" s="4"/>
      <c r="AT377" s="5" t="e">
        <f t="shared" si="1068"/>
        <v>#REF!</v>
      </c>
      <c r="AU377" s="4"/>
      <c r="AV377" s="5" t="e">
        <f t="shared" si="1069"/>
        <v>#REF!</v>
      </c>
      <c r="AW377" s="4"/>
      <c r="AX377" s="5" t="e">
        <f t="shared" si="1070"/>
        <v>#REF!</v>
      </c>
      <c r="AY377" s="4"/>
      <c r="AZ377" s="5" t="e">
        <f t="shared" si="1071"/>
        <v>#REF!</v>
      </c>
      <c r="BA377" s="4"/>
      <c r="BB377" s="5" t="e">
        <f t="shared" si="1072"/>
        <v>#REF!</v>
      </c>
      <c r="BC377" s="4"/>
      <c r="BD377" s="5" t="e">
        <f t="shared" si="1073"/>
        <v>#REF!</v>
      </c>
      <c r="BE377" s="4"/>
      <c r="BF377" s="5" t="e">
        <f t="shared" si="1074"/>
        <v>#REF!</v>
      </c>
      <c r="BG377" s="4"/>
      <c r="BH377" s="5" t="e">
        <f t="shared" si="1075"/>
        <v>#REF!</v>
      </c>
      <c r="BI377" s="4"/>
      <c r="BJ377" s="4"/>
      <c r="BK377" s="5" t="e">
        <f t="shared" si="1076"/>
        <v>#REF!</v>
      </c>
      <c r="BL377" s="4" t="e">
        <f t="shared" ref="BL377:BL383" si="1520">BK377</f>
        <v>#REF!</v>
      </c>
      <c r="BM377" s="4"/>
      <c r="BN377" s="4">
        <f t="shared" si="1115"/>
        <v>79000</v>
      </c>
      <c r="BO377" s="4">
        <f t="shared" ref="BO377:BO383" si="1521">BN377</f>
        <v>79000</v>
      </c>
      <c r="BP377" s="4"/>
      <c r="BQ377" s="4" t="e">
        <f t="shared" si="1079"/>
        <v>#REF!</v>
      </c>
      <c r="BR377" s="4" t="e">
        <f t="shared" ref="BR377:BR383" si="1522">BQ377</f>
        <v>#REF!</v>
      </c>
      <c r="BS377" s="4"/>
      <c r="BT377" s="4" t="e">
        <f t="shared" si="1475"/>
        <v>#REF!</v>
      </c>
      <c r="BU377" s="4"/>
      <c r="BV377" s="4" t="e">
        <f t="shared" si="1082"/>
        <v>#REF!</v>
      </c>
      <c r="BW377" s="4" t="e">
        <f t="shared" ref="BW377:BW383" si="1523">BV377</f>
        <v>#REF!</v>
      </c>
      <c r="BX377" s="4"/>
      <c r="BY377" s="4">
        <v>78000</v>
      </c>
      <c r="BZ377" s="5" t="e">
        <f t="shared" si="1514"/>
        <v>#REF!</v>
      </c>
      <c r="CA377" s="4"/>
      <c r="CB377" s="5" t="e">
        <f t="shared" si="1084"/>
        <v>#REF!</v>
      </c>
      <c r="CC377" s="4"/>
      <c r="CD377" s="5" t="e">
        <f t="shared" si="1177"/>
        <v>#REF!</v>
      </c>
      <c r="CE377" s="4"/>
      <c r="CF377" s="5" t="e">
        <f t="shared" si="1128"/>
        <v>#REF!</v>
      </c>
      <c r="CG377" s="4"/>
      <c r="CH377" s="5" t="e">
        <f t="shared" si="1129"/>
        <v>#REF!</v>
      </c>
      <c r="CI377" s="4"/>
      <c r="CJ377" s="5" t="e">
        <f t="shared" si="1130"/>
        <v>#REF!</v>
      </c>
      <c r="CK377" s="4"/>
      <c r="CL377" s="5" t="e">
        <f t="shared" si="1131"/>
        <v>#REF!</v>
      </c>
      <c r="CM377" s="4"/>
      <c r="CN377" s="5" t="e">
        <f t="shared" si="1132"/>
        <v>#REF!</v>
      </c>
      <c r="CO377" s="4"/>
      <c r="CP377" s="5" t="e">
        <f t="shared" si="1133"/>
        <v>#REF!</v>
      </c>
      <c r="CQ377" s="4"/>
      <c r="CR377" s="5" t="e">
        <f t="shared" si="1134"/>
        <v>#REF!</v>
      </c>
      <c r="CS377" s="4"/>
      <c r="CT377" s="5" t="e">
        <f t="shared" si="1135"/>
        <v>#REF!</v>
      </c>
      <c r="CU377" s="4"/>
      <c r="CV377" s="5" t="e">
        <f t="shared" si="1136"/>
        <v>#REF!</v>
      </c>
      <c r="CW377" s="4"/>
      <c r="CX377" s="5" t="e">
        <f t="shared" si="1137"/>
        <v>#REF!</v>
      </c>
      <c r="CY377" s="4"/>
      <c r="CZ377" s="5" t="e">
        <f t="shared" si="1138"/>
        <v>#REF!</v>
      </c>
      <c r="DA377" s="4"/>
      <c r="DB377" s="5" t="e">
        <f t="shared" si="1139"/>
        <v>#REF!</v>
      </c>
      <c r="DC377" s="4"/>
      <c r="DD377" s="5" t="e">
        <f t="shared" si="1140"/>
        <v>#REF!</v>
      </c>
      <c r="DE377" s="4"/>
      <c r="DF377" s="5" t="e">
        <f t="shared" si="1141"/>
        <v>#REF!</v>
      </c>
      <c r="DG377" s="4"/>
      <c r="DH377" s="5" t="e">
        <f t="shared" si="1142"/>
        <v>#REF!</v>
      </c>
      <c r="DI377" s="4"/>
      <c r="DJ377" s="5" t="e">
        <f t="shared" si="1143"/>
        <v>#REF!</v>
      </c>
      <c r="DK377" s="4"/>
      <c r="DL377" s="5" t="e">
        <f t="shared" si="1144"/>
        <v>#REF!</v>
      </c>
      <c r="DM377" s="4"/>
      <c r="DN377" s="5" t="e">
        <f t="shared" si="1145"/>
        <v>#REF!</v>
      </c>
      <c r="DO377" s="4"/>
      <c r="DP377" s="5"/>
      <c r="DQ377" s="5" t="e">
        <f t="shared" si="1146"/>
        <v>#REF!</v>
      </c>
      <c r="DR377" s="4">
        <f t="shared" si="1085"/>
        <v>78000</v>
      </c>
      <c r="DS377" s="4">
        <f t="shared" ref="DS377:DS383" si="1524">DR377</f>
        <v>78000</v>
      </c>
      <c r="DT377" s="4"/>
      <c r="DU377" s="4" t="e">
        <f t="shared" si="1515"/>
        <v>#REF!</v>
      </c>
      <c r="DV377" s="4" t="e">
        <f t="shared" ref="DV377:DV383" si="1525">DU377</f>
        <v>#REF!</v>
      </c>
      <c r="DW377" s="4"/>
      <c r="DX377" s="4"/>
      <c r="DY377" s="4" t="e">
        <f t="shared" si="1191"/>
        <v>#REF!</v>
      </c>
      <c r="DZ377" s="4"/>
      <c r="EA377" s="4" t="e">
        <f t="shared" si="1192"/>
        <v>#REF!</v>
      </c>
      <c r="EB377" s="4"/>
      <c r="EC377" s="4" t="e">
        <f t="shared" si="1193"/>
        <v>#REF!</v>
      </c>
      <c r="ED377" s="4"/>
      <c r="EE377" s="4" t="e">
        <f t="shared" si="1479"/>
        <v>#REF!</v>
      </c>
      <c r="EF377" s="4"/>
      <c r="EG377" s="4" t="e">
        <f t="shared" si="1495"/>
        <v>#REF!</v>
      </c>
      <c r="EH377" s="4">
        <v>75000</v>
      </c>
      <c r="EI377" s="4" t="e">
        <f t="shared" si="1496"/>
        <v>#REF!</v>
      </c>
      <c r="EJ377" s="4"/>
      <c r="EK377" s="4" t="e">
        <f t="shared" si="1497"/>
        <v>#REF!</v>
      </c>
      <c r="EL377" s="4"/>
      <c r="EM377" s="4" t="e">
        <f t="shared" si="1498"/>
        <v>#REF!</v>
      </c>
      <c r="EN377" s="4"/>
      <c r="EO377" s="4" t="e">
        <f t="shared" si="1499"/>
        <v>#REF!</v>
      </c>
      <c r="EP377" s="4"/>
      <c r="EQ377" s="4" t="e">
        <f t="shared" si="1500"/>
        <v>#REF!</v>
      </c>
      <c r="ER377" s="4"/>
      <c r="ES377" s="4">
        <f t="shared" ref="ES377:ES383" si="1526">ER377</f>
        <v>0</v>
      </c>
      <c r="ET377" s="4"/>
      <c r="EU377" s="4" t="e">
        <f t="shared" si="1089"/>
        <v>#REF!</v>
      </c>
      <c r="EV377" s="4"/>
      <c r="EW377" s="4" t="e">
        <f t="shared" si="1501"/>
        <v>#REF!</v>
      </c>
      <c r="EX377" s="4"/>
      <c r="EY377" s="4" t="e">
        <f t="shared" si="1502"/>
        <v>#REF!</v>
      </c>
      <c r="EZ377" s="4"/>
      <c r="FA377" s="4" t="e">
        <f t="shared" si="1503"/>
        <v>#REF!</v>
      </c>
      <c r="FB377" s="4"/>
      <c r="FC377" s="4" t="e">
        <f t="shared" si="1504"/>
        <v>#REF!</v>
      </c>
      <c r="FD377" s="4"/>
      <c r="FE377" s="4" t="e">
        <f t="shared" si="1505"/>
        <v>#REF!</v>
      </c>
      <c r="FF377" s="4"/>
      <c r="FG377" s="4" t="e">
        <f t="shared" si="1506"/>
        <v>#REF!</v>
      </c>
      <c r="FH377" s="4"/>
      <c r="FI377" s="4" t="e">
        <f t="shared" si="1507"/>
        <v>#REF!</v>
      </c>
      <c r="FJ377" s="4">
        <f t="shared" si="1090"/>
        <v>75000</v>
      </c>
      <c r="FK377" s="4">
        <f t="shared" ref="FK377:FK383" si="1527">FJ377</f>
        <v>75000</v>
      </c>
      <c r="FL377" s="4"/>
      <c r="FM377" s="4" t="e">
        <f t="shared" si="1092"/>
        <v>#REF!</v>
      </c>
      <c r="FN377" s="4" t="e">
        <f t="shared" ref="FN377:FN383" si="1528">FM377</f>
        <v>#REF!</v>
      </c>
      <c r="FO377" s="4"/>
      <c r="FP377" s="4"/>
      <c r="FQ377" s="4" t="e">
        <f t="shared" si="1094"/>
        <v>#REF!</v>
      </c>
      <c r="FR377" s="4"/>
      <c r="FS377" s="4" t="e">
        <f t="shared" si="1508"/>
        <v>#REF!</v>
      </c>
      <c r="FT377" s="4"/>
      <c r="FU377" s="4" t="e">
        <f t="shared" si="1509"/>
        <v>#REF!</v>
      </c>
      <c r="FV377" s="4"/>
      <c r="FW377" s="4" t="e">
        <f t="shared" si="1510"/>
        <v>#REF!</v>
      </c>
      <c r="FX377" s="4" t="e">
        <f t="shared" si="1516"/>
        <v>#REF!</v>
      </c>
      <c r="FY377" s="4" t="e">
        <f t="shared" ref="FY377:FY383" si="1529">FX377</f>
        <v>#REF!</v>
      </c>
      <c r="FZ377" s="4"/>
      <c r="GA377" s="4">
        <v>78000</v>
      </c>
      <c r="GB377" s="4" t="e">
        <f t="shared" si="1096"/>
        <v>#REF!</v>
      </c>
      <c r="GC377" s="4"/>
      <c r="GD377" s="4" t="e">
        <f t="shared" si="1511"/>
        <v>#REF!</v>
      </c>
      <c r="GE377" s="4"/>
      <c r="GF377" s="4" t="e">
        <f t="shared" si="1512"/>
        <v>#REF!</v>
      </c>
      <c r="GG377" s="4"/>
      <c r="GH377" s="4" t="e">
        <f t="shared" ref="GH377:GH429" si="1530">GF377-GG377</f>
        <v>#REF!</v>
      </c>
      <c r="GI377" s="4"/>
      <c r="GJ377" s="4" t="e">
        <f t="shared" ref="GJ377:GJ429" si="1531">GH377-GI377</f>
        <v>#REF!</v>
      </c>
      <c r="GK377" s="4"/>
      <c r="GL377" s="4" t="e">
        <f t="shared" ref="GL377:GL429" si="1532">GJ377-GK377</f>
        <v>#REF!</v>
      </c>
      <c r="GM377" s="4"/>
      <c r="GN377" s="4" t="e">
        <f t="shared" ref="GN377:GN429" si="1533">GL377-GM377</f>
        <v>#REF!</v>
      </c>
      <c r="GO377" s="4"/>
      <c r="GP377" s="4" t="e">
        <f t="shared" ref="GP377:GP429" si="1534">GN377-GO377</f>
        <v>#REF!</v>
      </c>
      <c r="GQ377" s="4"/>
      <c r="GR377" s="4" t="e">
        <f t="shared" ref="GR377:GR429" si="1535">GP377-GQ377</f>
        <v>#REF!</v>
      </c>
      <c r="GS377" s="4"/>
      <c r="GT377" s="4" t="e">
        <f t="shared" ref="GT377:GT429" si="1536">GR377-GS377</f>
        <v>#REF!</v>
      </c>
      <c r="GU377" s="4"/>
      <c r="GV377" s="4" t="e">
        <f t="shared" ref="GV377:GV429" si="1537">GT377-GU377</f>
        <v>#REF!</v>
      </c>
      <c r="GW377" s="4"/>
      <c r="GX377" s="4" t="e">
        <f t="shared" ref="GX377:GX429" si="1538">GV377-GW377</f>
        <v>#REF!</v>
      </c>
      <c r="GY377" s="4"/>
      <c r="GZ377" s="4" t="e">
        <f t="shared" ref="GZ377:GZ429" si="1539">GX377-GY377</f>
        <v>#REF!</v>
      </c>
      <c r="HA377" s="4"/>
      <c r="HB377" s="4" t="e">
        <f t="shared" ref="HB377:HB429" si="1540">GZ377-HA377</f>
        <v>#REF!</v>
      </c>
      <c r="HC377" s="4">
        <f t="shared" si="1097"/>
        <v>78000</v>
      </c>
      <c r="HD377" s="4">
        <f t="shared" ref="HD377:HD383" si="1541">HC377</f>
        <v>78000</v>
      </c>
      <c r="HE377" s="4"/>
      <c r="HF377" s="4" t="e">
        <f t="shared" si="1099"/>
        <v>#REF!</v>
      </c>
      <c r="HG377" s="4" t="e">
        <f t="shared" ref="HG377:HG383" si="1542">HF377</f>
        <v>#REF!</v>
      </c>
      <c r="HH377" s="4"/>
      <c r="HI377" s="4">
        <v>21035</v>
      </c>
      <c r="HJ377" s="4" t="e">
        <f t="shared" si="1186"/>
        <v>#REF!</v>
      </c>
      <c r="HK377" s="4"/>
      <c r="HL377" s="4" t="e">
        <f t="shared" si="1187"/>
        <v>#REF!</v>
      </c>
      <c r="HM377" s="4">
        <v>27790</v>
      </c>
      <c r="HN377" s="4" t="e">
        <f t="shared" si="1101"/>
        <v>#REF!</v>
      </c>
      <c r="HO377" s="4" t="e">
        <f t="shared" si="1102"/>
        <v>#REF!</v>
      </c>
      <c r="HP377" s="4" t="e">
        <f t="shared" ref="HP377:HP383" si="1543">HO377</f>
        <v>#REF!</v>
      </c>
      <c r="HQ377" s="4"/>
      <c r="HR377" s="4" t="e">
        <f t="shared" si="1104"/>
        <v>#REF!</v>
      </c>
      <c r="HS377" s="4"/>
      <c r="HT377" s="4" t="e">
        <f t="shared" si="1105"/>
        <v>#REF!</v>
      </c>
      <c r="HU377" s="4"/>
      <c r="HV377" s="4" t="e">
        <f t="shared" si="1106"/>
        <v>#REF!</v>
      </c>
      <c r="HW377" s="4" t="e">
        <f t="shared" si="1107"/>
        <v>#REF!</v>
      </c>
      <c r="HX377" s="4" t="e">
        <f t="shared" ref="HX377:HX383" si="1544">HW377</f>
        <v>#REF!</v>
      </c>
      <c r="HY377" s="4"/>
      <c r="HZ377" s="4">
        <f>885000+49000</f>
        <v>934000</v>
      </c>
      <c r="IA377" s="4">
        <f t="shared" ref="IA377:IA383" si="1545">HZ377</f>
        <v>934000</v>
      </c>
      <c r="IB377" s="4"/>
      <c r="IC377" s="4"/>
      <c r="ID377" s="4" t="e">
        <f t="shared" si="1489"/>
        <v>#REF!</v>
      </c>
      <c r="IE377" s="4">
        <v>75000</v>
      </c>
      <c r="IF377" s="4" t="e">
        <f t="shared" si="1054"/>
        <v>#REF!</v>
      </c>
      <c r="IG377" s="4"/>
      <c r="IH377" s="4" t="e">
        <f t="shared" si="1055"/>
        <v>#REF!</v>
      </c>
      <c r="II377" s="4"/>
      <c r="IJ377" s="4" t="e">
        <f t="shared" si="1056"/>
        <v>#REF!</v>
      </c>
      <c r="IK377" s="4"/>
      <c r="IL377" s="4" t="e">
        <f t="shared" si="1111"/>
        <v>#REF!</v>
      </c>
      <c r="IN377" s="4">
        <v>966000</v>
      </c>
      <c r="IO377" s="4">
        <v>966000</v>
      </c>
    </row>
    <row r="378" spans="1:249" ht="18.75" customHeight="1">
      <c r="A378" s="54" t="s">
        <v>205</v>
      </c>
      <c r="B378" s="7" t="s">
        <v>55</v>
      </c>
      <c r="C378" s="7" t="s">
        <v>12</v>
      </c>
      <c r="D378" s="7" t="s">
        <v>5</v>
      </c>
      <c r="E378" s="7" t="s">
        <v>123</v>
      </c>
      <c r="F378" s="7"/>
      <c r="G378" s="20" t="s">
        <v>185</v>
      </c>
      <c r="H378" s="14" t="s">
        <v>198</v>
      </c>
      <c r="I378" s="14"/>
      <c r="J378" s="4" t="e">
        <f>#REF!</f>
        <v>#REF!</v>
      </c>
      <c r="K378" s="4" t="e">
        <f t="shared" si="1517"/>
        <v>#REF!</v>
      </c>
      <c r="L378" s="4"/>
      <c r="M378" s="4" t="e">
        <f>#REF!+J378</f>
        <v>#REF!</v>
      </c>
      <c r="N378" s="4" t="e">
        <f t="shared" si="1518"/>
        <v>#REF!</v>
      </c>
      <c r="O378" s="4"/>
      <c r="P378" s="4" t="e">
        <f>#REF!</f>
        <v>#REF!</v>
      </c>
      <c r="Q378" s="4" t="e">
        <f t="shared" si="1519"/>
        <v>#REF!</v>
      </c>
      <c r="R378" s="4"/>
      <c r="S378" s="5" t="e">
        <f t="shared" si="1471"/>
        <v>#REF!</v>
      </c>
      <c r="T378" s="5" t="e">
        <f>#REF!</f>
        <v>#REF!</v>
      </c>
      <c r="U378" s="4"/>
      <c r="V378" s="5" t="e">
        <f t="shared" si="1112"/>
        <v>#REF!</v>
      </c>
      <c r="W378" s="4"/>
      <c r="X378" s="5" t="e">
        <f t="shared" si="1113"/>
        <v>#REF!</v>
      </c>
      <c r="Y378" s="4"/>
      <c r="Z378" s="5" t="e">
        <f t="shared" si="1114"/>
        <v>#REF!</v>
      </c>
      <c r="AA378" s="4"/>
      <c r="AB378" s="5" t="e">
        <f t="shared" si="1059"/>
        <v>#REF!</v>
      </c>
      <c r="AC378" s="4"/>
      <c r="AD378" s="5" t="e">
        <f t="shared" si="1060"/>
        <v>#REF!</v>
      </c>
      <c r="AE378" s="4"/>
      <c r="AF378" s="5" t="e">
        <f t="shared" si="1061"/>
        <v>#REF!</v>
      </c>
      <c r="AG378" s="4"/>
      <c r="AH378" s="5" t="e">
        <f t="shared" si="1062"/>
        <v>#REF!</v>
      </c>
      <c r="AI378" s="4"/>
      <c r="AJ378" s="5" t="e">
        <f t="shared" si="1063"/>
        <v>#REF!</v>
      </c>
      <c r="AK378" s="4"/>
      <c r="AL378" s="5" t="e">
        <f t="shared" si="1064"/>
        <v>#REF!</v>
      </c>
      <c r="AM378" s="4"/>
      <c r="AN378" s="5" t="e">
        <f t="shared" si="1065"/>
        <v>#REF!</v>
      </c>
      <c r="AO378" s="4"/>
      <c r="AP378" s="5" t="e">
        <f t="shared" si="1066"/>
        <v>#REF!</v>
      </c>
      <c r="AQ378" s="4"/>
      <c r="AR378" s="5" t="e">
        <f t="shared" si="1067"/>
        <v>#REF!</v>
      </c>
      <c r="AS378" s="4"/>
      <c r="AT378" s="5" t="e">
        <f t="shared" si="1068"/>
        <v>#REF!</v>
      </c>
      <c r="AU378" s="4"/>
      <c r="AV378" s="5" t="e">
        <f t="shared" si="1069"/>
        <v>#REF!</v>
      </c>
      <c r="AW378" s="4"/>
      <c r="AX378" s="5" t="e">
        <f t="shared" si="1070"/>
        <v>#REF!</v>
      </c>
      <c r="AY378" s="4"/>
      <c r="AZ378" s="5" t="e">
        <f t="shared" si="1071"/>
        <v>#REF!</v>
      </c>
      <c r="BA378" s="4"/>
      <c r="BB378" s="5" t="e">
        <f t="shared" si="1072"/>
        <v>#REF!</v>
      </c>
      <c r="BC378" s="4"/>
      <c r="BD378" s="5" t="e">
        <f t="shared" si="1073"/>
        <v>#REF!</v>
      </c>
      <c r="BE378" s="4"/>
      <c r="BF378" s="5" t="e">
        <f t="shared" si="1074"/>
        <v>#REF!</v>
      </c>
      <c r="BG378" s="4"/>
      <c r="BH378" s="5" t="e">
        <f t="shared" si="1075"/>
        <v>#REF!</v>
      </c>
      <c r="BI378" s="4"/>
      <c r="BJ378" s="4"/>
      <c r="BK378" s="5" t="e">
        <f t="shared" si="1076"/>
        <v>#REF!</v>
      </c>
      <c r="BL378" s="4" t="e">
        <f t="shared" si="1520"/>
        <v>#REF!</v>
      </c>
      <c r="BM378" s="4"/>
      <c r="BN378" s="4">
        <f t="shared" si="1115"/>
        <v>0</v>
      </c>
      <c r="BO378" s="4">
        <f t="shared" si="1521"/>
        <v>0</v>
      </c>
      <c r="BP378" s="4"/>
      <c r="BQ378" s="4" t="e">
        <f t="shared" si="1079"/>
        <v>#REF!</v>
      </c>
      <c r="BR378" s="4" t="e">
        <f t="shared" si="1522"/>
        <v>#REF!</v>
      </c>
      <c r="BS378" s="4"/>
      <c r="BT378" s="4" t="e">
        <f t="shared" si="1475"/>
        <v>#REF!</v>
      </c>
      <c r="BU378" s="4"/>
      <c r="BV378" s="4" t="e">
        <f t="shared" si="1082"/>
        <v>#REF!</v>
      </c>
      <c r="BW378" s="4" t="e">
        <f t="shared" si="1523"/>
        <v>#REF!</v>
      </c>
      <c r="BX378" s="4"/>
      <c r="BY378" s="4"/>
      <c r="BZ378" s="5" t="e">
        <f t="shared" si="1514"/>
        <v>#REF!</v>
      </c>
      <c r="CA378" s="4"/>
      <c r="CB378" s="5" t="e">
        <f t="shared" si="1084"/>
        <v>#REF!</v>
      </c>
      <c r="CC378" s="4"/>
      <c r="CD378" s="5" t="e">
        <f t="shared" si="1177"/>
        <v>#REF!</v>
      </c>
      <c r="CE378" s="4"/>
      <c r="CF378" s="5" t="e">
        <f t="shared" si="1128"/>
        <v>#REF!</v>
      </c>
      <c r="CG378" s="4"/>
      <c r="CH378" s="5" t="e">
        <f t="shared" si="1129"/>
        <v>#REF!</v>
      </c>
      <c r="CI378" s="4"/>
      <c r="CJ378" s="5" t="e">
        <f t="shared" si="1130"/>
        <v>#REF!</v>
      </c>
      <c r="CK378" s="4"/>
      <c r="CL378" s="5" t="e">
        <f t="shared" si="1131"/>
        <v>#REF!</v>
      </c>
      <c r="CM378" s="4"/>
      <c r="CN378" s="5" t="e">
        <f t="shared" si="1132"/>
        <v>#REF!</v>
      </c>
      <c r="CO378" s="4"/>
      <c r="CP378" s="5" t="e">
        <f t="shared" si="1133"/>
        <v>#REF!</v>
      </c>
      <c r="CQ378" s="4"/>
      <c r="CR378" s="5" t="e">
        <f t="shared" si="1134"/>
        <v>#REF!</v>
      </c>
      <c r="CS378" s="4"/>
      <c r="CT378" s="5" t="e">
        <f t="shared" si="1135"/>
        <v>#REF!</v>
      </c>
      <c r="CU378" s="4"/>
      <c r="CV378" s="5" t="e">
        <f t="shared" si="1136"/>
        <v>#REF!</v>
      </c>
      <c r="CW378" s="4"/>
      <c r="CX378" s="5" t="e">
        <f t="shared" si="1137"/>
        <v>#REF!</v>
      </c>
      <c r="CY378" s="4"/>
      <c r="CZ378" s="5" t="e">
        <f t="shared" si="1138"/>
        <v>#REF!</v>
      </c>
      <c r="DA378" s="4"/>
      <c r="DB378" s="5" t="e">
        <f t="shared" si="1139"/>
        <v>#REF!</v>
      </c>
      <c r="DC378" s="4"/>
      <c r="DD378" s="5" t="e">
        <f t="shared" si="1140"/>
        <v>#REF!</v>
      </c>
      <c r="DE378" s="4"/>
      <c r="DF378" s="5" t="e">
        <f t="shared" si="1141"/>
        <v>#REF!</v>
      </c>
      <c r="DG378" s="4"/>
      <c r="DH378" s="5" t="e">
        <f t="shared" si="1142"/>
        <v>#REF!</v>
      </c>
      <c r="DI378" s="4"/>
      <c r="DJ378" s="5" t="e">
        <f t="shared" si="1143"/>
        <v>#REF!</v>
      </c>
      <c r="DK378" s="4"/>
      <c r="DL378" s="5" t="e">
        <f t="shared" si="1144"/>
        <v>#REF!</v>
      </c>
      <c r="DM378" s="4"/>
      <c r="DN378" s="5" t="e">
        <f t="shared" si="1145"/>
        <v>#REF!</v>
      </c>
      <c r="DO378" s="4"/>
      <c r="DP378" s="5"/>
      <c r="DQ378" s="5" t="e">
        <f t="shared" si="1146"/>
        <v>#REF!</v>
      </c>
      <c r="DR378" s="4">
        <f t="shared" si="1085"/>
        <v>0</v>
      </c>
      <c r="DS378" s="4">
        <f t="shared" si="1524"/>
        <v>0</v>
      </c>
      <c r="DT378" s="4"/>
      <c r="DU378" s="4" t="e">
        <f t="shared" si="1515"/>
        <v>#REF!</v>
      </c>
      <c r="DV378" s="4" t="e">
        <f t="shared" si="1525"/>
        <v>#REF!</v>
      </c>
      <c r="DW378" s="4"/>
      <c r="DX378" s="4"/>
      <c r="DY378" s="4" t="e">
        <f t="shared" si="1191"/>
        <v>#REF!</v>
      </c>
      <c r="DZ378" s="4"/>
      <c r="EA378" s="4" t="e">
        <f t="shared" si="1192"/>
        <v>#REF!</v>
      </c>
      <c r="EB378" s="4"/>
      <c r="EC378" s="4" t="e">
        <f t="shared" si="1193"/>
        <v>#REF!</v>
      </c>
      <c r="ED378" s="4"/>
      <c r="EE378" s="4" t="e">
        <f t="shared" si="1479"/>
        <v>#REF!</v>
      </c>
      <c r="EF378" s="4"/>
      <c r="EG378" s="4" t="e">
        <f t="shared" si="1495"/>
        <v>#REF!</v>
      </c>
      <c r="EH378" s="4"/>
      <c r="EI378" s="4" t="e">
        <f t="shared" si="1496"/>
        <v>#REF!</v>
      </c>
      <c r="EJ378" s="4"/>
      <c r="EK378" s="4" t="e">
        <f t="shared" si="1497"/>
        <v>#REF!</v>
      </c>
      <c r="EL378" s="4"/>
      <c r="EM378" s="4" t="e">
        <f t="shared" si="1498"/>
        <v>#REF!</v>
      </c>
      <c r="EN378" s="4">
        <v>3000</v>
      </c>
      <c r="EO378" s="4" t="e">
        <f t="shared" si="1499"/>
        <v>#REF!</v>
      </c>
      <c r="EP378" s="4"/>
      <c r="EQ378" s="4" t="e">
        <f t="shared" si="1500"/>
        <v>#REF!</v>
      </c>
      <c r="ER378" s="4"/>
      <c r="ES378" s="4">
        <f t="shared" si="1526"/>
        <v>0</v>
      </c>
      <c r="ET378" s="4"/>
      <c r="EU378" s="4" t="e">
        <f t="shared" si="1089"/>
        <v>#REF!</v>
      </c>
      <c r="EV378" s="4"/>
      <c r="EW378" s="4" t="e">
        <f t="shared" si="1501"/>
        <v>#REF!</v>
      </c>
      <c r="EX378" s="4"/>
      <c r="EY378" s="4" t="e">
        <f t="shared" si="1502"/>
        <v>#REF!</v>
      </c>
      <c r="EZ378" s="4"/>
      <c r="FA378" s="4" t="e">
        <f t="shared" si="1503"/>
        <v>#REF!</v>
      </c>
      <c r="FB378" s="4"/>
      <c r="FC378" s="4" t="e">
        <f t="shared" si="1504"/>
        <v>#REF!</v>
      </c>
      <c r="FD378" s="4"/>
      <c r="FE378" s="4" t="e">
        <f t="shared" si="1505"/>
        <v>#REF!</v>
      </c>
      <c r="FF378" s="4"/>
      <c r="FG378" s="4" t="e">
        <f t="shared" si="1506"/>
        <v>#REF!</v>
      </c>
      <c r="FH378" s="4"/>
      <c r="FI378" s="4" t="e">
        <f t="shared" si="1507"/>
        <v>#REF!</v>
      </c>
      <c r="FJ378" s="4">
        <f t="shared" si="1090"/>
        <v>3000</v>
      </c>
      <c r="FK378" s="4">
        <f t="shared" si="1527"/>
        <v>3000</v>
      </c>
      <c r="FL378" s="4"/>
      <c r="FM378" s="4" t="e">
        <f t="shared" si="1092"/>
        <v>#REF!</v>
      </c>
      <c r="FN378" s="4" t="e">
        <f t="shared" si="1528"/>
        <v>#REF!</v>
      </c>
      <c r="FO378" s="4"/>
      <c r="FP378" s="4"/>
      <c r="FQ378" s="4" t="e">
        <f t="shared" si="1094"/>
        <v>#REF!</v>
      </c>
      <c r="FR378" s="4"/>
      <c r="FS378" s="4" t="e">
        <f t="shared" si="1508"/>
        <v>#REF!</v>
      </c>
      <c r="FT378" s="4"/>
      <c r="FU378" s="4" t="e">
        <f t="shared" si="1509"/>
        <v>#REF!</v>
      </c>
      <c r="FV378" s="4"/>
      <c r="FW378" s="4" t="e">
        <f t="shared" si="1510"/>
        <v>#REF!</v>
      </c>
      <c r="FX378" s="4" t="e">
        <f t="shared" si="1516"/>
        <v>#REF!</v>
      </c>
      <c r="FY378" s="4" t="e">
        <f t="shared" si="1529"/>
        <v>#REF!</v>
      </c>
      <c r="FZ378" s="4"/>
      <c r="GA378" s="4"/>
      <c r="GB378" s="4" t="e">
        <f t="shared" si="1096"/>
        <v>#REF!</v>
      </c>
      <c r="GC378" s="4"/>
      <c r="GD378" s="4" t="e">
        <f t="shared" si="1511"/>
        <v>#REF!</v>
      </c>
      <c r="GE378" s="4"/>
      <c r="GF378" s="4" t="e">
        <f t="shared" si="1512"/>
        <v>#REF!</v>
      </c>
      <c r="GG378" s="4"/>
      <c r="GH378" s="4" t="e">
        <f t="shared" si="1530"/>
        <v>#REF!</v>
      </c>
      <c r="GI378" s="4"/>
      <c r="GJ378" s="4" t="e">
        <f t="shared" si="1531"/>
        <v>#REF!</v>
      </c>
      <c r="GK378" s="4"/>
      <c r="GL378" s="4" t="e">
        <f t="shared" si="1532"/>
        <v>#REF!</v>
      </c>
      <c r="GM378" s="4"/>
      <c r="GN378" s="4" t="e">
        <f t="shared" si="1533"/>
        <v>#REF!</v>
      </c>
      <c r="GO378" s="4"/>
      <c r="GP378" s="4" t="e">
        <f t="shared" si="1534"/>
        <v>#REF!</v>
      </c>
      <c r="GQ378" s="4"/>
      <c r="GR378" s="4" t="e">
        <f t="shared" si="1535"/>
        <v>#REF!</v>
      </c>
      <c r="GS378" s="4"/>
      <c r="GT378" s="4" t="e">
        <f t="shared" si="1536"/>
        <v>#REF!</v>
      </c>
      <c r="GU378" s="4"/>
      <c r="GV378" s="4" t="e">
        <f t="shared" si="1537"/>
        <v>#REF!</v>
      </c>
      <c r="GW378" s="4"/>
      <c r="GX378" s="4" t="e">
        <f t="shared" si="1538"/>
        <v>#REF!</v>
      </c>
      <c r="GY378" s="4"/>
      <c r="GZ378" s="4" t="e">
        <f t="shared" si="1539"/>
        <v>#REF!</v>
      </c>
      <c r="HA378" s="4"/>
      <c r="HB378" s="4" t="e">
        <f t="shared" si="1540"/>
        <v>#REF!</v>
      </c>
      <c r="HC378" s="4">
        <f t="shared" si="1097"/>
        <v>0</v>
      </c>
      <c r="HD378" s="4">
        <f t="shared" si="1541"/>
        <v>0</v>
      </c>
      <c r="HE378" s="4"/>
      <c r="HF378" s="4" t="e">
        <f t="shared" si="1099"/>
        <v>#REF!</v>
      </c>
      <c r="HG378" s="4" t="e">
        <f t="shared" si="1542"/>
        <v>#REF!</v>
      </c>
      <c r="HH378" s="4"/>
      <c r="HI378" s="4"/>
      <c r="HJ378" s="4" t="e">
        <f t="shared" si="1186"/>
        <v>#REF!</v>
      </c>
      <c r="HK378" s="4"/>
      <c r="HL378" s="4" t="e">
        <f t="shared" si="1187"/>
        <v>#REF!</v>
      </c>
      <c r="HM378" s="4"/>
      <c r="HN378" s="4" t="e">
        <f t="shared" si="1101"/>
        <v>#REF!</v>
      </c>
      <c r="HO378" s="4" t="e">
        <f t="shared" si="1102"/>
        <v>#REF!</v>
      </c>
      <c r="HP378" s="4" t="e">
        <f t="shared" si="1543"/>
        <v>#REF!</v>
      </c>
      <c r="HQ378" s="4"/>
      <c r="HR378" s="4" t="e">
        <f t="shared" si="1104"/>
        <v>#REF!</v>
      </c>
      <c r="HS378" s="4"/>
      <c r="HT378" s="4" t="e">
        <f t="shared" si="1105"/>
        <v>#REF!</v>
      </c>
      <c r="HU378" s="4"/>
      <c r="HV378" s="4" t="e">
        <f t="shared" si="1106"/>
        <v>#REF!</v>
      </c>
      <c r="HW378" s="4" t="e">
        <f t="shared" si="1107"/>
        <v>#REF!</v>
      </c>
      <c r="HX378" s="4" t="e">
        <f t="shared" si="1544"/>
        <v>#REF!</v>
      </c>
      <c r="HY378" s="4"/>
      <c r="HZ378" s="4">
        <v>17000</v>
      </c>
      <c r="IA378" s="4">
        <f t="shared" si="1545"/>
        <v>17000</v>
      </c>
      <c r="IB378" s="4"/>
      <c r="IC378" s="4"/>
      <c r="ID378" s="4" t="e">
        <f t="shared" si="1489"/>
        <v>#REF!</v>
      </c>
      <c r="IE378" s="4"/>
      <c r="IF378" s="4" t="e">
        <f t="shared" si="1054"/>
        <v>#REF!</v>
      </c>
      <c r="IG378" s="4"/>
      <c r="IH378" s="4" t="e">
        <f t="shared" si="1055"/>
        <v>#REF!</v>
      </c>
      <c r="II378" s="4"/>
      <c r="IJ378" s="4" t="e">
        <f t="shared" si="1056"/>
        <v>#REF!</v>
      </c>
      <c r="IK378" s="4"/>
      <c r="IL378" s="4" t="e">
        <f t="shared" si="1111"/>
        <v>#REF!</v>
      </c>
      <c r="IN378" s="4">
        <v>17000</v>
      </c>
      <c r="IO378" s="4">
        <v>17000</v>
      </c>
    </row>
    <row r="379" spans="1:249" ht="18.75" customHeight="1">
      <c r="A379" s="54" t="s">
        <v>208</v>
      </c>
      <c r="B379" s="7" t="s">
        <v>55</v>
      </c>
      <c r="C379" s="7" t="s">
        <v>12</v>
      </c>
      <c r="D379" s="7" t="s">
        <v>5</v>
      </c>
      <c r="E379" s="7" t="s">
        <v>123</v>
      </c>
      <c r="F379" s="7"/>
      <c r="G379" s="20" t="s">
        <v>185</v>
      </c>
      <c r="H379" s="14">
        <v>12230</v>
      </c>
      <c r="I379" s="14"/>
      <c r="J379" s="4" t="e">
        <f>#REF!</f>
        <v>#REF!</v>
      </c>
      <c r="K379" s="4" t="e">
        <f t="shared" si="1517"/>
        <v>#REF!</v>
      </c>
      <c r="L379" s="4"/>
      <c r="M379" s="4" t="e">
        <f>#REF!+J379</f>
        <v>#REF!</v>
      </c>
      <c r="N379" s="4" t="e">
        <f t="shared" si="1518"/>
        <v>#REF!</v>
      </c>
      <c r="O379" s="4"/>
      <c r="P379" s="4" t="e">
        <f>#REF!</f>
        <v>#REF!</v>
      </c>
      <c r="Q379" s="4" t="e">
        <f t="shared" si="1519"/>
        <v>#REF!</v>
      </c>
      <c r="R379" s="4"/>
      <c r="S379" s="5" t="e">
        <f t="shared" si="1471"/>
        <v>#REF!</v>
      </c>
      <c r="T379" s="5" t="e">
        <f>#REF!</f>
        <v>#REF!</v>
      </c>
      <c r="U379" s="4"/>
      <c r="V379" s="5" t="e">
        <f t="shared" si="1112"/>
        <v>#REF!</v>
      </c>
      <c r="W379" s="4"/>
      <c r="X379" s="5" t="e">
        <f t="shared" si="1113"/>
        <v>#REF!</v>
      </c>
      <c r="Y379" s="4"/>
      <c r="Z379" s="5" t="e">
        <f t="shared" si="1114"/>
        <v>#REF!</v>
      </c>
      <c r="AA379" s="4"/>
      <c r="AB379" s="5" t="e">
        <f t="shared" si="1059"/>
        <v>#REF!</v>
      </c>
      <c r="AC379" s="4"/>
      <c r="AD379" s="5" t="e">
        <f t="shared" si="1060"/>
        <v>#REF!</v>
      </c>
      <c r="AE379" s="4"/>
      <c r="AF379" s="5" t="e">
        <f t="shared" si="1061"/>
        <v>#REF!</v>
      </c>
      <c r="AG379" s="4"/>
      <c r="AH379" s="5" t="e">
        <f t="shared" si="1062"/>
        <v>#REF!</v>
      </c>
      <c r="AI379" s="4"/>
      <c r="AJ379" s="5" t="e">
        <f t="shared" si="1063"/>
        <v>#REF!</v>
      </c>
      <c r="AK379" s="4"/>
      <c r="AL379" s="5" t="e">
        <f t="shared" si="1064"/>
        <v>#REF!</v>
      </c>
      <c r="AM379" s="4"/>
      <c r="AN379" s="5" t="e">
        <f t="shared" si="1065"/>
        <v>#REF!</v>
      </c>
      <c r="AO379" s="4"/>
      <c r="AP379" s="5" t="e">
        <f t="shared" si="1066"/>
        <v>#REF!</v>
      </c>
      <c r="AQ379" s="4">
        <v>6500</v>
      </c>
      <c r="AR379" s="5" t="e">
        <f t="shared" si="1067"/>
        <v>#REF!</v>
      </c>
      <c r="AS379" s="4"/>
      <c r="AT379" s="5" t="e">
        <f t="shared" si="1068"/>
        <v>#REF!</v>
      </c>
      <c r="AU379" s="4"/>
      <c r="AV379" s="5" t="e">
        <f t="shared" si="1069"/>
        <v>#REF!</v>
      </c>
      <c r="AW379" s="4"/>
      <c r="AX379" s="5" t="e">
        <f t="shared" si="1070"/>
        <v>#REF!</v>
      </c>
      <c r="AY379" s="4"/>
      <c r="AZ379" s="5" t="e">
        <f t="shared" si="1071"/>
        <v>#REF!</v>
      </c>
      <c r="BA379" s="4"/>
      <c r="BB379" s="5" t="e">
        <f t="shared" si="1072"/>
        <v>#REF!</v>
      </c>
      <c r="BC379" s="4"/>
      <c r="BD379" s="5" t="e">
        <f t="shared" si="1073"/>
        <v>#REF!</v>
      </c>
      <c r="BE379" s="4"/>
      <c r="BF379" s="5" t="e">
        <f t="shared" si="1074"/>
        <v>#REF!</v>
      </c>
      <c r="BG379" s="4"/>
      <c r="BH379" s="5" t="e">
        <f t="shared" si="1075"/>
        <v>#REF!</v>
      </c>
      <c r="BI379" s="4"/>
      <c r="BJ379" s="4"/>
      <c r="BK379" s="5" t="e">
        <f t="shared" si="1076"/>
        <v>#REF!</v>
      </c>
      <c r="BL379" s="4" t="e">
        <f t="shared" si="1520"/>
        <v>#REF!</v>
      </c>
      <c r="BM379" s="4"/>
      <c r="BN379" s="4">
        <f t="shared" si="1115"/>
        <v>6500</v>
      </c>
      <c r="BO379" s="4">
        <f t="shared" si="1521"/>
        <v>6500</v>
      </c>
      <c r="BP379" s="4"/>
      <c r="BQ379" s="4" t="e">
        <f t="shared" si="1079"/>
        <v>#REF!</v>
      </c>
      <c r="BR379" s="4" t="e">
        <f t="shared" si="1522"/>
        <v>#REF!</v>
      </c>
      <c r="BS379" s="4"/>
      <c r="BT379" s="4" t="e">
        <f t="shared" si="1475"/>
        <v>#REF!</v>
      </c>
      <c r="BU379" s="4"/>
      <c r="BV379" s="4" t="e">
        <f t="shared" si="1082"/>
        <v>#REF!</v>
      </c>
      <c r="BW379" s="4" t="e">
        <f t="shared" si="1523"/>
        <v>#REF!</v>
      </c>
      <c r="BX379" s="4"/>
      <c r="BY379" s="4">
        <v>8500</v>
      </c>
      <c r="BZ379" s="5" t="e">
        <f t="shared" si="1514"/>
        <v>#REF!</v>
      </c>
      <c r="CA379" s="4"/>
      <c r="CB379" s="5" t="e">
        <f t="shared" si="1084"/>
        <v>#REF!</v>
      </c>
      <c r="CC379" s="4"/>
      <c r="CD379" s="5" t="e">
        <f t="shared" si="1177"/>
        <v>#REF!</v>
      </c>
      <c r="CE379" s="4"/>
      <c r="CF379" s="5" t="e">
        <f t="shared" si="1128"/>
        <v>#REF!</v>
      </c>
      <c r="CG379" s="4"/>
      <c r="CH379" s="5" t="e">
        <f t="shared" si="1129"/>
        <v>#REF!</v>
      </c>
      <c r="CI379" s="4"/>
      <c r="CJ379" s="5" t="e">
        <f t="shared" si="1130"/>
        <v>#REF!</v>
      </c>
      <c r="CK379" s="4"/>
      <c r="CL379" s="5" t="e">
        <f t="shared" si="1131"/>
        <v>#REF!</v>
      </c>
      <c r="CM379" s="4"/>
      <c r="CN379" s="5" t="e">
        <f t="shared" si="1132"/>
        <v>#REF!</v>
      </c>
      <c r="CO379" s="4"/>
      <c r="CP379" s="5" t="e">
        <f t="shared" si="1133"/>
        <v>#REF!</v>
      </c>
      <c r="CQ379" s="4"/>
      <c r="CR379" s="5" t="e">
        <f t="shared" si="1134"/>
        <v>#REF!</v>
      </c>
      <c r="CS379" s="4"/>
      <c r="CT379" s="5" t="e">
        <f t="shared" si="1135"/>
        <v>#REF!</v>
      </c>
      <c r="CU379" s="4"/>
      <c r="CV379" s="5" t="e">
        <f t="shared" si="1136"/>
        <v>#REF!</v>
      </c>
      <c r="CW379" s="4"/>
      <c r="CX379" s="5" t="e">
        <f t="shared" si="1137"/>
        <v>#REF!</v>
      </c>
      <c r="CY379" s="4"/>
      <c r="CZ379" s="5" t="e">
        <f t="shared" si="1138"/>
        <v>#REF!</v>
      </c>
      <c r="DA379" s="4"/>
      <c r="DB379" s="5" t="e">
        <f t="shared" si="1139"/>
        <v>#REF!</v>
      </c>
      <c r="DC379" s="4"/>
      <c r="DD379" s="5" t="e">
        <f t="shared" si="1140"/>
        <v>#REF!</v>
      </c>
      <c r="DE379" s="4"/>
      <c r="DF379" s="5" t="e">
        <f t="shared" si="1141"/>
        <v>#REF!</v>
      </c>
      <c r="DG379" s="4"/>
      <c r="DH379" s="5" t="e">
        <f t="shared" si="1142"/>
        <v>#REF!</v>
      </c>
      <c r="DI379" s="4"/>
      <c r="DJ379" s="5" t="e">
        <f t="shared" si="1143"/>
        <v>#REF!</v>
      </c>
      <c r="DK379" s="4"/>
      <c r="DL379" s="5" t="e">
        <f t="shared" si="1144"/>
        <v>#REF!</v>
      </c>
      <c r="DM379" s="4"/>
      <c r="DN379" s="5" t="e">
        <f t="shared" si="1145"/>
        <v>#REF!</v>
      </c>
      <c r="DO379" s="4"/>
      <c r="DP379" s="5"/>
      <c r="DQ379" s="5" t="e">
        <f t="shared" si="1146"/>
        <v>#REF!</v>
      </c>
      <c r="DR379" s="4">
        <f t="shared" si="1085"/>
        <v>8500</v>
      </c>
      <c r="DS379" s="4">
        <f t="shared" si="1524"/>
        <v>8500</v>
      </c>
      <c r="DT379" s="4"/>
      <c r="DU379" s="4" t="e">
        <f t="shared" si="1515"/>
        <v>#REF!</v>
      </c>
      <c r="DV379" s="4" t="e">
        <f t="shared" si="1525"/>
        <v>#REF!</v>
      </c>
      <c r="DW379" s="4"/>
      <c r="DX379" s="4"/>
      <c r="DY379" s="4" t="e">
        <f t="shared" si="1191"/>
        <v>#REF!</v>
      </c>
      <c r="DZ379" s="4"/>
      <c r="EA379" s="4" t="e">
        <f t="shared" si="1192"/>
        <v>#REF!</v>
      </c>
      <c r="EB379" s="4"/>
      <c r="EC379" s="4" t="e">
        <f t="shared" si="1193"/>
        <v>#REF!</v>
      </c>
      <c r="ED379" s="4"/>
      <c r="EE379" s="4" t="e">
        <f t="shared" si="1479"/>
        <v>#REF!</v>
      </c>
      <c r="EF379" s="4"/>
      <c r="EG379" s="4" t="e">
        <f t="shared" si="1495"/>
        <v>#REF!</v>
      </c>
      <c r="EH379" s="4"/>
      <c r="EI379" s="4" t="e">
        <f t="shared" si="1496"/>
        <v>#REF!</v>
      </c>
      <c r="EJ379" s="4"/>
      <c r="EK379" s="4" t="e">
        <f t="shared" si="1497"/>
        <v>#REF!</v>
      </c>
      <c r="EL379" s="4"/>
      <c r="EM379" s="4" t="e">
        <f t="shared" si="1498"/>
        <v>#REF!</v>
      </c>
      <c r="EN379" s="4">
        <v>8000</v>
      </c>
      <c r="EO379" s="4" t="e">
        <f t="shared" si="1499"/>
        <v>#REF!</v>
      </c>
      <c r="EP379" s="4"/>
      <c r="EQ379" s="4" t="e">
        <f t="shared" si="1500"/>
        <v>#REF!</v>
      </c>
      <c r="ER379" s="4"/>
      <c r="ES379" s="4">
        <f t="shared" si="1526"/>
        <v>0</v>
      </c>
      <c r="ET379" s="4"/>
      <c r="EU379" s="4" t="e">
        <f t="shared" si="1089"/>
        <v>#REF!</v>
      </c>
      <c r="EV379" s="4"/>
      <c r="EW379" s="4" t="e">
        <f t="shared" si="1501"/>
        <v>#REF!</v>
      </c>
      <c r="EX379" s="4"/>
      <c r="EY379" s="4" t="e">
        <f t="shared" si="1502"/>
        <v>#REF!</v>
      </c>
      <c r="EZ379" s="4"/>
      <c r="FA379" s="4" t="e">
        <f t="shared" si="1503"/>
        <v>#REF!</v>
      </c>
      <c r="FB379" s="4"/>
      <c r="FC379" s="4" t="e">
        <f t="shared" si="1504"/>
        <v>#REF!</v>
      </c>
      <c r="FD379" s="4"/>
      <c r="FE379" s="4" t="e">
        <f t="shared" si="1505"/>
        <v>#REF!</v>
      </c>
      <c r="FF379" s="4"/>
      <c r="FG379" s="4" t="e">
        <f t="shared" si="1506"/>
        <v>#REF!</v>
      </c>
      <c r="FH379" s="4"/>
      <c r="FI379" s="4" t="e">
        <f t="shared" si="1507"/>
        <v>#REF!</v>
      </c>
      <c r="FJ379" s="4">
        <f t="shared" si="1090"/>
        <v>8000</v>
      </c>
      <c r="FK379" s="4">
        <f t="shared" si="1527"/>
        <v>8000</v>
      </c>
      <c r="FL379" s="4"/>
      <c r="FM379" s="4" t="e">
        <f t="shared" si="1092"/>
        <v>#REF!</v>
      </c>
      <c r="FN379" s="4" t="e">
        <f t="shared" si="1528"/>
        <v>#REF!</v>
      </c>
      <c r="FO379" s="4"/>
      <c r="FP379" s="4"/>
      <c r="FQ379" s="4" t="e">
        <f t="shared" si="1094"/>
        <v>#REF!</v>
      </c>
      <c r="FR379" s="4"/>
      <c r="FS379" s="4" t="e">
        <f t="shared" si="1508"/>
        <v>#REF!</v>
      </c>
      <c r="FT379" s="4"/>
      <c r="FU379" s="4" t="e">
        <f t="shared" si="1509"/>
        <v>#REF!</v>
      </c>
      <c r="FV379" s="4"/>
      <c r="FW379" s="4" t="e">
        <f t="shared" si="1510"/>
        <v>#REF!</v>
      </c>
      <c r="FX379" s="4" t="e">
        <f t="shared" si="1516"/>
        <v>#REF!</v>
      </c>
      <c r="FY379" s="4" t="e">
        <f t="shared" si="1529"/>
        <v>#REF!</v>
      </c>
      <c r="FZ379" s="4"/>
      <c r="GA379" s="4"/>
      <c r="GB379" s="4" t="e">
        <f t="shared" si="1096"/>
        <v>#REF!</v>
      </c>
      <c r="GC379" s="4"/>
      <c r="GD379" s="4" t="e">
        <f t="shared" si="1511"/>
        <v>#REF!</v>
      </c>
      <c r="GE379" s="4">
        <v>5000</v>
      </c>
      <c r="GF379" s="4" t="e">
        <f t="shared" si="1512"/>
        <v>#REF!</v>
      </c>
      <c r="GG379" s="4"/>
      <c r="GH379" s="4" t="e">
        <f t="shared" si="1530"/>
        <v>#REF!</v>
      </c>
      <c r="GI379" s="4"/>
      <c r="GJ379" s="4" t="e">
        <f t="shared" si="1531"/>
        <v>#REF!</v>
      </c>
      <c r="GK379" s="4">
        <v>12465</v>
      </c>
      <c r="GL379" s="4" t="e">
        <f t="shared" si="1532"/>
        <v>#REF!</v>
      </c>
      <c r="GM379" s="4"/>
      <c r="GN379" s="4" t="e">
        <f t="shared" si="1533"/>
        <v>#REF!</v>
      </c>
      <c r="GO379" s="4"/>
      <c r="GP379" s="4" t="e">
        <f t="shared" si="1534"/>
        <v>#REF!</v>
      </c>
      <c r="GQ379" s="4"/>
      <c r="GR379" s="4" t="e">
        <f t="shared" si="1535"/>
        <v>#REF!</v>
      </c>
      <c r="GS379" s="4"/>
      <c r="GT379" s="4" t="e">
        <f t="shared" si="1536"/>
        <v>#REF!</v>
      </c>
      <c r="GU379" s="4"/>
      <c r="GV379" s="4" t="e">
        <f t="shared" si="1537"/>
        <v>#REF!</v>
      </c>
      <c r="GW379" s="4"/>
      <c r="GX379" s="4" t="e">
        <f t="shared" si="1538"/>
        <v>#REF!</v>
      </c>
      <c r="GY379" s="4"/>
      <c r="GZ379" s="4" t="e">
        <f t="shared" si="1539"/>
        <v>#REF!</v>
      </c>
      <c r="HA379" s="4"/>
      <c r="HB379" s="4" t="e">
        <f t="shared" si="1540"/>
        <v>#REF!</v>
      </c>
      <c r="HC379" s="4">
        <f t="shared" si="1097"/>
        <v>17465</v>
      </c>
      <c r="HD379" s="4">
        <f t="shared" si="1541"/>
        <v>17465</v>
      </c>
      <c r="HE379" s="4"/>
      <c r="HF379" s="4" t="e">
        <f t="shared" si="1099"/>
        <v>#REF!</v>
      </c>
      <c r="HG379" s="4" t="e">
        <f t="shared" si="1542"/>
        <v>#REF!</v>
      </c>
      <c r="HH379" s="4"/>
      <c r="HI379" s="4"/>
      <c r="HJ379" s="4" t="e">
        <f t="shared" si="1186"/>
        <v>#REF!</v>
      </c>
      <c r="HK379" s="4"/>
      <c r="HL379" s="4" t="e">
        <f t="shared" si="1187"/>
        <v>#REF!</v>
      </c>
      <c r="HM379" s="4">
        <v>11068.47</v>
      </c>
      <c r="HN379" s="4" t="e">
        <f t="shared" si="1101"/>
        <v>#REF!</v>
      </c>
      <c r="HO379" s="4" t="e">
        <f t="shared" si="1102"/>
        <v>#REF!</v>
      </c>
      <c r="HP379" s="4" t="e">
        <f t="shared" si="1543"/>
        <v>#REF!</v>
      </c>
      <c r="HQ379" s="4"/>
      <c r="HR379" s="4" t="e">
        <f t="shared" si="1104"/>
        <v>#REF!</v>
      </c>
      <c r="HS379" s="4"/>
      <c r="HT379" s="4" t="e">
        <f t="shared" si="1105"/>
        <v>#REF!</v>
      </c>
      <c r="HU379" s="4"/>
      <c r="HV379" s="4" t="e">
        <f t="shared" si="1106"/>
        <v>#REF!</v>
      </c>
      <c r="HW379" s="4" t="e">
        <f t="shared" si="1107"/>
        <v>#REF!</v>
      </c>
      <c r="HX379" s="4" t="e">
        <f t="shared" si="1544"/>
        <v>#REF!</v>
      </c>
      <c r="HY379" s="4"/>
      <c r="HZ379" s="4">
        <v>450000</v>
      </c>
      <c r="IA379" s="4">
        <f t="shared" si="1545"/>
        <v>450000</v>
      </c>
      <c r="IB379" s="4"/>
      <c r="IC379" s="4"/>
      <c r="ID379" s="4" t="e">
        <f t="shared" si="1489"/>
        <v>#REF!</v>
      </c>
      <c r="IE379" s="4"/>
      <c r="IF379" s="4" t="e">
        <f t="shared" si="1054"/>
        <v>#REF!</v>
      </c>
      <c r="IG379" s="4"/>
      <c r="IH379" s="4" t="e">
        <f t="shared" si="1055"/>
        <v>#REF!</v>
      </c>
      <c r="II379" s="4"/>
      <c r="IJ379" s="4" t="e">
        <f t="shared" si="1056"/>
        <v>#REF!</v>
      </c>
      <c r="IK379" s="4"/>
      <c r="IL379" s="4" t="e">
        <f t="shared" si="1111"/>
        <v>#REF!</v>
      </c>
      <c r="IN379" s="4">
        <v>450000</v>
      </c>
      <c r="IO379" s="4">
        <v>450000</v>
      </c>
    </row>
    <row r="380" spans="1:249" ht="30" customHeight="1">
      <c r="A380" s="54" t="s">
        <v>207</v>
      </c>
      <c r="B380" s="7" t="s">
        <v>55</v>
      </c>
      <c r="C380" s="7" t="s">
        <v>12</v>
      </c>
      <c r="D380" s="7" t="s">
        <v>5</v>
      </c>
      <c r="E380" s="7" t="s">
        <v>123</v>
      </c>
      <c r="F380" s="7"/>
      <c r="G380" s="20" t="s">
        <v>185</v>
      </c>
      <c r="H380" s="14">
        <v>12250</v>
      </c>
      <c r="I380" s="14"/>
      <c r="J380" s="4" t="e">
        <f>#REF!</f>
        <v>#REF!</v>
      </c>
      <c r="K380" s="4" t="e">
        <f t="shared" si="1517"/>
        <v>#REF!</v>
      </c>
      <c r="L380" s="4"/>
      <c r="M380" s="4" t="e">
        <f>#REF!+J380</f>
        <v>#REF!</v>
      </c>
      <c r="N380" s="4" t="e">
        <f t="shared" si="1518"/>
        <v>#REF!</v>
      </c>
      <c r="O380" s="4"/>
      <c r="P380" s="4" t="e">
        <f>#REF!</f>
        <v>#REF!</v>
      </c>
      <c r="Q380" s="4" t="e">
        <f t="shared" si="1519"/>
        <v>#REF!</v>
      </c>
      <c r="R380" s="4"/>
      <c r="S380" s="5" t="e">
        <f t="shared" si="1471"/>
        <v>#REF!</v>
      </c>
      <c r="T380" s="5" t="e">
        <f>#REF!</f>
        <v>#REF!</v>
      </c>
      <c r="U380" s="4"/>
      <c r="V380" s="5" t="e">
        <f t="shared" si="1112"/>
        <v>#REF!</v>
      </c>
      <c r="W380" s="4"/>
      <c r="X380" s="5" t="e">
        <f t="shared" si="1113"/>
        <v>#REF!</v>
      </c>
      <c r="Y380" s="4"/>
      <c r="Z380" s="5" t="e">
        <f t="shared" si="1114"/>
        <v>#REF!</v>
      </c>
      <c r="AA380" s="4"/>
      <c r="AB380" s="5" t="e">
        <f t="shared" si="1059"/>
        <v>#REF!</v>
      </c>
      <c r="AC380" s="4"/>
      <c r="AD380" s="5" t="e">
        <f t="shared" si="1060"/>
        <v>#REF!</v>
      </c>
      <c r="AE380" s="4"/>
      <c r="AF380" s="5" t="e">
        <f t="shared" si="1061"/>
        <v>#REF!</v>
      </c>
      <c r="AG380" s="4"/>
      <c r="AH380" s="5" t="e">
        <f t="shared" si="1062"/>
        <v>#REF!</v>
      </c>
      <c r="AI380" s="4"/>
      <c r="AJ380" s="5" t="e">
        <f t="shared" si="1063"/>
        <v>#REF!</v>
      </c>
      <c r="AK380" s="4"/>
      <c r="AL380" s="5" t="e">
        <f t="shared" si="1064"/>
        <v>#REF!</v>
      </c>
      <c r="AM380" s="4"/>
      <c r="AN380" s="5" t="e">
        <f t="shared" si="1065"/>
        <v>#REF!</v>
      </c>
      <c r="AO380" s="4"/>
      <c r="AP380" s="5" t="e">
        <f t="shared" si="1066"/>
        <v>#REF!</v>
      </c>
      <c r="AQ380" s="4">
        <v>6500</v>
      </c>
      <c r="AR380" s="5" t="e">
        <f t="shared" si="1067"/>
        <v>#REF!</v>
      </c>
      <c r="AS380" s="4"/>
      <c r="AT380" s="5" t="e">
        <f t="shared" si="1068"/>
        <v>#REF!</v>
      </c>
      <c r="AU380" s="4"/>
      <c r="AV380" s="5" t="e">
        <f t="shared" si="1069"/>
        <v>#REF!</v>
      </c>
      <c r="AW380" s="4"/>
      <c r="AX380" s="5" t="e">
        <f t="shared" si="1070"/>
        <v>#REF!</v>
      </c>
      <c r="AY380" s="4"/>
      <c r="AZ380" s="5" t="e">
        <f t="shared" si="1071"/>
        <v>#REF!</v>
      </c>
      <c r="BA380" s="4"/>
      <c r="BB380" s="5" t="e">
        <f t="shared" si="1072"/>
        <v>#REF!</v>
      </c>
      <c r="BC380" s="4"/>
      <c r="BD380" s="5" t="e">
        <f t="shared" si="1073"/>
        <v>#REF!</v>
      </c>
      <c r="BE380" s="4"/>
      <c r="BF380" s="5" t="e">
        <f t="shared" si="1074"/>
        <v>#REF!</v>
      </c>
      <c r="BG380" s="4"/>
      <c r="BH380" s="5" t="e">
        <f t="shared" si="1075"/>
        <v>#REF!</v>
      </c>
      <c r="BI380" s="4"/>
      <c r="BJ380" s="4"/>
      <c r="BK380" s="5" t="e">
        <f t="shared" si="1076"/>
        <v>#REF!</v>
      </c>
      <c r="BL380" s="4" t="e">
        <f t="shared" si="1520"/>
        <v>#REF!</v>
      </c>
      <c r="BM380" s="4"/>
      <c r="BN380" s="4">
        <f t="shared" si="1115"/>
        <v>6500</v>
      </c>
      <c r="BO380" s="4">
        <f t="shared" si="1521"/>
        <v>6500</v>
      </c>
      <c r="BP380" s="4"/>
      <c r="BQ380" s="4" t="e">
        <f t="shared" si="1079"/>
        <v>#REF!</v>
      </c>
      <c r="BR380" s="4" t="e">
        <f t="shared" si="1522"/>
        <v>#REF!</v>
      </c>
      <c r="BS380" s="4"/>
      <c r="BT380" s="4" t="e">
        <f t="shared" si="1475"/>
        <v>#REF!</v>
      </c>
      <c r="BU380" s="4"/>
      <c r="BV380" s="4" t="e">
        <f t="shared" si="1082"/>
        <v>#REF!</v>
      </c>
      <c r="BW380" s="4" t="e">
        <f t="shared" si="1523"/>
        <v>#REF!</v>
      </c>
      <c r="BX380" s="4"/>
      <c r="BY380" s="4">
        <v>6500</v>
      </c>
      <c r="BZ380" s="5" t="e">
        <f t="shared" si="1514"/>
        <v>#REF!</v>
      </c>
      <c r="CA380" s="4"/>
      <c r="CB380" s="5" t="e">
        <f t="shared" si="1084"/>
        <v>#REF!</v>
      </c>
      <c r="CC380" s="4"/>
      <c r="CD380" s="5" t="e">
        <f t="shared" si="1177"/>
        <v>#REF!</v>
      </c>
      <c r="CE380" s="4"/>
      <c r="CF380" s="5" t="e">
        <f t="shared" si="1128"/>
        <v>#REF!</v>
      </c>
      <c r="CG380" s="4"/>
      <c r="CH380" s="5" t="e">
        <f t="shared" si="1129"/>
        <v>#REF!</v>
      </c>
      <c r="CI380" s="4"/>
      <c r="CJ380" s="5" t="e">
        <f t="shared" si="1130"/>
        <v>#REF!</v>
      </c>
      <c r="CK380" s="4"/>
      <c r="CL380" s="5" t="e">
        <f t="shared" si="1131"/>
        <v>#REF!</v>
      </c>
      <c r="CM380" s="4"/>
      <c r="CN380" s="5" t="e">
        <f t="shared" si="1132"/>
        <v>#REF!</v>
      </c>
      <c r="CO380" s="4"/>
      <c r="CP380" s="5" t="e">
        <f t="shared" si="1133"/>
        <v>#REF!</v>
      </c>
      <c r="CQ380" s="4"/>
      <c r="CR380" s="5" t="e">
        <f t="shared" si="1134"/>
        <v>#REF!</v>
      </c>
      <c r="CS380" s="4"/>
      <c r="CT380" s="5" t="e">
        <f t="shared" si="1135"/>
        <v>#REF!</v>
      </c>
      <c r="CU380" s="4"/>
      <c r="CV380" s="5" t="e">
        <f t="shared" si="1136"/>
        <v>#REF!</v>
      </c>
      <c r="CW380" s="4"/>
      <c r="CX380" s="5" t="e">
        <f t="shared" si="1137"/>
        <v>#REF!</v>
      </c>
      <c r="CY380" s="4"/>
      <c r="CZ380" s="5" t="e">
        <f t="shared" si="1138"/>
        <v>#REF!</v>
      </c>
      <c r="DA380" s="4"/>
      <c r="DB380" s="5" t="e">
        <f t="shared" si="1139"/>
        <v>#REF!</v>
      </c>
      <c r="DC380" s="4"/>
      <c r="DD380" s="5" t="e">
        <f t="shared" si="1140"/>
        <v>#REF!</v>
      </c>
      <c r="DE380" s="4"/>
      <c r="DF380" s="5" t="e">
        <f t="shared" si="1141"/>
        <v>#REF!</v>
      </c>
      <c r="DG380" s="4"/>
      <c r="DH380" s="5" t="e">
        <f t="shared" si="1142"/>
        <v>#REF!</v>
      </c>
      <c r="DI380" s="4"/>
      <c r="DJ380" s="5" t="e">
        <f t="shared" si="1143"/>
        <v>#REF!</v>
      </c>
      <c r="DK380" s="4"/>
      <c r="DL380" s="5" t="e">
        <f t="shared" si="1144"/>
        <v>#REF!</v>
      </c>
      <c r="DM380" s="4"/>
      <c r="DN380" s="5" t="e">
        <f t="shared" si="1145"/>
        <v>#REF!</v>
      </c>
      <c r="DO380" s="4"/>
      <c r="DP380" s="5"/>
      <c r="DQ380" s="5" t="e">
        <f t="shared" si="1146"/>
        <v>#REF!</v>
      </c>
      <c r="DR380" s="4">
        <f t="shared" si="1085"/>
        <v>6500</v>
      </c>
      <c r="DS380" s="4">
        <f t="shared" si="1524"/>
        <v>6500</v>
      </c>
      <c r="DT380" s="4"/>
      <c r="DU380" s="4" t="e">
        <f t="shared" si="1515"/>
        <v>#REF!</v>
      </c>
      <c r="DV380" s="4" t="e">
        <f t="shared" si="1525"/>
        <v>#REF!</v>
      </c>
      <c r="DW380" s="4"/>
      <c r="DX380" s="4"/>
      <c r="DY380" s="4" t="e">
        <f t="shared" si="1191"/>
        <v>#REF!</v>
      </c>
      <c r="DZ380" s="4"/>
      <c r="EA380" s="4" t="e">
        <f t="shared" si="1192"/>
        <v>#REF!</v>
      </c>
      <c r="EB380" s="4"/>
      <c r="EC380" s="4" t="e">
        <f t="shared" si="1193"/>
        <v>#REF!</v>
      </c>
      <c r="ED380" s="4"/>
      <c r="EE380" s="4" t="e">
        <f t="shared" si="1479"/>
        <v>#REF!</v>
      </c>
      <c r="EF380" s="4"/>
      <c r="EG380" s="4" t="e">
        <f t="shared" si="1495"/>
        <v>#REF!</v>
      </c>
      <c r="EH380" s="4"/>
      <c r="EI380" s="4" t="e">
        <f t="shared" si="1496"/>
        <v>#REF!</v>
      </c>
      <c r="EJ380" s="4"/>
      <c r="EK380" s="4" t="e">
        <f t="shared" si="1497"/>
        <v>#REF!</v>
      </c>
      <c r="EL380" s="4"/>
      <c r="EM380" s="4" t="e">
        <f t="shared" si="1498"/>
        <v>#REF!</v>
      </c>
      <c r="EN380" s="4">
        <v>6500</v>
      </c>
      <c r="EO380" s="4" t="e">
        <f t="shared" si="1499"/>
        <v>#REF!</v>
      </c>
      <c r="EP380" s="4"/>
      <c r="EQ380" s="4" t="e">
        <f t="shared" si="1500"/>
        <v>#REF!</v>
      </c>
      <c r="ER380" s="4"/>
      <c r="ES380" s="4">
        <f t="shared" si="1526"/>
        <v>0</v>
      </c>
      <c r="ET380" s="4"/>
      <c r="EU380" s="4" t="e">
        <f t="shared" si="1089"/>
        <v>#REF!</v>
      </c>
      <c r="EV380" s="4"/>
      <c r="EW380" s="4" t="e">
        <f t="shared" si="1501"/>
        <v>#REF!</v>
      </c>
      <c r="EX380" s="4"/>
      <c r="EY380" s="4" t="e">
        <f t="shared" si="1502"/>
        <v>#REF!</v>
      </c>
      <c r="EZ380" s="4"/>
      <c r="FA380" s="4" t="e">
        <f t="shared" si="1503"/>
        <v>#REF!</v>
      </c>
      <c r="FB380" s="4"/>
      <c r="FC380" s="4" t="e">
        <f t="shared" si="1504"/>
        <v>#REF!</v>
      </c>
      <c r="FD380" s="4"/>
      <c r="FE380" s="4" t="e">
        <f t="shared" si="1505"/>
        <v>#REF!</v>
      </c>
      <c r="FF380" s="4"/>
      <c r="FG380" s="4" t="e">
        <f t="shared" si="1506"/>
        <v>#REF!</v>
      </c>
      <c r="FH380" s="4"/>
      <c r="FI380" s="4" t="e">
        <f t="shared" si="1507"/>
        <v>#REF!</v>
      </c>
      <c r="FJ380" s="4">
        <f t="shared" si="1090"/>
        <v>6500</v>
      </c>
      <c r="FK380" s="4">
        <f t="shared" si="1527"/>
        <v>6500</v>
      </c>
      <c r="FL380" s="4"/>
      <c r="FM380" s="4" t="e">
        <f t="shared" si="1092"/>
        <v>#REF!</v>
      </c>
      <c r="FN380" s="4" t="e">
        <f t="shared" si="1528"/>
        <v>#REF!</v>
      </c>
      <c r="FO380" s="4"/>
      <c r="FP380" s="4"/>
      <c r="FQ380" s="4" t="e">
        <f t="shared" si="1094"/>
        <v>#REF!</v>
      </c>
      <c r="FR380" s="4"/>
      <c r="FS380" s="4" t="e">
        <f t="shared" si="1508"/>
        <v>#REF!</v>
      </c>
      <c r="FT380" s="4"/>
      <c r="FU380" s="4" t="e">
        <f t="shared" si="1509"/>
        <v>#REF!</v>
      </c>
      <c r="FV380" s="4"/>
      <c r="FW380" s="4" t="e">
        <f t="shared" si="1510"/>
        <v>#REF!</v>
      </c>
      <c r="FX380" s="4" t="e">
        <f t="shared" si="1516"/>
        <v>#REF!</v>
      </c>
      <c r="FY380" s="4" t="e">
        <f t="shared" si="1529"/>
        <v>#REF!</v>
      </c>
      <c r="FZ380" s="4"/>
      <c r="GA380" s="4"/>
      <c r="GB380" s="4" t="e">
        <f t="shared" ref="GB380:GB470" si="1546">FW380-GA380</f>
        <v>#REF!</v>
      </c>
      <c r="GC380" s="4"/>
      <c r="GD380" s="4" t="e">
        <f t="shared" si="1511"/>
        <v>#REF!</v>
      </c>
      <c r="GE380" s="4"/>
      <c r="GF380" s="4" t="e">
        <f t="shared" si="1512"/>
        <v>#REF!</v>
      </c>
      <c r="GG380" s="4"/>
      <c r="GH380" s="4" t="e">
        <f t="shared" si="1530"/>
        <v>#REF!</v>
      </c>
      <c r="GI380" s="4"/>
      <c r="GJ380" s="4" t="e">
        <f t="shared" si="1531"/>
        <v>#REF!</v>
      </c>
      <c r="GK380" s="4">
        <v>6500</v>
      </c>
      <c r="GL380" s="4" t="e">
        <f t="shared" si="1532"/>
        <v>#REF!</v>
      </c>
      <c r="GM380" s="4"/>
      <c r="GN380" s="4" t="e">
        <f t="shared" si="1533"/>
        <v>#REF!</v>
      </c>
      <c r="GO380" s="4"/>
      <c r="GP380" s="4" t="e">
        <f t="shared" si="1534"/>
        <v>#REF!</v>
      </c>
      <c r="GQ380" s="4"/>
      <c r="GR380" s="4" t="e">
        <f t="shared" si="1535"/>
        <v>#REF!</v>
      </c>
      <c r="GS380" s="4"/>
      <c r="GT380" s="4" t="e">
        <f t="shared" si="1536"/>
        <v>#REF!</v>
      </c>
      <c r="GU380" s="4"/>
      <c r="GV380" s="4" t="e">
        <f t="shared" si="1537"/>
        <v>#REF!</v>
      </c>
      <c r="GW380" s="4"/>
      <c r="GX380" s="4" t="e">
        <f t="shared" si="1538"/>
        <v>#REF!</v>
      </c>
      <c r="GY380" s="4"/>
      <c r="GZ380" s="4" t="e">
        <f t="shared" si="1539"/>
        <v>#REF!</v>
      </c>
      <c r="HA380" s="4"/>
      <c r="HB380" s="4" t="e">
        <f t="shared" si="1540"/>
        <v>#REF!</v>
      </c>
      <c r="HC380" s="4">
        <f t="shared" ref="HC380:HC470" si="1547">FP380+FR380+FT380+FV380+GA380+GC380+GE380+GG380+GI380+GK380+GM380+GO380+GQ380+GS380+GU380+GW380+GY380+HA380</f>
        <v>6500</v>
      </c>
      <c r="HD380" s="4">
        <f t="shared" si="1541"/>
        <v>6500</v>
      </c>
      <c r="HE380" s="4"/>
      <c r="HF380" s="4" t="e">
        <f t="shared" ref="HF380:HF470" si="1548">HC380+FM380</f>
        <v>#REF!</v>
      </c>
      <c r="HG380" s="4" t="e">
        <f t="shared" si="1542"/>
        <v>#REF!</v>
      </c>
      <c r="HH380" s="4"/>
      <c r="HI380" s="4"/>
      <c r="HJ380" s="4" t="e">
        <f t="shared" si="1186"/>
        <v>#REF!</v>
      </c>
      <c r="HK380" s="4"/>
      <c r="HL380" s="4" t="e">
        <f t="shared" si="1187"/>
        <v>#REF!</v>
      </c>
      <c r="HM380" s="4">
        <v>6750</v>
      </c>
      <c r="HN380" s="4" t="e">
        <f t="shared" si="1101"/>
        <v>#REF!</v>
      </c>
      <c r="HO380" s="4" t="e">
        <f t="shared" ref="HO380:HO470" si="1549">FX380+HM380</f>
        <v>#REF!</v>
      </c>
      <c r="HP380" s="4" t="e">
        <f t="shared" si="1543"/>
        <v>#REF!</v>
      </c>
      <c r="HQ380" s="4"/>
      <c r="HR380" s="4" t="e">
        <f t="shared" si="1104"/>
        <v>#REF!</v>
      </c>
      <c r="HS380" s="4"/>
      <c r="HT380" s="4" t="e">
        <f t="shared" si="1105"/>
        <v>#REF!</v>
      </c>
      <c r="HU380" s="4"/>
      <c r="HV380" s="4" t="e">
        <f t="shared" si="1106"/>
        <v>#REF!</v>
      </c>
      <c r="HW380" s="4" t="e">
        <f t="shared" si="1107"/>
        <v>#REF!</v>
      </c>
      <c r="HX380" s="4" t="e">
        <f t="shared" si="1544"/>
        <v>#REF!</v>
      </c>
      <c r="HY380" s="4"/>
      <c r="HZ380" s="4">
        <v>70000</v>
      </c>
      <c r="IA380" s="4">
        <f t="shared" si="1545"/>
        <v>70000</v>
      </c>
      <c r="IB380" s="4"/>
      <c r="IC380" s="4"/>
      <c r="ID380" s="4" t="e">
        <f t="shared" si="1489"/>
        <v>#REF!</v>
      </c>
      <c r="IE380" s="4"/>
      <c r="IF380" s="4" t="e">
        <f t="shared" ref="IF380:IF470" si="1550">ID380-IE380</f>
        <v>#REF!</v>
      </c>
      <c r="IG380" s="4"/>
      <c r="IH380" s="4" t="e">
        <f t="shared" ref="IH380:IH470" si="1551">IF380-IG380</f>
        <v>#REF!</v>
      </c>
      <c r="II380" s="4"/>
      <c r="IJ380" s="4" t="e">
        <f t="shared" ref="IJ380:IJ470" si="1552">IH380-II380</f>
        <v>#REF!</v>
      </c>
      <c r="IK380" s="4"/>
      <c r="IL380" s="4" t="e">
        <f t="shared" si="1111"/>
        <v>#REF!</v>
      </c>
      <c r="IN380" s="4">
        <v>70000</v>
      </c>
      <c r="IO380" s="4">
        <v>70000</v>
      </c>
    </row>
    <row r="381" spans="1:249" ht="33" customHeight="1">
      <c r="A381" s="54" t="s">
        <v>222</v>
      </c>
      <c r="B381" s="7" t="s">
        <v>55</v>
      </c>
      <c r="C381" s="7" t="s">
        <v>12</v>
      </c>
      <c r="D381" s="7" t="s">
        <v>5</v>
      </c>
      <c r="E381" s="7" t="s">
        <v>123</v>
      </c>
      <c r="F381" s="7"/>
      <c r="G381" s="20" t="s">
        <v>185</v>
      </c>
      <c r="H381" s="14">
        <v>12261</v>
      </c>
      <c r="I381" s="14"/>
      <c r="J381" s="4" t="e">
        <f>#REF!</f>
        <v>#REF!</v>
      </c>
      <c r="K381" s="4" t="e">
        <f t="shared" si="1517"/>
        <v>#REF!</v>
      </c>
      <c r="L381" s="4"/>
      <c r="M381" s="4" t="e">
        <f>#REF!+J381</f>
        <v>#REF!</v>
      </c>
      <c r="N381" s="4" t="e">
        <f t="shared" si="1518"/>
        <v>#REF!</v>
      </c>
      <c r="O381" s="4"/>
      <c r="P381" s="4" t="e">
        <f>#REF!</f>
        <v>#REF!</v>
      </c>
      <c r="Q381" s="4" t="e">
        <f t="shared" si="1519"/>
        <v>#REF!</v>
      </c>
      <c r="R381" s="4"/>
      <c r="S381" s="5" t="e">
        <f t="shared" si="1471"/>
        <v>#REF!</v>
      </c>
      <c r="T381" s="5" t="e">
        <f>#REF!</f>
        <v>#REF!</v>
      </c>
      <c r="U381" s="4"/>
      <c r="V381" s="5" t="e">
        <f t="shared" si="1112"/>
        <v>#REF!</v>
      </c>
      <c r="W381" s="4"/>
      <c r="X381" s="5" t="e">
        <f t="shared" si="1113"/>
        <v>#REF!</v>
      </c>
      <c r="Y381" s="4"/>
      <c r="Z381" s="5" t="e">
        <f t="shared" si="1114"/>
        <v>#REF!</v>
      </c>
      <c r="AA381" s="4"/>
      <c r="AB381" s="5" t="e">
        <f t="shared" si="1059"/>
        <v>#REF!</v>
      </c>
      <c r="AC381" s="4"/>
      <c r="AD381" s="5" t="e">
        <f t="shared" si="1060"/>
        <v>#REF!</v>
      </c>
      <c r="AE381" s="4"/>
      <c r="AF381" s="5" t="e">
        <f t="shared" si="1061"/>
        <v>#REF!</v>
      </c>
      <c r="AG381" s="4"/>
      <c r="AH381" s="5" t="e">
        <f t="shared" si="1062"/>
        <v>#REF!</v>
      </c>
      <c r="AI381" s="4"/>
      <c r="AJ381" s="5" t="e">
        <f t="shared" si="1063"/>
        <v>#REF!</v>
      </c>
      <c r="AK381" s="4"/>
      <c r="AL381" s="5" t="e">
        <f t="shared" si="1064"/>
        <v>#REF!</v>
      </c>
      <c r="AM381" s="4"/>
      <c r="AN381" s="5" t="e">
        <f t="shared" si="1065"/>
        <v>#REF!</v>
      </c>
      <c r="AO381" s="4"/>
      <c r="AP381" s="5" t="e">
        <f t="shared" si="1066"/>
        <v>#REF!</v>
      </c>
      <c r="AQ381" s="4"/>
      <c r="AR381" s="5" t="e">
        <f t="shared" si="1067"/>
        <v>#REF!</v>
      </c>
      <c r="AS381" s="4"/>
      <c r="AT381" s="5" t="e">
        <f t="shared" si="1068"/>
        <v>#REF!</v>
      </c>
      <c r="AU381" s="4"/>
      <c r="AV381" s="5" t="e">
        <f t="shared" si="1069"/>
        <v>#REF!</v>
      </c>
      <c r="AW381" s="4"/>
      <c r="AX381" s="5" t="e">
        <f t="shared" si="1070"/>
        <v>#REF!</v>
      </c>
      <c r="AY381" s="4"/>
      <c r="AZ381" s="5" t="e">
        <f t="shared" si="1071"/>
        <v>#REF!</v>
      </c>
      <c r="BA381" s="4"/>
      <c r="BB381" s="5" t="e">
        <f t="shared" si="1072"/>
        <v>#REF!</v>
      </c>
      <c r="BC381" s="4"/>
      <c r="BD381" s="5" t="e">
        <f t="shared" si="1073"/>
        <v>#REF!</v>
      </c>
      <c r="BE381" s="4"/>
      <c r="BF381" s="5" t="e">
        <f t="shared" si="1074"/>
        <v>#REF!</v>
      </c>
      <c r="BG381" s="4"/>
      <c r="BH381" s="5" t="e">
        <f t="shared" si="1075"/>
        <v>#REF!</v>
      </c>
      <c r="BI381" s="4"/>
      <c r="BJ381" s="4"/>
      <c r="BK381" s="5" t="e">
        <f t="shared" si="1076"/>
        <v>#REF!</v>
      </c>
      <c r="BL381" s="4" t="e">
        <f t="shared" si="1520"/>
        <v>#REF!</v>
      </c>
      <c r="BM381" s="4"/>
      <c r="BN381" s="4">
        <f t="shared" si="1115"/>
        <v>0</v>
      </c>
      <c r="BO381" s="4">
        <f t="shared" si="1521"/>
        <v>0</v>
      </c>
      <c r="BP381" s="4"/>
      <c r="BQ381" s="4" t="e">
        <f t="shared" si="1079"/>
        <v>#REF!</v>
      </c>
      <c r="BR381" s="4" t="e">
        <f t="shared" si="1522"/>
        <v>#REF!</v>
      </c>
      <c r="BS381" s="4"/>
      <c r="BT381" s="4" t="e">
        <f t="shared" si="1475"/>
        <v>#REF!</v>
      </c>
      <c r="BU381" s="4"/>
      <c r="BV381" s="4" t="e">
        <f t="shared" si="1082"/>
        <v>#REF!</v>
      </c>
      <c r="BW381" s="4" t="e">
        <f t="shared" si="1523"/>
        <v>#REF!</v>
      </c>
      <c r="BX381" s="4"/>
      <c r="BY381" s="4"/>
      <c r="BZ381" s="5" t="e">
        <f t="shared" si="1514"/>
        <v>#REF!</v>
      </c>
      <c r="CA381" s="4"/>
      <c r="CB381" s="5" t="e">
        <f t="shared" si="1084"/>
        <v>#REF!</v>
      </c>
      <c r="CC381" s="4"/>
      <c r="CD381" s="5" t="e">
        <f t="shared" si="1177"/>
        <v>#REF!</v>
      </c>
      <c r="CE381" s="4"/>
      <c r="CF381" s="5" t="e">
        <f t="shared" si="1128"/>
        <v>#REF!</v>
      </c>
      <c r="CG381" s="4"/>
      <c r="CH381" s="5" t="e">
        <f t="shared" si="1129"/>
        <v>#REF!</v>
      </c>
      <c r="CI381" s="4"/>
      <c r="CJ381" s="5" t="e">
        <f t="shared" si="1130"/>
        <v>#REF!</v>
      </c>
      <c r="CK381" s="4"/>
      <c r="CL381" s="5" t="e">
        <f t="shared" si="1131"/>
        <v>#REF!</v>
      </c>
      <c r="CM381" s="4"/>
      <c r="CN381" s="5" t="e">
        <f t="shared" si="1132"/>
        <v>#REF!</v>
      </c>
      <c r="CO381" s="4"/>
      <c r="CP381" s="5" t="e">
        <f t="shared" si="1133"/>
        <v>#REF!</v>
      </c>
      <c r="CQ381" s="4"/>
      <c r="CR381" s="5" t="e">
        <f t="shared" si="1134"/>
        <v>#REF!</v>
      </c>
      <c r="CS381" s="4"/>
      <c r="CT381" s="5" t="e">
        <f t="shared" si="1135"/>
        <v>#REF!</v>
      </c>
      <c r="CU381" s="4"/>
      <c r="CV381" s="5" t="e">
        <f t="shared" si="1136"/>
        <v>#REF!</v>
      </c>
      <c r="CW381" s="4"/>
      <c r="CX381" s="5" t="e">
        <f t="shared" si="1137"/>
        <v>#REF!</v>
      </c>
      <c r="CY381" s="4"/>
      <c r="CZ381" s="5" t="e">
        <f t="shared" si="1138"/>
        <v>#REF!</v>
      </c>
      <c r="DA381" s="4"/>
      <c r="DB381" s="5" t="e">
        <f t="shared" si="1139"/>
        <v>#REF!</v>
      </c>
      <c r="DC381" s="4"/>
      <c r="DD381" s="5" t="e">
        <f t="shared" si="1140"/>
        <v>#REF!</v>
      </c>
      <c r="DE381" s="4"/>
      <c r="DF381" s="5" t="e">
        <f t="shared" si="1141"/>
        <v>#REF!</v>
      </c>
      <c r="DG381" s="4"/>
      <c r="DH381" s="5" t="e">
        <f t="shared" si="1142"/>
        <v>#REF!</v>
      </c>
      <c r="DI381" s="4"/>
      <c r="DJ381" s="5" t="e">
        <f t="shared" si="1143"/>
        <v>#REF!</v>
      </c>
      <c r="DK381" s="4"/>
      <c r="DL381" s="5" t="e">
        <f t="shared" si="1144"/>
        <v>#REF!</v>
      </c>
      <c r="DM381" s="4"/>
      <c r="DN381" s="5" t="e">
        <f t="shared" si="1145"/>
        <v>#REF!</v>
      </c>
      <c r="DO381" s="4"/>
      <c r="DP381" s="5"/>
      <c r="DQ381" s="5" t="e">
        <f t="shared" si="1146"/>
        <v>#REF!</v>
      </c>
      <c r="DR381" s="4">
        <f t="shared" si="1085"/>
        <v>0</v>
      </c>
      <c r="DS381" s="4">
        <f t="shared" si="1524"/>
        <v>0</v>
      </c>
      <c r="DT381" s="4"/>
      <c r="DU381" s="4" t="e">
        <f t="shared" si="1515"/>
        <v>#REF!</v>
      </c>
      <c r="DV381" s="4" t="e">
        <f t="shared" si="1525"/>
        <v>#REF!</v>
      </c>
      <c r="DW381" s="4"/>
      <c r="DX381" s="4"/>
      <c r="DY381" s="4" t="e">
        <f t="shared" si="1191"/>
        <v>#REF!</v>
      </c>
      <c r="DZ381" s="4"/>
      <c r="EA381" s="4" t="e">
        <f t="shared" si="1192"/>
        <v>#REF!</v>
      </c>
      <c r="EB381" s="4"/>
      <c r="EC381" s="4" t="e">
        <f t="shared" si="1193"/>
        <v>#REF!</v>
      </c>
      <c r="ED381" s="4"/>
      <c r="EE381" s="4" t="e">
        <f t="shared" si="1479"/>
        <v>#REF!</v>
      </c>
      <c r="EF381" s="4"/>
      <c r="EG381" s="4" t="e">
        <f t="shared" si="1495"/>
        <v>#REF!</v>
      </c>
      <c r="EH381" s="4"/>
      <c r="EI381" s="4" t="e">
        <f t="shared" si="1496"/>
        <v>#REF!</v>
      </c>
      <c r="EJ381" s="4"/>
      <c r="EK381" s="4" t="e">
        <f t="shared" si="1497"/>
        <v>#REF!</v>
      </c>
      <c r="EL381" s="4"/>
      <c r="EM381" s="4" t="e">
        <f t="shared" si="1498"/>
        <v>#REF!</v>
      </c>
      <c r="EN381" s="4"/>
      <c r="EO381" s="4" t="e">
        <f t="shared" si="1499"/>
        <v>#REF!</v>
      </c>
      <c r="EP381" s="4"/>
      <c r="EQ381" s="4" t="e">
        <f t="shared" si="1500"/>
        <v>#REF!</v>
      </c>
      <c r="ER381" s="4"/>
      <c r="ES381" s="4">
        <f t="shared" si="1526"/>
        <v>0</v>
      </c>
      <c r="ET381" s="4"/>
      <c r="EU381" s="4" t="e">
        <f t="shared" si="1089"/>
        <v>#REF!</v>
      </c>
      <c r="EV381" s="4"/>
      <c r="EW381" s="4" t="e">
        <f t="shared" si="1501"/>
        <v>#REF!</v>
      </c>
      <c r="EX381" s="4"/>
      <c r="EY381" s="4" t="e">
        <f t="shared" si="1502"/>
        <v>#REF!</v>
      </c>
      <c r="EZ381" s="4"/>
      <c r="FA381" s="4" t="e">
        <f t="shared" si="1503"/>
        <v>#REF!</v>
      </c>
      <c r="FB381" s="4"/>
      <c r="FC381" s="4" t="e">
        <f t="shared" si="1504"/>
        <v>#REF!</v>
      </c>
      <c r="FD381" s="4"/>
      <c r="FE381" s="4" t="e">
        <f t="shared" si="1505"/>
        <v>#REF!</v>
      </c>
      <c r="FF381" s="4"/>
      <c r="FG381" s="4" t="e">
        <f t="shared" si="1506"/>
        <v>#REF!</v>
      </c>
      <c r="FH381" s="4"/>
      <c r="FI381" s="4" t="e">
        <f t="shared" si="1507"/>
        <v>#REF!</v>
      </c>
      <c r="FJ381" s="4">
        <f t="shared" si="1090"/>
        <v>0</v>
      </c>
      <c r="FK381" s="4">
        <f t="shared" si="1527"/>
        <v>0</v>
      </c>
      <c r="FL381" s="4"/>
      <c r="FM381" s="4" t="e">
        <f t="shared" si="1092"/>
        <v>#REF!</v>
      </c>
      <c r="FN381" s="4" t="e">
        <f t="shared" si="1528"/>
        <v>#REF!</v>
      </c>
      <c r="FO381" s="4"/>
      <c r="FP381" s="4"/>
      <c r="FQ381" s="4" t="e">
        <f t="shared" si="1094"/>
        <v>#REF!</v>
      </c>
      <c r="FR381" s="4"/>
      <c r="FS381" s="4" t="e">
        <f t="shared" si="1508"/>
        <v>#REF!</v>
      </c>
      <c r="FT381" s="4"/>
      <c r="FU381" s="4" t="e">
        <f t="shared" si="1509"/>
        <v>#REF!</v>
      </c>
      <c r="FV381" s="4"/>
      <c r="FW381" s="4" t="e">
        <f t="shared" si="1510"/>
        <v>#REF!</v>
      </c>
      <c r="FX381" s="4" t="e">
        <f t="shared" si="1516"/>
        <v>#REF!</v>
      </c>
      <c r="FY381" s="4" t="e">
        <f t="shared" si="1529"/>
        <v>#REF!</v>
      </c>
      <c r="FZ381" s="4"/>
      <c r="GA381" s="4"/>
      <c r="GB381" s="4" t="e">
        <f t="shared" si="1546"/>
        <v>#REF!</v>
      </c>
      <c r="GC381" s="4"/>
      <c r="GD381" s="4" t="e">
        <f t="shared" si="1511"/>
        <v>#REF!</v>
      </c>
      <c r="GE381" s="4"/>
      <c r="GF381" s="4" t="e">
        <f t="shared" si="1512"/>
        <v>#REF!</v>
      </c>
      <c r="GG381" s="4"/>
      <c r="GH381" s="4" t="e">
        <f t="shared" si="1530"/>
        <v>#REF!</v>
      </c>
      <c r="GI381" s="4"/>
      <c r="GJ381" s="4" t="e">
        <f t="shared" si="1531"/>
        <v>#REF!</v>
      </c>
      <c r="GK381" s="4"/>
      <c r="GL381" s="4" t="e">
        <f t="shared" si="1532"/>
        <v>#REF!</v>
      </c>
      <c r="GM381" s="4"/>
      <c r="GN381" s="4" t="e">
        <f t="shared" si="1533"/>
        <v>#REF!</v>
      </c>
      <c r="GO381" s="4"/>
      <c r="GP381" s="4" t="e">
        <f t="shared" si="1534"/>
        <v>#REF!</v>
      </c>
      <c r="GQ381" s="4"/>
      <c r="GR381" s="4" t="e">
        <f t="shared" si="1535"/>
        <v>#REF!</v>
      </c>
      <c r="GS381" s="4"/>
      <c r="GT381" s="4" t="e">
        <f t="shared" si="1536"/>
        <v>#REF!</v>
      </c>
      <c r="GU381" s="4"/>
      <c r="GV381" s="4" t="e">
        <f t="shared" si="1537"/>
        <v>#REF!</v>
      </c>
      <c r="GW381" s="4"/>
      <c r="GX381" s="4" t="e">
        <f t="shared" si="1538"/>
        <v>#REF!</v>
      </c>
      <c r="GY381" s="4"/>
      <c r="GZ381" s="4" t="e">
        <f t="shared" si="1539"/>
        <v>#REF!</v>
      </c>
      <c r="HA381" s="4"/>
      <c r="HB381" s="4" t="e">
        <f t="shared" si="1540"/>
        <v>#REF!</v>
      </c>
      <c r="HC381" s="4">
        <f t="shared" si="1547"/>
        <v>0</v>
      </c>
      <c r="HD381" s="4">
        <f t="shared" si="1541"/>
        <v>0</v>
      </c>
      <c r="HE381" s="4"/>
      <c r="HF381" s="4" t="e">
        <f t="shared" si="1548"/>
        <v>#REF!</v>
      </c>
      <c r="HG381" s="4" t="e">
        <f t="shared" si="1542"/>
        <v>#REF!</v>
      </c>
      <c r="HH381" s="4"/>
      <c r="HI381" s="4"/>
      <c r="HJ381" s="4" t="e">
        <f t="shared" si="1186"/>
        <v>#REF!</v>
      </c>
      <c r="HK381" s="4"/>
      <c r="HL381" s="4" t="e">
        <f t="shared" si="1187"/>
        <v>#REF!</v>
      </c>
      <c r="HM381" s="4">
        <v>-783.47</v>
      </c>
      <c r="HN381" s="4" t="e">
        <f t="shared" si="1101"/>
        <v>#REF!</v>
      </c>
      <c r="HO381" s="4" t="e">
        <f t="shared" si="1549"/>
        <v>#REF!</v>
      </c>
      <c r="HP381" s="4" t="e">
        <f t="shared" si="1543"/>
        <v>#REF!</v>
      </c>
      <c r="HQ381" s="4"/>
      <c r="HR381" s="4" t="e">
        <f t="shared" si="1104"/>
        <v>#REF!</v>
      </c>
      <c r="HS381" s="4"/>
      <c r="HT381" s="4" t="e">
        <f t="shared" si="1105"/>
        <v>#REF!</v>
      </c>
      <c r="HU381" s="4"/>
      <c r="HV381" s="4" t="e">
        <f t="shared" si="1106"/>
        <v>#REF!</v>
      </c>
      <c r="HW381" s="4" t="e">
        <f t="shared" si="1107"/>
        <v>#REF!</v>
      </c>
      <c r="HX381" s="4" t="e">
        <f t="shared" si="1544"/>
        <v>#REF!</v>
      </c>
      <c r="HY381" s="4"/>
      <c r="HZ381" s="4">
        <v>70000</v>
      </c>
      <c r="IA381" s="4">
        <f t="shared" si="1545"/>
        <v>70000</v>
      </c>
      <c r="IB381" s="4"/>
      <c r="IC381" s="4"/>
      <c r="ID381" s="4" t="e">
        <f t="shared" si="1489"/>
        <v>#REF!</v>
      </c>
      <c r="IE381" s="4"/>
      <c r="IF381" s="4" t="e">
        <f t="shared" si="1550"/>
        <v>#REF!</v>
      </c>
      <c r="IG381" s="4"/>
      <c r="IH381" s="4" t="e">
        <f t="shared" si="1551"/>
        <v>#REF!</v>
      </c>
      <c r="II381" s="4"/>
      <c r="IJ381" s="4" t="e">
        <f t="shared" si="1552"/>
        <v>#REF!</v>
      </c>
      <c r="IK381" s="4"/>
      <c r="IL381" s="4" t="e">
        <f t="shared" si="1111"/>
        <v>#REF!</v>
      </c>
      <c r="IN381" s="4">
        <v>70000</v>
      </c>
      <c r="IO381" s="4">
        <v>70000</v>
      </c>
    </row>
    <row r="382" spans="1:249" ht="15" customHeight="1">
      <c r="A382" s="54" t="s">
        <v>223</v>
      </c>
      <c r="B382" s="7" t="s">
        <v>55</v>
      </c>
      <c r="C382" s="7" t="s">
        <v>12</v>
      </c>
      <c r="D382" s="7" t="s">
        <v>5</v>
      </c>
      <c r="E382" s="7" t="s">
        <v>123</v>
      </c>
      <c r="F382" s="7"/>
      <c r="G382" s="20" t="s">
        <v>185</v>
      </c>
      <c r="H382" s="14">
        <v>12902</v>
      </c>
      <c r="I382" s="14"/>
      <c r="J382" s="4" t="e">
        <f>#REF!</f>
        <v>#REF!</v>
      </c>
      <c r="K382" s="4" t="e">
        <f t="shared" si="1517"/>
        <v>#REF!</v>
      </c>
      <c r="L382" s="4"/>
      <c r="M382" s="4" t="e">
        <f>#REF!+J382</f>
        <v>#REF!</v>
      </c>
      <c r="N382" s="4" t="e">
        <f t="shared" si="1518"/>
        <v>#REF!</v>
      </c>
      <c r="O382" s="4"/>
      <c r="P382" s="4" t="e">
        <f>#REF!</f>
        <v>#REF!</v>
      </c>
      <c r="Q382" s="4" t="e">
        <f t="shared" si="1519"/>
        <v>#REF!</v>
      </c>
      <c r="R382" s="4"/>
      <c r="S382" s="5" t="e">
        <f t="shared" si="1471"/>
        <v>#REF!</v>
      </c>
      <c r="T382" s="5" t="e">
        <f>#REF!</f>
        <v>#REF!</v>
      </c>
      <c r="U382" s="4"/>
      <c r="V382" s="5" t="e">
        <f t="shared" si="1112"/>
        <v>#REF!</v>
      </c>
      <c r="W382" s="4"/>
      <c r="X382" s="5" t="e">
        <f t="shared" si="1113"/>
        <v>#REF!</v>
      </c>
      <c r="Y382" s="4"/>
      <c r="Z382" s="5" t="e">
        <f t="shared" si="1114"/>
        <v>#REF!</v>
      </c>
      <c r="AA382" s="4"/>
      <c r="AB382" s="5" t="e">
        <f t="shared" si="1059"/>
        <v>#REF!</v>
      </c>
      <c r="AC382" s="4"/>
      <c r="AD382" s="5" t="e">
        <f t="shared" si="1060"/>
        <v>#REF!</v>
      </c>
      <c r="AE382" s="4"/>
      <c r="AF382" s="5" t="e">
        <f t="shared" si="1061"/>
        <v>#REF!</v>
      </c>
      <c r="AG382" s="4"/>
      <c r="AH382" s="5" t="e">
        <f t="shared" si="1062"/>
        <v>#REF!</v>
      </c>
      <c r="AI382" s="4"/>
      <c r="AJ382" s="5" t="e">
        <f t="shared" si="1063"/>
        <v>#REF!</v>
      </c>
      <c r="AK382" s="4"/>
      <c r="AL382" s="5" t="e">
        <f t="shared" si="1064"/>
        <v>#REF!</v>
      </c>
      <c r="AM382" s="4"/>
      <c r="AN382" s="5" t="e">
        <f t="shared" si="1065"/>
        <v>#REF!</v>
      </c>
      <c r="AO382" s="4"/>
      <c r="AP382" s="5" t="e">
        <f t="shared" si="1066"/>
        <v>#REF!</v>
      </c>
      <c r="AQ382" s="4">
        <v>41000</v>
      </c>
      <c r="AR382" s="5" t="e">
        <f t="shared" si="1067"/>
        <v>#REF!</v>
      </c>
      <c r="AS382" s="4"/>
      <c r="AT382" s="5" t="e">
        <f t="shared" si="1068"/>
        <v>#REF!</v>
      </c>
      <c r="AU382" s="4"/>
      <c r="AV382" s="5" t="e">
        <f t="shared" si="1069"/>
        <v>#REF!</v>
      </c>
      <c r="AW382" s="4"/>
      <c r="AX382" s="5" t="e">
        <f t="shared" si="1070"/>
        <v>#REF!</v>
      </c>
      <c r="AY382" s="4"/>
      <c r="AZ382" s="5" t="e">
        <f t="shared" si="1071"/>
        <v>#REF!</v>
      </c>
      <c r="BA382" s="4"/>
      <c r="BB382" s="5" t="e">
        <f t="shared" si="1072"/>
        <v>#REF!</v>
      </c>
      <c r="BC382" s="4"/>
      <c r="BD382" s="5" t="e">
        <f t="shared" si="1073"/>
        <v>#REF!</v>
      </c>
      <c r="BE382" s="4"/>
      <c r="BF382" s="5" t="e">
        <f t="shared" si="1074"/>
        <v>#REF!</v>
      </c>
      <c r="BG382" s="4"/>
      <c r="BH382" s="5" t="e">
        <f t="shared" si="1075"/>
        <v>#REF!</v>
      </c>
      <c r="BI382" s="4"/>
      <c r="BJ382" s="4"/>
      <c r="BK382" s="5" t="e">
        <f t="shared" si="1076"/>
        <v>#REF!</v>
      </c>
      <c r="BL382" s="4" t="e">
        <f t="shared" si="1520"/>
        <v>#REF!</v>
      </c>
      <c r="BM382" s="4"/>
      <c r="BN382" s="4">
        <f t="shared" si="1115"/>
        <v>41000</v>
      </c>
      <c r="BO382" s="4">
        <f t="shared" si="1521"/>
        <v>41000</v>
      </c>
      <c r="BP382" s="4"/>
      <c r="BQ382" s="4" t="e">
        <f t="shared" si="1079"/>
        <v>#REF!</v>
      </c>
      <c r="BR382" s="4" t="e">
        <f t="shared" si="1522"/>
        <v>#REF!</v>
      </c>
      <c r="BS382" s="4"/>
      <c r="BT382" s="4" t="e">
        <f t="shared" si="1475"/>
        <v>#REF!</v>
      </c>
      <c r="BU382" s="4"/>
      <c r="BV382" s="4" t="e">
        <f t="shared" si="1082"/>
        <v>#REF!</v>
      </c>
      <c r="BW382" s="4" t="e">
        <f t="shared" si="1523"/>
        <v>#REF!</v>
      </c>
      <c r="BX382" s="4"/>
      <c r="BY382" s="4"/>
      <c r="BZ382" s="5" t="e">
        <f t="shared" si="1514"/>
        <v>#REF!</v>
      </c>
      <c r="CA382" s="4"/>
      <c r="CB382" s="5" t="e">
        <f t="shared" si="1084"/>
        <v>#REF!</v>
      </c>
      <c r="CC382" s="4"/>
      <c r="CD382" s="5" t="e">
        <f t="shared" si="1177"/>
        <v>#REF!</v>
      </c>
      <c r="CE382" s="4"/>
      <c r="CF382" s="5" t="e">
        <f t="shared" si="1128"/>
        <v>#REF!</v>
      </c>
      <c r="CG382" s="4"/>
      <c r="CH382" s="5" t="e">
        <f t="shared" si="1129"/>
        <v>#REF!</v>
      </c>
      <c r="CI382" s="4"/>
      <c r="CJ382" s="5" t="e">
        <f t="shared" si="1130"/>
        <v>#REF!</v>
      </c>
      <c r="CK382" s="4"/>
      <c r="CL382" s="5" t="e">
        <f t="shared" si="1131"/>
        <v>#REF!</v>
      </c>
      <c r="CM382" s="4"/>
      <c r="CN382" s="5" t="e">
        <f t="shared" si="1132"/>
        <v>#REF!</v>
      </c>
      <c r="CO382" s="4"/>
      <c r="CP382" s="5" t="e">
        <f t="shared" si="1133"/>
        <v>#REF!</v>
      </c>
      <c r="CQ382" s="4"/>
      <c r="CR382" s="5" t="e">
        <f t="shared" si="1134"/>
        <v>#REF!</v>
      </c>
      <c r="CS382" s="4"/>
      <c r="CT382" s="5" t="e">
        <f t="shared" si="1135"/>
        <v>#REF!</v>
      </c>
      <c r="CU382" s="4"/>
      <c r="CV382" s="5" t="e">
        <f t="shared" si="1136"/>
        <v>#REF!</v>
      </c>
      <c r="CW382" s="4"/>
      <c r="CX382" s="5" t="e">
        <f t="shared" si="1137"/>
        <v>#REF!</v>
      </c>
      <c r="CY382" s="4"/>
      <c r="CZ382" s="5" t="e">
        <f t="shared" si="1138"/>
        <v>#REF!</v>
      </c>
      <c r="DA382" s="4"/>
      <c r="DB382" s="5" t="e">
        <f t="shared" si="1139"/>
        <v>#REF!</v>
      </c>
      <c r="DC382" s="4"/>
      <c r="DD382" s="5" t="e">
        <f t="shared" si="1140"/>
        <v>#REF!</v>
      </c>
      <c r="DE382" s="4"/>
      <c r="DF382" s="5" t="e">
        <f t="shared" si="1141"/>
        <v>#REF!</v>
      </c>
      <c r="DG382" s="4"/>
      <c r="DH382" s="5" t="e">
        <f t="shared" si="1142"/>
        <v>#REF!</v>
      </c>
      <c r="DI382" s="4"/>
      <c r="DJ382" s="5" t="e">
        <f t="shared" si="1143"/>
        <v>#REF!</v>
      </c>
      <c r="DK382" s="4"/>
      <c r="DL382" s="5" t="e">
        <f t="shared" si="1144"/>
        <v>#REF!</v>
      </c>
      <c r="DM382" s="4"/>
      <c r="DN382" s="5" t="e">
        <f t="shared" si="1145"/>
        <v>#REF!</v>
      </c>
      <c r="DO382" s="4"/>
      <c r="DP382" s="5"/>
      <c r="DQ382" s="5" t="e">
        <f t="shared" si="1146"/>
        <v>#REF!</v>
      </c>
      <c r="DR382" s="4">
        <f t="shared" si="1085"/>
        <v>0</v>
      </c>
      <c r="DS382" s="4">
        <f t="shared" si="1524"/>
        <v>0</v>
      </c>
      <c r="DT382" s="4"/>
      <c r="DU382" s="4" t="e">
        <f t="shared" si="1515"/>
        <v>#REF!</v>
      </c>
      <c r="DV382" s="4" t="e">
        <f t="shared" si="1525"/>
        <v>#REF!</v>
      </c>
      <c r="DW382" s="4"/>
      <c r="DX382" s="4"/>
      <c r="DY382" s="4" t="e">
        <f t="shared" si="1191"/>
        <v>#REF!</v>
      </c>
      <c r="DZ382" s="4"/>
      <c r="EA382" s="4" t="e">
        <f t="shared" si="1192"/>
        <v>#REF!</v>
      </c>
      <c r="EB382" s="4"/>
      <c r="EC382" s="4" t="e">
        <f t="shared" si="1193"/>
        <v>#REF!</v>
      </c>
      <c r="ED382" s="4"/>
      <c r="EE382" s="4" t="e">
        <f t="shared" si="1479"/>
        <v>#REF!</v>
      </c>
      <c r="EF382" s="4"/>
      <c r="EG382" s="4" t="e">
        <f t="shared" si="1495"/>
        <v>#REF!</v>
      </c>
      <c r="EH382" s="4"/>
      <c r="EI382" s="4" t="e">
        <f t="shared" si="1496"/>
        <v>#REF!</v>
      </c>
      <c r="EJ382" s="4"/>
      <c r="EK382" s="4" t="e">
        <f t="shared" si="1497"/>
        <v>#REF!</v>
      </c>
      <c r="EL382" s="4"/>
      <c r="EM382" s="4" t="e">
        <f t="shared" si="1498"/>
        <v>#REF!</v>
      </c>
      <c r="EN382" s="4"/>
      <c r="EO382" s="4" t="e">
        <f t="shared" si="1499"/>
        <v>#REF!</v>
      </c>
      <c r="EP382" s="4"/>
      <c r="EQ382" s="4" t="e">
        <f t="shared" si="1500"/>
        <v>#REF!</v>
      </c>
      <c r="ER382" s="4"/>
      <c r="ES382" s="4">
        <f t="shared" si="1526"/>
        <v>0</v>
      </c>
      <c r="ET382" s="4"/>
      <c r="EU382" s="4" t="e">
        <f t="shared" si="1089"/>
        <v>#REF!</v>
      </c>
      <c r="EV382" s="4"/>
      <c r="EW382" s="4" t="e">
        <f t="shared" si="1501"/>
        <v>#REF!</v>
      </c>
      <c r="EX382" s="4"/>
      <c r="EY382" s="4" t="e">
        <f t="shared" si="1502"/>
        <v>#REF!</v>
      </c>
      <c r="EZ382" s="4"/>
      <c r="FA382" s="4" t="e">
        <f t="shared" si="1503"/>
        <v>#REF!</v>
      </c>
      <c r="FB382" s="4"/>
      <c r="FC382" s="4" t="e">
        <f t="shared" si="1504"/>
        <v>#REF!</v>
      </c>
      <c r="FD382" s="4"/>
      <c r="FE382" s="4" t="e">
        <f t="shared" si="1505"/>
        <v>#REF!</v>
      </c>
      <c r="FF382" s="4"/>
      <c r="FG382" s="4" t="e">
        <f t="shared" si="1506"/>
        <v>#REF!</v>
      </c>
      <c r="FH382" s="4"/>
      <c r="FI382" s="4" t="e">
        <f t="shared" si="1507"/>
        <v>#REF!</v>
      </c>
      <c r="FJ382" s="4">
        <f t="shared" si="1090"/>
        <v>0</v>
      </c>
      <c r="FK382" s="4">
        <f t="shared" si="1527"/>
        <v>0</v>
      </c>
      <c r="FL382" s="4"/>
      <c r="FM382" s="4" t="e">
        <f t="shared" si="1092"/>
        <v>#REF!</v>
      </c>
      <c r="FN382" s="4" t="e">
        <f t="shared" si="1528"/>
        <v>#REF!</v>
      </c>
      <c r="FO382" s="4"/>
      <c r="FP382" s="4"/>
      <c r="FQ382" s="4" t="e">
        <f t="shared" si="1094"/>
        <v>#REF!</v>
      </c>
      <c r="FR382" s="4"/>
      <c r="FS382" s="4" t="e">
        <f t="shared" si="1508"/>
        <v>#REF!</v>
      </c>
      <c r="FT382" s="4"/>
      <c r="FU382" s="4" t="e">
        <f t="shared" si="1509"/>
        <v>#REF!</v>
      </c>
      <c r="FV382" s="4"/>
      <c r="FW382" s="4" t="e">
        <f t="shared" si="1510"/>
        <v>#REF!</v>
      </c>
      <c r="FX382" s="4" t="e">
        <f t="shared" si="1516"/>
        <v>#REF!</v>
      </c>
      <c r="FY382" s="4" t="e">
        <f t="shared" si="1529"/>
        <v>#REF!</v>
      </c>
      <c r="FZ382" s="4"/>
      <c r="GA382" s="4"/>
      <c r="GB382" s="4" t="e">
        <f t="shared" si="1546"/>
        <v>#REF!</v>
      </c>
      <c r="GC382" s="4"/>
      <c r="GD382" s="4" t="e">
        <f t="shared" si="1511"/>
        <v>#REF!</v>
      </c>
      <c r="GE382" s="4">
        <v>25000</v>
      </c>
      <c r="GF382" s="4" t="e">
        <f t="shared" si="1512"/>
        <v>#REF!</v>
      </c>
      <c r="GG382" s="4"/>
      <c r="GH382" s="4" t="e">
        <f t="shared" si="1530"/>
        <v>#REF!</v>
      </c>
      <c r="GI382" s="4"/>
      <c r="GJ382" s="4" t="e">
        <f t="shared" si="1531"/>
        <v>#REF!</v>
      </c>
      <c r="GK382" s="4"/>
      <c r="GL382" s="4" t="e">
        <f t="shared" si="1532"/>
        <v>#REF!</v>
      </c>
      <c r="GM382" s="4"/>
      <c r="GN382" s="4" t="e">
        <f t="shared" si="1533"/>
        <v>#REF!</v>
      </c>
      <c r="GO382" s="4"/>
      <c r="GP382" s="4" t="e">
        <f t="shared" si="1534"/>
        <v>#REF!</v>
      </c>
      <c r="GQ382" s="4"/>
      <c r="GR382" s="4" t="e">
        <f t="shared" si="1535"/>
        <v>#REF!</v>
      </c>
      <c r="GS382" s="4"/>
      <c r="GT382" s="4" t="e">
        <f t="shared" si="1536"/>
        <v>#REF!</v>
      </c>
      <c r="GU382" s="4"/>
      <c r="GV382" s="4" t="e">
        <f t="shared" si="1537"/>
        <v>#REF!</v>
      </c>
      <c r="GW382" s="4"/>
      <c r="GX382" s="4" t="e">
        <f t="shared" si="1538"/>
        <v>#REF!</v>
      </c>
      <c r="GY382" s="4"/>
      <c r="GZ382" s="4" t="e">
        <f t="shared" si="1539"/>
        <v>#REF!</v>
      </c>
      <c r="HA382" s="4"/>
      <c r="HB382" s="4" t="e">
        <f t="shared" si="1540"/>
        <v>#REF!</v>
      </c>
      <c r="HC382" s="4">
        <f t="shared" si="1547"/>
        <v>25000</v>
      </c>
      <c r="HD382" s="4">
        <f t="shared" si="1541"/>
        <v>25000</v>
      </c>
      <c r="HE382" s="4"/>
      <c r="HF382" s="4" t="e">
        <f t="shared" si="1548"/>
        <v>#REF!</v>
      </c>
      <c r="HG382" s="4" t="e">
        <f t="shared" si="1542"/>
        <v>#REF!</v>
      </c>
      <c r="HH382" s="4"/>
      <c r="HI382" s="4"/>
      <c r="HJ382" s="4" t="e">
        <f t="shared" si="1186"/>
        <v>#REF!</v>
      </c>
      <c r="HK382" s="4"/>
      <c r="HL382" s="4" t="e">
        <f t="shared" si="1187"/>
        <v>#REF!</v>
      </c>
      <c r="HM382" s="4">
        <v>-17035</v>
      </c>
      <c r="HN382" s="4" t="e">
        <f t="shared" si="1101"/>
        <v>#REF!</v>
      </c>
      <c r="HO382" s="4" t="e">
        <f t="shared" si="1549"/>
        <v>#REF!</v>
      </c>
      <c r="HP382" s="4" t="e">
        <f t="shared" si="1543"/>
        <v>#REF!</v>
      </c>
      <c r="HQ382" s="4"/>
      <c r="HR382" s="4" t="e">
        <f t="shared" si="1104"/>
        <v>#REF!</v>
      </c>
      <c r="HS382" s="4"/>
      <c r="HT382" s="4" t="e">
        <f t="shared" si="1105"/>
        <v>#REF!</v>
      </c>
      <c r="HU382" s="4"/>
      <c r="HV382" s="4" t="e">
        <f t="shared" si="1106"/>
        <v>#REF!</v>
      </c>
      <c r="HW382" s="4" t="e">
        <f t="shared" si="1107"/>
        <v>#REF!</v>
      </c>
      <c r="HX382" s="4" t="e">
        <f t="shared" si="1544"/>
        <v>#REF!</v>
      </c>
      <c r="HY382" s="4"/>
      <c r="HZ382" s="4">
        <v>170000</v>
      </c>
      <c r="IA382" s="4">
        <f t="shared" si="1545"/>
        <v>170000</v>
      </c>
      <c r="IB382" s="4"/>
      <c r="IC382" s="4"/>
      <c r="ID382" s="4" t="e">
        <f t="shared" si="1489"/>
        <v>#REF!</v>
      </c>
      <c r="IE382" s="4"/>
      <c r="IF382" s="4" t="e">
        <f t="shared" si="1550"/>
        <v>#REF!</v>
      </c>
      <c r="IG382" s="4"/>
      <c r="IH382" s="4" t="e">
        <f t="shared" si="1551"/>
        <v>#REF!</v>
      </c>
      <c r="II382" s="4"/>
      <c r="IJ382" s="4" t="e">
        <f t="shared" si="1552"/>
        <v>#REF!</v>
      </c>
      <c r="IK382" s="4"/>
      <c r="IL382" s="4" t="e">
        <f t="shared" si="1111"/>
        <v>#REF!</v>
      </c>
      <c r="IN382" s="4">
        <v>170000</v>
      </c>
      <c r="IO382" s="4">
        <v>170000</v>
      </c>
    </row>
    <row r="383" spans="1:249" ht="33" customHeight="1">
      <c r="A383" s="54" t="s">
        <v>218</v>
      </c>
      <c r="B383" s="7" t="s">
        <v>55</v>
      </c>
      <c r="C383" s="7" t="s">
        <v>12</v>
      </c>
      <c r="D383" s="7" t="s">
        <v>5</v>
      </c>
      <c r="E383" s="7" t="s">
        <v>123</v>
      </c>
      <c r="F383" s="7"/>
      <c r="G383" s="20" t="s">
        <v>185</v>
      </c>
      <c r="H383" s="14">
        <v>13401</v>
      </c>
      <c r="I383" s="14"/>
      <c r="J383" s="4" t="e">
        <f>#REF!</f>
        <v>#REF!</v>
      </c>
      <c r="K383" s="4" t="e">
        <f t="shared" si="1517"/>
        <v>#REF!</v>
      </c>
      <c r="L383" s="4"/>
      <c r="M383" s="4" t="e">
        <f>#REF!+J383</f>
        <v>#REF!</v>
      </c>
      <c r="N383" s="4" t="e">
        <f t="shared" si="1518"/>
        <v>#REF!</v>
      </c>
      <c r="O383" s="4"/>
      <c r="P383" s="4" t="e">
        <f>#REF!</f>
        <v>#REF!</v>
      </c>
      <c r="Q383" s="4" t="e">
        <f t="shared" si="1519"/>
        <v>#REF!</v>
      </c>
      <c r="R383" s="4"/>
      <c r="S383" s="5" t="e">
        <f t="shared" si="1471"/>
        <v>#REF!</v>
      </c>
      <c r="T383" s="5" t="e">
        <f>#REF!</f>
        <v>#REF!</v>
      </c>
      <c r="U383" s="4"/>
      <c r="V383" s="5" t="e">
        <f t="shared" si="1112"/>
        <v>#REF!</v>
      </c>
      <c r="W383" s="4"/>
      <c r="X383" s="5" t="e">
        <f t="shared" si="1113"/>
        <v>#REF!</v>
      </c>
      <c r="Y383" s="4"/>
      <c r="Z383" s="5" t="e">
        <f t="shared" si="1114"/>
        <v>#REF!</v>
      </c>
      <c r="AA383" s="4"/>
      <c r="AB383" s="5" t="e">
        <f t="shared" si="1059"/>
        <v>#REF!</v>
      </c>
      <c r="AC383" s="4"/>
      <c r="AD383" s="5" t="e">
        <f t="shared" si="1060"/>
        <v>#REF!</v>
      </c>
      <c r="AE383" s="4"/>
      <c r="AF383" s="5" t="e">
        <f t="shared" si="1061"/>
        <v>#REF!</v>
      </c>
      <c r="AG383" s="4"/>
      <c r="AH383" s="5" t="e">
        <f t="shared" si="1062"/>
        <v>#REF!</v>
      </c>
      <c r="AI383" s="4"/>
      <c r="AJ383" s="5" t="e">
        <f t="shared" si="1063"/>
        <v>#REF!</v>
      </c>
      <c r="AK383" s="4"/>
      <c r="AL383" s="5" t="e">
        <f t="shared" si="1064"/>
        <v>#REF!</v>
      </c>
      <c r="AM383" s="4"/>
      <c r="AN383" s="5" t="e">
        <f t="shared" si="1065"/>
        <v>#REF!</v>
      </c>
      <c r="AO383" s="4"/>
      <c r="AP383" s="5" t="e">
        <f t="shared" si="1066"/>
        <v>#REF!</v>
      </c>
      <c r="AQ383" s="4"/>
      <c r="AR383" s="5" t="e">
        <f t="shared" si="1067"/>
        <v>#REF!</v>
      </c>
      <c r="AS383" s="4"/>
      <c r="AT383" s="5" t="e">
        <f t="shared" si="1068"/>
        <v>#REF!</v>
      </c>
      <c r="AU383" s="4"/>
      <c r="AV383" s="5" t="e">
        <f t="shared" si="1069"/>
        <v>#REF!</v>
      </c>
      <c r="AW383" s="4"/>
      <c r="AX383" s="5" t="e">
        <f t="shared" si="1070"/>
        <v>#REF!</v>
      </c>
      <c r="AY383" s="4"/>
      <c r="AZ383" s="5" t="e">
        <f t="shared" si="1071"/>
        <v>#REF!</v>
      </c>
      <c r="BA383" s="4"/>
      <c r="BB383" s="5" t="e">
        <f t="shared" si="1072"/>
        <v>#REF!</v>
      </c>
      <c r="BC383" s="4"/>
      <c r="BD383" s="5" t="e">
        <f t="shared" si="1073"/>
        <v>#REF!</v>
      </c>
      <c r="BE383" s="4"/>
      <c r="BF383" s="5" t="e">
        <f t="shared" si="1074"/>
        <v>#REF!</v>
      </c>
      <c r="BG383" s="4"/>
      <c r="BH383" s="5" t="e">
        <f t="shared" si="1075"/>
        <v>#REF!</v>
      </c>
      <c r="BI383" s="4"/>
      <c r="BJ383" s="4"/>
      <c r="BK383" s="5" t="e">
        <f t="shared" si="1076"/>
        <v>#REF!</v>
      </c>
      <c r="BL383" s="4" t="e">
        <f t="shared" si="1520"/>
        <v>#REF!</v>
      </c>
      <c r="BM383" s="4"/>
      <c r="BN383" s="4">
        <f t="shared" si="1115"/>
        <v>0</v>
      </c>
      <c r="BO383" s="4">
        <f t="shared" si="1521"/>
        <v>0</v>
      </c>
      <c r="BP383" s="4"/>
      <c r="BQ383" s="4" t="e">
        <f t="shared" si="1079"/>
        <v>#REF!</v>
      </c>
      <c r="BR383" s="4" t="e">
        <f t="shared" si="1522"/>
        <v>#REF!</v>
      </c>
      <c r="BS383" s="4"/>
      <c r="BT383" s="4" t="e">
        <f t="shared" si="1475"/>
        <v>#REF!</v>
      </c>
      <c r="BU383" s="4"/>
      <c r="BV383" s="4" t="e">
        <f t="shared" si="1082"/>
        <v>#REF!</v>
      </c>
      <c r="BW383" s="4" t="e">
        <f t="shared" si="1523"/>
        <v>#REF!</v>
      </c>
      <c r="BX383" s="4"/>
      <c r="BY383" s="4">
        <v>4000</v>
      </c>
      <c r="BZ383" s="5" t="e">
        <f t="shared" si="1514"/>
        <v>#REF!</v>
      </c>
      <c r="CA383" s="4"/>
      <c r="CB383" s="5" t="e">
        <f t="shared" si="1084"/>
        <v>#REF!</v>
      </c>
      <c r="CC383" s="4"/>
      <c r="CD383" s="5" t="e">
        <f t="shared" si="1177"/>
        <v>#REF!</v>
      </c>
      <c r="CE383" s="4"/>
      <c r="CF383" s="5" t="e">
        <f t="shared" si="1128"/>
        <v>#REF!</v>
      </c>
      <c r="CG383" s="4"/>
      <c r="CH383" s="5" t="e">
        <f t="shared" si="1129"/>
        <v>#REF!</v>
      </c>
      <c r="CI383" s="4"/>
      <c r="CJ383" s="5" t="e">
        <f t="shared" si="1130"/>
        <v>#REF!</v>
      </c>
      <c r="CK383" s="4"/>
      <c r="CL383" s="5" t="e">
        <f t="shared" si="1131"/>
        <v>#REF!</v>
      </c>
      <c r="CM383" s="4"/>
      <c r="CN383" s="5" t="e">
        <f t="shared" si="1132"/>
        <v>#REF!</v>
      </c>
      <c r="CO383" s="4"/>
      <c r="CP383" s="5" t="e">
        <f t="shared" si="1133"/>
        <v>#REF!</v>
      </c>
      <c r="CQ383" s="4"/>
      <c r="CR383" s="5" t="e">
        <f t="shared" si="1134"/>
        <v>#REF!</v>
      </c>
      <c r="CS383" s="4"/>
      <c r="CT383" s="5" t="e">
        <f t="shared" si="1135"/>
        <v>#REF!</v>
      </c>
      <c r="CU383" s="4"/>
      <c r="CV383" s="5" t="e">
        <f t="shared" si="1136"/>
        <v>#REF!</v>
      </c>
      <c r="CW383" s="4"/>
      <c r="CX383" s="5" t="e">
        <f t="shared" si="1137"/>
        <v>#REF!</v>
      </c>
      <c r="CY383" s="4"/>
      <c r="CZ383" s="5" t="e">
        <f t="shared" si="1138"/>
        <v>#REF!</v>
      </c>
      <c r="DA383" s="4"/>
      <c r="DB383" s="5" t="e">
        <f t="shared" si="1139"/>
        <v>#REF!</v>
      </c>
      <c r="DC383" s="4"/>
      <c r="DD383" s="5" t="e">
        <f t="shared" si="1140"/>
        <v>#REF!</v>
      </c>
      <c r="DE383" s="4"/>
      <c r="DF383" s="5" t="e">
        <f t="shared" si="1141"/>
        <v>#REF!</v>
      </c>
      <c r="DG383" s="4"/>
      <c r="DH383" s="5" t="e">
        <f t="shared" si="1142"/>
        <v>#REF!</v>
      </c>
      <c r="DI383" s="4"/>
      <c r="DJ383" s="5" t="e">
        <f t="shared" si="1143"/>
        <v>#REF!</v>
      </c>
      <c r="DK383" s="4"/>
      <c r="DL383" s="5" t="e">
        <f t="shared" si="1144"/>
        <v>#REF!</v>
      </c>
      <c r="DM383" s="4"/>
      <c r="DN383" s="5" t="e">
        <f t="shared" si="1145"/>
        <v>#REF!</v>
      </c>
      <c r="DO383" s="4"/>
      <c r="DP383" s="5"/>
      <c r="DQ383" s="5" t="e">
        <f t="shared" si="1146"/>
        <v>#REF!</v>
      </c>
      <c r="DR383" s="4">
        <f t="shared" si="1085"/>
        <v>4000</v>
      </c>
      <c r="DS383" s="4">
        <f t="shared" si="1524"/>
        <v>4000</v>
      </c>
      <c r="DT383" s="4"/>
      <c r="DU383" s="4" t="e">
        <f t="shared" si="1515"/>
        <v>#REF!</v>
      </c>
      <c r="DV383" s="4" t="e">
        <f t="shared" si="1525"/>
        <v>#REF!</v>
      </c>
      <c r="DW383" s="4"/>
      <c r="DX383" s="4"/>
      <c r="DY383" s="4" t="e">
        <f t="shared" si="1191"/>
        <v>#REF!</v>
      </c>
      <c r="DZ383" s="4"/>
      <c r="EA383" s="4" t="e">
        <f t="shared" si="1192"/>
        <v>#REF!</v>
      </c>
      <c r="EB383" s="4"/>
      <c r="EC383" s="4" t="e">
        <f t="shared" si="1193"/>
        <v>#REF!</v>
      </c>
      <c r="ED383" s="4"/>
      <c r="EE383" s="4" t="e">
        <f t="shared" si="1479"/>
        <v>#REF!</v>
      </c>
      <c r="EF383" s="4"/>
      <c r="EG383" s="4" t="e">
        <f t="shared" si="1495"/>
        <v>#REF!</v>
      </c>
      <c r="EH383" s="4"/>
      <c r="EI383" s="4" t="e">
        <f t="shared" si="1496"/>
        <v>#REF!</v>
      </c>
      <c r="EJ383" s="4"/>
      <c r="EK383" s="4" t="e">
        <f t="shared" si="1497"/>
        <v>#REF!</v>
      </c>
      <c r="EL383" s="4"/>
      <c r="EM383" s="4" t="e">
        <f t="shared" si="1498"/>
        <v>#REF!</v>
      </c>
      <c r="EN383" s="4">
        <v>2500</v>
      </c>
      <c r="EO383" s="4" t="e">
        <f t="shared" si="1499"/>
        <v>#REF!</v>
      </c>
      <c r="EP383" s="4"/>
      <c r="EQ383" s="4" t="e">
        <f t="shared" si="1500"/>
        <v>#REF!</v>
      </c>
      <c r="ER383" s="4"/>
      <c r="ES383" s="4">
        <f t="shared" si="1526"/>
        <v>0</v>
      </c>
      <c r="ET383" s="4"/>
      <c r="EU383" s="4" t="e">
        <f t="shared" si="1089"/>
        <v>#REF!</v>
      </c>
      <c r="EV383" s="4"/>
      <c r="EW383" s="4" t="e">
        <f t="shared" si="1501"/>
        <v>#REF!</v>
      </c>
      <c r="EX383" s="4"/>
      <c r="EY383" s="4" t="e">
        <f t="shared" si="1502"/>
        <v>#REF!</v>
      </c>
      <c r="EZ383" s="4"/>
      <c r="FA383" s="4" t="e">
        <f t="shared" si="1503"/>
        <v>#REF!</v>
      </c>
      <c r="FB383" s="4"/>
      <c r="FC383" s="4" t="e">
        <f t="shared" si="1504"/>
        <v>#REF!</v>
      </c>
      <c r="FD383" s="4"/>
      <c r="FE383" s="4" t="e">
        <f t="shared" si="1505"/>
        <v>#REF!</v>
      </c>
      <c r="FF383" s="4"/>
      <c r="FG383" s="4" t="e">
        <f t="shared" si="1506"/>
        <v>#REF!</v>
      </c>
      <c r="FH383" s="4"/>
      <c r="FI383" s="4" t="e">
        <f t="shared" si="1507"/>
        <v>#REF!</v>
      </c>
      <c r="FJ383" s="4">
        <f t="shared" si="1090"/>
        <v>2500</v>
      </c>
      <c r="FK383" s="4">
        <f t="shared" si="1527"/>
        <v>2500</v>
      </c>
      <c r="FL383" s="4"/>
      <c r="FM383" s="4" t="e">
        <f t="shared" si="1092"/>
        <v>#REF!</v>
      </c>
      <c r="FN383" s="4" t="e">
        <f t="shared" si="1528"/>
        <v>#REF!</v>
      </c>
      <c r="FO383" s="4"/>
      <c r="FP383" s="4"/>
      <c r="FQ383" s="4" t="e">
        <f t="shared" si="1094"/>
        <v>#REF!</v>
      </c>
      <c r="FR383" s="4"/>
      <c r="FS383" s="4" t="e">
        <f t="shared" si="1508"/>
        <v>#REF!</v>
      </c>
      <c r="FT383" s="4"/>
      <c r="FU383" s="4" t="e">
        <f t="shared" si="1509"/>
        <v>#REF!</v>
      </c>
      <c r="FV383" s="4"/>
      <c r="FW383" s="4" t="e">
        <f t="shared" si="1510"/>
        <v>#REF!</v>
      </c>
      <c r="FX383" s="4" t="e">
        <f t="shared" si="1516"/>
        <v>#REF!</v>
      </c>
      <c r="FY383" s="4" t="e">
        <f t="shared" si="1529"/>
        <v>#REF!</v>
      </c>
      <c r="FZ383" s="4"/>
      <c r="GA383" s="4"/>
      <c r="GB383" s="4" t="e">
        <f t="shared" si="1546"/>
        <v>#REF!</v>
      </c>
      <c r="GC383" s="4"/>
      <c r="GD383" s="4" t="e">
        <f t="shared" si="1511"/>
        <v>#REF!</v>
      </c>
      <c r="GE383" s="4"/>
      <c r="GF383" s="4" t="e">
        <f t="shared" si="1512"/>
        <v>#REF!</v>
      </c>
      <c r="GG383" s="4"/>
      <c r="GH383" s="4" t="e">
        <f t="shared" si="1530"/>
        <v>#REF!</v>
      </c>
      <c r="GI383" s="4"/>
      <c r="GJ383" s="4" t="e">
        <f t="shared" si="1531"/>
        <v>#REF!</v>
      </c>
      <c r="GK383" s="4"/>
      <c r="GL383" s="4" t="e">
        <f t="shared" si="1532"/>
        <v>#REF!</v>
      </c>
      <c r="GM383" s="4"/>
      <c r="GN383" s="4" t="e">
        <f t="shared" si="1533"/>
        <v>#REF!</v>
      </c>
      <c r="GO383" s="4"/>
      <c r="GP383" s="4" t="e">
        <f t="shared" si="1534"/>
        <v>#REF!</v>
      </c>
      <c r="GQ383" s="4"/>
      <c r="GR383" s="4" t="e">
        <f t="shared" si="1535"/>
        <v>#REF!</v>
      </c>
      <c r="GS383" s="4"/>
      <c r="GT383" s="4" t="e">
        <f t="shared" si="1536"/>
        <v>#REF!</v>
      </c>
      <c r="GU383" s="4"/>
      <c r="GV383" s="4" t="e">
        <f t="shared" si="1537"/>
        <v>#REF!</v>
      </c>
      <c r="GW383" s="4"/>
      <c r="GX383" s="4" t="e">
        <f t="shared" si="1538"/>
        <v>#REF!</v>
      </c>
      <c r="GY383" s="4"/>
      <c r="GZ383" s="4" t="e">
        <f t="shared" si="1539"/>
        <v>#REF!</v>
      </c>
      <c r="HA383" s="4"/>
      <c r="HB383" s="4" t="e">
        <f t="shared" si="1540"/>
        <v>#REF!</v>
      </c>
      <c r="HC383" s="4">
        <f t="shared" si="1547"/>
        <v>0</v>
      </c>
      <c r="HD383" s="4">
        <f t="shared" si="1541"/>
        <v>0</v>
      </c>
      <c r="HE383" s="4"/>
      <c r="HF383" s="4" t="e">
        <f t="shared" si="1548"/>
        <v>#REF!</v>
      </c>
      <c r="HG383" s="4" t="e">
        <f t="shared" si="1542"/>
        <v>#REF!</v>
      </c>
      <c r="HH383" s="4"/>
      <c r="HI383" s="4"/>
      <c r="HJ383" s="4" t="e">
        <f t="shared" si="1186"/>
        <v>#REF!</v>
      </c>
      <c r="HK383" s="4"/>
      <c r="HL383" s="4" t="e">
        <f t="shared" si="1187"/>
        <v>#REF!</v>
      </c>
      <c r="HM383" s="4"/>
      <c r="HN383" s="4" t="e">
        <f t="shared" si="1101"/>
        <v>#REF!</v>
      </c>
      <c r="HO383" s="4" t="e">
        <f t="shared" si="1549"/>
        <v>#REF!</v>
      </c>
      <c r="HP383" s="4" t="e">
        <f t="shared" si="1543"/>
        <v>#REF!</v>
      </c>
      <c r="HQ383" s="4"/>
      <c r="HR383" s="4" t="e">
        <f t="shared" si="1104"/>
        <v>#REF!</v>
      </c>
      <c r="HS383" s="4"/>
      <c r="HT383" s="4" t="e">
        <f t="shared" si="1105"/>
        <v>#REF!</v>
      </c>
      <c r="HU383" s="4"/>
      <c r="HV383" s="4" t="e">
        <f t="shared" si="1106"/>
        <v>#REF!</v>
      </c>
      <c r="HW383" s="4" t="e">
        <f t="shared" si="1107"/>
        <v>#REF!</v>
      </c>
      <c r="HX383" s="4" t="e">
        <f t="shared" si="1544"/>
        <v>#REF!</v>
      </c>
      <c r="HY383" s="4"/>
      <c r="HZ383" s="4">
        <v>17000</v>
      </c>
      <c r="IA383" s="4">
        <f t="shared" si="1545"/>
        <v>17000</v>
      </c>
      <c r="IB383" s="4"/>
      <c r="IC383" s="4"/>
      <c r="ID383" s="4" t="e">
        <f t="shared" si="1489"/>
        <v>#REF!</v>
      </c>
      <c r="IE383" s="4"/>
      <c r="IF383" s="4" t="e">
        <f t="shared" si="1550"/>
        <v>#REF!</v>
      </c>
      <c r="IG383" s="4"/>
      <c r="IH383" s="4" t="e">
        <f t="shared" si="1551"/>
        <v>#REF!</v>
      </c>
      <c r="II383" s="4"/>
      <c r="IJ383" s="4" t="e">
        <f t="shared" si="1552"/>
        <v>#REF!</v>
      </c>
      <c r="IK383" s="4"/>
      <c r="IL383" s="4" t="e">
        <f t="shared" si="1111"/>
        <v>#REF!</v>
      </c>
      <c r="IN383" s="4">
        <v>17000</v>
      </c>
      <c r="IO383" s="4">
        <v>17000</v>
      </c>
    </row>
    <row r="384" spans="1:249" ht="22.5" customHeight="1">
      <c r="A384" s="54" t="s">
        <v>566</v>
      </c>
      <c r="B384" s="7" t="s">
        <v>55</v>
      </c>
      <c r="C384" s="6" t="s">
        <v>16</v>
      </c>
      <c r="D384" s="6"/>
      <c r="E384" s="7"/>
      <c r="F384" s="7"/>
      <c r="G384" s="20"/>
      <c r="H384" s="14"/>
      <c r="I384" s="14"/>
      <c r="J384" s="4"/>
      <c r="K384" s="4"/>
      <c r="L384" s="4"/>
      <c r="M384" s="4"/>
      <c r="N384" s="4"/>
      <c r="O384" s="4"/>
      <c r="P384" s="4"/>
      <c r="Q384" s="4"/>
      <c r="R384" s="4"/>
      <c r="S384" s="5"/>
      <c r="T384" s="5"/>
      <c r="U384" s="4"/>
      <c r="V384" s="5"/>
      <c r="W384" s="4"/>
      <c r="X384" s="5"/>
      <c r="Y384" s="4"/>
      <c r="Z384" s="5"/>
      <c r="AA384" s="4"/>
      <c r="AB384" s="5"/>
      <c r="AC384" s="4"/>
      <c r="AD384" s="5"/>
      <c r="AE384" s="4"/>
      <c r="AF384" s="5"/>
      <c r="AG384" s="4"/>
      <c r="AH384" s="5"/>
      <c r="AI384" s="4"/>
      <c r="AJ384" s="5"/>
      <c r="AK384" s="4"/>
      <c r="AL384" s="5"/>
      <c r="AM384" s="4"/>
      <c r="AN384" s="5"/>
      <c r="AO384" s="4"/>
      <c r="AP384" s="5"/>
      <c r="AQ384" s="4"/>
      <c r="AR384" s="5"/>
      <c r="AS384" s="4"/>
      <c r="AT384" s="5"/>
      <c r="AU384" s="4"/>
      <c r="AV384" s="5"/>
      <c r="AW384" s="4"/>
      <c r="AX384" s="5"/>
      <c r="AY384" s="4"/>
      <c r="AZ384" s="5"/>
      <c r="BA384" s="4"/>
      <c r="BB384" s="5"/>
      <c r="BC384" s="4"/>
      <c r="BD384" s="5"/>
      <c r="BE384" s="4"/>
      <c r="BF384" s="5"/>
      <c r="BG384" s="4"/>
      <c r="BH384" s="5"/>
      <c r="BI384" s="4"/>
      <c r="BJ384" s="4"/>
      <c r="BK384" s="5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5"/>
      <c r="CA384" s="4"/>
      <c r="CB384" s="5"/>
      <c r="CC384" s="4"/>
      <c r="CD384" s="5"/>
      <c r="CE384" s="4"/>
      <c r="CF384" s="5"/>
      <c r="CG384" s="4"/>
      <c r="CH384" s="5"/>
      <c r="CI384" s="4"/>
      <c r="CJ384" s="5"/>
      <c r="CK384" s="4"/>
      <c r="CL384" s="5"/>
      <c r="CM384" s="4"/>
      <c r="CN384" s="5"/>
      <c r="CO384" s="4"/>
      <c r="CP384" s="5"/>
      <c r="CQ384" s="4"/>
      <c r="CR384" s="5"/>
      <c r="CS384" s="4"/>
      <c r="CT384" s="5"/>
      <c r="CU384" s="4"/>
      <c r="CV384" s="5"/>
      <c r="CW384" s="4"/>
      <c r="CX384" s="5"/>
      <c r="CY384" s="4"/>
      <c r="CZ384" s="5"/>
      <c r="DA384" s="4"/>
      <c r="DB384" s="5"/>
      <c r="DC384" s="4"/>
      <c r="DD384" s="5"/>
      <c r="DE384" s="4"/>
      <c r="DF384" s="5"/>
      <c r="DG384" s="4"/>
      <c r="DH384" s="5"/>
      <c r="DI384" s="4"/>
      <c r="DJ384" s="5"/>
      <c r="DK384" s="4"/>
      <c r="DL384" s="5"/>
      <c r="DM384" s="4"/>
      <c r="DN384" s="5"/>
      <c r="DO384" s="4"/>
      <c r="DP384" s="5"/>
      <c r="DQ384" s="5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  <c r="FM384" s="4"/>
      <c r="FN384" s="4"/>
      <c r="FO384" s="4"/>
      <c r="FP384" s="4"/>
      <c r="FQ384" s="4"/>
      <c r="FR384" s="4"/>
      <c r="FS384" s="4"/>
      <c r="FT384" s="4"/>
      <c r="FU384" s="4"/>
      <c r="FV384" s="4"/>
      <c r="FW384" s="4"/>
      <c r="FX384" s="4"/>
      <c r="FY384" s="4"/>
      <c r="FZ384" s="4"/>
      <c r="GA384" s="4"/>
      <c r="GB384" s="4"/>
      <c r="GC384" s="4"/>
      <c r="GD384" s="4"/>
      <c r="GE384" s="4"/>
      <c r="GF384" s="4"/>
      <c r="GG384" s="4"/>
      <c r="GH384" s="4"/>
      <c r="GI384" s="4"/>
      <c r="GJ384" s="4"/>
      <c r="GK384" s="4"/>
      <c r="GL384" s="4"/>
      <c r="GM384" s="4"/>
      <c r="GN384" s="4"/>
      <c r="GO384" s="4"/>
      <c r="GP384" s="4"/>
      <c r="GQ384" s="4"/>
      <c r="GR384" s="4"/>
      <c r="GS384" s="4"/>
      <c r="GT384" s="4"/>
      <c r="GU384" s="4"/>
      <c r="GV384" s="4"/>
      <c r="GW384" s="4"/>
      <c r="GX384" s="4"/>
      <c r="GY384" s="4"/>
      <c r="GZ384" s="4"/>
      <c r="HA384" s="4"/>
      <c r="HB384" s="4"/>
      <c r="HC384" s="4"/>
      <c r="HD384" s="4"/>
      <c r="HE384" s="4"/>
      <c r="HF384" s="4"/>
      <c r="HG384" s="4"/>
      <c r="HH384" s="4"/>
      <c r="HI384" s="4"/>
      <c r="HJ384" s="4"/>
      <c r="HK384" s="4"/>
      <c r="HL384" s="4"/>
      <c r="HM384" s="4"/>
      <c r="HN384" s="4"/>
      <c r="HO384" s="4"/>
      <c r="HP384" s="4"/>
      <c r="HQ384" s="4"/>
      <c r="HR384" s="4"/>
      <c r="HS384" s="4"/>
      <c r="HT384" s="4"/>
      <c r="HU384" s="4"/>
      <c r="HV384" s="4"/>
      <c r="HW384" s="4"/>
      <c r="HX384" s="4"/>
      <c r="HY384" s="4"/>
      <c r="HZ384" s="4">
        <f>HZ385+HZ390+HZ403+HZ425</f>
        <v>7554497.5999999996</v>
      </c>
      <c r="IA384" s="4">
        <f t="shared" ref="IA384:IO384" si="1553">IA385+IA390+IA403+IA425</f>
        <v>1001878</v>
      </c>
      <c r="IB384" s="4">
        <f t="shared" si="1553"/>
        <v>6552619.5999999996</v>
      </c>
      <c r="IC384" s="4">
        <f t="shared" si="1553"/>
        <v>0</v>
      </c>
      <c r="ID384" s="4" t="e">
        <f t="shared" si="1553"/>
        <v>#REF!</v>
      </c>
      <c r="IE384" s="4">
        <f t="shared" si="1553"/>
        <v>29382</v>
      </c>
      <c r="IF384" s="4" t="e">
        <f t="shared" si="1553"/>
        <v>#REF!</v>
      </c>
      <c r="IG384" s="4">
        <f t="shared" si="1553"/>
        <v>0</v>
      </c>
      <c r="IH384" s="4" t="e">
        <f t="shared" si="1553"/>
        <v>#REF!</v>
      </c>
      <c r="II384" s="4">
        <f t="shared" si="1553"/>
        <v>7631.45</v>
      </c>
      <c r="IJ384" s="4" t="e">
        <f t="shared" si="1553"/>
        <v>#REF!</v>
      </c>
      <c r="IK384" s="4">
        <f t="shared" si="1553"/>
        <v>261071.03</v>
      </c>
      <c r="IL384" s="4" t="e">
        <f t="shared" si="1553"/>
        <v>#REF!</v>
      </c>
      <c r="IM384" s="4">
        <f t="shared" si="1553"/>
        <v>0</v>
      </c>
      <c r="IN384" s="4">
        <f t="shared" si="1553"/>
        <v>8573836.5999999996</v>
      </c>
      <c r="IO384" s="4">
        <f t="shared" si="1553"/>
        <v>8573836.5999999996</v>
      </c>
    </row>
    <row r="385" spans="1:250" ht="21.75" customHeight="1">
      <c r="A385" s="54" t="s">
        <v>567</v>
      </c>
      <c r="B385" s="7" t="s">
        <v>55</v>
      </c>
      <c r="C385" s="6" t="s">
        <v>16</v>
      </c>
      <c r="D385" s="6" t="s">
        <v>5</v>
      </c>
      <c r="E385" s="7"/>
      <c r="F385" s="7"/>
      <c r="G385" s="20"/>
      <c r="H385" s="14"/>
      <c r="I385" s="14"/>
      <c r="J385" s="4"/>
      <c r="K385" s="4"/>
      <c r="L385" s="4"/>
      <c r="M385" s="4"/>
      <c r="N385" s="4"/>
      <c r="O385" s="4"/>
      <c r="P385" s="4"/>
      <c r="Q385" s="4"/>
      <c r="R385" s="4"/>
      <c r="S385" s="5"/>
      <c r="T385" s="5"/>
      <c r="U385" s="4"/>
      <c r="V385" s="5"/>
      <c r="W385" s="4"/>
      <c r="X385" s="5"/>
      <c r="Y385" s="4"/>
      <c r="Z385" s="5"/>
      <c r="AA385" s="4"/>
      <c r="AB385" s="5"/>
      <c r="AC385" s="4"/>
      <c r="AD385" s="5"/>
      <c r="AE385" s="4"/>
      <c r="AF385" s="5"/>
      <c r="AG385" s="4"/>
      <c r="AH385" s="5"/>
      <c r="AI385" s="4"/>
      <c r="AJ385" s="5"/>
      <c r="AK385" s="4"/>
      <c r="AL385" s="5"/>
      <c r="AM385" s="4"/>
      <c r="AN385" s="5"/>
      <c r="AO385" s="4"/>
      <c r="AP385" s="5"/>
      <c r="AQ385" s="4"/>
      <c r="AR385" s="5"/>
      <c r="AS385" s="4"/>
      <c r="AT385" s="5"/>
      <c r="AU385" s="4"/>
      <c r="AV385" s="5"/>
      <c r="AW385" s="4"/>
      <c r="AX385" s="5"/>
      <c r="AY385" s="4"/>
      <c r="AZ385" s="5"/>
      <c r="BA385" s="4"/>
      <c r="BB385" s="5"/>
      <c r="BC385" s="4"/>
      <c r="BD385" s="5"/>
      <c r="BE385" s="4"/>
      <c r="BF385" s="5"/>
      <c r="BG385" s="4"/>
      <c r="BH385" s="5"/>
      <c r="BI385" s="4"/>
      <c r="BJ385" s="4"/>
      <c r="BK385" s="5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5"/>
      <c r="CA385" s="4"/>
      <c r="CB385" s="5"/>
      <c r="CC385" s="4"/>
      <c r="CD385" s="5"/>
      <c r="CE385" s="4"/>
      <c r="CF385" s="5"/>
      <c r="CG385" s="4"/>
      <c r="CH385" s="5"/>
      <c r="CI385" s="4"/>
      <c r="CJ385" s="5"/>
      <c r="CK385" s="4"/>
      <c r="CL385" s="5"/>
      <c r="CM385" s="4"/>
      <c r="CN385" s="5"/>
      <c r="CO385" s="4"/>
      <c r="CP385" s="5"/>
      <c r="CQ385" s="4"/>
      <c r="CR385" s="5"/>
      <c r="CS385" s="4"/>
      <c r="CT385" s="5"/>
      <c r="CU385" s="4"/>
      <c r="CV385" s="5"/>
      <c r="CW385" s="4"/>
      <c r="CX385" s="5"/>
      <c r="CY385" s="4"/>
      <c r="CZ385" s="5"/>
      <c r="DA385" s="4"/>
      <c r="DB385" s="5"/>
      <c r="DC385" s="4"/>
      <c r="DD385" s="5"/>
      <c r="DE385" s="4"/>
      <c r="DF385" s="5"/>
      <c r="DG385" s="4"/>
      <c r="DH385" s="5"/>
      <c r="DI385" s="4"/>
      <c r="DJ385" s="5"/>
      <c r="DK385" s="4"/>
      <c r="DL385" s="5"/>
      <c r="DM385" s="4"/>
      <c r="DN385" s="5"/>
      <c r="DO385" s="4"/>
      <c r="DP385" s="5"/>
      <c r="DQ385" s="5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  <c r="FM385" s="4"/>
      <c r="FN385" s="4"/>
      <c r="FO385" s="4"/>
      <c r="FP385" s="4"/>
      <c r="FQ385" s="4"/>
      <c r="FR385" s="4"/>
      <c r="FS385" s="4"/>
      <c r="FT385" s="4"/>
      <c r="FU385" s="4"/>
      <c r="FV385" s="4"/>
      <c r="FW385" s="4"/>
      <c r="FX385" s="4"/>
      <c r="FY385" s="4"/>
      <c r="FZ385" s="4"/>
      <c r="GA385" s="4"/>
      <c r="GB385" s="4"/>
      <c r="GC385" s="4"/>
      <c r="GD385" s="4"/>
      <c r="GE385" s="4"/>
      <c r="GF385" s="4"/>
      <c r="GG385" s="4"/>
      <c r="GH385" s="4"/>
      <c r="GI385" s="4"/>
      <c r="GJ385" s="4"/>
      <c r="GK385" s="4"/>
      <c r="GL385" s="4"/>
      <c r="GM385" s="4"/>
      <c r="GN385" s="4"/>
      <c r="GO385" s="4"/>
      <c r="GP385" s="4"/>
      <c r="GQ385" s="4"/>
      <c r="GR385" s="4"/>
      <c r="GS385" s="4"/>
      <c r="GT385" s="4"/>
      <c r="GU385" s="4"/>
      <c r="GV385" s="4"/>
      <c r="GW385" s="4"/>
      <c r="GX385" s="4"/>
      <c r="GY385" s="4"/>
      <c r="GZ385" s="4"/>
      <c r="HA385" s="4"/>
      <c r="HB385" s="4"/>
      <c r="HC385" s="4"/>
      <c r="HD385" s="4"/>
      <c r="HE385" s="4"/>
      <c r="HF385" s="4"/>
      <c r="HG385" s="4"/>
      <c r="HH385" s="4"/>
      <c r="HI385" s="4"/>
      <c r="HJ385" s="4"/>
      <c r="HK385" s="4"/>
      <c r="HL385" s="4"/>
      <c r="HM385" s="4"/>
      <c r="HN385" s="4"/>
      <c r="HO385" s="4"/>
      <c r="HP385" s="4"/>
      <c r="HQ385" s="4"/>
      <c r="HR385" s="4"/>
      <c r="HS385" s="4"/>
      <c r="HT385" s="4"/>
      <c r="HU385" s="4"/>
      <c r="HV385" s="4"/>
      <c r="HW385" s="4"/>
      <c r="HX385" s="4"/>
      <c r="HY385" s="4"/>
      <c r="HZ385" s="4">
        <f>HZ386</f>
        <v>819630</v>
      </c>
      <c r="IA385" s="4">
        <f t="shared" ref="IA385:IO385" si="1554">IA386</f>
        <v>819630</v>
      </c>
      <c r="IB385" s="4">
        <f t="shared" si="1554"/>
        <v>0</v>
      </c>
      <c r="IC385" s="4">
        <f t="shared" si="1554"/>
        <v>0</v>
      </c>
      <c r="ID385" s="4" t="e">
        <f t="shared" si="1554"/>
        <v>#REF!</v>
      </c>
      <c r="IE385" s="4">
        <f t="shared" si="1554"/>
        <v>0</v>
      </c>
      <c r="IF385" s="4" t="e">
        <f t="shared" si="1554"/>
        <v>#REF!</v>
      </c>
      <c r="IG385" s="4">
        <f t="shared" si="1554"/>
        <v>0</v>
      </c>
      <c r="IH385" s="4" t="e">
        <f t="shared" si="1554"/>
        <v>#REF!</v>
      </c>
      <c r="II385" s="4">
        <f t="shared" si="1554"/>
        <v>0</v>
      </c>
      <c r="IJ385" s="4" t="e">
        <f t="shared" si="1554"/>
        <v>#REF!</v>
      </c>
      <c r="IK385" s="4">
        <f t="shared" si="1554"/>
        <v>0</v>
      </c>
      <c r="IL385" s="4" t="e">
        <f t="shared" si="1554"/>
        <v>#REF!</v>
      </c>
      <c r="IM385" s="4">
        <f t="shared" si="1554"/>
        <v>0</v>
      </c>
      <c r="IN385" s="4">
        <f t="shared" si="1554"/>
        <v>819630</v>
      </c>
      <c r="IO385" s="4">
        <f t="shared" si="1554"/>
        <v>819630</v>
      </c>
    </row>
    <row r="386" spans="1:250" s="16" customFormat="1" ht="33" customHeight="1">
      <c r="A386" s="54" t="s">
        <v>167</v>
      </c>
      <c r="B386" s="7" t="s">
        <v>55</v>
      </c>
      <c r="C386" s="6" t="s">
        <v>16</v>
      </c>
      <c r="D386" s="6" t="s">
        <v>5</v>
      </c>
      <c r="E386" s="6" t="s">
        <v>143</v>
      </c>
      <c r="F386" s="6" t="s">
        <v>43</v>
      </c>
      <c r="G386" s="6"/>
      <c r="H386" s="14"/>
      <c r="I386" s="14"/>
      <c r="J386" s="4" t="e">
        <f>#REF!</f>
        <v>#REF!</v>
      </c>
      <c r="K386" s="4" t="e">
        <f>K389+#REF!</f>
        <v>#REF!</v>
      </c>
      <c r="L386" s="4" t="e">
        <f>L389+#REF!</f>
        <v>#REF!</v>
      </c>
      <c r="M386" s="4" t="e">
        <f>#REF!+J386</f>
        <v>#REF!</v>
      </c>
      <c r="N386" s="4" t="e">
        <f>N389+#REF!</f>
        <v>#REF!</v>
      </c>
      <c r="O386" s="4" t="e">
        <f>O389+#REF!</f>
        <v>#REF!</v>
      </c>
      <c r="P386" s="4" t="e">
        <f>#REF!</f>
        <v>#REF!</v>
      </c>
      <c r="Q386" s="4" t="e">
        <f>Q389+#REF!</f>
        <v>#REF!</v>
      </c>
      <c r="R386" s="4" t="e">
        <f>R389+#REF!</f>
        <v>#REF!</v>
      </c>
      <c r="S386" s="5" t="e">
        <f t="shared" si="1471"/>
        <v>#REF!</v>
      </c>
      <c r="T386" s="5" t="e">
        <f>#REF!</f>
        <v>#REF!</v>
      </c>
      <c r="U386" s="4" t="e">
        <f>U389+#REF!</f>
        <v>#REF!</v>
      </c>
      <c r="V386" s="5" t="e">
        <f t="shared" si="1112"/>
        <v>#REF!</v>
      </c>
      <c r="W386" s="4" t="e">
        <f>W389+#REF!</f>
        <v>#REF!</v>
      </c>
      <c r="X386" s="5" t="e">
        <f t="shared" si="1113"/>
        <v>#REF!</v>
      </c>
      <c r="Y386" s="4" t="e">
        <f>Y389+#REF!</f>
        <v>#REF!</v>
      </c>
      <c r="Z386" s="5" t="e">
        <f t="shared" si="1114"/>
        <v>#REF!</v>
      </c>
      <c r="AA386" s="4" t="e">
        <f>AA389+#REF!</f>
        <v>#REF!</v>
      </c>
      <c r="AB386" s="5" t="e">
        <f t="shared" si="1059"/>
        <v>#REF!</v>
      </c>
      <c r="AC386" s="4" t="e">
        <f>AC389+#REF!</f>
        <v>#REF!</v>
      </c>
      <c r="AD386" s="5" t="e">
        <f t="shared" si="1060"/>
        <v>#REF!</v>
      </c>
      <c r="AE386" s="4" t="e">
        <f>AE389+#REF!</f>
        <v>#REF!</v>
      </c>
      <c r="AF386" s="5" t="e">
        <f t="shared" si="1061"/>
        <v>#REF!</v>
      </c>
      <c r="AG386" s="4" t="e">
        <f>AG389+#REF!</f>
        <v>#REF!</v>
      </c>
      <c r="AH386" s="5" t="e">
        <f t="shared" si="1062"/>
        <v>#REF!</v>
      </c>
      <c r="AI386" s="4" t="e">
        <f>AI389+#REF!</f>
        <v>#REF!</v>
      </c>
      <c r="AJ386" s="5" t="e">
        <f t="shared" si="1063"/>
        <v>#REF!</v>
      </c>
      <c r="AK386" s="4" t="e">
        <f>AK389+#REF!</f>
        <v>#REF!</v>
      </c>
      <c r="AL386" s="5" t="e">
        <f t="shared" si="1064"/>
        <v>#REF!</v>
      </c>
      <c r="AM386" s="4" t="e">
        <f>AM389+#REF!</f>
        <v>#REF!</v>
      </c>
      <c r="AN386" s="5" t="e">
        <f t="shared" si="1065"/>
        <v>#REF!</v>
      </c>
      <c r="AO386" s="4" t="e">
        <f>AO389+#REF!</f>
        <v>#REF!</v>
      </c>
      <c r="AP386" s="5" t="e">
        <f t="shared" si="1066"/>
        <v>#REF!</v>
      </c>
      <c r="AQ386" s="4" t="e">
        <f>AQ389+#REF!</f>
        <v>#REF!</v>
      </c>
      <c r="AR386" s="5" t="e">
        <f t="shared" si="1067"/>
        <v>#REF!</v>
      </c>
      <c r="AS386" s="4" t="e">
        <f>AS389+#REF!</f>
        <v>#REF!</v>
      </c>
      <c r="AT386" s="5" t="e">
        <f t="shared" si="1068"/>
        <v>#REF!</v>
      </c>
      <c r="AU386" s="4" t="e">
        <f>AU389+#REF!</f>
        <v>#REF!</v>
      </c>
      <c r="AV386" s="5" t="e">
        <f t="shared" si="1069"/>
        <v>#REF!</v>
      </c>
      <c r="AW386" s="4" t="e">
        <f>AW389+#REF!</f>
        <v>#REF!</v>
      </c>
      <c r="AX386" s="5" t="e">
        <f t="shared" si="1070"/>
        <v>#REF!</v>
      </c>
      <c r="AY386" s="4" t="e">
        <f>AY389+#REF!</f>
        <v>#REF!</v>
      </c>
      <c r="AZ386" s="5" t="e">
        <f t="shared" si="1071"/>
        <v>#REF!</v>
      </c>
      <c r="BA386" s="4" t="e">
        <f>BA389+#REF!</f>
        <v>#REF!</v>
      </c>
      <c r="BB386" s="5" t="e">
        <f t="shared" si="1072"/>
        <v>#REF!</v>
      </c>
      <c r="BC386" s="4" t="e">
        <f>BC389+#REF!</f>
        <v>#REF!</v>
      </c>
      <c r="BD386" s="5" t="e">
        <f t="shared" si="1073"/>
        <v>#REF!</v>
      </c>
      <c r="BE386" s="4" t="e">
        <f>BE389+#REF!</f>
        <v>#REF!</v>
      </c>
      <c r="BF386" s="5" t="e">
        <f t="shared" si="1074"/>
        <v>#REF!</v>
      </c>
      <c r="BG386" s="4" t="e">
        <f>BG389+#REF!</f>
        <v>#REF!</v>
      </c>
      <c r="BH386" s="5" t="e">
        <f t="shared" si="1075"/>
        <v>#REF!</v>
      </c>
      <c r="BI386" s="4" t="e">
        <f>BI389+#REF!</f>
        <v>#REF!</v>
      </c>
      <c r="BJ386" s="4" t="e">
        <f>BJ389+#REF!</f>
        <v>#REF!</v>
      </c>
      <c r="BK386" s="5" t="e">
        <f t="shared" si="1076"/>
        <v>#REF!</v>
      </c>
      <c r="BL386" s="4" t="e">
        <f>BL389+#REF!</f>
        <v>#REF!</v>
      </c>
      <c r="BM386" s="4" t="e">
        <f>BM389+#REF!</f>
        <v>#REF!</v>
      </c>
      <c r="BN386" s="4" t="e">
        <f t="shared" si="1115"/>
        <v>#REF!</v>
      </c>
      <c r="BO386" s="4" t="e">
        <f>BO389+#REF!</f>
        <v>#REF!</v>
      </c>
      <c r="BP386" s="4" t="e">
        <f>BP389+#REF!</f>
        <v>#REF!</v>
      </c>
      <c r="BQ386" s="4" t="e">
        <f t="shared" si="1079"/>
        <v>#REF!</v>
      </c>
      <c r="BR386" s="4" t="e">
        <f>BR389+#REF!</f>
        <v>#REF!</v>
      </c>
      <c r="BS386" s="4" t="e">
        <f>BS389+#REF!</f>
        <v>#REF!</v>
      </c>
      <c r="BT386" s="4" t="e">
        <f t="shared" si="1475"/>
        <v>#REF!</v>
      </c>
      <c r="BU386" s="4" t="e">
        <f>BU389+#REF!</f>
        <v>#REF!</v>
      </c>
      <c r="BV386" s="4" t="e">
        <f t="shared" si="1082"/>
        <v>#REF!</v>
      </c>
      <c r="BW386" s="4" t="e">
        <f>BW389+#REF!</f>
        <v>#REF!</v>
      </c>
      <c r="BX386" s="4" t="e">
        <f>BX389+#REF!</f>
        <v>#REF!</v>
      </c>
      <c r="BY386" s="4" t="e">
        <f>BY389+#REF!</f>
        <v>#REF!</v>
      </c>
      <c r="BZ386" s="5" t="e">
        <f t="shared" si="1514"/>
        <v>#REF!</v>
      </c>
      <c r="CA386" s="4" t="e">
        <f>CA389+#REF!</f>
        <v>#REF!</v>
      </c>
      <c r="CB386" s="5" t="e">
        <f t="shared" si="1084"/>
        <v>#REF!</v>
      </c>
      <c r="CC386" s="4" t="e">
        <f>CC389+#REF!</f>
        <v>#REF!</v>
      </c>
      <c r="CD386" s="5" t="e">
        <f t="shared" si="1177"/>
        <v>#REF!</v>
      </c>
      <c r="CE386" s="4" t="e">
        <f>CE389+#REF!</f>
        <v>#REF!</v>
      </c>
      <c r="CF386" s="5" t="e">
        <f t="shared" si="1128"/>
        <v>#REF!</v>
      </c>
      <c r="CG386" s="4" t="e">
        <f>CG389+#REF!</f>
        <v>#REF!</v>
      </c>
      <c r="CH386" s="5" t="e">
        <f t="shared" si="1129"/>
        <v>#REF!</v>
      </c>
      <c r="CI386" s="4" t="e">
        <f>CI389+#REF!</f>
        <v>#REF!</v>
      </c>
      <c r="CJ386" s="5" t="e">
        <f t="shared" si="1130"/>
        <v>#REF!</v>
      </c>
      <c r="CK386" s="4" t="e">
        <f>CK389+#REF!</f>
        <v>#REF!</v>
      </c>
      <c r="CL386" s="5" t="e">
        <f t="shared" si="1131"/>
        <v>#REF!</v>
      </c>
      <c r="CM386" s="4" t="e">
        <f>CM389+#REF!</f>
        <v>#REF!</v>
      </c>
      <c r="CN386" s="5" t="e">
        <f t="shared" si="1132"/>
        <v>#REF!</v>
      </c>
      <c r="CO386" s="4" t="e">
        <f>CO389+#REF!</f>
        <v>#REF!</v>
      </c>
      <c r="CP386" s="5" t="e">
        <f t="shared" si="1133"/>
        <v>#REF!</v>
      </c>
      <c r="CQ386" s="4" t="e">
        <f>CQ389+#REF!</f>
        <v>#REF!</v>
      </c>
      <c r="CR386" s="5" t="e">
        <f t="shared" si="1134"/>
        <v>#REF!</v>
      </c>
      <c r="CS386" s="4" t="e">
        <f>CS389+#REF!</f>
        <v>#REF!</v>
      </c>
      <c r="CT386" s="5" t="e">
        <f t="shared" si="1135"/>
        <v>#REF!</v>
      </c>
      <c r="CU386" s="4" t="e">
        <f>CU389+#REF!</f>
        <v>#REF!</v>
      </c>
      <c r="CV386" s="5" t="e">
        <f t="shared" si="1136"/>
        <v>#REF!</v>
      </c>
      <c r="CW386" s="4" t="e">
        <f>CW389+#REF!</f>
        <v>#REF!</v>
      </c>
      <c r="CX386" s="5" t="e">
        <f t="shared" si="1137"/>
        <v>#REF!</v>
      </c>
      <c r="CY386" s="4" t="e">
        <f>CY389+#REF!</f>
        <v>#REF!</v>
      </c>
      <c r="CZ386" s="5" t="e">
        <f t="shared" si="1138"/>
        <v>#REF!</v>
      </c>
      <c r="DA386" s="4" t="e">
        <f>DA389+#REF!</f>
        <v>#REF!</v>
      </c>
      <c r="DB386" s="5" t="e">
        <f t="shared" si="1139"/>
        <v>#REF!</v>
      </c>
      <c r="DC386" s="4" t="e">
        <f>DC389+#REF!</f>
        <v>#REF!</v>
      </c>
      <c r="DD386" s="5" t="e">
        <f t="shared" si="1140"/>
        <v>#REF!</v>
      </c>
      <c r="DE386" s="4" t="e">
        <f>DE389+#REF!</f>
        <v>#REF!</v>
      </c>
      <c r="DF386" s="5" t="e">
        <f t="shared" si="1141"/>
        <v>#REF!</v>
      </c>
      <c r="DG386" s="4" t="e">
        <f>DG389+#REF!</f>
        <v>#REF!</v>
      </c>
      <c r="DH386" s="5" t="e">
        <f t="shared" si="1142"/>
        <v>#REF!</v>
      </c>
      <c r="DI386" s="4" t="e">
        <f>DI389+#REF!</f>
        <v>#REF!</v>
      </c>
      <c r="DJ386" s="5" t="e">
        <f t="shared" si="1143"/>
        <v>#REF!</v>
      </c>
      <c r="DK386" s="4" t="e">
        <f>DK389+#REF!</f>
        <v>#REF!</v>
      </c>
      <c r="DL386" s="5" t="e">
        <f t="shared" si="1144"/>
        <v>#REF!</v>
      </c>
      <c r="DM386" s="4" t="e">
        <f>DM389+#REF!</f>
        <v>#REF!</v>
      </c>
      <c r="DN386" s="5" t="e">
        <f t="shared" si="1145"/>
        <v>#REF!</v>
      </c>
      <c r="DO386" s="4" t="e">
        <f>DO389+#REF!</f>
        <v>#REF!</v>
      </c>
      <c r="DP386" s="5"/>
      <c r="DQ386" s="5" t="e">
        <f t="shared" si="1146"/>
        <v>#REF!</v>
      </c>
      <c r="DR386" s="4" t="e">
        <f t="shared" si="1085"/>
        <v>#REF!</v>
      </c>
      <c r="DS386" s="4" t="e">
        <f>DS389+#REF!</f>
        <v>#REF!</v>
      </c>
      <c r="DT386" s="4" t="e">
        <f>DT389+#REF!</f>
        <v>#REF!</v>
      </c>
      <c r="DU386" s="4" t="e">
        <f t="shared" si="1515"/>
        <v>#REF!</v>
      </c>
      <c r="DV386" s="4" t="e">
        <f>DV389+#REF!</f>
        <v>#REF!</v>
      </c>
      <c r="DW386" s="4" t="e">
        <f>DW389+#REF!</f>
        <v>#REF!</v>
      </c>
      <c r="DX386" s="4" t="e">
        <f>DX389+#REF!</f>
        <v>#REF!</v>
      </c>
      <c r="DY386" s="4" t="e">
        <f t="shared" si="1191"/>
        <v>#REF!</v>
      </c>
      <c r="DZ386" s="4" t="e">
        <f>DZ389+#REF!</f>
        <v>#REF!</v>
      </c>
      <c r="EA386" s="4" t="e">
        <f t="shared" si="1192"/>
        <v>#REF!</v>
      </c>
      <c r="EB386" s="4" t="e">
        <f>EB389+#REF!</f>
        <v>#REF!</v>
      </c>
      <c r="EC386" s="4" t="e">
        <f t="shared" si="1193"/>
        <v>#REF!</v>
      </c>
      <c r="ED386" s="4" t="e">
        <f>ED389+#REF!</f>
        <v>#REF!</v>
      </c>
      <c r="EE386" s="4" t="e">
        <f t="shared" si="1479"/>
        <v>#REF!</v>
      </c>
      <c r="EF386" s="4" t="e">
        <f>EF389+#REF!</f>
        <v>#REF!</v>
      </c>
      <c r="EG386" s="4" t="e">
        <f t="shared" si="1495"/>
        <v>#REF!</v>
      </c>
      <c r="EH386" s="4" t="e">
        <f>EH389+#REF!</f>
        <v>#REF!</v>
      </c>
      <c r="EI386" s="4" t="e">
        <f t="shared" si="1496"/>
        <v>#REF!</v>
      </c>
      <c r="EJ386" s="4" t="e">
        <f>EJ389+#REF!</f>
        <v>#REF!</v>
      </c>
      <c r="EK386" s="4" t="e">
        <f t="shared" si="1497"/>
        <v>#REF!</v>
      </c>
      <c r="EL386" s="4" t="e">
        <f>EL389+#REF!</f>
        <v>#REF!</v>
      </c>
      <c r="EM386" s="4" t="e">
        <f t="shared" si="1498"/>
        <v>#REF!</v>
      </c>
      <c r="EN386" s="4" t="e">
        <f>EN389+#REF!</f>
        <v>#REF!</v>
      </c>
      <c r="EO386" s="4" t="e">
        <f t="shared" si="1499"/>
        <v>#REF!</v>
      </c>
      <c r="EP386" s="4" t="e">
        <f>EP389+#REF!</f>
        <v>#REF!</v>
      </c>
      <c r="EQ386" s="4" t="e">
        <f t="shared" si="1500"/>
        <v>#REF!</v>
      </c>
      <c r="ER386" s="4" t="e">
        <f>ER389+#REF!</f>
        <v>#REF!</v>
      </c>
      <c r="ES386" s="4" t="e">
        <f>ES389+#REF!</f>
        <v>#REF!</v>
      </c>
      <c r="ET386" s="4" t="e">
        <f>ET389+#REF!</f>
        <v>#REF!</v>
      </c>
      <c r="EU386" s="4" t="e">
        <f t="shared" si="1089"/>
        <v>#REF!</v>
      </c>
      <c r="EV386" s="4" t="e">
        <f>EV389+#REF!</f>
        <v>#REF!</v>
      </c>
      <c r="EW386" s="4" t="e">
        <f t="shared" si="1501"/>
        <v>#REF!</v>
      </c>
      <c r="EX386" s="4" t="e">
        <f>EX389+#REF!</f>
        <v>#REF!</v>
      </c>
      <c r="EY386" s="4" t="e">
        <f t="shared" si="1502"/>
        <v>#REF!</v>
      </c>
      <c r="EZ386" s="4" t="e">
        <f>EZ389+#REF!</f>
        <v>#REF!</v>
      </c>
      <c r="FA386" s="4" t="e">
        <f t="shared" si="1503"/>
        <v>#REF!</v>
      </c>
      <c r="FB386" s="4" t="e">
        <f>FB389+#REF!</f>
        <v>#REF!</v>
      </c>
      <c r="FC386" s="4" t="e">
        <f t="shared" si="1504"/>
        <v>#REF!</v>
      </c>
      <c r="FD386" s="4" t="e">
        <f>FD389+#REF!</f>
        <v>#REF!</v>
      </c>
      <c r="FE386" s="4" t="e">
        <f t="shared" si="1505"/>
        <v>#REF!</v>
      </c>
      <c r="FF386" s="4" t="e">
        <f>FF389+#REF!</f>
        <v>#REF!</v>
      </c>
      <c r="FG386" s="4" t="e">
        <f t="shared" si="1506"/>
        <v>#REF!</v>
      </c>
      <c r="FH386" s="4" t="e">
        <f>FH389+#REF!</f>
        <v>#REF!</v>
      </c>
      <c r="FI386" s="4" t="e">
        <f t="shared" si="1507"/>
        <v>#REF!</v>
      </c>
      <c r="FJ386" s="4" t="e">
        <f t="shared" si="1090"/>
        <v>#REF!</v>
      </c>
      <c r="FK386" s="4" t="e">
        <f>FK389+#REF!</f>
        <v>#REF!</v>
      </c>
      <c r="FL386" s="4" t="e">
        <f>FL389+#REF!</f>
        <v>#REF!</v>
      </c>
      <c r="FM386" s="4" t="e">
        <f t="shared" si="1092"/>
        <v>#REF!</v>
      </c>
      <c r="FN386" s="4" t="e">
        <f>FN389+#REF!</f>
        <v>#REF!</v>
      </c>
      <c r="FO386" s="4" t="e">
        <f>FO389+#REF!</f>
        <v>#REF!</v>
      </c>
      <c r="FP386" s="4" t="e">
        <f>FP389+#REF!</f>
        <v>#REF!</v>
      </c>
      <c r="FQ386" s="4" t="e">
        <f t="shared" si="1094"/>
        <v>#REF!</v>
      </c>
      <c r="FR386" s="4" t="e">
        <f>FR389+#REF!</f>
        <v>#REF!</v>
      </c>
      <c r="FS386" s="4" t="e">
        <f t="shared" si="1508"/>
        <v>#REF!</v>
      </c>
      <c r="FT386" s="4" t="e">
        <f>FT389+#REF!</f>
        <v>#REF!</v>
      </c>
      <c r="FU386" s="4" t="e">
        <f t="shared" si="1509"/>
        <v>#REF!</v>
      </c>
      <c r="FV386" s="4" t="e">
        <f>FV389+#REF!</f>
        <v>#REF!</v>
      </c>
      <c r="FW386" s="4" t="e">
        <f t="shared" si="1510"/>
        <v>#REF!</v>
      </c>
      <c r="FX386" s="4" t="e">
        <f t="shared" si="1516"/>
        <v>#REF!</v>
      </c>
      <c r="FY386" s="4" t="e">
        <f>FY389+#REF!</f>
        <v>#REF!</v>
      </c>
      <c r="FZ386" s="4" t="e">
        <f>FZ389+#REF!</f>
        <v>#REF!</v>
      </c>
      <c r="GA386" s="4" t="e">
        <f>GA389+#REF!</f>
        <v>#REF!</v>
      </c>
      <c r="GB386" s="4" t="e">
        <f t="shared" si="1546"/>
        <v>#REF!</v>
      </c>
      <c r="GC386" s="4" t="e">
        <f>GC389+#REF!</f>
        <v>#REF!</v>
      </c>
      <c r="GD386" s="4" t="e">
        <f t="shared" si="1511"/>
        <v>#REF!</v>
      </c>
      <c r="GE386" s="4" t="e">
        <f>GE389+#REF!</f>
        <v>#REF!</v>
      </c>
      <c r="GF386" s="4" t="e">
        <f t="shared" si="1512"/>
        <v>#REF!</v>
      </c>
      <c r="GG386" s="4" t="e">
        <f>GG389+#REF!</f>
        <v>#REF!</v>
      </c>
      <c r="GH386" s="4" t="e">
        <f t="shared" si="1530"/>
        <v>#REF!</v>
      </c>
      <c r="GI386" s="4" t="e">
        <f>GI389+#REF!</f>
        <v>#REF!</v>
      </c>
      <c r="GJ386" s="4" t="e">
        <f t="shared" si="1531"/>
        <v>#REF!</v>
      </c>
      <c r="GK386" s="4" t="e">
        <f>GK389+#REF!</f>
        <v>#REF!</v>
      </c>
      <c r="GL386" s="4" t="e">
        <f t="shared" si="1532"/>
        <v>#REF!</v>
      </c>
      <c r="GM386" s="4" t="e">
        <f>GM389+#REF!</f>
        <v>#REF!</v>
      </c>
      <c r="GN386" s="4" t="e">
        <f t="shared" si="1533"/>
        <v>#REF!</v>
      </c>
      <c r="GO386" s="4" t="e">
        <f>GO389+#REF!</f>
        <v>#REF!</v>
      </c>
      <c r="GP386" s="4" t="e">
        <f t="shared" si="1534"/>
        <v>#REF!</v>
      </c>
      <c r="GQ386" s="4" t="e">
        <f>GQ389+#REF!</f>
        <v>#REF!</v>
      </c>
      <c r="GR386" s="4" t="e">
        <f t="shared" si="1535"/>
        <v>#REF!</v>
      </c>
      <c r="GS386" s="4" t="e">
        <f>GS389+#REF!</f>
        <v>#REF!</v>
      </c>
      <c r="GT386" s="4" t="e">
        <f t="shared" si="1536"/>
        <v>#REF!</v>
      </c>
      <c r="GU386" s="4" t="e">
        <f>GU389+#REF!</f>
        <v>#REF!</v>
      </c>
      <c r="GV386" s="4" t="e">
        <f t="shared" si="1537"/>
        <v>#REF!</v>
      </c>
      <c r="GW386" s="4" t="e">
        <f>GW389+#REF!</f>
        <v>#REF!</v>
      </c>
      <c r="GX386" s="4" t="e">
        <f t="shared" si="1538"/>
        <v>#REF!</v>
      </c>
      <c r="GY386" s="4" t="e">
        <f>GY389+#REF!</f>
        <v>#REF!</v>
      </c>
      <c r="GZ386" s="4" t="e">
        <f t="shared" si="1539"/>
        <v>#REF!</v>
      </c>
      <c r="HA386" s="4" t="e">
        <f>HA389+#REF!</f>
        <v>#REF!</v>
      </c>
      <c r="HB386" s="4" t="e">
        <f t="shared" si="1540"/>
        <v>#REF!</v>
      </c>
      <c r="HC386" s="4" t="e">
        <f t="shared" si="1547"/>
        <v>#REF!</v>
      </c>
      <c r="HD386" s="4" t="e">
        <f>HD389+#REF!</f>
        <v>#REF!</v>
      </c>
      <c r="HE386" s="4" t="e">
        <f>HE389+#REF!</f>
        <v>#REF!</v>
      </c>
      <c r="HF386" s="4" t="e">
        <f t="shared" si="1548"/>
        <v>#REF!</v>
      </c>
      <c r="HG386" s="4" t="e">
        <f>HG389+#REF!</f>
        <v>#REF!</v>
      </c>
      <c r="HH386" s="4" t="e">
        <f>HH389+#REF!</f>
        <v>#REF!</v>
      </c>
      <c r="HI386" s="4" t="e">
        <f>HI389+#REF!</f>
        <v>#REF!</v>
      </c>
      <c r="HJ386" s="4" t="e">
        <f t="shared" si="1186"/>
        <v>#REF!</v>
      </c>
      <c r="HK386" s="4" t="e">
        <f>HK389+#REF!</f>
        <v>#REF!</v>
      </c>
      <c r="HL386" s="4" t="e">
        <f t="shared" si="1187"/>
        <v>#REF!</v>
      </c>
      <c r="HM386" s="4" t="e">
        <f>HM389+#REF!</f>
        <v>#REF!</v>
      </c>
      <c r="HN386" s="4" t="e">
        <f t="shared" si="1101"/>
        <v>#REF!</v>
      </c>
      <c r="HO386" s="4" t="e">
        <f t="shared" si="1549"/>
        <v>#REF!</v>
      </c>
      <c r="HP386" s="4" t="e">
        <f>HP389+#REF!</f>
        <v>#REF!</v>
      </c>
      <c r="HQ386" s="4" t="e">
        <f>HQ389+#REF!</f>
        <v>#REF!</v>
      </c>
      <c r="HR386" s="4" t="e">
        <f t="shared" si="1104"/>
        <v>#REF!</v>
      </c>
      <c r="HS386" s="4" t="e">
        <f>HS389+#REF!</f>
        <v>#REF!</v>
      </c>
      <c r="HT386" s="4" t="e">
        <f t="shared" si="1105"/>
        <v>#REF!</v>
      </c>
      <c r="HU386" s="4" t="e">
        <f>HU389+#REF!</f>
        <v>#REF!</v>
      </c>
      <c r="HV386" s="4" t="e">
        <f t="shared" si="1106"/>
        <v>#REF!</v>
      </c>
      <c r="HW386" s="4" t="e">
        <f t="shared" si="1107"/>
        <v>#REF!</v>
      </c>
      <c r="HX386" s="4" t="e">
        <f>HX389+#REF!</f>
        <v>#REF!</v>
      </c>
      <c r="HY386" s="4" t="e">
        <f>HY389+#REF!</f>
        <v>#REF!</v>
      </c>
      <c r="HZ386" s="4">
        <f>HZ387</f>
        <v>819630</v>
      </c>
      <c r="IA386" s="4">
        <f t="shared" ref="IA386:IO386" si="1555">IA387</f>
        <v>819630</v>
      </c>
      <c r="IB386" s="4">
        <f t="shared" si="1555"/>
        <v>0</v>
      </c>
      <c r="IC386" s="4">
        <f t="shared" si="1555"/>
        <v>0</v>
      </c>
      <c r="ID386" s="4" t="e">
        <f t="shared" si="1555"/>
        <v>#REF!</v>
      </c>
      <c r="IE386" s="4">
        <f t="shared" si="1555"/>
        <v>0</v>
      </c>
      <c r="IF386" s="4" t="e">
        <f t="shared" si="1555"/>
        <v>#REF!</v>
      </c>
      <c r="IG386" s="4">
        <f t="shared" si="1555"/>
        <v>0</v>
      </c>
      <c r="IH386" s="4" t="e">
        <f t="shared" si="1555"/>
        <v>#REF!</v>
      </c>
      <c r="II386" s="4">
        <f t="shared" si="1555"/>
        <v>0</v>
      </c>
      <c r="IJ386" s="4" t="e">
        <f t="shared" si="1555"/>
        <v>#REF!</v>
      </c>
      <c r="IK386" s="4">
        <f t="shared" si="1555"/>
        <v>0</v>
      </c>
      <c r="IL386" s="4" t="e">
        <f t="shared" si="1555"/>
        <v>#REF!</v>
      </c>
      <c r="IM386" s="4">
        <f t="shared" si="1555"/>
        <v>0</v>
      </c>
      <c r="IN386" s="4">
        <f t="shared" si="1555"/>
        <v>819630</v>
      </c>
      <c r="IO386" s="4">
        <f t="shared" si="1555"/>
        <v>819630</v>
      </c>
    </row>
    <row r="387" spans="1:250" s="16" customFormat="1" ht="30" customHeight="1">
      <c r="A387" s="54" t="s">
        <v>50</v>
      </c>
      <c r="B387" s="7" t="s">
        <v>55</v>
      </c>
      <c r="C387" s="6" t="s">
        <v>16</v>
      </c>
      <c r="D387" s="6" t="s">
        <v>5</v>
      </c>
      <c r="E387" s="6" t="s">
        <v>143</v>
      </c>
      <c r="F387" s="6" t="s">
        <v>43</v>
      </c>
      <c r="G387" s="6" t="s">
        <v>51</v>
      </c>
      <c r="H387" s="14"/>
      <c r="I387" s="14"/>
      <c r="J387" s="4"/>
      <c r="K387" s="4"/>
      <c r="L387" s="4"/>
      <c r="M387" s="4"/>
      <c r="N387" s="4"/>
      <c r="O387" s="4"/>
      <c r="P387" s="4"/>
      <c r="Q387" s="4"/>
      <c r="R387" s="4"/>
      <c r="S387" s="5"/>
      <c r="T387" s="5"/>
      <c r="U387" s="4"/>
      <c r="V387" s="5"/>
      <c r="W387" s="4"/>
      <c r="X387" s="5"/>
      <c r="Y387" s="4"/>
      <c r="Z387" s="5"/>
      <c r="AA387" s="4"/>
      <c r="AB387" s="5"/>
      <c r="AC387" s="4"/>
      <c r="AD387" s="5"/>
      <c r="AE387" s="4"/>
      <c r="AF387" s="5"/>
      <c r="AG387" s="4"/>
      <c r="AH387" s="5"/>
      <c r="AI387" s="4"/>
      <c r="AJ387" s="5"/>
      <c r="AK387" s="4"/>
      <c r="AL387" s="5"/>
      <c r="AM387" s="4"/>
      <c r="AN387" s="5"/>
      <c r="AO387" s="4"/>
      <c r="AP387" s="5"/>
      <c r="AQ387" s="4"/>
      <c r="AR387" s="5"/>
      <c r="AS387" s="4"/>
      <c r="AT387" s="5"/>
      <c r="AU387" s="4"/>
      <c r="AV387" s="5"/>
      <c r="AW387" s="4"/>
      <c r="AX387" s="5"/>
      <c r="AY387" s="4"/>
      <c r="AZ387" s="5"/>
      <c r="BA387" s="4"/>
      <c r="BB387" s="5"/>
      <c r="BC387" s="4"/>
      <c r="BD387" s="5"/>
      <c r="BE387" s="4"/>
      <c r="BF387" s="5"/>
      <c r="BG387" s="4"/>
      <c r="BH387" s="5"/>
      <c r="BI387" s="4"/>
      <c r="BJ387" s="4"/>
      <c r="BK387" s="5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5"/>
      <c r="CA387" s="4"/>
      <c r="CB387" s="5"/>
      <c r="CC387" s="4"/>
      <c r="CD387" s="5"/>
      <c r="CE387" s="4"/>
      <c r="CF387" s="5"/>
      <c r="CG387" s="4"/>
      <c r="CH387" s="5"/>
      <c r="CI387" s="4"/>
      <c r="CJ387" s="5"/>
      <c r="CK387" s="4"/>
      <c r="CL387" s="5"/>
      <c r="CM387" s="4"/>
      <c r="CN387" s="5"/>
      <c r="CO387" s="4"/>
      <c r="CP387" s="5"/>
      <c r="CQ387" s="4"/>
      <c r="CR387" s="5"/>
      <c r="CS387" s="4"/>
      <c r="CT387" s="5"/>
      <c r="CU387" s="4"/>
      <c r="CV387" s="5"/>
      <c r="CW387" s="4"/>
      <c r="CX387" s="5"/>
      <c r="CY387" s="4"/>
      <c r="CZ387" s="5"/>
      <c r="DA387" s="4"/>
      <c r="DB387" s="5"/>
      <c r="DC387" s="4"/>
      <c r="DD387" s="5"/>
      <c r="DE387" s="4"/>
      <c r="DF387" s="5"/>
      <c r="DG387" s="4"/>
      <c r="DH387" s="5"/>
      <c r="DI387" s="4"/>
      <c r="DJ387" s="5"/>
      <c r="DK387" s="4"/>
      <c r="DL387" s="5"/>
      <c r="DM387" s="4"/>
      <c r="DN387" s="5"/>
      <c r="DO387" s="4"/>
      <c r="DP387" s="5"/>
      <c r="DQ387" s="5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  <c r="FM387" s="4"/>
      <c r="FN387" s="4"/>
      <c r="FO387" s="4"/>
      <c r="FP387" s="4"/>
      <c r="FQ387" s="4"/>
      <c r="FR387" s="4"/>
      <c r="FS387" s="4"/>
      <c r="FT387" s="4"/>
      <c r="FU387" s="4"/>
      <c r="FV387" s="4"/>
      <c r="FW387" s="4"/>
      <c r="FX387" s="4"/>
      <c r="FY387" s="4"/>
      <c r="FZ387" s="4"/>
      <c r="GA387" s="4"/>
      <c r="GB387" s="4"/>
      <c r="GC387" s="4"/>
      <c r="GD387" s="4"/>
      <c r="GE387" s="4"/>
      <c r="GF387" s="4"/>
      <c r="GG387" s="4"/>
      <c r="GH387" s="4"/>
      <c r="GI387" s="4"/>
      <c r="GJ387" s="4"/>
      <c r="GK387" s="4"/>
      <c r="GL387" s="4"/>
      <c r="GM387" s="4"/>
      <c r="GN387" s="4"/>
      <c r="GO387" s="4"/>
      <c r="GP387" s="4"/>
      <c r="GQ387" s="4"/>
      <c r="GR387" s="4"/>
      <c r="GS387" s="4"/>
      <c r="GT387" s="4"/>
      <c r="GU387" s="4"/>
      <c r="GV387" s="4"/>
      <c r="GW387" s="4"/>
      <c r="GX387" s="4"/>
      <c r="GY387" s="4"/>
      <c r="GZ387" s="4"/>
      <c r="HA387" s="4"/>
      <c r="HB387" s="4"/>
      <c r="HC387" s="4"/>
      <c r="HD387" s="4"/>
      <c r="HE387" s="4"/>
      <c r="HF387" s="4"/>
      <c r="HG387" s="4"/>
      <c r="HH387" s="4"/>
      <c r="HI387" s="4"/>
      <c r="HJ387" s="4"/>
      <c r="HK387" s="4"/>
      <c r="HL387" s="4"/>
      <c r="HM387" s="4"/>
      <c r="HN387" s="4"/>
      <c r="HO387" s="4"/>
      <c r="HP387" s="4"/>
      <c r="HQ387" s="4"/>
      <c r="HR387" s="4"/>
      <c r="HS387" s="4"/>
      <c r="HT387" s="4"/>
      <c r="HU387" s="4"/>
      <c r="HV387" s="4"/>
      <c r="HW387" s="4"/>
      <c r="HX387" s="4"/>
      <c r="HY387" s="4"/>
      <c r="HZ387" s="4">
        <f>HZ388</f>
        <v>819630</v>
      </c>
      <c r="IA387" s="4">
        <f t="shared" ref="IA387:IO387" si="1556">IA388</f>
        <v>819630</v>
      </c>
      <c r="IB387" s="4">
        <f t="shared" si="1556"/>
        <v>0</v>
      </c>
      <c r="IC387" s="4">
        <f t="shared" si="1556"/>
        <v>0</v>
      </c>
      <c r="ID387" s="4" t="e">
        <f t="shared" si="1556"/>
        <v>#REF!</v>
      </c>
      <c r="IE387" s="4">
        <f t="shared" si="1556"/>
        <v>0</v>
      </c>
      <c r="IF387" s="4" t="e">
        <f t="shared" si="1556"/>
        <v>#REF!</v>
      </c>
      <c r="IG387" s="4">
        <f t="shared" si="1556"/>
        <v>0</v>
      </c>
      <c r="IH387" s="4" t="e">
        <f t="shared" si="1556"/>
        <v>#REF!</v>
      </c>
      <c r="II387" s="4">
        <f t="shared" si="1556"/>
        <v>0</v>
      </c>
      <c r="IJ387" s="4" t="e">
        <f t="shared" si="1556"/>
        <v>#REF!</v>
      </c>
      <c r="IK387" s="4">
        <f t="shared" si="1556"/>
        <v>0</v>
      </c>
      <c r="IL387" s="4" t="e">
        <f t="shared" si="1556"/>
        <v>#REF!</v>
      </c>
      <c r="IM387" s="4">
        <f t="shared" si="1556"/>
        <v>0</v>
      </c>
      <c r="IN387" s="4">
        <f t="shared" si="1556"/>
        <v>819630</v>
      </c>
      <c r="IO387" s="4">
        <f t="shared" si="1556"/>
        <v>819630</v>
      </c>
    </row>
    <row r="388" spans="1:250" s="16" customFormat="1" ht="30" customHeight="1">
      <c r="A388" s="54" t="s">
        <v>552</v>
      </c>
      <c r="B388" s="7" t="s">
        <v>55</v>
      </c>
      <c r="C388" s="6" t="s">
        <v>16</v>
      </c>
      <c r="D388" s="6" t="s">
        <v>5</v>
      </c>
      <c r="E388" s="6" t="s">
        <v>143</v>
      </c>
      <c r="F388" s="6" t="s">
        <v>43</v>
      </c>
      <c r="G388" s="6" t="s">
        <v>265</v>
      </c>
      <c r="H388" s="14"/>
      <c r="I388" s="14"/>
      <c r="J388" s="4"/>
      <c r="K388" s="4"/>
      <c r="L388" s="4"/>
      <c r="M388" s="4"/>
      <c r="N388" s="4"/>
      <c r="O388" s="4"/>
      <c r="P388" s="4"/>
      <c r="Q388" s="4"/>
      <c r="R388" s="4"/>
      <c r="S388" s="5"/>
      <c r="T388" s="5"/>
      <c r="U388" s="4"/>
      <c r="V388" s="5"/>
      <c r="W388" s="4"/>
      <c r="X388" s="5"/>
      <c r="Y388" s="4"/>
      <c r="Z388" s="5"/>
      <c r="AA388" s="4"/>
      <c r="AB388" s="5"/>
      <c r="AC388" s="4"/>
      <c r="AD388" s="5"/>
      <c r="AE388" s="4"/>
      <c r="AF388" s="5"/>
      <c r="AG388" s="4"/>
      <c r="AH388" s="5"/>
      <c r="AI388" s="4"/>
      <c r="AJ388" s="5"/>
      <c r="AK388" s="4"/>
      <c r="AL388" s="5"/>
      <c r="AM388" s="4"/>
      <c r="AN388" s="5"/>
      <c r="AO388" s="4"/>
      <c r="AP388" s="5"/>
      <c r="AQ388" s="4"/>
      <c r="AR388" s="5"/>
      <c r="AS388" s="4"/>
      <c r="AT388" s="5"/>
      <c r="AU388" s="4"/>
      <c r="AV388" s="5"/>
      <c r="AW388" s="4"/>
      <c r="AX388" s="5"/>
      <c r="AY388" s="4"/>
      <c r="AZ388" s="5"/>
      <c r="BA388" s="4"/>
      <c r="BB388" s="5"/>
      <c r="BC388" s="4"/>
      <c r="BD388" s="5"/>
      <c r="BE388" s="4"/>
      <c r="BF388" s="5"/>
      <c r="BG388" s="4"/>
      <c r="BH388" s="5"/>
      <c r="BI388" s="4"/>
      <c r="BJ388" s="4"/>
      <c r="BK388" s="5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5"/>
      <c r="CA388" s="4"/>
      <c r="CB388" s="5"/>
      <c r="CC388" s="4"/>
      <c r="CD388" s="5"/>
      <c r="CE388" s="4"/>
      <c r="CF388" s="5"/>
      <c r="CG388" s="4"/>
      <c r="CH388" s="5"/>
      <c r="CI388" s="4"/>
      <c r="CJ388" s="5"/>
      <c r="CK388" s="4"/>
      <c r="CL388" s="5"/>
      <c r="CM388" s="4"/>
      <c r="CN388" s="5"/>
      <c r="CO388" s="4"/>
      <c r="CP388" s="5"/>
      <c r="CQ388" s="4"/>
      <c r="CR388" s="5"/>
      <c r="CS388" s="4"/>
      <c r="CT388" s="5"/>
      <c r="CU388" s="4"/>
      <c r="CV388" s="5"/>
      <c r="CW388" s="4"/>
      <c r="CX388" s="5"/>
      <c r="CY388" s="4"/>
      <c r="CZ388" s="5"/>
      <c r="DA388" s="4"/>
      <c r="DB388" s="5"/>
      <c r="DC388" s="4"/>
      <c r="DD388" s="5"/>
      <c r="DE388" s="4"/>
      <c r="DF388" s="5"/>
      <c r="DG388" s="4"/>
      <c r="DH388" s="5"/>
      <c r="DI388" s="4"/>
      <c r="DJ388" s="5"/>
      <c r="DK388" s="4"/>
      <c r="DL388" s="5"/>
      <c r="DM388" s="4"/>
      <c r="DN388" s="5"/>
      <c r="DO388" s="4"/>
      <c r="DP388" s="5"/>
      <c r="DQ388" s="5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  <c r="FM388" s="4"/>
      <c r="FN388" s="4"/>
      <c r="FO388" s="4"/>
      <c r="FP388" s="4"/>
      <c r="FQ388" s="4"/>
      <c r="FR388" s="4"/>
      <c r="FS388" s="4"/>
      <c r="FT388" s="4"/>
      <c r="FU388" s="4"/>
      <c r="FV388" s="4"/>
      <c r="FW388" s="4"/>
      <c r="FX388" s="4"/>
      <c r="FY388" s="4"/>
      <c r="FZ388" s="4"/>
      <c r="GA388" s="4"/>
      <c r="GB388" s="4"/>
      <c r="GC388" s="4"/>
      <c r="GD388" s="4"/>
      <c r="GE388" s="4"/>
      <c r="GF388" s="4"/>
      <c r="GG388" s="4"/>
      <c r="GH388" s="4"/>
      <c r="GI388" s="4"/>
      <c r="GJ388" s="4"/>
      <c r="GK388" s="4"/>
      <c r="GL388" s="4"/>
      <c r="GM388" s="4"/>
      <c r="GN388" s="4"/>
      <c r="GO388" s="4"/>
      <c r="GP388" s="4"/>
      <c r="GQ388" s="4"/>
      <c r="GR388" s="4"/>
      <c r="GS388" s="4"/>
      <c r="GT388" s="4"/>
      <c r="GU388" s="4"/>
      <c r="GV388" s="4"/>
      <c r="GW388" s="4"/>
      <c r="GX388" s="4"/>
      <c r="GY388" s="4"/>
      <c r="GZ388" s="4"/>
      <c r="HA388" s="4"/>
      <c r="HB388" s="4"/>
      <c r="HC388" s="4"/>
      <c r="HD388" s="4"/>
      <c r="HE388" s="4"/>
      <c r="HF388" s="4"/>
      <c r="HG388" s="4"/>
      <c r="HH388" s="4"/>
      <c r="HI388" s="4"/>
      <c r="HJ388" s="4"/>
      <c r="HK388" s="4"/>
      <c r="HL388" s="4"/>
      <c r="HM388" s="4"/>
      <c r="HN388" s="4"/>
      <c r="HO388" s="4"/>
      <c r="HP388" s="4"/>
      <c r="HQ388" s="4"/>
      <c r="HR388" s="4"/>
      <c r="HS388" s="4"/>
      <c r="HT388" s="4"/>
      <c r="HU388" s="4"/>
      <c r="HV388" s="4"/>
      <c r="HW388" s="4"/>
      <c r="HX388" s="4"/>
      <c r="HY388" s="4"/>
      <c r="HZ388" s="4">
        <f>HZ389</f>
        <v>819630</v>
      </c>
      <c r="IA388" s="4">
        <f t="shared" ref="IA388:IO388" si="1557">IA389</f>
        <v>819630</v>
      </c>
      <c r="IB388" s="4">
        <f t="shared" si="1557"/>
        <v>0</v>
      </c>
      <c r="IC388" s="4">
        <f t="shared" si="1557"/>
        <v>0</v>
      </c>
      <c r="ID388" s="4" t="e">
        <f t="shared" si="1557"/>
        <v>#REF!</v>
      </c>
      <c r="IE388" s="4">
        <f t="shared" si="1557"/>
        <v>0</v>
      </c>
      <c r="IF388" s="4" t="e">
        <f t="shared" si="1557"/>
        <v>#REF!</v>
      </c>
      <c r="IG388" s="4">
        <f t="shared" si="1557"/>
        <v>0</v>
      </c>
      <c r="IH388" s="4" t="e">
        <f t="shared" si="1557"/>
        <v>#REF!</v>
      </c>
      <c r="II388" s="4">
        <f t="shared" si="1557"/>
        <v>0</v>
      </c>
      <c r="IJ388" s="4" t="e">
        <f t="shared" si="1557"/>
        <v>#REF!</v>
      </c>
      <c r="IK388" s="4">
        <f t="shared" si="1557"/>
        <v>0</v>
      </c>
      <c r="IL388" s="4" t="e">
        <f t="shared" si="1557"/>
        <v>#REF!</v>
      </c>
      <c r="IM388" s="4">
        <f t="shared" si="1557"/>
        <v>0</v>
      </c>
      <c r="IN388" s="4">
        <f t="shared" si="1557"/>
        <v>819630</v>
      </c>
      <c r="IO388" s="4">
        <f t="shared" si="1557"/>
        <v>819630</v>
      </c>
    </row>
    <row r="389" spans="1:250" ht="46.5" customHeight="1">
      <c r="A389" s="54" t="s">
        <v>224</v>
      </c>
      <c r="B389" s="7" t="s">
        <v>55</v>
      </c>
      <c r="C389" s="6" t="s">
        <v>16</v>
      </c>
      <c r="D389" s="6" t="s">
        <v>5</v>
      </c>
      <c r="E389" s="6" t="s">
        <v>143</v>
      </c>
      <c r="F389" s="6"/>
      <c r="G389" s="6" t="s">
        <v>257</v>
      </c>
      <c r="H389" s="14">
        <v>12630</v>
      </c>
      <c r="I389" s="14"/>
      <c r="J389" s="4" t="e">
        <f>#REF!</f>
        <v>#REF!</v>
      </c>
      <c r="K389" s="4" t="e">
        <f>J389</f>
        <v>#REF!</v>
      </c>
      <c r="L389" s="4"/>
      <c r="M389" s="4" t="e">
        <f>#REF!+J389</f>
        <v>#REF!</v>
      </c>
      <c r="N389" s="4" t="e">
        <f>M389</f>
        <v>#REF!</v>
      </c>
      <c r="O389" s="4"/>
      <c r="P389" s="4" t="e">
        <f>#REF!</f>
        <v>#REF!</v>
      </c>
      <c r="Q389" s="4" t="e">
        <f>P389</f>
        <v>#REF!</v>
      </c>
      <c r="R389" s="4"/>
      <c r="S389" s="5" t="e">
        <f t="shared" si="1471"/>
        <v>#REF!</v>
      </c>
      <c r="T389" s="5" t="e">
        <f>#REF!</f>
        <v>#REF!</v>
      </c>
      <c r="U389" s="4"/>
      <c r="V389" s="5" t="e">
        <f t="shared" si="1112"/>
        <v>#REF!</v>
      </c>
      <c r="W389" s="4"/>
      <c r="X389" s="5" t="e">
        <f t="shared" si="1113"/>
        <v>#REF!</v>
      </c>
      <c r="Y389" s="4"/>
      <c r="Z389" s="5" t="e">
        <f t="shared" si="1114"/>
        <v>#REF!</v>
      </c>
      <c r="AA389" s="4"/>
      <c r="AB389" s="5" t="e">
        <f t="shared" si="1059"/>
        <v>#REF!</v>
      </c>
      <c r="AC389" s="4"/>
      <c r="AD389" s="5" t="e">
        <f t="shared" si="1060"/>
        <v>#REF!</v>
      </c>
      <c r="AE389" s="4"/>
      <c r="AF389" s="5" t="e">
        <f t="shared" si="1061"/>
        <v>#REF!</v>
      </c>
      <c r="AG389" s="4">
        <v>68302.429999999993</v>
      </c>
      <c r="AH389" s="5" t="e">
        <f t="shared" si="1062"/>
        <v>#REF!</v>
      </c>
      <c r="AI389" s="4"/>
      <c r="AJ389" s="5" t="e">
        <f t="shared" si="1063"/>
        <v>#REF!</v>
      </c>
      <c r="AK389" s="4"/>
      <c r="AL389" s="5" t="e">
        <f t="shared" si="1064"/>
        <v>#REF!</v>
      </c>
      <c r="AM389" s="4"/>
      <c r="AN389" s="5" t="e">
        <f t="shared" si="1065"/>
        <v>#REF!</v>
      </c>
      <c r="AO389" s="4"/>
      <c r="AP389" s="5" t="e">
        <f t="shared" si="1066"/>
        <v>#REF!</v>
      </c>
      <c r="AQ389" s="4"/>
      <c r="AR389" s="5" t="e">
        <f t="shared" si="1067"/>
        <v>#REF!</v>
      </c>
      <c r="AS389" s="4"/>
      <c r="AT389" s="5" t="e">
        <f t="shared" si="1068"/>
        <v>#REF!</v>
      </c>
      <c r="AU389" s="4"/>
      <c r="AV389" s="5" t="e">
        <f t="shared" si="1069"/>
        <v>#REF!</v>
      </c>
      <c r="AW389" s="4"/>
      <c r="AX389" s="5" t="e">
        <f t="shared" si="1070"/>
        <v>#REF!</v>
      </c>
      <c r="AY389" s="4"/>
      <c r="AZ389" s="5" t="e">
        <f t="shared" si="1071"/>
        <v>#REF!</v>
      </c>
      <c r="BA389" s="4"/>
      <c r="BB389" s="5" t="e">
        <f t="shared" si="1072"/>
        <v>#REF!</v>
      </c>
      <c r="BC389" s="4"/>
      <c r="BD389" s="5" t="e">
        <f t="shared" si="1073"/>
        <v>#REF!</v>
      </c>
      <c r="BE389" s="4"/>
      <c r="BF389" s="5" t="e">
        <f t="shared" si="1074"/>
        <v>#REF!</v>
      </c>
      <c r="BG389" s="4"/>
      <c r="BH389" s="5" t="e">
        <f t="shared" si="1075"/>
        <v>#REF!</v>
      </c>
      <c r="BI389" s="4"/>
      <c r="BJ389" s="4"/>
      <c r="BK389" s="5" t="e">
        <f t="shared" si="1076"/>
        <v>#REF!</v>
      </c>
      <c r="BL389" s="4" t="e">
        <f>BK389</f>
        <v>#REF!</v>
      </c>
      <c r="BM389" s="4"/>
      <c r="BN389" s="4">
        <f t="shared" si="1115"/>
        <v>68302.429999999993</v>
      </c>
      <c r="BO389" s="4">
        <f>BN389</f>
        <v>68302.429999999993</v>
      </c>
      <c r="BP389" s="4"/>
      <c r="BQ389" s="4" t="e">
        <f t="shared" si="1079"/>
        <v>#REF!</v>
      </c>
      <c r="BR389" s="4" t="e">
        <f>BQ389</f>
        <v>#REF!</v>
      </c>
      <c r="BS389" s="4"/>
      <c r="BT389" s="4" t="e">
        <f t="shared" si="1475"/>
        <v>#REF!</v>
      </c>
      <c r="BU389" s="4"/>
      <c r="BV389" s="4" t="e">
        <f t="shared" si="1082"/>
        <v>#REF!</v>
      </c>
      <c r="BW389" s="4" t="e">
        <f>BV389</f>
        <v>#REF!</v>
      </c>
      <c r="BX389" s="4"/>
      <c r="BY389" s="4"/>
      <c r="BZ389" s="5" t="e">
        <f t="shared" si="1514"/>
        <v>#REF!</v>
      </c>
      <c r="CA389" s="4"/>
      <c r="CB389" s="5" t="e">
        <f t="shared" si="1084"/>
        <v>#REF!</v>
      </c>
      <c r="CC389" s="4"/>
      <c r="CD389" s="5" t="e">
        <f t="shared" si="1177"/>
        <v>#REF!</v>
      </c>
      <c r="CE389" s="4"/>
      <c r="CF389" s="5" t="e">
        <f t="shared" si="1128"/>
        <v>#REF!</v>
      </c>
      <c r="CG389" s="4"/>
      <c r="CH389" s="5" t="e">
        <f t="shared" si="1129"/>
        <v>#REF!</v>
      </c>
      <c r="CI389" s="4"/>
      <c r="CJ389" s="5" t="e">
        <f t="shared" si="1130"/>
        <v>#REF!</v>
      </c>
      <c r="CK389" s="4"/>
      <c r="CL389" s="5" t="e">
        <f t="shared" si="1131"/>
        <v>#REF!</v>
      </c>
      <c r="CM389" s="4">
        <v>68302.429999999993</v>
      </c>
      <c r="CN389" s="5" t="e">
        <f t="shared" si="1132"/>
        <v>#REF!</v>
      </c>
      <c r="CO389" s="4"/>
      <c r="CP389" s="5" t="e">
        <f t="shared" si="1133"/>
        <v>#REF!</v>
      </c>
      <c r="CQ389" s="4"/>
      <c r="CR389" s="5" t="e">
        <f t="shared" si="1134"/>
        <v>#REF!</v>
      </c>
      <c r="CS389" s="4"/>
      <c r="CT389" s="5" t="e">
        <f t="shared" si="1135"/>
        <v>#REF!</v>
      </c>
      <c r="CU389" s="4"/>
      <c r="CV389" s="5" t="e">
        <f t="shared" si="1136"/>
        <v>#REF!</v>
      </c>
      <c r="CW389" s="4"/>
      <c r="CX389" s="5" t="e">
        <f t="shared" si="1137"/>
        <v>#REF!</v>
      </c>
      <c r="CY389" s="4"/>
      <c r="CZ389" s="5" t="e">
        <f t="shared" si="1138"/>
        <v>#REF!</v>
      </c>
      <c r="DA389" s="4"/>
      <c r="DB389" s="5" t="e">
        <f t="shared" si="1139"/>
        <v>#REF!</v>
      </c>
      <c r="DC389" s="4"/>
      <c r="DD389" s="5" t="e">
        <f t="shared" si="1140"/>
        <v>#REF!</v>
      </c>
      <c r="DE389" s="4"/>
      <c r="DF389" s="5" t="e">
        <f t="shared" si="1141"/>
        <v>#REF!</v>
      </c>
      <c r="DG389" s="4"/>
      <c r="DH389" s="5" t="e">
        <f t="shared" si="1142"/>
        <v>#REF!</v>
      </c>
      <c r="DI389" s="4"/>
      <c r="DJ389" s="5" t="e">
        <f t="shared" si="1143"/>
        <v>#REF!</v>
      </c>
      <c r="DK389" s="4"/>
      <c r="DL389" s="5" t="e">
        <f t="shared" si="1144"/>
        <v>#REF!</v>
      </c>
      <c r="DM389" s="4"/>
      <c r="DN389" s="5" t="e">
        <f t="shared" si="1145"/>
        <v>#REF!</v>
      </c>
      <c r="DO389" s="4"/>
      <c r="DP389" s="5"/>
      <c r="DQ389" s="5" t="e">
        <f t="shared" si="1146"/>
        <v>#REF!</v>
      </c>
      <c r="DR389" s="4">
        <f t="shared" si="1085"/>
        <v>68302.429999999993</v>
      </c>
      <c r="DS389" s="4">
        <f>DR389</f>
        <v>68302.429999999993</v>
      </c>
      <c r="DT389" s="4"/>
      <c r="DU389" s="4" t="e">
        <f t="shared" si="1515"/>
        <v>#REF!</v>
      </c>
      <c r="DV389" s="4" t="e">
        <f>DU389</f>
        <v>#REF!</v>
      </c>
      <c r="DW389" s="4"/>
      <c r="DX389" s="4"/>
      <c r="DY389" s="4" t="e">
        <f t="shared" si="1191"/>
        <v>#REF!</v>
      </c>
      <c r="DZ389" s="4"/>
      <c r="EA389" s="4" t="e">
        <f t="shared" si="1192"/>
        <v>#REF!</v>
      </c>
      <c r="EB389" s="4"/>
      <c r="EC389" s="4" t="e">
        <f t="shared" si="1193"/>
        <v>#REF!</v>
      </c>
      <c r="ED389" s="4">
        <v>68302.429999999993</v>
      </c>
      <c r="EE389" s="4" t="e">
        <f t="shared" si="1479"/>
        <v>#REF!</v>
      </c>
      <c r="EF389" s="4"/>
      <c r="EG389" s="4" t="e">
        <f t="shared" si="1495"/>
        <v>#REF!</v>
      </c>
      <c r="EH389" s="4"/>
      <c r="EI389" s="4" t="e">
        <f t="shared" si="1496"/>
        <v>#REF!</v>
      </c>
      <c r="EJ389" s="4"/>
      <c r="EK389" s="4" t="e">
        <f t="shared" si="1497"/>
        <v>#REF!</v>
      </c>
      <c r="EL389" s="4"/>
      <c r="EM389" s="4" t="e">
        <f t="shared" si="1498"/>
        <v>#REF!</v>
      </c>
      <c r="EN389" s="4"/>
      <c r="EO389" s="4" t="e">
        <f t="shared" si="1499"/>
        <v>#REF!</v>
      </c>
      <c r="EP389" s="4"/>
      <c r="EQ389" s="4" t="e">
        <f t="shared" si="1500"/>
        <v>#REF!</v>
      </c>
      <c r="ER389" s="4">
        <v>78000</v>
      </c>
      <c r="ES389" s="4">
        <f>ER389</f>
        <v>78000</v>
      </c>
      <c r="ET389" s="4"/>
      <c r="EU389" s="4" t="e">
        <f t="shared" si="1089"/>
        <v>#REF!</v>
      </c>
      <c r="EV389" s="4"/>
      <c r="EW389" s="4" t="e">
        <f t="shared" si="1501"/>
        <v>#REF!</v>
      </c>
      <c r="EX389" s="4"/>
      <c r="EY389" s="4" t="e">
        <f t="shared" si="1502"/>
        <v>#REF!</v>
      </c>
      <c r="EZ389" s="4"/>
      <c r="FA389" s="4" t="e">
        <f t="shared" si="1503"/>
        <v>#REF!</v>
      </c>
      <c r="FB389" s="4"/>
      <c r="FC389" s="4" t="e">
        <f t="shared" si="1504"/>
        <v>#REF!</v>
      </c>
      <c r="FD389" s="4"/>
      <c r="FE389" s="4" t="e">
        <f t="shared" si="1505"/>
        <v>#REF!</v>
      </c>
      <c r="FF389" s="4"/>
      <c r="FG389" s="4" t="e">
        <f t="shared" si="1506"/>
        <v>#REF!</v>
      </c>
      <c r="FH389" s="4"/>
      <c r="FI389" s="4" t="e">
        <f t="shared" si="1507"/>
        <v>#REF!</v>
      </c>
      <c r="FJ389" s="4">
        <f t="shared" si="1090"/>
        <v>68302.429999999993</v>
      </c>
      <c r="FK389" s="4">
        <f>FJ389</f>
        <v>68302.429999999993</v>
      </c>
      <c r="FL389" s="4"/>
      <c r="FM389" s="4" t="e">
        <f t="shared" si="1092"/>
        <v>#REF!</v>
      </c>
      <c r="FN389" s="4" t="e">
        <f>FM389</f>
        <v>#REF!</v>
      </c>
      <c r="FO389" s="4"/>
      <c r="FP389" s="4">
        <v>68302.429999999993</v>
      </c>
      <c r="FQ389" s="4" t="e">
        <f t="shared" si="1094"/>
        <v>#REF!</v>
      </c>
      <c r="FR389" s="4"/>
      <c r="FS389" s="4" t="e">
        <f t="shared" si="1508"/>
        <v>#REF!</v>
      </c>
      <c r="FT389" s="4"/>
      <c r="FU389" s="4" t="e">
        <f t="shared" si="1509"/>
        <v>#REF!</v>
      </c>
      <c r="FV389" s="4"/>
      <c r="FW389" s="4" t="e">
        <f t="shared" si="1510"/>
        <v>#REF!</v>
      </c>
      <c r="FX389" s="4" t="e">
        <f t="shared" si="1516"/>
        <v>#REF!</v>
      </c>
      <c r="FY389" s="4" t="e">
        <f>FX389</f>
        <v>#REF!</v>
      </c>
      <c r="FZ389" s="4"/>
      <c r="GA389" s="4"/>
      <c r="GB389" s="4" t="e">
        <f t="shared" si="1546"/>
        <v>#REF!</v>
      </c>
      <c r="GC389" s="4"/>
      <c r="GD389" s="4" t="e">
        <f t="shared" si="1511"/>
        <v>#REF!</v>
      </c>
      <c r="GE389" s="4"/>
      <c r="GF389" s="4" t="e">
        <f t="shared" si="1512"/>
        <v>#REF!</v>
      </c>
      <c r="GG389" s="4"/>
      <c r="GH389" s="4" t="e">
        <f t="shared" si="1530"/>
        <v>#REF!</v>
      </c>
      <c r="GI389" s="4"/>
      <c r="GJ389" s="4" t="e">
        <f t="shared" si="1531"/>
        <v>#REF!</v>
      </c>
      <c r="GK389" s="4"/>
      <c r="GL389" s="4" t="e">
        <f t="shared" si="1532"/>
        <v>#REF!</v>
      </c>
      <c r="GM389" s="4"/>
      <c r="GN389" s="4" t="e">
        <f t="shared" si="1533"/>
        <v>#REF!</v>
      </c>
      <c r="GO389" s="4"/>
      <c r="GP389" s="4" t="e">
        <f t="shared" si="1534"/>
        <v>#REF!</v>
      </c>
      <c r="GQ389" s="4"/>
      <c r="GR389" s="4" t="e">
        <f t="shared" si="1535"/>
        <v>#REF!</v>
      </c>
      <c r="GS389" s="4"/>
      <c r="GT389" s="4" t="e">
        <f t="shared" si="1536"/>
        <v>#REF!</v>
      </c>
      <c r="GU389" s="4"/>
      <c r="GV389" s="4" t="e">
        <f t="shared" si="1537"/>
        <v>#REF!</v>
      </c>
      <c r="GW389" s="4"/>
      <c r="GX389" s="4" t="e">
        <f t="shared" si="1538"/>
        <v>#REF!</v>
      </c>
      <c r="GY389" s="4"/>
      <c r="GZ389" s="4" t="e">
        <f t="shared" si="1539"/>
        <v>#REF!</v>
      </c>
      <c r="HA389" s="4"/>
      <c r="HB389" s="4" t="e">
        <f t="shared" si="1540"/>
        <v>#REF!</v>
      </c>
      <c r="HC389" s="4">
        <f t="shared" si="1547"/>
        <v>68302.429999999993</v>
      </c>
      <c r="HD389" s="4">
        <f>HC389</f>
        <v>68302.429999999993</v>
      </c>
      <c r="HE389" s="4"/>
      <c r="HF389" s="4" t="e">
        <f t="shared" si="1548"/>
        <v>#REF!</v>
      </c>
      <c r="HG389" s="4" t="e">
        <f>HF389</f>
        <v>#REF!</v>
      </c>
      <c r="HH389" s="4"/>
      <c r="HI389" s="4">
        <v>68219.570000000007</v>
      </c>
      <c r="HJ389" s="4" t="e">
        <f t="shared" si="1186"/>
        <v>#REF!</v>
      </c>
      <c r="HK389" s="4"/>
      <c r="HL389" s="4" t="e">
        <f t="shared" si="1187"/>
        <v>#REF!</v>
      </c>
      <c r="HM389" s="4">
        <v>136687.72</v>
      </c>
      <c r="HN389" s="4" t="e">
        <f t="shared" si="1101"/>
        <v>#REF!</v>
      </c>
      <c r="HO389" s="4" t="e">
        <f t="shared" si="1549"/>
        <v>#REF!</v>
      </c>
      <c r="HP389" s="4" t="e">
        <f>HO389</f>
        <v>#REF!</v>
      </c>
      <c r="HQ389" s="4"/>
      <c r="HR389" s="4" t="e">
        <f t="shared" si="1104"/>
        <v>#REF!</v>
      </c>
      <c r="HS389" s="4"/>
      <c r="HT389" s="4" t="e">
        <f t="shared" si="1105"/>
        <v>#REF!</v>
      </c>
      <c r="HU389" s="4"/>
      <c r="HV389" s="4" t="e">
        <f t="shared" si="1106"/>
        <v>#REF!</v>
      </c>
      <c r="HW389" s="4" t="e">
        <f t="shared" si="1107"/>
        <v>#REF!</v>
      </c>
      <c r="HX389" s="4" t="e">
        <f>HW389</f>
        <v>#REF!</v>
      </c>
      <c r="HY389" s="4"/>
      <c r="HZ389" s="4">
        <v>819630</v>
      </c>
      <c r="IA389" s="4">
        <f>HZ389</f>
        <v>819630</v>
      </c>
      <c r="IB389" s="4"/>
      <c r="IC389" s="4"/>
      <c r="ID389" s="4" t="e">
        <f t="shared" si="1489"/>
        <v>#REF!</v>
      </c>
      <c r="IE389" s="4"/>
      <c r="IF389" s="4" t="e">
        <f t="shared" si="1550"/>
        <v>#REF!</v>
      </c>
      <c r="IG389" s="4"/>
      <c r="IH389" s="4" t="e">
        <f t="shared" si="1551"/>
        <v>#REF!</v>
      </c>
      <c r="II389" s="4"/>
      <c r="IJ389" s="4" t="e">
        <f t="shared" si="1552"/>
        <v>#REF!</v>
      </c>
      <c r="IK389" s="4"/>
      <c r="IL389" s="4" t="e">
        <f t="shared" ref="IL389:IL477" si="1558">IJ389-IK389</f>
        <v>#REF!</v>
      </c>
      <c r="IN389" s="4">
        <v>819630</v>
      </c>
      <c r="IO389" s="4">
        <v>819630</v>
      </c>
    </row>
    <row r="390" spans="1:250" ht="18" customHeight="1">
      <c r="A390" s="54" t="s">
        <v>568</v>
      </c>
      <c r="B390" s="7" t="s">
        <v>55</v>
      </c>
      <c r="C390" s="6" t="s">
        <v>16</v>
      </c>
      <c r="D390" s="6" t="s">
        <v>6</v>
      </c>
      <c r="E390" s="6"/>
      <c r="F390" s="6"/>
      <c r="G390" s="6"/>
      <c r="H390" s="14"/>
      <c r="I390" s="14"/>
      <c r="J390" s="4"/>
      <c r="K390" s="4"/>
      <c r="L390" s="4"/>
      <c r="M390" s="4"/>
      <c r="N390" s="4"/>
      <c r="O390" s="4"/>
      <c r="P390" s="4"/>
      <c r="Q390" s="4"/>
      <c r="R390" s="4"/>
      <c r="S390" s="5"/>
      <c r="T390" s="5"/>
      <c r="U390" s="4"/>
      <c r="V390" s="5"/>
      <c r="W390" s="4"/>
      <c r="X390" s="5"/>
      <c r="Y390" s="4"/>
      <c r="Z390" s="5"/>
      <c r="AA390" s="4"/>
      <c r="AB390" s="5"/>
      <c r="AC390" s="4"/>
      <c r="AD390" s="5"/>
      <c r="AE390" s="4"/>
      <c r="AF390" s="5"/>
      <c r="AG390" s="4"/>
      <c r="AH390" s="5"/>
      <c r="AI390" s="4"/>
      <c r="AJ390" s="5"/>
      <c r="AK390" s="4"/>
      <c r="AL390" s="5"/>
      <c r="AM390" s="4"/>
      <c r="AN390" s="5"/>
      <c r="AO390" s="4"/>
      <c r="AP390" s="5"/>
      <c r="AQ390" s="4"/>
      <c r="AR390" s="5"/>
      <c r="AS390" s="4"/>
      <c r="AT390" s="5"/>
      <c r="AU390" s="4"/>
      <c r="AV390" s="5"/>
      <c r="AW390" s="4"/>
      <c r="AX390" s="5"/>
      <c r="AY390" s="4"/>
      <c r="AZ390" s="5"/>
      <c r="BA390" s="4"/>
      <c r="BB390" s="5"/>
      <c r="BC390" s="4"/>
      <c r="BD390" s="5"/>
      <c r="BE390" s="4"/>
      <c r="BF390" s="5"/>
      <c r="BG390" s="4"/>
      <c r="BH390" s="5"/>
      <c r="BI390" s="4"/>
      <c r="BJ390" s="4"/>
      <c r="BK390" s="5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5"/>
      <c r="CA390" s="4"/>
      <c r="CB390" s="5"/>
      <c r="CC390" s="4"/>
      <c r="CD390" s="5"/>
      <c r="CE390" s="4"/>
      <c r="CF390" s="5"/>
      <c r="CG390" s="4"/>
      <c r="CH390" s="5"/>
      <c r="CI390" s="4"/>
      <c r="CJ390" s="5"/>
      <c r="CK390" s="4"/>
      <c r="CL390" s="5"/>
      <c r="CM390" s="4"/>
      <c r="CN390" s="5"/>
      <c r="CO390" s="4"/>
      <c r="CP390" s="5"/>
      <c r="CQ390" s="4"/>
      <c r="CR390" s="5"/>
      <c r="CS390" s="4"/>
      <c r="CT390" s="5"/>
      <c r="CU390" s="4"/>
      <c r="CV390" s="5"/>
      <c r="CW390" s="4"/>
      <c r="CX390" s="5"/>
      <c r="CY390" s="4"/>
      <c r="CZ390" s="5"/>
      <c r="DA390" s="4"/>
      <c r="DB390" s="5"/>
      <c r="DC390" s="4"/>
      <c r="DD390" s="5"/>
      <c r="DE390" s="4"/>
      <c r="DF390" s="5"/>
      <c r="DG390" s="4"/>
      <c r="DH390" s="5"/>
      <c r="DI390" s="4"/>
      <c r="DJ390" s="5"/>
      <c r="DK390" s="4"/>
      <c r="DL390" s="5"/>
      <c r="DM390" s="4"/>
      <c r="DN390" s="5"/>
      <c r="DO390" s="4"/>
      <c r="DP390" s="5"/>
      <c r="DQ390" s="5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  <c r="FM390" s="4"/>
      <c r="FN390" s="4"/>
      <c r="FO390" s="4"/>
      <c r="FP390" s="4"/>
      <c r="FQ390" s="4"/>
      <c r="FR390" s="4"/>
      <c r="FS390" s="4"/>
      <c r="FT390" s="4"/>
      <c r="FU390" s="4"/>
      <c r="FV390" s="4"/>
      <c r="FW390" s="4"/>
      <c r="FX390" s="4"/>
      <c r="FY390" s="4"/>
      <c r="FZ390" s="4"/>
      <c r="GA390" s="4"/>
      <c r="GB390" s="4"/>
      <c r="GC390" s="4"/>
      <c r="GD390" s="4"/>
      <c r="GE390" s="4"/>
      <c r="GF390" s="4"/>
      <c r="GG390" s="4"/>
      <c r="GH390" s="4"/>
      <c r="GI390" s="4"/>
      <c r="GJ390" s="4"/>
      <c r="GK390" s="4"/>
      <c r="GL390" s="4"/>
      <c r="GM390" s="4"/>
      <c r="GN390" s="4"/>
      <c r="GO390" s="4"/>
      <c r="GP390" s="4"/>
      <c r="GQ390" s="4"/>
      <c r="GR390" s="4"/>
      <c r="GS390" s="4"/>
      <c r="GT390" s="4"/>
      <c r="GU390" s="4"/>
      <c r="GV390" s="4"/>
      <c r="GW390" s="4"/>
      <c r="GX390" s="4"/>
      <c r="GY390" s="4"/>
      <c r="GZ390" s="4"/>
      <c r="HA390" s="4"/>
      <c r="HB390" s="4"/>
      <c r="HC390" s="4"/>
      <c r="HD390" s="4"/>
      <c r="HE390" s="4"/>
      <c r="HF390" s="4"/>
      <c r="HG390" s="4"/>
      <c r="HH390" s="4"/>
      <c r="HI390" s="4"/>
      <c r="HJ390" s="4"/>
      <c r="HK390" s="4"/>
      <c r="HL390" s="4"/>
      <c r="HM390" s="4"/>
      <c r="HN390" s="4"/>
      <c r="HO390" s="4"/>
      <c r="HP390" s="4"/>
      <c r="HQ390" s="4"/>
      <c r="HR390" s="4"/>
      <c r="HS390" s="4"/>
      <c r="HT390" s="4"/>
      <c r="HU390" s="4"/>
      <c r="HV390" s="4"/>
      <c r="HW390" s="4"/>
      <c r="HX390" s="4"/>
      <c r="HY390" s="4"/>
      <c r="HZ390" s="4">
        <f>HZ391+HZ397</f>
        <v>251248</v>
      </c>
      <c r="IA390" s="4">
        <f t="shared" ref="IA390:IP390" si="1559">IA391+IA397</f>
        <v>146248</v>
      </c>
      <c r="IB390" s="4">
        <f t="shared" si="1559"/>
        <v>105000</v>
      </c>
      <c r="IC390" s="4">
        <f t="shared" si="1559"/>
        <v>0</v>
      </c>
      <c r="ID390" s="4" t="e">
        <f t="shared" si="1559"/>
        <v>#REF!</v>
      </c>
      <c r="IE390" s="4">
        <f t="shared" si="1559"/>
        <v>15000</v>
      </c>
      <c r="IF390" s="4" t="e">
        <f t="shared" si="1559"/>
        <v>#REF!</v>
      </c>
      <c r="IG390" s="4">
        <f t="shared" si="1559"/>
        <v>0</v>
      </c>
      <c r="IH390" s="4" t="e">
        <f t="shared" si="1559"/>
        <v>#REF!</v>
      </c>
      <c r="II390" s="4">
        <f t="shared" si="1559"/>
        <v>0</v>
      </c>
      <c r="IJ390" s="4" t="e">
        <f t="shared" si="1559"/>
        <v>#REF!</v>
      </c>
      <c r="IK390" s="4">
        <f t="shared" si="1559"/>
        <v>8000</v>
      </c>
      <c r="IL390" s="4" t="e">
        <f t="shared" si="1559"/>
        <v>#REF!</v>
      </c>
      <c r="IM390" s="4">
        <f t="shared" si="1559"/>
        <v>0</v>
      </c>
      <c r="IN390" s="4">
        <f t="shared" si="1559"/>
        <v>251248</v>
      </c>
      <c r="IO390" s="4">
        <f t="shared" si="1559"/>
        <v>251248</v>
      </c>
      <c r="IP390" s="2">
        <f t="shared" si="1559"/>
        <v>0</v>
      </c>
    </row>
    <row r="391" spans="1:250" s="16" customFormat="1" ht="48" customHeight="1">
      <c r="A391" s="7" t="s">
        <v>592</v>
      </c>
      <c r="B391" s="7" t="s">
        <v>55</v>
      </c>
      <c r="C391" s="6" t="s">
        <v>16</v>
      </c>
      <c r="D391" s="6" t="s">
        <v>6</v>
      </c>
      <c r="E391" s="6" t="s">
        <v>144</v>
      </c>
      <c r="F391" s="6" t="s">
        <v>66</v>
      </c>
      <c r="G391" s="20"/>
      <c r="H391" s="14"/>
      <c r="I391" s="14"/>
      <c r="J391" s="4" t="e">
        <f>#REF!</f>
        <v>#REF!</v>
      </c>
      <c r="K391" s="4">
        <f>K394+K395</f>
        <v>0</v>
      </c>
      <c r="L391" s="4" t="e">
        <f>L394+L395+L396</f>
        <v>#REF!</v>
      </c>
      <c r="M391" s="4" t="e">
        <f>#REF!+J391</f>
        <v>#REF!</v>
      </c>
      <c r="N391" s="4">
        <f>N394+N395</f>
        <v>0</v>
      </c>
      <c r="O391" s="4" t="e">
        <f>O394+O395+O396</f>
        <v>#REF!</v>
      </c>
      <c r="P391" s="4" t="e">
        <f>#REF!</f>
        <v>#REF!</v>
      </c>
      <c r="Q391" s="4">
        <f>Q394+Q395</f>
        <v>0</v>
      </c>
      <c r="R391" s="4" t="e">
        <f>R394+R395+R396</f>
        <v>#REF!</v>
      </c>
      <c r="S391" s="5" t="e">
        <f t="shared" si="1471"/>
        <v>#REF!</v>
      </c>
      <c r="T391" s="5" t="e">
        <f>#REF!</f>
        <v>#REF!</v>
      </c>
      <c r="U391" s="4">
        <f>U394+U395+U396</f>
        <v>0</v>
      </c>
      <c r="V391" s="5" t="e">
        <f t="shared" si="1112"/>
        <v>#REF!</v>
      </c>
      <c r="W391" s="4">
        <f>W394+W395+W396</f>
        <v>0</v>
      </c>
      <c r="X391" s="5" t="e">
        <f t="shared" si="1113"/>
        <v>#REF!</v>
      </c>
      <c r="Y391" s="4">
        <f>Y394+Y395+Y396</f>
        <v>0</v>
      </c>
      <c r="Z391" s="5" t="e">
        <f t="shared" si="1114"/>
        <v>#REF!</v>
      </c>
      <c r="AA391" s="4">
        <f>AA394+AA395+AA396</f>
        <v>0</v>
      </c>
      <c r="AB391" s="5" t="e">
        <f t="shared" ref="AB391:AB429" si="1560">Z391-AA391</f>
        <v>#REF!</v>
      </c>
      <c r="AC391" s="4">
        <f>AC394+AC395+AC396</f>
        <v>0</v>
      </c>
      <c r="AD391" s="5" t="e">
        <f t="shared" ref="AD391:AD429" si="1561">AB391-AC391</f>
        <v>#REF!</v>
      </c>
      <c r="AE391" s="4">
        <f>AE394+AE395+AE396</f>
        <v>0</v>
      </c>
      <c r="AF391" s="5" t="e">
        <f t="shared" ref="AF391:AF429" si="1562">AD391-AE391</f>
        <v>#REF!</v>
      </c>
      <c r="AG391" s="4">
        <f>AG394+AG395+AG396</f>
        <v>0</v>
      </c>
      <c r="AH391" s="5" t="e">
        <f t="shared" ref="AH391:AH429" si="1563">AF391-AG391</f>
        <v>#REF!</v>
      </c>
      <c r="AI391" s="4">
        <f>AI394+AI395+AI396</f>
        <v>0</v>
      </c>
      <c r="AJ391" s="5" t="e">
        <f t="shared" ref="AJ391:AJ429" si="1564">AH391-AI391</f>
        <v>#REF!</v>
      </c>
      <c r="AK391" s="4">
        <f>AK394+AK395+AK396</f>
        <v>0</v>
      </c>
      <c r="AL391" s="5" t="e">
        <f t="shared" ref="AL391:AL429" si="1565">AJ391-AK391</f>
        <v>#REF!</v>
      </c>
      <c r="AM391" s="4">
        <f>AM394+AM395+AM396</f>
        <v>0</v>
      </c>
      <c r="AN391" s="5" t="e">
        <f t="shared" ref="AN391:AN429" si="1566">AL391-AM391</f>
        <v>#REF!</v>
      </c>
      <c r="AO391" s="4">
        <f>AO394+AO395+AO396</f>
        <v>0</v>
      </c>
      <c r="AP391" s="5" t="e">
        <f t="shared" ref="AP391:AP429" si="1567">AN391-AO391</f>
        <v>#REF!</v>
      </c>
      <c r="AQ391" s="4">
        <f>AQ394+AQ395+AQ396</f>
        <v>0</v>
      </c>
      <c r="AR391" s="5" t="e">
        <f t="shared" ref="AR391:AR429" si="1568">AP391-AQ391</f>
        <v>#REF!</v>
      </c>
      <c r="AS391" s="4">
        <f>AS394+AS395+AS396</f>
        <v>0</v>
      </c>
      <c r="AT391" s="5" t="e">
        <f t="shared" ref="AT391:AT429" si="1569">AR391-AS391</f>
        <v>#REF!</v>
      </c>
      <c r="AU391" s="4">
        <f>AU394+AU395+AU396</f>
        <v>0</v>
      </c>
      <c r="AV391" s="5" t="e">
        <f t="shared" ref="AV391:AV429" si="1570">AT391-AU391</f>
        <v>#REF!</v>
      </c>
      <c r="AW391" s="4">
        <f>AW394+AW395+AW396</f>
        <v>0</v>
      </c>
      <c r="AX391" s="5" t="e">
        <f t="shared" ref="AX391:AX429" si="1571">AV391-AW391</f>
        <v>#REF!</v>
      </c>
      <c r="AY391" s="4">
        <f>AY394+AY395+AY396</f>
        <v>0</v>
      </c>
      <c r="AZ391" s="5" t="e">
        <f t="shared" ref="AZ391:AZ429" si="1572">AX391-AY391</f>
        <v>#REF!</v>
      </c>
      <c r="BA391" s="4">
        <f>BA394+BA395+BA396</f>
        <v>0</v>
      </c>
      <c r="BB391" s="5" t="e">
        <f t="shared" ref="BB391:BB429" si="1573">AZ391-BA391</f>
        <v>#REF!</v>
      </c>
      <c r="BC391" s="4">
        <f>BC394+BC395+BC396</f>
        <v>0</v>
      </c>
      <c r="BD391" s="5" t="e">
        <f t="shared" ref="BD391:BD429" si="1574">BB391-BC391</f>
        <v>#REF!</v>
      </c>
      <c r="BE391" s="4">
        <f>BE394+BE395+BE396</f>
        <v>0</v>
      </c>
      <c r="BF391" s="5" t="e">
        <f t="shared" ref="BF391:BF429" si="1575">BD391-BE391</f>
        <v>#REF!</v>
      </c>
      <c r="BG391" s="4">
        <f>BG394+BG395+BG396</f>
        <v>0</v>
      </c>
      <c r="BH391" s="5" t="e">
        <f t="shared" ref="BH391:BH429" si="1576">BF391-BG391</f>
        <v>#REF!</v>
      </c>
      <c r="BI391" s="4">
        <f>BI394+BI395+BI396</f>
        <v>0</v>
      </c>
      <c r="BJ391" s="4">
        <f>BJ394+BJ395+BJ396</f>
        <v>0</v>
      </c>
      <c r="BK391" s="5" t="e">
        <f t="shared" ref="BK391:BK429" si="1577">BH391-BI391</f>
        <v>#REF!</v>
      </c>
      <c r="BL391" s="4">
        <f>BL394+BL395</f>
        <v>0</v>
      </c>
      <c r="BM391" s="4" t="e">
        <f>BM394+BM395+BM396</f>
        <v>#REF!</v>
      </c>
      <c r="BN391" s="4">
        <f t="shared" si="1115"/>
        <v>0</v>
      </c>
      <c r="BO391" s="4">
        <f>BO394+BO395</f>
        <v>0</v>
      </c>
      <c r="BP391" s="4">
        <f>BP394+BP395+BP396</f>
        <v>0</v>
      </c>
      <c r="BQ391" s="4" t="e">
        <f t="shared" si="1079"/>
        <v>#REF!</v>
      </c>
      <c r="BR391" s="4">
        <f>BR394+BR395</f>
        <v>0</v>
      </c>
      <c r="BS391" s="4" t="e">
        <f>BS394+BS395+BS396</f>
        <v>#REF!</v>
      </c>
      <c r="BT391" s="4" t="e">
        <f t="shared" si="1475"/>
        <v>#REF!</v>
      </c>
      <c r="BU391" s="4">
        <f>BU394+BU395+BU396</f>
        <v>0</v>
      </c>
      <c r="BV391" s="4" t="e">
        <f t="shared" si="1082"/>
        <v>#REF!</v>
      </c>
      <c r="BW391" s="4">
        <f>BW394+BW395</f>
        <v>0</v>
      </c>
      <c r="BX391" s="4" t="e">
        <f>BX394+BX395+BX396</f>
        <v>#REF!</v>
      </c>
      <c r="BY391" s="4">
        <f>BY394+BY395+BY396</f>
        <v>0</v>
      </c>
      <c r="BZ391" s="5" t="e">
        <f t="shared" si="1514"/>
        <v>#REF!</v>
      </c>
      <c r="CA391" s="4">
        <f>CA394+CA395+CA396</f>
        <v>0</v>
      </c>
      <c r="CB391" s="5" t="e">
        <f t="shared" ref="CB391:CB429" si="1578">BZ391-CA391</f>
        <v>#REF!</v>
      </c>
      <c r="CC391" s="4">
        <f>CC394+CC395+CC396</f>
        <v>0</v>
      </c>
      <c r="CD391" s="5" t="e">
        <f t="shared" si="1177"/>
        <v>#REF!</v>
      </c>
      <c r="CE391" s="4">
        <f>CE394+CE395+CE396</f>
        <v>0</v>
      </c>
      <c r="CF391" s="5" t="e">
        <f t="shared" si="1128"/>
        <v>#REF!</v>
      </c>
      <c r="CG391" s="4">
        <f>CG394+CG395+CG396</f>
        <v>0</v>
      </c>
      <c r="CH391" s="5" t="e">
        <f t="shared" si="1129"/>
        <v>#REF!</v>
      </c>
      <c r="CI391" s="4">
        <f>CI394+CI395+CI396</f>
        <v>0</v>
      </c>
      <c r="CJ391" s="5" t="e">
        <f t="shared" si="1130"/>
        <v>#REF!</v>
      </c>
      <c r="CK391" s="4">
        <f>CK394+CK395+CK396</f>
        <v>0</v>
      </c>
      <c r="CL391" s="5" t="e">
        <f t="shared" si="1131"/>
        <v>#REF!</v>
      </c>
      <c r="CM391" s="4">
        <f>CM394+CM395+CM396</f>
        <v>0</v>
      </c>
      <c r="CN391" s="5" t="e">
        <f t="shared" si="1132"/>
        <v>#REF!</v>
      </c>
      <c r="CO391" s="4">
        <f>CO394+CO395+CO396</f>
        <v>5326</v>
      </c>
      <c r="CP391" s="5" t="e">
        <f t="shared" si="1133"/>
        <v>#REF!</v>
      </c>
      <c r="CQ391" s="4">
        <f>CQ394+CQ395+CQ396</f>
        <v>0</v>
      </c>
      <c r="CR391" s="5" t="e">
        <f t="shared" si="1134"/>
        <v>#REF!</v>
      </c>
      <c r="CS391" s="4">
        <f>CS394+CS395+CS396</f>
        <v>0</v>
      </c>
      <c r="CT391" s="5" t="e">
        <f t="shared" si="1135"/>
        <v>#REF!</v>
      </c>
      <c r="CU391" s="4">
        <f>CU394+CU395+CU396</f>
        <v>0</v>
      </c>
      <c r="CV391" s="5" t="e">
        <f t="shared" si="1136"/>
        <v>#REF!</v>
      </c>
      <c r="CW391" s="4">
        <f>CW394+CW395+CW396</f>
        <v>0</v>
      </c>
      <c r="CX391" s="5" t="e">
        <f t="shared" si="1137"/>
        <v>#REF!</v>
      </c>
      <c r="CY391" s="4">
        <f>CY394+CY395+CY396</f>
        <v>0</v>
      </c>
      <c r="CZ391" s="5" t="e">
        <f t="shared" si="1138"/>
        <v>#REF!</v>
      </c>
      <c r="DA391" s="4">
        <f>DA394+DA395+DA396</f>
        <v>0</v>
      </c>
      <c r="DB391" s="5" t="e">
        <f t="shared" si="1139"/>
        <v>#REF!</v>
      </c>
      <c r="DC391" s="4">
        <f>DC394+DC395+DC396</f>
        <v>0</v>
      </c>
      <c r="DD391" s="5" t="e">
        <f t="shared" si="1140"/>
        <v>#REF!</v>
      </c>
      <c r="DE391" s="4">
        <f>DE394+DE395+DE396</f>
        <v>0</v>
      </c>
      <c r="DF391" s="5" t="e">
        <f t="shared" si="1141"/>
        <v>#REF!</v>
      </c>
      <c r="DG391" s="4">
        <f>DG394+DG395+DG396</f>
        <v>0</v>
      </c>
      <c r="DH391" s="5" t="e">
        <f t="shared" si="1142"/>
        <v>#REF!</v>
      </c>
      <c r="DI391" s="4">
        <f>DI394+DI395+DI396</f>
        <v>0</v>
      </c>
      <c r="DJ391" s="5" t="e">
        <f t="shared" si="1143"/>
        <v>#REF!</v>
      </c>
      <c r="DK391" s="4">
        <f>DK394+DK395+DK396</f>
        <v>0</v>
      </c>
      <c r="DL391" s="5" t="e">
        <f t="shared" si="1144"/>
        <v>#REF!</v>
      </c>
      <c r="DM391" s="4">
        <f>DM394+DM395+DM396</f>
        <v>0</v>
      </c>
      <c r="DN391" s="5" t="e">
        <f t="shared" si="1145"/>
        <v>#REF!</v>
      </c>
      <c r="DO391" s="4">
        <f>DO394+DO395+DO396</f>
        <v>0</v>
      </c>
      <c r="DP391" s="5"/>
      <c r="DQ391" s="5" t="e">
        <f t="shared" si="1146"/>
        <v>#REF!</v>
      </c>
      <c r="DR391" s="4">
        <f t="shared" si="1085"/>
        <v>5326</v>
      </c>
      <c r="DS391" s="4">
        <f>DS394+DS395</f>
        <v>0</v>
      </c>
      <c r="DT391" s="4">
        <f>DT394+DT395+DT396</f>
        <v>5326</v>
      </c>
      <c r="DU391" s="4" t="e">
        <f t="shared" si="1515"/>
        <v>#REF!</v>
      </c>
      <c r="DV391" s="4">
        <f>DV394+DV395</f>
        <v>0</v>
      </c>
      <c r="DW391" s="4" t="e">
        <f>DW394+DW395+DW396</f>
        <v>#REF!</v>
      </c>
      <c r="DX391" s="4">
        <f>DX394+DX395+DX396</f>
        <v>0</v>
      </c>
      <c r="DY391" s="4" t="e">
        <f t="shared" si="1191"/>
        <v>#REF!</v>
      </c>
      <c r="DZ391" s="4">
        <f>DZ394+DZ395+DZ396</f>
        <v>0</v>
      </c>
      <c r="EA391" s="4" t="e">
        <f t="shared" si="1192"/>
        <v>#REF!</v>
      </c>
      <c r="EB391" s="4">
        <f>EB394+EB395+EB396</f>
        <v>0</v>
      </c>
      <c r="EC391" s="4" t="e">
        <f t="shared" si="1193"/>
        <v>#REF!</v>
      </c>
      <c r="ED391" s="4">
        <f>ED394+ED395+ED396</f>
        <v>0</v>
      </c>
      <c r="EE391" s="4" t="e">
        <f t="shared" si="1479"/>
        <v>#REF!</v>
      </c>
      <c r="EF391" s="4">
        <f>EF394+EF395+EF396</f>
        <v>0</v>
      </c>
      <c r="EG391" s="4" t="e">
        <f t="shared" si="1495"/>
        <v>#REF!</v>
      </c>
      <c r="EH391" s="4">
        <f>EH394+EH395+EH396</f>
        <v>0</v>
      </c>
      <c r="EI391" s="4" t="e">
        <f t="shared" si="1496"/>
        <v>#REF!</v>
      </c>
      <c r="EJ391" s="4">
        <f>EJ394+EJ395+EJ396</f>
        <v>0</v>
      </c>
      <c r="EK391" s="4" t="e">
        <f t="shared" si="1497"/>
        <v>#REF!</v>
      </c>
      <c r="EL391" s="4">
        <f>EL394+EL395+EL396</f>
        <v>0</v>
      </c>
      <c r="EM391" s="4" t="e">
        <f t="shared" si="1498"/>
        <v>#REF!</v>
      </c>
      <c r="EN391" s="4">
        <f>EN394+EN395+EN396</f>
        <v>0</v>
      </c>
      <c r="EO391" s="4" t="e">
        <f t="shared" si="1499"/>
        <v>#REF!</v>
      </c>
      <c r="EP391" s="4">
        <f>EP394+EP395+EP396</f>
        <v>0</v>
      </c>
      <c r="EQ391" s="4" t="e">
        <f t="shared" si="1500"/>
        <v>#REF!</v>
      </c>
      <c r="ER391" s="4">
        <f>ER394+ER395+ER396</f>
        <v>0</v>
      </c>
      <c r="ES391" s="4">
        <f>ES394+ES395</f>
        <v>0</v>
      </c>
      <c r="ET391" s="4">
        <f>ET394+ET395+ET396</f>
        <v>0</v>
      </c>
      <c r="EU391" s="4" t="e">
        <f t="shared" si="1089"/>
        <v>#REF!</v>
      </c>
      <c r="EV391" s="4">
        <f>EV394+EV395+EV396</f>
        <v>0</v>
      </c>
      <c r="EW391" s="4" t="e">
        <f t="shared" si="1501"/>
        <v>#REF!</v>
      </c>
      <c r="EX391" s="4">
        <f>EX394+EX395+EX396</f>
        <v>0</v>
      </c>
      <c r="EY391" s="4" t="e">
        <f t="shared" si="1502"/>
        <v>#REF!</v>
      </c>
      <c r="EZ391" s="4">
        <f>EZ394+EZ395+EZ396</f>
        <v>0</v>
      </c>
      <c r="FA391" s="4" t="e">
        <f t="shared" si="1503"/>
        <v>#REF!</v>
      </c>
      <c r="FB391" s="4">
        <f>FB394+FB395+FB396</f>
        <v>0</v>
      </c>
      <c r="FC391" s="4" t="e">
        <f t="shared" si="1504"/>
        <v>#REF!</v>
      </c>
      <c r="FD391" s="4">
        <f>FD394+FD395+FD396</f>
        <v>0</v>
      </c>
      <c r="FE391" s="4" t="e">
        <f t="shared" si="1505"/>
        <v>#REF!</v>
      </c>
      <c r="FF391" s="4">
        <f>FF394+FF395+FF396</f>
        <v>8000</v>
      </c>
      <c r="FG391" s="4" t="e">
        <f t="shared" si="1506"/>
        <v>#REF!</v>
      </c>
      <c r="FH391" s="4">
        <f>FH394+FH395+FH396</f>
        <v>0</v>
      </c>
      <c r="FI391" s="4" t="e">
        <f t="shared" si="1507"/>
        <v>#REF!</v>
      </c>
      <c r="FJ391" s="4">
        <f t="shared" si="1090"/>
        <v>8000</v>
      </c>
      <c r="FK391" s="4">
        <f>FK394+FK395</f>
        <v>0</v>
      </c>
      <c r="FL391" s="4">
        <f>FL394+FL395+FL396</f>
        <v>8000</v>
      </c>
      <c r="FM391" s="4" t="e">
        <f t="shared" si="1092"/>
        <v>#REF!</v>
      </c>
      <c r="FN391" s="4">
        <f>FN394+FN395</f>
        <v>0</v>
      </c>
      <c r="FO391" s="4" t="e">
        <f>FO394+FO395+FO396</f>
        <v>#REF!</v>
      </c>
      <c r="FP391" s="4">
        <f>FP394+FP395+FP396</f>
        <v>15000</v>
      </c>
      <c r="FQ391" s="4" t="e">
        <f t="shared" si="1094"/>
        <v>#REF!</v>
      </c>
      <c r="FR391" s="4">
        <f>FR394+FR395+FR396</f>
        <v>0</v>
      </c>
      <c r="FS391" s="4" t="e">
        <f t="shared" si="1508"/>
        <v>#REF!</v>
      </c>
      <c r="FT391" s="4">
        <f>FT394+FT395+FT396</f>
        <v>0</v>
      </c>
      <c r="FU391" s="4" t="e">
        <f t="shared" si="1509"/>
        <v>#REF!</v>
      </c>
      <c r="FV391" s="4">
        <f>FV394+FV395+FV396</f>
        <v>0</v>
      </c>
      <c r="FW391" s="4" t="e">
        <f t="shared" si="1510"/>
        <v>#REF!</v>
      </c>
      <c r="FX391" s="4" t="e">
        <f t="shared" si="1516"/>
        <v>#REF!</v>
      </c>
      <c r="FY391" s="4">
        <f>FY394+FY395</f>
        <v>0</v>
      </c>
      <c r="FZ391" s="4" t="e">
        <f>FZ394+FZ395+FZ396</f>
        <v>#REF!</v>
      </c>
      <c r="GA391" s="4">
        <f>GA394+GA395+GA396</f>
        <v>0</v>
      </c>
      <c r="GB391" s="4" t="e">
        <f t="shared" si="1546"/>
        <v>#REF!</v>
      </c>
      <c r="GC391" s="4">
        <f>GC394+GC395+GC396</f>
        <v>0</v>
      </c>
      <c r="GD391" s="4" t="e">
        <f t="shared" si="1511"/>
        <v>#REF!</v>
      </c>
      <c r="GE391" s="4">
        <f>GE394+GE395+GE396</f>
        <v>0</v>
      </c>
      <c r="GF391" s="4" t="e">
        <f t="shared" si="1512"/>
        <v>#REF!</v>
      </c>
      <c r="GG391" s="4">
        <f>GG394+GG395+GG396</f>
        <v>0</v>
      </c>
      <c r="GH391" s="4" t="e">
        <f t="shared" si="1530"/>
        <v>#REF!</v>
      </c>
      <c r="GI391" s="4">
        <f>GI394+GI395+GI396</f>
        <v>0</v>
      </c>
      <c r="GJ391" s="4" t="e">
        <f t="shared" si="1531"/>
        <v>#REF!</v>
      </c>
      <c r="GK391" s="4">
        <f>GK394+GK395+GK396</f>
        <v>0</v>
      </c>
      <c r="GL391" s="4" t="e">
        <f t="shared" si="1532"/>
        <v>#REF!</v>
      </c>
      <c r="GM391" s="4">
        <f>GM394+GM395+GM396</f>
        <v>0</v>
      </c>
      <c r="GN391" s="4" t="e">
        <f t="shared" si="1533"/>
        <v>#REF!</v>
      </c>
      <c r="GO391" s="4">
        <f>GO394+GO395+GO396</f>
        <v>0</v>
      </c>
      <c r="GP391" s="4" t="e">
        <f t="shared" si="1534"/>
        <v>#REF!</v>
      </c>
      <c r="GQ391" s="4">
        <f>GQ394+GQ395+GQ396</f>
        <v>0</v>
      </c>
      <c r="GR391" s="4" t="e">
        <f t="shared" si="1535"/>
        <v>#REF!</v>
      </c>
      <c r="GS391" s="4">
        <f>GS394+GS395+GS396</f>
        <v>0</v>
      </c>
      <c r="GT391" s="4" t="e">
        <f t="shared" si="1536"/>
        <v>#REF!</v>
      </c>
      <c r="GU391" s="4">
        <f>GU394+GU395+GU396</f>
        <v>0</v>
      </c>
      <c r="GV391" s="4" t="e">
        <f t="shared" si="1537"/>
        <v>#REF!</v>
      </c>
      <c r="GW391" s="4">
        <f>GW394+GW395+GW396</f>
        <v>0</v>
      </c>
      <c r="GX391" s="4" t="e">
        <f t="shared" si="1538"/>
        <v>#REF!</v>
      </c>
      <c r="GY391" s="4">
        <f>GY394+GY395+GY396</f>
        <v>0</v>
      </c>
      <c r="GZ391" s="4" t="e">
        <f t="shared" si="1539"/>
        <v>#REF!</v>
      </c>
      <c r="HA391" s="4">
        <f>HA394+HA395+HA396</f>
        <v>0</v>
      </c>
      <c r="HB391" s="4" t="e">
        <f t="shared" si="1540"/>
        <v>#REF!</v>
      </c>
      <c r="HC391" s="4">
        <f t="shared" si="1547"/>
        <v>15000</v>
      </c>
      <c r="HD391" s="4">
        <f>HD394+HD395</f>
        <v>0</v>
      </c>
      <c r="HE391" s="4">
        <f>HE394+HE395+HE396</f>
        <v>15000</v>
      </c>
      <c r="HF391" s="4" t="e">
        <f t="shared" si="1548"/>
        <v>#REF!</v>
      </c>
      <c r="HG391" s="4">
        <f>HG394+HG395</f>
        <v>0</v>
      </c>
      <c r="HH391" s="4" t="e">
        <f>HH394+HH395+HH396</f>
        <v>#REF!</v>
      </c>
      <c r="HI391" s="4">
        <f>HI394+HI395+HI396</f>
        <v>0</v>
      </c>
      <c r="HJ391" s="4" t="e">
        <f t="shared" si="1186"/>
        <v>#REF!</v>
      </c>
      <c r="HK391" s="4">
        <f>HK394+HK395+HK396</f>
        <v>0</v>
      </c>
      <c r="HL391" s="4" t="e">
        <f t="shared" si="1187"/>
        <v>#REF!</v>
      </c>
      <c r="HM391" s="4">
        <f>HM394+HM395+HM396</f>
        <v>0</v>
      </c>
      <c r="HN391" s="4" t="e">
        <f t="shared" si="1101"/>
        <v>#REF!</v>
      </c>
      <c r="HO391" s="4" t="e">
        <f t="shared" si="1549"/>
        <v>#REF!</v>
      </c>
      <c r="HP391" s="4">
        <f>HP394+HP395</f>
        <v>0</v>
      </c>
      <c r="HQ391" s="4" t="e">
        <f>HQ394+HQ395+HQ396</f>
        <v>#REF!</v>
      </c>
      <c r="HR391" s="4" t="e">
        <f t="shared" ref="HR391:HR478" si="1579">HO391-HF391-HM391-HB391</f>
        <v>#REF!</v>
      </c>
      <c r="HS391" s="4">
        <f>HS394+HS395+HS396</f>
        <v>0</v>
      </c>
      <c r="HT391" s="4" t="e">
        <f t="shared" ref="HT391:HT478" si="1580">HN391-HS391</f>
        <v>#REF!</v>
      </c>
      <c r="HU391" s="4">
        <f>HU394+HU395+HU396</f>
        <v>0</v>
      </c>
      <c r="HV391" s="4" t="e">
        <f t="shared" ref="HV391:HV478" si="1581">HT391+HU391</f>
        <v>#REF!</v>
      </c>
      <c r="HW391" s="4" t="e">
        <f t="shared" ref="HW391:HW478" si="1582">HO391+HU391</f>
        <v>#REF!</v>
      </c>
      <c r="HX391" s="4">
        <f>HX394+HX395</f>
        <v>0</v>
      </c>
      <c r="HY391" s="4" t="e">
        <f>HY394+HY395+HY396</f>
        <v>#REF!</v>
      </c>
      <c r="HZ391" s="4">
        <f>HZ392</f>
        <v>105000</v>
      </c>
      <c r="IA391" s="4">
        <f t="shared" ref="IA391:IO391" si="1583">IA392</f>
        <v>0</v>
      </c>
      <c r="IB391" s="4">
        <f t="shared" si="1583"/>
        <v>105000</v>
      </c>
      <c r="IC391" s="4">
        <f t="shared" si="1583"/>
        <v>0</v>
      </c>
      <c r="ID391" s="4" t="e">
        <f t="shared" si="1583"/>
        <v>#REF!</v>
      </c>
      <c r="IE391" s="4">
        <f t="shared" si="1583"/>
        <v>15000</v>
      </c>
      <c r="IF391" s="4" t="e">
        <f t="shared" si="1583"/>
        <v>#REF!</v>
      </c>
      <c r="IG391" s="4">
        <f t="shared" si="1583"/>
        <v>0</v>
      </c>
      <c r="IH391" s="4" t="e">
        <f t="shared" si="1583"/>
        <v>#REF!</v>
      </c>
      <c r="II391" s="4">
        <f t="shared" si="1583"/>
        <v>0</v>
      </c>
      <c r="IJ391" s="4" t="e">
        <f t="shared" si="1583"/>
        <v>#REF!</v>
      </c>
      <c r="IK391" s="4">
        <f t="shared" si="1583"/>
        <v>8000</v>
      </c>
      <c r="IL391" s="4" t="e">
        <f t="shared" si="1583"/>
        <v>#REF!</v>
      </c>
      <c r="IM391" s="4">
        <f t="shared" si="1583"/>
        <v>0</v>
      </c>
      <c r="IN391" s="4">
        <f t="shared" si="1583"/>
        <v>105000</v>
      </c>
      <c r="IO391" s="4">
        <f t="shared" si="1583"/>
        <v>105000</v>
      </c>
    </row>
    <row r="392" spans="1:250" s="16" customFormat="1" ht="30" customHeight="1">
      <c r="A392" s="54" t="s">
        <v>50</v>
      </c>
      <c r="B392" s="7" t="s">
        <v>55</v>
      </c>
      <c r="C392" s="6" t="s">
        <v>16</v>
      </c>
      <c r="D392" s="6" t="s">
        <v>6</v>
      </c>
      <c r="E392" s="6" t="s">
        <v>144</v>
      </c>
      <c r="F392" s="6" t="s">
        <v>66</v>
      </c>
      <c r="G392" s="20" t="s">
        <v>51</v>
      </c>
      <c r="H392" s="14"/>
      <c r="I392" s="14"/>
      <c r="J392" s="4"/>
      <c r="K392" s="4"/>
      <c r="L392" s="4"/>
      <c r="M392" s="4"/>
      <c r="N392" s="4"/>
      <c r="O392" s="4"/>
      <c r="P392" s="4"/>
      <c r="Q392" s="4"/>
      <c r="R392" s="4"/>
      <c r="S392" s="5"/>
      <c r="T392" s="5"/>
      <c r="U392" s="4"/>
      <c r="V392" s="5"/>
      <c r="W392" s="4"/>
      <c r="X392" s="5"/>
      <c r="Y392" s="4"/>
      <c r="Z392" s="5"/>
      <c r="AA392" s="4"/>
      <c r="AB392" s="5"/>
      <c r="AC392" s="4"/>
      <c r="AD392" s="5"/>
      <c r="AE392" s="4"/>
      <c r="AF392" s="5"/>
      <c r="AG392" s="4"/>
      <c r="AH392" s="5"/>
      <c r="AI392" s="4"/>
      <c r="AJ392" s="5"/>
      <c r="AK392" s="4"/>
      <c r="AL392" s="5"/>
      <c r="AM392" s="4"/>
      <c r="AN392" s="5"/>
      <c r="AO392" s="4"/>
      <c r="AP392" s="5"/>
      <c r="AQ392" s="4"/>
      <c r="AR392" s="5"/>
      <c r="AS392" s="4"/>
      <c r="AT392" s="5"/>
      <c r="AU392" s="4"/>
      <c r="AV392" s="5"/>
      <c r="AW392" s="4"/>
      <c r="AX392" s="5"/>
      <c r="AY392" s="4"/>
      <c r="AZ392" s="5"/>
      <c r="BA392" s="4"/>
      <c r="BB392" s="5"/>
      <c r="BC392" s="4"/>
      <c r="BD392" s="5"/>
      <c r="BE392" s="4"/>
      <c r="BF392" s="5"/>
      <c r="BG392" s="4"/>
      <c r="BH392" s="5"/>
      <c r="BI392" s="4"/>
      <c r="BJ392" s="4"/>
      <c r="BK392" s="5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5"/>
      <c r="CA392" s="4"/>
      <c r="CB392" s="5"/>
      <c r="CC392" s="4"/>
      <c r="CD392" s="5"/>
      <c r="CE392" s="4"/>
      <c r="CF392" s="5"/>
      <c r="CG392" s="4"/>
      <c r="CH392" s="5"/>
      <c r="CI392" s="4"/>
      <c r="CJ392" s="5"/>
      <c r="CK392" s="4"/>
      <c r="CL392" s="5"/>
      <c r="CM392" s="4"/>
      <c r="CN392" s="5"/>
      <c r="CO392" s="4"/>
      <c r="CP392" s="5"/>
      <c r="CQ392" s="4"/>
      <c r="CR392" s="5"/>
      <c r="CS392" s="4"/>
      <c r="CT392" s="5"/>
      <c r="CU392" s="4"/>
      <c r="CV392" s="5"/>
      <c r="CW392" s="4"/>
      <c r="CX392" s="5"/>
      <c r="CY392" s="4"/>
      <c r="CZ392" s="5"/>
      <c r="DA392" s="4"/>
      <c r="DB392" s="5"/>
      <c r="DC392" s="4"/>
      <c r="DD392" s="5"/>
      <c r="DE392" s="4"/>
      <c r="DF392" s="5"/>
      <c r="DG392" s="4"/>
      <c r="DH392" s="5"/>
      <c r="DI392" s="4"/>
      <c r="DJ392" s="5"/>
      <c r="DK392" s="4"/>
      <c r="DL392" s="5"/>
      <c r="DM392" s="4"/>
      <c r="DN392" s="5"/>
      <c r="DO392" s="4"/>
      <c r="DP392" s="5"/>
      <c r="DQ392" s="5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  <c r="FM392" s="4"/>
      <c r="FN392" s="4"/>
      <c r="FO392" s="4"/>
      <c r="FP392" s="4"/>
      <c r="FQ392" s="4"/>
      <c r="FR392" s="4"/>
      <c r="FS392" s="4"/>
      <c r="FT392" s="4"/>
      <c r="FU392" s="4"/>
      <c r="FV392" s="4"/>
      <c r="FW392" s="4"/>
      <c r="FX392" s="4"/>
      <c r="FY392" s="4"/>
      <c r="FZ392" s="4"/>
      <c r="GA392" s="4"/>
      <c r="GB392" s="4"/>
      <c r="GC392" s="4"/>
      <c r="GD392" s="4"/>
      <c r="GE392" s="4"/>
      <c r="GF392" s="4"/>
      <c r="GG392" s="4"/>
      <c r="GH392" s="4"/>
      <c r="GI392" s="4"/>
      <c r="GJ392" s="4"/>
      <c r="GK392" s="4"/>
      <c r="GL392" s="4"/>
      <c r="GM392" s="4"/>
      <c r="GN392" s="4"/>
      <c r="GO392" s="4"/>
      <c r="GP392" s="4"/>
      <c r="GQ392" s="4"/>
      <c r="GR392" s="4"/>
      <c r="GS392" s="4"/>
      <c r="GT392" s="4"/>
      <c r="GU392" s="4"/>
      <c r="GV392" s="4"/>
      <c r="GW392" s="4"/>
      <c r="GX392" s="4"/>
      <c r="GY392" s="4"/>
      <c r="GZ392" s="4"/>
      <c r="HA392" s="4"/>
      <c r="HB392" s="4"/>
      <c r="HC392" s="4"/>
      <c r="HD392" s="4"/>
      <c r="HE392" s="4"/>
      <c r="HF392" s="4"/>
      <c r="HG392" s="4"/>
      <c r="HH392" s="4"/>
      <c r="HI392" s="4"/>
      <c r="HJ392" s="4"/>
      <c r="HK392" s="4"/>
      <c r="HL392" s="4"/>
      <c r="HM392" s="4"/>
      <c r="HN392" s="4"/>
      <c r="HO392" s="4"/>
      <c r="HP392" s="4"/>
      <c r="HQ392" s="4"/>
      <c r="HR392" s="4"/>
      <c r="HS392" s="4"/>
      <c r="HT392" s="4"/>
      <c r="HU392" s="4"/>
      <c r="HV392" s="4"/>
      <c r="HW392" s="4"/>
      <c r="HX392" s="4"/>
      <c r="HY392" s="4"/>
      <c r="HZ392" s="4">
        <f>HZ393</f>
        <v>105000</v>
      </c>
      <c r="IA392" s="4">
        <f t="shared" ref="IA392:IO392" si="1584">IA393</f>
        <v>0</v>
      </c>
      <c r="IB392" s="4">
        <f t="shared" si="1584"/>
        <v>105000</v>
      </c>
      <c r="IC392" s="4">
        <f t="shared" si="1584"/>
        <v>0</v>
      </c>
      <c r="ID392" s="4" t="e">
        <f t="shared" si="1584"/>
        <v>#REF!</v>
      </c>
      <c r="IE392" s="4">
        <f t="shared" si="1584"/>
        <v>15000</v>
      </c>
      <c r="IF392" s="4" t="e">
        <f t="shared" si="1584"/>
        <v>#REF!</v>
      </c>
      <c r="IG392" s="4">
        <f t="shared" si="1584"/>
        <v>0</v>
      </c>
      <c r="IH392" s="4" t="e">
        <f t="shared" si="1584"/>
        <v>#REF!</v>
      </c>
      <c r="II392" s="4">
        <f t="shared" si="1584"/>
        <v>0</v>
      </c>
      <c r="IJ392" s="4" t="e">
        <f t="shared" si="1584"/>
        <v>#REF!</v>
      </c>
      <c r="IK392" s="4">
        <f t="shared" si="1584"/>
        <v>8000</v>
      </c>
      <c r="IL392" s="4" t="e">
        <f t="shared" si="1584"/>
        <v>#REF!</v>
      </c>
      <c r="IM392" s="4">
        <f t="shared" si="1584"/>
        <v>0</v>
      </c>
      <c r="IN392" s="4">
        <f t="shared" si="1584"/>
        <v>105000</v>
      </c>
      <c r="IO392" s="4">
        <f t="shared" si="1584"/>
        <v>105000</v>
      </c>
    </row>
    <row r="393" spans="1:250" s="16" customFormat="1" ht="33" customHeight="1">
      <c r="A393" s="54" t="s">
        <v>552</v>
      </c>
      <c r="B393" s="7" t="s">
        <v>55</v>
      </c>
      <c r="C393" s="6" t="s">
        <v>16</v>
      </c>
      <c r="D393" s="6" t="s">
        <v>6</v>
      </c>
      <c r="E393" s="6" t="s">
        <v>144</v>
      </c>
      <c r="F393" s="6" t="s">
        <v>43</v>
      </c>
      <c r="G393" s="6" t="s">
        <v>265</v>
      </c>
      <c r="H393" s="14"/>
      <c r="I393" s="14"/>
      <c r="J393" s="4"/>
      <c r="K393" s="4"/>
      <c r="L393" s="4"/>
      <c r="M393" s="4"/>
      <c r="N393" s="4"/>
      <c r="O393" s="4"/>
      <c r="P393" s="4"/>
      <c r="Q393" s="4"/>
      <c r="R393" s="4"/>
      <c r="S393" s="5"/>
      <c r="T393" s="5"/>
      <c r="U393" s="4"/>
      <c r="V393" s="5"/>
      <c r="W393" s="4"/>
      <c r="X393" s="5"/>
      <c r="Y393" s="4"/>
      <c r="Z393" s="5"/>
      <c r="AA393" s="4"/>
      <c r="AB393" s="5"/>
      <c r="AC393" s="4"/>
      <c r="AD393" s="5"/>
      <c r="AE393" s="4"/>
      <c r="AF393" s="5"/>
      <c r="AG393" s="4"/>
      <c r="AH393" s="5"/>
      <c r="AI393" s="4"/>
      <c r="AJ393" s="5"/>
      <c r="AK393" s="4"/>
      <c r="AL393" s="5"/>
      <c r="AM393" s="4"/>
      <c r="AN393" s="5"/>
      <c r="AO393" s="4"/>
      <c r="AP393" s="5"/>
      <c r="AQ393" s="4"/>
      <c r="AR393" s="5"/>
      <c r="AS393" s="4"/>
      <c r="AT393" s="5"/>
      <c r="AU393" s="4"/>
      <c r="AV393" s="5"/>
      <c r="AW393" s="4"/>
      <c r="AX393" s="5"/>
      <c r="AY393" s="4"/>
      <c r="AZ393" s="5"/>
      <c r="BA393" s="4"/>
      <c r="BB393" s="5"/>
      <c r="BC393" s="4"/>
      <c r="BD393" s="5"/>
      <c r="BE393" s="4"/>
      <c r="BF393" s="5"/>
      <c r="BG393" s="4"/>
      <c r="BH393" s="5"/>
      <c r="BI393" s="4"/>
      <c r="BJ393" s="4"/>
      <c r="BK393" s="5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5"/>
      <c r="CA393" s="4"/>
      <c r="CB393" s="5"/>
      <c r="CC393" s="4"/>
      <c r="CD393" s="5"/>
      <c r="CE393" s="4"/>
      <c r="CF393" s="5"/>
      <c r="CG393" s="4"/>
      <c r="CH393" s="5"/>
      <c r="CI393" s="4"/>
      <c r="CJ393" s="5"/>
      <c r="CK393" s="4"/>
      <c r="CL393" s="5"/>
      <c r="CM393" s="4"/>
      <c r="CN393" s="5"/>
      <c r="CO393" s="4"/>
      <c r="CP393" s="5"/>
      <c r="CQ393" s="4"/>
      <c r="CR393" s="5"/>
      <c r="CS393" s="4"/>
      <c r="CT393" s="5"/>
      <c r="CU393" s="4"/>
      <c r="CV393" s="5"/>
      <c r="CW393" s="4"/>
      <c r="CX393" s="5"/>
      <c r="CY393" s="4"/>
      <c r="CZ393" s="5"/>
      <c r="DA393" s="4"/>
      <c r="DB393" s="5"/>
      <c r="DC393" s="4"/>
      <c r="DD393" s="5"/>
      <c r="DE393" s="4"/>
      <c r="DF393" s="5"/>
      <c r="DG393" s="4"/>
      <c r="DH393" s="5"/>
      <c r="DI393" s="4"/>
      <c r="DJ393" s="5"/>
      <c r="DK393" s="4"/>
      <c r="DL393" s="5"/>
      <c r="DM393" s="4"/>
      <c r="DN393" s="5"/>
      <c r="DO393" s="4"/>
      <c r="DP393" s="5"/>
      <c r="DQ393" s="5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  <c r="FM393" s="4"/>
      <c r="FN393" s="4"/>
      <c r="FO393" s="4"/>
      <c r="FP393" s="4"/>
      <c r="FQ393" s="4"/>
      <c r="FR393" s="4"/>
      <c r="FS393" s="4"/>
      <c r="FT393" s="4"/>
      <c r="FU393" s="4"/>
      <c r="FV393" s="4"/>
      <c r="FW393" s="4"/>
      <c r="FX393" s="4"/>
      <c r="FY393" s="4"/>
      <c r="FZ393" s="4"/>
      <c r="GA393" s="4"/>
      <c r="GB393" s="4"/>
      <c r="GC393" s="4"/>
      <c r="GD393" s="4"/>
      <c r="GE393" s="4"/>
      <c r="GF393" s="4"/>
      <c r="GG393" s="4"/>
      <c r="GH393" s="4"/>
      <c r="GI393" s="4"/>
      <c r="GJ393" s="4"/>
      <c r="GK393" s="4"/>
      <c r="GL393" s="4"/>
      <c r="GM393" s="4"/>
      <c r="GN393" s="4"/>
      <c r="GO393" s="4"/>
      <c r="GP393" s="4"/>
      <c r="GQ393" s="4"/>
      <c r="GR393" s="4"/>
      <c r="GS393" s="4"/>
      <c r="GT393" s="4"/>
      <c r="GU393" s="4"/>
      <c r="GV393" s="4"/>
      <c r="GW393" s="4"/>
      <c r="GX393" s="4"/>
      <c r="GY393" s="4"/>
      <c r="GZ393" s="4"/>
      <c r="HA393" s="4"/>
      <c r="HB393" s="4"/>
      <c r="HC393" s="4"/>
      <c r="HD393" s="4"/>
      <c r="HE393" s="4"/>
      <c r="HF393" s="4"/>
      <c r="HG393" s="4"/>
      <c r="HH393" s="4"/>
      <c r="HI393" s="4"/>
      <c r="HJ393" s="4"/>
      <c r="HK393" s="4"/>
      <c r="HL393" s="4"/>
      <c r="HM393" s="4"/>
      <c r="HN393" s="4"/>
      <c r="HO393" s="4"/>
      <c r="HP393" s="4"/>
      <c r="HQ393" s="4"/>
      <c r="HR393" s="4"/>
      <c r="HS393" s="4"/>
      <c r="HT393" s="4"/>
      <c r="HU393" s="4"/>
      <c r="HV393" s="4"/>
      <c r="HW393" s="4"/>
      <c r="HX393" s="4"/>
      <c r="HY393" s="4"/>
      <c r="HZ393" s="4">
        <f>HZ396</f>
        <v>105000</v>
      </c>
      <c r="IA393" s="4">
        <f t="shared" ref="IA393:IO393" si="1585">IA396</f>
        <v>0</v>
      </c>
      <c r="IB393" s="4">
        <f t="shared" si="1585"/>
        <v>105000</v>
      </c>
      <c r="IC393" s="4">
        <f t="shared" si="1585"/>
        <v>0</v>
      </c>
      <c r="ID393" s="4" t="e">
        <f t="shared" si="1585"/>
        <v>#REF!</v>
      </c>
      <c r="IE393" s="4">
        <f t="shared" si="1585"/>
        <v>15000</v>
      </c>
      <c r="IF393" s="4" t="e">
        <f t="shared" si="1585"/>
        <v>#REF!</v>
      </c>
      <c r="IG393" s="4">
        <f t="shared" si="1585"/>
        <v>0</v>
      </c>
      <c r="IH393" s="4" t="e">
        <f t="shared" si="1585"/>
        <v>#REF!</v>
      </c>
      <c r="II393" s="4">
        <f t="shared" si="1585"/>
        <v>0</v>
      </c>
      <c r="IJ393" s="4" t="e">
        <f t="shared" si="1585"/>
        <v>#REF!</v>
      </c>
      <c r="IK393" s="4">
        <f t="shared" si="1585"/>
        <v>8000</v>
      </c>
      <c r="IL393" s="4" t="e">
        <f t="shared" si="1585"/>
        <v>#REF!</v>
      </c>
      <c r="IM393" s="4">
        <f t="shared" si="1585"/>
        <v>0</v>
      </c>
      <c r="IN393" s="4">
        <f t="shared" si="1585"/>
        <v>105000</v>
      </c>
      <c r="IO393" s="4">
        <f t="shared" si="1585"/>
        <v>105000</v>
      </c>
    </row>
    <row r="394" spans="1:250" ht="28.5" hidden="1" customHeight="1">
      <c r="A394" s="54" t="s">
        <v>225</v>
      </c>
      <c r="B394" s="7" t="s">
        <v>55</v>
      </c>
      <c r="C394" s="6" t="s">
        <v>16</v>
      </c>
      <c r="D394" s="6" t="s">
        <v>6</v>
      </c>
      <c r="E394" s="6" t="s">
        <v>144</v>
      </c>
      <c r="F394" s="6"/>
      <c r="G394" s="20" t="s">
        <v>187</v>
      </c>
      <c r="H394" s="14">
        <v>12620</v>
      </c>
      <c r="I394" s="14"/>
      <c r="J394" s="4" t="e">
        <f>#REF!</f>
        <v>#REF!</v>
      </c>
      <c r="K394" s="4"/>
      <c r="L394" s="4" t="e">
        <f>J394</f>
        <v>#REF!</v>
      </c>
      <c r="M394" s="4" t="e">
        <f>#REF!+J394</f>
        <v>#REF!</v>
      </c>
      <c r="N394" s="4"/>
      <c r="O394" s="4" t="e">
        <f>M394</f>
        <v>#REF!</v>
      </c>
      <c r="P394" s="4" t="e">
        <f>#REF!</f>
        <v>#REF!</v>
      </c>
      <c r="Q394" s="4"/>
      <c r="R394" s="4" t="e">
        <f>P394</f>
        <v>#REF!</v>
      </c>
      <c r="S394" s="5" t="e">
        <f t="shared" si="1471"/>
        <v>#REF!</v>
      </c>
      <c r="T394" s="5" t="e">
        <f>#REF!</f>
        <v>#REF!</v>
      </c>
      <c r="U394" s="4"/>
      <c r="V394" s="5" t="e">
        <f t="shared" si="1112"/>
        <v>#REF!</v>
      </c>
      <c r="W394" s="4"/>
      <c r="X394" s="5" t="e">
        <f t="shared" si="1113"/>
        <v>#REF!</v>
      </c>
      <c r="Y394" s="4"/>
      <c r="Z394" s="5" t="e">
        <f t="shared" si="1114"/>
        <v>#REF!</v>
      </c>
      <c r="AA394" s="4"/>
      <c r="AB394" s="5" t="e">
        <f t="shared" si="1560"/>
        <v>#REF!</v>
      </c>
      <c r="AC394" s="4"/>
      <c r="AD394" s="5" t="e">
        <f t="shared" si="1561"/>
        <v>#REF!</v>
      </c>
      <c r="AE394" s="4"/>
      <c r="AF394" s="5" t="e">
        <f t="shared" si="1562"/>
        <v>#REF!</v>
      </c>
      <c r="AG394" s="4"/>
      <c r="AH394" s="5" t="e">
        <f t="shared" si="1563"/>
        <v>#REF!</v>
      </c>
      <c r="AI394" s="4"/>
      <c r="AJ394" s="5" t="e">
        <f t="shared" si="1564"/>
        <v>#REF!</v>
      </c>
      <c r="AK394" s="4"/>
      <c r="AL394" s="5" t="e">
        <f t="shared" si="1565"/>
        <v>#REF!</v>
      </c>
      <c r="AM394" s="4"/>
      <c r="AN394" s="5" t="e">
        <f t="shared" si="1566"/>
        <v>#REF!</v>
      </c>
      <c r="AO394" s="4"/>
      <c r="AP394" s="5" t="e">
        <f t="shared" si="1567"/>
        <v>#REF!</v>
      </c>
      <c r="AQ394" s="4"/>
      <c r="AR394" s="5" t="e">
        <f t="shared" si="1568"/>
        <v>#REF!</v>
      </c>
      <c r="AS394" s="4"/>
      <c r="AT394" s="5" t="e">
        <f t="shared" si="1569"/>
        <v>#REF!</v>
      </c>
      <c r="AU394" s="4"/>
      <c r="AV394" s="5" t="e">
        <f t="shared" si="1570"/>
        <v>#REF!</v>
      </c>
      <c r="AW394" s="4"/>
      <c r="AX394" s="5" t="e">
        <f t="shared" si="1571"/>
        <v>#REF!</v>
      </c>
      <c r="AY394" s="4"/>
      <c r="AZ394" s="5" t="e">
        <f t="shared" si="1572"/>
        <v>#REF!</v>
      </c>
      <c r="BA394" s="4"/>
      <c r="BB394" s="5" t="e">
        <f t="shared" si="1573"/>
        <v>#REF!</v>
      </c>
      <c r="BC394" s="4"/>
      <c r="BD394" s="5" t="e">
        <f t="shared" si="1574"/>
        <v>#REF!</v>
      </c>
      <c r="BE394" s="4"/>
      <c r="BF394" s="5" t="e">
        <f t="shared" si="1575"/>
        <v>#REF!</v>
      </c>
      <c r="BG394" s="4"/>
      <c r="BH394" s="5" t="e">
        <f t="shared" si="1576"/>
        <v>#REF!</v>
      </c>
      <c r="BI394" s="4"/>
      <c r="BJ394" s="4"/>
      <c r="BK394" s="5" t="e">
        <f t="shared" si="1577"/>
        <v>#REF!</v>
      </c>
      <c r="BL394" s="4"/>
      <c r="BM394" s="4" t="e">
        <f>BK394</f>
        <v>#REF!</v>
      </c>
      <c r="BN394" s="4">
        <f t="shared" si="1115"/>
        <v>0</v>
      </c>
      <c r="BO394" s="4"/>
      <c r="BP394" s="4">
        <f>BN394</f>
        <v>0</v>
      </c>
      <c r="BQ394" s="4" t="e">
        <f t="shared" si="1079"/>
        <v>#REF!</v>
      </c>
      <c r="BR394" s="4"/>
      <c r="BS394" s="4" t="e">
        <f>BQ394</f>
        <v>#REF!</v>
      </c>
      <c r="BT394" s="4" t="e">
        <f t="shared" si="1475"/>
        <v>#REF!</v>
      </c>
      <c r="BU394" s="4"/>
      <c r="BV394" s="4" t="e">
        <f t="shared" si="1082"/>
        <v>#REF!</v>
      </c>
      <c r="BW394" s="4"/>
      <c r="BX394" s="4" t="e">
        <f>BV394</f>
        <v>#REF!</v>
      </c>
      <c r="BY394" s="4"/>
      <c r="BZ394" s="5" t="e">
        <f t="shared" si="1514"/>
        <v>#REF!</v>
      </c>
      <c r="CA394" s="4"/>
      <c r="CB394" s="5" t="e">
        <f t="shared" si="1578"/>
        <v>#REF!</v>
      </c>
      <c r="CC394" s="4"/>
      <c r="CD394" s="5" t="e">
        <f t="shared" si="1177"/>
        <v>#REF!</v>
      </c>
      <c r="CE394" s="4"/>
      <c r="CF394" s="5" t="e">
        <f t="shared" si="1128"/>
        <v>#REF!</v>
      </c>
      <c r="CG394" s="4"/>
      <c r="CH394" s="5" t="e">
        <f t="shared" si="1129"/>
        <v>#REF!</v>
      </c>
      <c r="CI394" s="4"/>
      <c r="CJ394" s="5" t="e">
        <f t="shared" si="1130"/>
        <v>#REF!</v>
      </c>
      <c r="CK394" s="4"/>
      <c r="CL394" s="5" t="e">
        <f t="shared" si="1131"/>
        <v>#REF!</v>
      </c>
      <c r="CM394" s="4"/>
      <c r="CN394" s="5" t="e">
        <f t="shared" si="1132"/>
        <v>#REF!</v>
      </c>
      <c r="CO394" s="4"/>
      <c r="CP394" s="5" t="e">
        <f t="shared" si="1133"/>
        <v>#REF!</v>
      </c>
      <c r="CQ394" s="4"/>
      <c r="CR394" s="5" t="e">
        <f t="shared" si="1134"/>
        <v>#REF!</v>
      </c>
      <c r="CS394" s="4"/>
      <c r="CT394" s="5" t="e">
        <f t="shared" si="1135"/>
        <v>#REF!</v>
      </c>
      <c r="CU394" s="4"/>
      <c r="CV394" s="5" t="e">
        <f t="shared" si="1136"/>
        <v>#REF!</v>
      </c>
      <c r="CW394" s="4"/>
      <c r="CX394" s="5" t="e">
        <f t="shared" si="1137"/>
        <v>#REF!</v>
      </c>
      <c r="CY394" s="4"/>
      <c r="CZ394" s="5" t="e">
        <f t="shared" si="1138"/>
        <v>#REF!</v>
      </c>
      <c r="DA394" s="4"/>
      <c r="DB394" s="5" t="e">
        <f t="shared" si="1139"/>
        <v>#REF!</v>
      </c>
      <c r="DC394" s="4"/>
      <c r="DD394" s="5" t="e">
        <f t="shared" si="1140"/>
        <v>#REF!</v>
      </c>
      <c r="DE394" s="4"/>
      <c r="DF394" s="5" t="e">
        <f t="shared" si="1141"/>
        <v>#REF!</v>
      </c>
      <c r="DG394" s="4"/>
      <c r="DH394" s="5" t="e">
        <f t="shared" si="1142"/>
        <v>#REF!</v>
      </c>
      <c r="DI394" s="4"/>
      <c r="DJ394" s="5" t="e">
        <f t="shared" si="1143"/>
        <v>#REF!</v>
      </c>
      <c r="DK394" s="4"/>
      <c r="DL394" s="5" t="e">
        <f t="shared" si="1144"/>
        <v>#REF!</v>
      </c>
      <c r="DM394" s="4"/>
      <c r="DN394" s="5" t="e">
        <f t="shared" si="1145"/>
        <v>#REF!</v>
      </c>
      <c r="DO394" s="4"/>
      <c r="DP394" s="5"/>
      <c r="DQ394" s="5" t="e">
        <f t="shared" si="1146"/>
        <v>#REF!</v>
      </c>
      <c r="DR394" s="4">
        <f t="shared" si="1085"/>
        <v>0</v>
      </c>
      <c r="DS394" s="4"/>
      <c r="DT394" s="4">
        <f>DR394</f>
        <v>0</v>
      </c>
      <c r="DU394" s="4" t="e">
        <f t="shared" si="1515"/>
        <v>#REF!</v>
      </c>
      <c r="DV394" s="4"/>
      <c r="DW394" s="4" t="e">
        <f>DU394</f>
        <v>#REF!</v>
      </c>
      <c r="DX394" s="4"/>
      <c r="DY394" s="4" t="e">
        <f t="shared" si="1191"/>
        <v>#REF!</v>
      </c>
      <c r="DZ394" s="4"/>
      <c r="EA394" s="4" t="e">
        <f t="shared" si="1192"/>
        <v>#REF!</v>
      </c>
      <c r="EB394" s="4"/>
      <c r="EC394" s="4" t="e">
        <f t="shared" si="1193"/>
        <v>#REF!</v>
      </c>
      <c r="ED394" s="4"/>
      <c r="EE394" s="4" t="e">
        <f t="shared" si="1479"/>
        <v>#REF!</v>
      </c>
      <c r="EF394" s="4"/>
      <c r="EG394" s="4" t="e">
        <f t="shared" si="1495"/>
        <v>#REF!</v>
      </c>
      <c r="EH394" s="4"/>
      <c r="EI394" s="4" t="e">
        <f t="shared" si="1496"/>
        <v>#REF!</v>
      </c>
      <c r="EJ394" s="4"/>
      <c r="EK394" s="4" t="e">
        <f t="shared" si="1497"/>
        <v>#REF!</v>
      </c>
      <c r="EL394" s="4"/>
      <c r="EM394" s="4" t="e">
        <f t="shared" si="1498"/>
        <v>#REF!</v>
      </c>
      <c r="EN394" s="4"/>
      <c r="EO394" s="4" t="e">
        <f t="shared" si="1499"/>
        <v>#REF!</v>
      </c>
      <c r="EP394" s="4"/>
      <c r="EQ394" s="4" t="e">
        <f t="shared" si="1500"/>
        <v>#REF!</v>
      </c>
      <c r="ER394" s="4"/>
      <c r="ES394" s="4"/>
      <c r="ET394" s="4">
        <f>ER394</f>
        <v>0</v>
      </c>
      <c r="EU394" s="4" t="e">
        <f t="shared" si="1089"/>
        <v>#REF!</v>
      </c>
      <c r="EV394" s="4"/>
      <c r="EW394" s="4" t="e">
        <f t="shared" si="1501"/>
        <v>#REF!</v>
      </c>
      <c r="EX394" s="4"/>
      <c r="EY394" s="4" t="e">
        <f t="shared" si="1502"/>
        <v>#REF!</v>
      </c>
      <c r="EZ394" s="4"/>
      <c r="FA394" s="4" t="e">
        <f t="shared" si="1503"/>
        <v>#REF!</v>
      </c>
      <c r="FB394" s="4"/>
      <c r="FC394" s="4" t="e">
        <f t="shared" si="1504"/>
        <v>#REF!</v>
      </c>
      <c r="FD394" s="4"/>
      <c r="FE394" s="4" t="e">
        <f t="shared" si="1505"/>
        <v>#REF!</v>
      </c>
      <c r="FF394" s="4"/>
      <c r="FG394" s="4" t="e">
        <f t="shared" si="1506"/>
        <v>#REF!</v>
      </c>
      <c r="FH394" s="4"/>
      <c r="FI394" s="4" t="e">
        <f t="shared" si="1507"/>
        <v>#REF!</v>
      </c>
      <c r="FJ394" s="4">
        <f t="shared" si="1090"/>
        <v>0</v>
      </c>
      <c r="FK394" s="4"/>
      <c r="FL394" s="4">
        <f>FJ394</f>
        <v>0</v>
      </c>
      <c r="FM394" s="4" t="e">
        <f t="shared" si="1092"/>
        <v>#REF!</v>
      </c>
      <c r="FN394" s="4"/>
      <c r="FO394" s="4" t="e">
        <f>FM394</f>
        <v>#REF!</v>
      </c>
      <c r="FP394" s="4"/>
      <c r="FQ394" s="4" t="e">
        <f t="shared" si="1094"/>
        <v>#REF!</v>
      </c>
      <c r="FR394" s="4"/>
      <c r="FS394" s="4" t="e">
        <f t="shared" si="1508"/>
        <v>#REF!</v>
      </c>
      <c r="FT394" s="4"/>
      <c r="FU394" s="4" t="e">
        <f t="shared" si="1509"/>
        <v>#REF!</v>
      </c>
      <c r="FV394" s="4"/>
      <c r="FW394" s="4" t="e">
        <f t="shared" si="1510"/>
        <v>#REF!</v>
      </c>
      <c r="FX394" s="4" t="e">
        <f t="shared" si="1516"/>
        <v>#REF!</v>
      </c>
      <c r="FY394" s="4"/>
      <c r="FZ394" s="4" t="e">
        <f>FX394</f>
        <v>#REF!</v>
      </c>
      <c r="GA394" s="4"/>
      <c r="GB394" s="4" t="e">
        <f t="shared" si="1546"/>
        <v>#REF!</v>
      </c>
      <c r="GC394" s="4"/>
      <c r="GD394" s="4" t="e">
        <f t="shared" si="1511"/>
        <v>#REF!</v>
      </c>
      <c r="GE394" s="4"/>
      <c r="GF394" s="4" t="e">
        <f t="shared" si="1512"/>
        <v>#REF!</v>
      </c>
      <c r="GG394" s="4"/>
      <c r="GH394" s="4" t="e">
        <f t="shared" si="1530"/>
        <v>#REF!</v>
      </c>
      <c r="GI394" s="4"/>
      <c r="GJ394" s="4" t="e">
        <f t="shared" si="1531"/>
        <v>#REF!</v>
      </c>
      <c r="GK394" s="4"/>
      <c r="GL394" s="4" t="e">
        <f t="shared" si="1532"/>
        <v>#REF!</v>
      </c>
      <c r="GM394" s="4"/>
      <c r="GN394" s="4" t="e">
        <f t="shared" si="1533"/>
        <v>#REF!</v>
      </c>
      <c r="GO394" s="4"/>
      <c r="GP394" s="4" t="e">
        <f t="shared" si="1534"/>
        <v>#REF!</v>
      </c>
      <c r="GQ394" s="4"/>
      <c r="GR394" s="4" t="e">
        <f t="shared" si="1535"/>
        <v>#REF!</v>
      </c>
      <c r="GS394" s="4"/>
      <c r="GT394" s="4" t="e">
        <f t="shared" si="1536"/>
        <v>#REF!</v>
      </c>
      <c r="GU394" s="4"/>
      <c r="GV394" s="4" t="e">
        <f t="shared" si="1537"/>
        <v>#REF!</v>
      </c>
      <c r="GW394" s="4"/>
      <c r="GX394" s="4" t="e">
        <f t="shared" si="1538"/>
        <v>#REF!</v>
      </c>
      <c r="GY394" s="4"/>
      <c r="GZ394" s="4" t="e">
        <f t="shared" si="1539"/>
        <v>#REF!</v>
      </c>
      <c r="HA394" s="4"/>
      <c r="HB394" s="4" t="e">
        <f t="shared" si="1540"/>
        <v>#REF!</v>
      </c>
      <c r="HC394" s="4">
        <f t="shared" si="1547"/>
        <v>0</v>
      </c>
      <c r="HD394" s="4"/>
      <c r="HE394" s="4">
        <f>HC394</f>
        <v>0</v>
      </c>
      <c r="HF394" s="4" t="e">
        <f t="shared" si="1548"/>
        <v>#REF!</v>
      </c>
      <c r="HG394" s="4"/>
      <c r="HH394" s="4" t="e">
        <f>HF394</f>
        <v>#REF!</v>
      </c>
      <c r="HI394" s="4"/>
      <c r="HJ394" s="4" t="e">
        <f t="shared" si="1186"/>
        <v>#REF!</v>
      </c>
      <c r="HK394" s="4"/>
      <c r="HL394" s="4" t="e">
        <f t="shared" si="1187"/>
        <v>#REF!</v>
      </c>
      <c r="HM394" s="4"/>
      <c r="HN394" s="4" t="e">
        <f t="shared" si="1101"/>
        <v>#REF!</v>
      </c>
      <c r="HO394" s="4" t="e">
        <f t="shared" si="1549"/>
        <v>#REF!</v>
      </c>
      <c r="HP394" s="4"/>
      <c r="HQ394" s="4" t="e">
        <f>HO394</f>
        <v>#REF!</v>
      </c>
      <c r="HR394" s="4" t="e">
        <f t="shared" si="1579"/>
        <v>#REF!</v>
      </c>
      <c r="HS394" s="4"/>
      <c r="HT394" s="4" t="e">
        <f t="shared" si="1580"/>
        <v>#REF!</v>
      </c>
      <c r="HU394" s="4"/>
      <c r="HV394" s="4" t="e">
        <f t="shared" si="1581"/>
        <v>#REF!</v>
      </c>
      <c r="HW394" s="4" t="e">
        <f t="shared" si="1582"/>
        <v>#REF!</v>
      </c>
      <c r="HX394" s="4"/>
      <c r="HY394" s="4" t="e">
        <f>HW394</f>
        <v>#REF!</v>
      </c>
      <c r="HZ394" s="4"/>
      <c r="IA394" s="4"/>
      <c r="IB394" s="4">
        <f>HZ394</f>
        <v>0</v>
      </c>
      <c r="IC394" s="4"/>
      <c r="ID394" s="4" t="e">
        <f t="shared" si="1489"/>
        <v>#REF!</v>
      </c>
      <c r="IE394" s="4"/>
      <c r="IF394" s="4" t="e">
        <f t="shared" si="1550"/>
        <v>#REF!</v>
      </c>
      <c r="IG394" s="4"/>
      <c r="IH394" s="4" t="e">
        <f t="shared" si="1551"/>
        <v>#REF!</v>
      </c>
      <c r="II394" s="4"/>
      <c r="IJ394" s="4" t="e">
        <f t="shared" si="1552"/>
        <v>#REF!</v>
      </c>
      <c r="IK394" s="4"/>
      <c r="IL394" s="4" t="e">
        <f t="shared" si="1558"/>
        <v>#REF!</v>
      </c>
      <c r="IN394" s="4"/>
      <c r="IO394" s="4"/>
    </row>
    <row r="395" spans="1:250" ht="14.25" hidden="1" customHeight="1">
      <c r="A395" s="54"/>
      <c r="B395" s="7"/>
      <c r="C395" s="6"/>
      <c r="D395" s="6"/>
      <c r="E395" s="6"/>
      <c r="F395" s="6"/>
      <c r="G395" s="20"/>
      <c r="H395" s="14">
        <v>22620</v>
      </c>
      <c r="I395" s="14"/>
      <c r="J395" s="4" t="e">
        <f>#REF!</f>
        <v>#REF!</v>
      </c>
      <c r="K395" s="4"/>
      <c r="L395" s="4" t="e">
        <f>J395</f>
        <v>#REF!</v>
      </c>
      <c r="M395" s="4" t="e">
        <f>#REF!+J395</f>
        <v>#REF!</v>
      </c>
      <c r="N395" s="4"/>
      <c r="O395" s="4" t="e">
        <f>M395</f>
        <v>#REF!</v>
      </c>
      <c r="P395" s="4" t="e">
        <f>#REF!</f>
        <v>#REF!</v>
      </c>
      <c r="Q395" s="4"/>
      <c r="R395" s="4" t="e">
        <f>P395</f>
        <v>#REF!</v>
      </c>
      <c r="S395" s="5" t="e">
        <f t="shared" si="1471"/>
        <v>#REF!</v>
      </c>
      <c r="T395" s="5" t="e">
        <f>#REF!</f>
        <v>#REF!</v>
      </c>
      <c r="U395" s="4"/>
      <c r="V395" s="5" t="e">
        <f t="shared" si="1112"/>
        <v>#REF!</v>
      </c>
      <c r="W395" s="4"/>
      <c r="X395" s="5" t="e">
        <f t="shared" si="1113"/>
        <v>#REF!</v>
      </c>
      <c r="Y395" s="4"/>
      <c r="Z395" s="5" t="e">
        <f t="shared" si="1114"/>
        <v>#REF!</v>
      </c>
      <c r="AA395" s="4"/>
      <c r="AB395" s="5" t="e">
        <f t="shared" si="1560"/>
        <v>#REF!</v>
      </c>
      <c r="AC395" s="4"/>
      <c r="AD395" s="5" t="e">
        <f t="shared" si="1561"/>
        <v>#REF!</v>
      </c>
      <c r="AE395" s="4"/>
      <c r="AF395" s="5" t="e">
        <f t="shared" si="1562"/>
        <v>#REF!</v>
      </c>
      <c r="AG395" s="4"/>
      <c r="AH395" s="5" t="e">
        <f t="shared" si="1563"/>
        <v>#REF!</v>
      </c>
      <c r="AI395" s="4"/>
      <c r="AJ395" s="5" t="e">
        <f t="shared" si="1564"/>
        <v>#REF!</v>
      </c>
      <c r="AK395" s="4"/>
      <c r="AL395" s="5" t="e">
        <f t="shared" si="1565"/>
        <v>#REF!</v>
      </c>
      <c r="AM395" s="4"/>
      <c r="AN395" s="5" t="e">
        <f t="shared" si="1566"/>
        <v>#REF!</v>
      </c>
      <c r="AO395" s="4"/>
      <c r="AP395" s="5" t="e">
        <f t="shared" si="1567"/>
        <v>#REF!</v>
      </c>
      <c r="AQ395" s="4"/>
      <c r="AR395" s="5" t="e">
        <f t="shared" si="1568"/>
        <v>#REF!</v>
      </c>
      <c r="AS395" s="4"/>
      <c r="AT395" s="5" t="e">
        <f t="shared" si="1569"/>
        <v>#REF!</v>
      </c>
      <c r="AU395" s="4"/>
      <c r="AV395" s="5" t="e">
        <f t="shared" si="1570"/>
        <v>#REF!</v>
      </c>
      <c r="AW395" s="4"/>
      <c r="AX395" s="5" t="e">
        <f t="shared" si="1571"/>
        <v>#REF!</v>
      </c>
      <c r="AY395" s="4"/>
      <c r="AZ395" s="5" t="e">
        <f t="shared" si="1572"/>
        <v>#REF!</v>
      </c>
      <c r="BA395" s="4"/>
      <c r="BB395" s="5" t="e">
        <f t="shared" si="1573"/>
        <v>#REF!</v>
      </c>
      <c r="BC395" s="4"/>
      <c r="BD395" s="5" t="e">
        <f t="shared" si="1574"/>
        <v>#REF!</v>
      </c>
      <c r="BE395" s="4"/>
      <c r="BF395" s="5" t="e">
        <f t="shared" si="1575"/>
        <v>#REF!</v>
      </c>
      <c r="BG395" s="4"/>
      <c r="BH395" s="5" t="e">
        <f t="shared" si="1576"/>
        <v>#REF!</v>
      </c>
      <c r="BI395" s="4"/>
      <c r="BJ395" s="4"/>
      <c r="BK395" s="5" t="e">
        <f t="shared" si="1577"/>
        <v>#REF!</v>
      </c>
      <c r="BL395" s="4"/>
      <c r="BM395" s="4" t="e">
        <f>BK395</f>
        <v>#REF!</v>
      </c>
      <c r="BN395" s="4">
        <f t="shared" si="1115"/>
        <v>0</v>
      </c>
      <c r="BO395" s="4"/>
      <c r="BP395" s="4">
        <f>BN395</f>
        <v>0</v>
      </c>
      <c r="BQ395" s="4" t="e">
        <f t="shared" si="1079"/>
        <v>#REF!</v>
      </c>
      <c r="BR395" s="4"/>
      <c r="BS395" s="4" t="e">
        <f>BQ395</f>
        <v>#REF!</v>
      </c>
      <c r="BT395" s="4" t="e">
        <f t="shared" si="1475"/>
        <v>#REF!</v>
      </c>
      <c r="BU395" s="4"/>
      <c r="BV395" s="4" t="e">
        <f t="shared" si="1082"/>
        <v>#REF!</v>
      </c>
      <c r="BW395" s="4"/>
      <c r="BX395" s="4" t="e">
        <f>BV395</f>
        <v>#REF!</v>
      </c>
      <c r="BY395" s="4"/>
      <c r="BZ395" s="5" t="e">
        <f t="shared" si="1514"/>
        <v>#REF!</v>
      </c>
      <c r="CA395" s="4"/>
      <c r="CB395" s="5" t="e">
        <f t="shared" si="1578"/>
        <v>#REF!</v>
      </c>
      <c r="CC395" s="4"/>
      <c r="CD395" s="5" t="e">
        <f t="shared" si="1177"/>
        <v>#REF!</v>
      </c>
      <c r="CE395" s="4"/>
      <c r="CF395" s="5" t="e">
        <f t="shared" si="1128"/>
        <v>#REF!</v>
      </c>
      <c r="CG395" s="4"/>
      <c r="CH395" s="5" t="e">
        <f t="shared" si="1129"/>
        <v>#REF!</v>
      </c>
      <c r="CI395" s="4"/>
      <c r="CJ395" s="5" t="e">
        <f t="shared" si="1130"/>
        <v>#REF!</v>
      </c>
      <c r="CK395" s="4"/>
      <c r="CL395" s="5" t="e">
        <f t="shared" si="1131"/>
        <v>#REF!</v>
      </c>
      <c r="CM395" s="4"/>
      <c r="CN395" s="5" t="e">
        <f t="shared" si="1132"/>
        <v>#REF!</v>
      </c>
      <c r="CO395" s="4"/>
      <c r="CP395" s="5" t="e">
        <f t="shared" si="1133"/>
        <v>#REF!</v>
      </c>
      <c r="CQ395" s="4"/>
      <c r="CR395" s="5" t="e">
        <f t="shared" si="1134"/>
        <v>#REF!</v>
      </c>
      <c r="CS395" s="4"/>
      <c r="CT395" s="5" t="e">
        <f t="shared" si="1135"/>
        <v>#REF!</v>
      </c>
      <c r="CU395" s="4"/>
      <c r="CV395" s="5" t="e">
        <f t="shared" si="1136"/>
        <v>#REF!</v>
      </c>
      <c r="CW395" s="4"/>
      <c r="CX395" s="5" t="e">
        <f t="shared" si="1137"/>
        <v>#REF!</v>
      </c>
      <c r="CY395" s="4"/>
      <c r="CZ395" s="5" t="e">
        <f t="shared" si="1138"/>
        <v>#REF!</v>
      </c>
      <c r="DA395" s="4"/>
      <c r="DB395" s="5" t="e">
        <f t="shared" si="1139"/>
        <v>#REF!</v>
      </c>
      <c r="DC395" s="4"/>
      <c r="DD395" s="5" t="e">
        <f t="shared" si="1140"/>
        <v>#REF!</v>
      </c>
      <c r="DE395" s="4"/>
      <c r="DF395" s="5" t="e">
        <f t="shared" si="1141"/>
        <v>#REF!</v>
      </c>
      <c r="DG395" s="4"/>
      <c r="DH395" s="5" t="e">
        <f t="shared" si="1142"/>
        <v>#REF!</v>
      </c>
      <c r="DI395" s="4"/>
      <c r="DJ395" s="5" t="e">
        <f t="shared" si="1143"/>
        <v>#REF!</v>
      </c>
      <c r="DK395" s="4"/>
      <c r="DL395" s="5" t="e">
        <f t="shared" si="1144"/>
        <v>#REF!</v>
      </c>
      <c r="DM395" s="4"/>
      <c r="DN395" s="5" t="e">
        <f t="shared" si="1145"/>
        <v>#REF!</v>
      </c>
      <c r="DO395" s="4"/>
      <c r="DP395" s="5"/>
      <c r="DQ395" s="5" t="e">
        <f t="shared" si="1146"/>
        <v>#REF!</v>
      </c>
      <c r="DR395" s="4">
        <f t="shared" si="1085"/>
        <v>0</v>
      </c>
      <c r="DS395" s="4"/>
      <c r="DT395" s="4">
        <f>DR395</f>
        <v>0</v>
      </c>
      <c r="DU395" s="4" t="e">
        <f t="shared" si="1515"/>
        <v>#REF!</v>
      </c>
      <c r="DV395" s="4"/>
      <c r="DW395" s="4" t="e">
        <f>DU395</f>
        <v>#REF!</v>
      </c>
      <c r="DX395" s="4"/>
      <c r="DY395" s="4" t="e">
        <f t="shared" si="1191"/>
        <v>#REF!</v>
      </c>
      <c r="DZ395" s="4"/>
      <c r="EA395" s="4" t="e">
        <f t="shared" si="1192"/>
        <v>#REF!</v>
      </c>
      <c r="EB395" s="4"/>
      <c r="EC395" s="4" t="e">
        <f t="shared" si="1193"/>
        <v>#REF!</v>
      </c>
      <c r="ED395" s="4"/>
      <c r="EE395" s="4" t="e">
        <f t="shared" si="1479"/>
        <v>#REF!</v>
      </c>
      <c r="EF395" s="4"/>
      <c r="EG395" s="4" t="e">
        <f t="shared" si="1495"/>
        <v>#REF!</v>
      </c>
      <c r="EH395" s="4"/>
      <c r="EI395" s="4" t="e">
        <f t="shared" si="1496"/>
        <v>#REF!</v>
      </c>
      <c r="EJ395" s="4"/>
      <c r="EK395" s="4" t="e">
        <f t="shared" si="1497"/>
        <v>#REF!</v>
      </c>
      <c r="EL395" s="4"/>
      <c r="EM395" s="4" t="e">
        <f t="shared" si="1498"/>
        <v>#REF!</v>
      </c>
      <c r="EN395" s="4"/>
      <c r="EO395" s="4" t="e">
        <f t="shared" si="1499"/>
        <v>#REF!</v>
      </c>
      <c r="EP395" s="4"/>
      <c r="EQ395" s="4" t="e">
        <f t="shared" si="1500"/>
        <v>#REF!</v>
      </c>
      <c r="ER395" s="4"/>
      <c r="ES395" s="4"/>
      <c r="ET395" s="4">
        <f>ER395</f>
        <v>0</v>
      </c>
      <c r="EU395" s="4" t="e">
        <f t="shared" si="1089"/>
        <v>#REF!</v>
      </c>
      <c r="EV395" s="4"/>
      <c r="EW395" s="4" t="e">
        <f t="shared" si="1501"/>
        <v>#REF!</v>
      </c>
      <c r="EX395" s="4"/>
      <c r="EY395" s="4" t="e">
        <f t="shared" si="1502"/>
        <v>#REF!</v>
      </c>
      <c r="EZ395" s="4"/>
      <c r="FA395" s="4" t="e">
        <f t="shared" si="1503"/>
        <v>#REF!</v>
      </c>
      <c r="FB395" s="4"/>
      <c r="FC395" s="4" t="e">
        <f t="shared" si="1504"/>
        <v>#REF!</v>
      </c>
      <c r="FD395" s="4"/>
      <c r="FE395" s="4" t="e">
        <f t="shared" si="1505"/>
        <v>#REF!</v>
      </c>
      <c r="FF395" s="4"/>
      <c r="FG395" s="4" t="e">
        <f t="shared" si="1506"/>
        <v>#REF!</v>
      </c>
      <c r="FH395" s="4"/>
      <c r="FI395" s="4" t="e">
        <f t="shared" si="1507"/>
        <v>#REF!</v>
      </c>
      <c r="FJ395" s="4">
        <f t="shared" si="1090"/>
        <v>0</v>
      </c>
      <c r="FK395" s="4"/>
      <c r="FL395" s="4">
        <f>FJ395</f>
        <v>0</v>
      </c>
      <c r="FM395" s="4" t="e">
        <f t="shared" si="1092"/>
        <v>#REF!</v>
      </c>
      <c r="FN395" s="4"/>
      <c r="FO395" s="4" t="e">
        <f>FM395</f>
        <v>#REF!</v>
      </c>
      <c r="FP395" s="4"/>
      <c r="FQ395" s="4" t="e">
        <f t="shared" si="1094"/>
        <v>#REF!</v>
      </c>
      <c r="FR395" s="4"/>
      <c r="FS395" s="4" t="e">
        <f t="shared" si="1508"/>
        <v>#REF!</v>
      </c>
      <c r="FT395" s="4"/>
      <c r="FU395" s="4" t="e">
        <f t="shared" si="1509"/>
        <v>#REF!</v>
      </c>
      <c r="FV395" s="4"/>
      <c r="FW395" s="4" t="e">
        <f t="shared" si="1510"/>
        <v>#REF!</v>
      </c>
      <c r="FX395" s="4" t="e">
        <f t="shared" si="1516"/>
        <v>#REF!</v>
      </c>
      <c r="FY395" s="4"/>
      <c r="FZ395" s="4" t="e">
        <f>FX395</f>
        <v>#REF!</v>
      </c>
      <c r="GA395" s="4"/>
      <c r="GB395" s="4" t="e">
        <f t="shared" si="1546"/>
        <v>#REF!</v>
      </c>
      <c r="GC395" s="4"/>
      <c r="GD395" s="4" t="e">
        <f t="shared" si="1511"/>
        <v>#REF!</v>
      </c>
      <c r="GE395" s="4"/>
      <c r="GF395" s="4" t="e">
        <f t="shared" si="1512"/>
        <v>#REF!</v>
      </c>
      <c r="GG395" s="4"/>
      <c r="GH395" s="4" t="e">
        <f t="shared" si="1530"/>
        <v>#REF!</v>
      </c>
      <c r="GI395" s="4"/>
      <c r="GJ395" s="4" t="e">
        <f t="shared" si="1531"/>
        <v>#REF!</v>
      </c>
      <c r="GK395" s="4"/>
      <c r="GL395" s="4" t="e">
        <f t="shared" si="1532"/>
        <v>#REF!</v>
      </c>
      <c r="GM395" s="4"/>
      <c r="GN395" s="4" t="e">
        <f t="shared" si="1533"/>
        <v>#REF!</v>
      </c>
      <c r="GO395" s="4"/>
      <c r="GP395" s="4" t="e">
        <f t="shared" si="1534"/>
        <v>#REF!</v>
      </c>
      <c r="GQ395" s="4"/>
      <c r="GR395" s="4" t="e">
        <f t="shared" si="1535"/>
        <v>#REF!</v>
      </c>
      <c r="GS395" s="4"/>
      <c r="GT395" s="4" t="e">
        <f t="shared" si="1536"/>
        <v>#REF!</v>
      </c>
      <c r="GU395" s="4"/>
      <c r="GV395" s="4" t="e">
        <f t="shared" si="1537"/>
        <v>#REF!</v>
      </c>
      <c r="GW395" s="4"/>
      <c r="GX395" s="4" t="e">
        <f t="shared" si="1538"/>
        <v>#REF!</v>
      </c>
      <c r="GY395" s="4"/>
      <c r="GZ395" s="4" t="e">
        <f t="shared" si="1539"/>
        <v>#REF!</v>
      </c>
      <c r="HA395" s="4"/>
      <c r="HB395" s="4" t="e">
        <f t="shared" si="1540"/>
        <v>#REF!</v>
      </c>
      <c r="HC395" s="4">
        <f t="shared" si="1547"/>
        <v>0</v>
      </c>
      <c r="HD395" s="4"/>
      <c r="HE395" s="4">
        <f>HC395</f>
        <v>0</v>
      </c>
      <c r="HF395" s="4" t="e">
        <f t="shared" si="1548"/>
        <v>#REF!</v>
      </c>
      <c r="HG395" s="4"/>
      <c r="HH395" s="4" t="e">
        <f>HF395</f>
        <v>#REF!</v>
      </c>
      <c r="HI395" s="4"/>
      <c r="HJ395" s="4" t="e">
        <f t="shared" si="1186"/>
        <v>#REF!</v>
      </c>
      <c r="HK395" s="4"/>
      <c r="HL395" s="4" t="e">
        <f t="shared" si="1187"/>
        <v>#REF!</v>
      </c>
      <c r="HM395" s="4"/>
      <c r="HN395" s="4" t="e">
        <f t="shared" si="1101"/>
        <v>#REF!</v>
      </c>
      <c r="HO395" s="4" t="e">
        <f t="shared" si="1549"/>
        <v>#REF!</v>
      </c>
      <c r="HP395" s="4"/>
      <c r="HQ395" s="4" t="e">
        <f>HO395</f>
        <v>#REF!</v>
      </c>
      <c r="HR395" s="4" t="e">
        <f t="shared" si="1579"/>
        <v>#REF!</v>
      </c>
      <c r="HS395" s="4"/>
      <c r="HT395" s="4" t="e">
        <f t="shared" si="1580"/>
        <v>#REF!</v>
      </c>
      <c r="HU395" s="4"/>
      <c r="HV395" s="4" t="e">
        <f t="shared" si="1581"/>
        <v>#REF!</v>
      </c>
      <c r="HW395" s="4" t="e">
        <f t="shared" si="1582"/>
        <v>#REF!</v>
      </c>
      <c r="HX395" s="4"/>
      <c r="HY395" s="4" t="e">
        <f>HW395</f>
        <v>#REF!</v>
      </c>
      <c r="HZ395" s="4"/>
      <c r="IA395" s="4"/>
      <c r="IB395" s="4">
        <f>HZ395</f>
        <v>0</v>
      </c>
      <c r="IC395" s="4"/>
      <c r="ID395" s="4" t="e">
        <f t="shared" si="1489"/>
        <v>#REF!</v>
      </c>
      <c r="IE395" s="4"/>
      <c r="IF395" s="4" t="e">
        <f t="shared" si="1550"/>
        <v>#REF!</v>
      </c>
      <c r="IG395" s="4"/>
      <c r="IH395" s="4" t="e">
        <f t="shared" si="1551"/>
        <v>#REF!</v>
      </c>
      <c r="II395" s="4"/>
      <c r="IJ395" s="4" t="e">
        <f t="shared" si="1552"/>
        <v>#REF!</v>
      </c>
      <c r="IK395" s="4"/>
      <c r="IL395" s="4" t="e">
        <f t="shared" si="1558"/>
        <v>#REF!</v>
      </c>
      <c r="IN395" s="4"/>
      <c r="IO395" s="4"/>
    </row>
    <row r="396" spans="1:250" ht="29.25" customHeight="1">
      <c r="A396" s="54" t="s">
        <v>225</v>
      </c>
      <c r="B396" s="7" t="s">
        <v>55</v>
      </c>
      <c r="C396" s="6" t="s">
        <v>16</v>
      </c>
      <c r="D396" s="6" t="s">
        <v>6</v>
      </c>
      <c r="E396" s="6" t="s">
        <v>144</v>
      </c>
      <c r="F396" s="6"/>
      <c r="G396" s="20" t="s">
        <v>186</v>
      </c>
      <c r="H396" s="14">
        <v>12620</v>
      </c>
      <c r="I396" s="14"/>
      <c r="J396" s="4" t="e">
        <f>#REF!</f>
        <v>#REF!</v>
      </c>
      <c r="K396" s="4"/>
      <c r="L396" s="4" t="e">
        <f>J396</f>
        <v>#REF!</v>
      </c>
      <c r="M396" s="4" t="e">
        <f>#REF!+J396</f>
        <v>#REF!</v>
      </c>
      <c r="N396" s="4"/>
      <c r="O396" s="4" t="e">
        <f>M396</f>
        <v>#REF!</v>
      </c>
      <c r="P396" s="4" t="e">
        <f>#REF!</f>
        <v>#REF!</v>
      </c>
      <c r="Q396" s="4"/>
      <c r="R396" s="4" t="e">
        <f>P396</f>
        <v>#REF!</v>
      </c>
      <c r="S396" s="5" t="e">
        <f t="shared" si="1471"/>
        <v>#REF!</v>
      </c>
      <c r="T396" s="5" t="e">
        <f>#REF!</f>
        <v>#REF!</v>
      </c>
      <c r="U396" s="4"/>
      <c r="V396" s="5" t="e">
        <f t="shared" si="1112"/>
        <v>#REF!</v>
      </c>
      <c r="W396" s="4"/>
      <c r="X396" s="5" t="e">
        <f t="shared" si="1113"/>
        <v>#REF!</v>
      </c>
      <c r="Y396" s="4"/>
      <c r="Z396" s="5" t="e">
        <f t="shared" si="1114"/>
        <v>#REF!</v>
      </c>
      <c r="AA396" s="4"/>
      <c r="AB396" s="5" t="e">
        <f t="shared" si="1560"/>
        <v>#REF!</v>
      </c>
      <c r="AC396" s="4"/>
      <c r="AD396" s="5" t="e">
        <f t="shared" si="1561"/>
        <v>#REF!</v>
      </c>
      <c r="AE396" s="4"/>
      <c r="AF396" s="5" t="e">
        <f t="shared" si="1562"/>
        <v>#REF!</v>
      </c>
      <c r="AG396" s="4"/>
      <c r="AH396" s="5" t="e">
        <f t="shared" si="1563"/>
        <v>#REF!</v>
      </c>
      <c r="AI396" s="4"/>
      <c r="AJ396" s="5" t="e">
        <f t="shared" si="1564"/>
        <v>#REF!</v>
      </c>
      <c r="AK396" s="4"/>
      <c r="AL396" s="5" t="e">
        <f t="shared" si="1565"/>
        <v>#REF!</v>
      </c>
      <c r="AM396" s="4"/>
      <c r="AN396" s="5" t="e">
        <f t="shared" si="1566"/>
        <v>#REF!</v>
      </c>
      <c r="AO396" s="4"/>
      <c r="AP396" s="5" t="e">
        <f t="shared" si="1567"/>
        <v>#REF!</v>
      </c>
      <c r="AQ396" s="4"/>
      <c r="AR396" s="5" t="e">
        <f t="shared" si="1568"/>
        <v>#REF!</v>
      </c>
      <c r="AS396" s="4"/>
      <c r="AT396" s="5" t="e">
        <f t="shared" si="1569"/>
        <v>#REF!</v>
      </c>
      <c r="AU396" s="4"/>
      <c r="AV396" s="5" t="e">
        <f t="shared" si="1570"/>
        <v>#REF!</v>
      </c>
      <c r="AW396" s="4"/>
      <c r="AX396" s="5" t="e">
        <f t="shared" si="1571"/>
        <v>#REF!</v>
      </c>
      <c r="AY396" s="4"/>
      <c r="AZ396" s="5" t="e">
        <f t="shared" si="1572"/>
        <v>#REF!</v>
      </c>
      <c r="BA396" s="4"/>
      <c r="BB396" s="5" t="e">
        <f t="shared" si="1573"/>
        <v>#REF!</v>
      </c>
      <c r="BC396" s="4"/>
      <c r="BD396" s="5" t="e">
        <f t="shared" si="1574"/>
        <v>#REF!</v>
      </c>
      <c r="BE396" s="4"/>
      <c r="BF396" s="5" t="e">
        <f t="shared" si="1575"/>
        <v>#REF!</v>
      </c>
      <c r="BG396" s="4"/>
      <c r="BH396" s="5" t="e">
        <f t="shared" si="1576"/>
        <v>#REF!</v>
      </c>
      <c r="BI396" s="4"/>
      <c r="BJ396" s="4"/>
      <c r="BK396" s="5" t="e">
        <f t="shared" si="1577"/>
        <v>#REF!</v>
      </c>
      <c r="BL396" s="4"/>
      <c r="BM396" s="4" t="e">
        <f>BK396</f>
        <v>#REF!</v>
      </c>
      <c r="BN396" s="4">
        <f t="shared" si="1115"/>
        <v>0</v>
      </c>
      <c r="BO396" s="4"/>
      <c r="BP396" s="4">
        <f>BN396</f>
        <v>0</v>
      </c>
      <c r="BQ396" s="4" t="e">
        <f t="shared" si="1079"/>
        <v>#REF!</v>
      </c>
      <c r="BR396" s="4"/>
      <c r="BS396" s="4" t="e">
        <f>BQ396</f>
        <v>#REF!</v>
      </c>
      <c r="BT396" s="4" t="e">
        <f t="shared" si="1475"/>
        <v>#REF!</v>
      </c>
      <c r="BU396" s="4"/>
      <c r="BV396" s="4" t="e">
        <f t="shared" si="1082"/>
        <v>#REF!</v>
      </c>
      <c r="BW396" s="4"/>
      <c r="BX396" s="4" t="e">
        <f>BV396</f>
        <v>#REF!</v>
      </c>
      <c r="BY396" s="4"/>
      <c r="BZ396" s="5" t="e">
        <f t="shared" si="1514"/>
        <v>#REF!</v>
      </c>
      <c r="CA396" s="4"/>
      <c r="CB396" s="5" t="e">
        <f t="shared" si="1578"/>
        <v>#REF!</v>
      </c>
      <c r="CC396" s="4"/>
      <c r="CD396" s="5" t="e">
        <f t="shared" si="1177"/>
        <v>#REF!</v>
      </c>
      <c r="CE396" s="4"/>
      <c r="CF396" s="5" t="e">
        <f t="shared" si="1128"/>
        <v>#REF!</v>
      </c>
      <c r="CG396" s="4"/>
      <c r="CH396" s="5" t="e">
        <f t="shared" si="1129"/>
        <v>#REF!</v>
      </c>
      <c r="CI396" s="4"/>
      <c r="CJ396" s="5" t="e">
        <f t="shared" si="1130"/>
        <v>#REF!</v>
      </c>
      <c r="CK396" s="4"/>
      <c r="CL396" s="5" t="e">
        <f t="shared" si="1131"/>
        <v>#REF!</v>
      </c>
      <c r="CM396" s="4"/>
      <c r="CN396" s="5" t="e">
        <f t="shared" si="1132"/>
        <v>#REF!</v>
      </c>
      <c r="CO396" s="4">
        <v>5326</v>
      </c>
      <c r="CP396" s="5" t="e">
        <f t="shared" si="1133"/>
        <v>#REF!</v>
      </c>
      <c r="CQ396" s="4"/>
      <c r="CR396" s="5" t="e">
        <f t="shared" si="1134"/>
        <v>#REF!</v>
      </c>
      <c r="CS396" s="4"/>
      <c r="CT396" s="5" t="e">
        <f t="shared" si="1135"/>
        <v>#REF!</v>
      </c>
      <c r="CU396" s="4"/>
      <c r="CV396" s="5" t="e">
        <f t="shared" si="1136"/>
        <v>#REF!</v>
      </c>
      <c r="CW396" s="4"/>
      <c r="CX396" s="5" t="e">
        <f t="shared" si="1137"/>
        <v>#REF!</v>
      </c>
      <c r="CY396" s="4"/>
      <c r="CZ396" s="5" t="e">
        <f t="shared" si="1138"/>
        <v>#REF!</v>
      </c>
      <c r="DA396" s="4"/>
      <c r="DB396" s="5" t="e">
        <f t="shared" si="1139"/>
        <v>#REF!</v>
      </c>
      <c r="DC396" s="4"/>
      <c r="DD396" s="5" t="e">
        <f t="shared" si="1140"/>
        <v>#REF!</v>
      </c>
      <c r="DE396" s="4"/>
      <c r="DF396" s="5" t="e">
        <f t="shared" si="1141"/>
        <v>#REF!</v>
      </c>
      <c r="DG396" s="4"/>
      <c r="DH396" s="5" t="e">
        <f t="shared" si="1142"/>
        <v>#REF!</v>
      </c>
      <c r="DI396" s="4"/>
      <c r="DJ396" s="5" t="e">
        <f t="shared" si="1143"/>
        <v>#REF!</v>
      </c>
      <c r="DK396" s="4"/>
      <c r="DL396" s="5" t="e">
        <f t="shared" si="1144"/>
        <v>#REF!</v>
      </c>
      <c r="DM396" s="4"/>
      <c r="DN396" s="5" t="e">
        <f t="shared" si="1145"/>
        <v>#REF!</v>
      </c>
      <c r="DO396" s="4"/>
      <c r="DP396" s="5"/>
      <c r="DQ396" s="5" t="e">
        <f t="shared" si="1146"/>
        <v>#REF!</v>
      </c>
      <c r="DR396" s="4">
        <f t="shared" si="1085"/>
        <v>5326</v>
      </c>
      <c r="DS396" s="4"/>
      <c r="DT396" s="4">
        <f>DR396</f>
        <v>5326</v>
      </c>
      <c r="DU396" s="4" t="e">
        <f t="shared" si="1515"/>
        <v>#REF!</v>
      </c>
      <c r="DV396" s="4"/>
      <c r="DW396" s="4" t="e">
        <f>DU396</f>
        <v>#REF!</v>
      </c>
      <c r="DX396" s="4"/>
      <c r="DY396" s="4" t="e">
        <f t="shared" si="1191"/>
        <v>#REF!</v>
      </c>
      <c r="DZ396" s="4"/>
      <c r="EA396" s="4" t="e">
        <f t="shared" si="1192"/>
        <v>#REF!</v>
      </c>
      <c r="EB396" s="4"/>
      <c r="EC396" s="4" t="e">
        <f t="shared" si="1193"/>
        <v>#REF!</v>
      </c>
      <c r="ED396" s="4"/>
      <c r="EE396" s="4" t="e">
        <f t="shared" si="1479"/>
        <v>#REF!</v>
      </c>
      <c r="EF396" s="4"/>
      <c r="EG396" s="4" t="e">
        <f t="shared" si="1495"/>
        <v>#REF!</v>
      </c>
      <c r="EH396" s="4"/>
      <c r="EI396" s="4" t="e">
        <f t="shared" si="1496"/>
        <v>#REF!</v>
      </c>
      <c r="EJ396" s="4"/>
      <c r="EK396" s="4" t="e">
        <f t="shared" si="1497"/>
        <v>#REF!</v>
      </c>
      <c r="EL396" s="4"/>
      <c r="EM396" s="4" t="e">
        <f t="shared" si="1498"/>
        <v>#REF!</v>
      </c>
      <c r="EN396" s="4"/>
      <c r="EO396" s="4" t="e">
        <f t="shared" si="1499"/>
        <v>#REF!</v>
      </c>
      <c r="EP396" s="4"/>
      <c r="EQ396" s="4" t="e">
        <f t="shared" si="1500"/>
        <v>#REF!</v>
      </c>
      <c r="ER396" s="4"/>
      <c r="ES396" s="4"/>
      <c r="ET396" s="4">
        <f>ER396</f>
        <v>0</v>
      </c>
      <c r="EU396" s="4" t="e">
        <f t="shared" si="1089"/>
        <v>#REF!</v>
      </c>
      <c r="EV396" s="4"/>
      <c r="EW396" s="4" t="e">
        <f t="shared" si="1501"/>
        <v>#REF!</v>
      </c>
      <c r="EX396" s="4"/>
      <c r="EY396" s="4" t="e">
        <f t="shared" si="1502"/>
        <v>#REF!</v>
      </c>
      <c r="EZ396" s="4"/>
      <c r="FA396" s="4" t="e">
        <f t="shared" si="1503"/>
        <v>#REF!</v>
      </c>
      <c r="FB396" s="4"/>
      <c r="FC396" s="4" t="e">
        <f t="shared" si="1504"/>
        <v>#REF!</v>
      </c>
      <c r="FD396" s="4"/>
      <c r="FE396" s="4" t="e">
        <f t="shared" si="1505"/>
        <v>#REF!</v>
      </c>
      <c r="FF396" s="4">
        <v>8000</v>
      </c>
      <c r="FG396" s="4" t="e">
        <f t="shared" si="1506"/>
        <v>#REF!</v>
      </c>
      <c r="FH396" s="4"/>
      <c r="FI396" s="4" t="e">
        <f t="shared" si="1507"/>
        <v>#REF!</v>
      </c>
      <c r="FJ396" s="4">
        <f t="shared" si="1090"/>
        <v>8000</v>
      </c>
      <c r="FK396" s="4"/>
      <c r="FL396" s="4">
        <f>FJ396</f>
        <v>8000</v>
      </c>
      <c r="FM396" s="4" t="e">
        <f t="shared" si="1092"/>
        <v>#REF!</v>
      </c>
      <c r="FN396" s="4"/>
      <c r="FO396" s="4" t="e">
        <f>FM396</f>
        <v>#REF!</v>
      </c>
      <c r="FP396" s="4">
        <v>15000</v>
      </c>
      <c r="FQ396" s="4" t="e">
        <f t="shared" si="1094"/>
        <v>#REF!</v>
      </c>
      <c r="FR396" s="4"/>
      <c r="FS396" s="4" t="e">
        <f t="shared" si="1508"/>
        <v>#REF!</v>
      </c>
      <c r="FT396" s="4"/>
      <c r="FU396" s="4" t="e">
        <f t="shared" si="1509"/>
        <v>#REF!</v>
      </c>
      <c r="FV396" s="4"/>
      <c r="FW396" s="4" t="e">
        <f t="shared" si="1510"/>
        <v>#REF!</v>
      </c>
      <c r="FX396" s="4" t="e">
        <f t="shared" si="1516"/>
        <v>#REF!</v>
      </c>
      <c r="FY396" s="4"/>
      <c r="FZ396" s="4" t="e">
        <f>FX396</f>
        <v>#REF!</v>
      </c>
      <c r="GA396" s="4"/>
      <c r="GB396" s="4" t="e">
        <f t="shared" si="1546"/>
        <v>#REF!</v>
      </c>
      <c r="GC396" s="4"/>
      <c r="GD396" s="4" t="e">
        <f t="shared" si="1511"/>
        <v>#REF!</v>
      </c>
      <c r="GE396" s="4"/>
      <c r="GF396" s="4" t="e">
        <f t="shared" si="1512"/>
        <v>#REF!</v>
      </c>
      <c r="GG396" s="4"/>
      <c r="GH396" s="4" t="e">
        <f t="shared" si="1530"/>
        <v>#REF!</v>
      </c>
      <c r="GI396" s="4"/>
      <c r="GJ396" s="4" t="e">
        <f t="shared" si="1531"/>
        <v>#REF!</v>
      </c>
      <c r="GK396" s="4"/>
      <c r="GL396" s="4" t="e">
        <f t="shared" si="1532"/>
        <v>#REF!</v>
      </c>
      <c r="GM396" s="4"/>
      <c r="GN396" s="4" t="e">
        <f t="shared" si="1533"/>
        <v>#REF!</v>
      </c>
      <c r="GO396" s="4"/>
      <c r="GP396" s="4" t="e">
        <f t="shared" si="1534"/>
        <v>#REF!</v>
      </c>
      <c r="GQ396" s="4"/>
      <c r="GR396" s="4" t="e">
        <f t="shared" si="1535"/>
        <v>#REF!</v>
      </c>
      <c r="GS396" s="4"/>
      <c r="GT396" s="4" t="e">
        <f t="shared" si="1536"/>
        <v>#REF!</v>
      </c>
      <c r="GU396" s="4"/>
      <c r="GV396" s="4" t="e">
        <f t="shared" si="1537"/>
        <v>#REF!</v>
      </c>
      <c r="GW396" s="4"/>
      <c r="GX396" s="4" t="e">
        <f t="shared" si="1538"/>
        <v>#REF!</v>
      </c>
      <c r="GY396" s="4"/>
      <c r="GZ396" s="4" t="e">
        <f t="shared" si="1539"/>
        <v>#REF!</v>
      </c>
      <c r="HA396" s="4"/>
      <c r="HB396" s="4" t="e">
        <f t="shared" si="1540"/>
        <v>#REF!</v>
      </c>
      <c r="HC396" s="4">
        <f t="shared" si="1547"/>
        <v>15000</v>
      </c>
      <c r="HD396" s="4"/>
      <c r="HE396" s="4">
        <f>HC396</f>
        <v>15000</v>
      </c>
      <c r="HF396" s="4" t="e">
        <f t="shared" si="1548"/>
        <v>#REF!</v>
      </c>
      <c r="HG396" s="4"/>
      <c r="HH396" s="4" t="e">
        <f>HF396</f>
        <v>#REF!</v>
      </c>
      <c r="HI396" s="4"/>
      <c r="HJ396" s="4" t="e">
        <f t="shared" si="1186"/>
        <v>#REF!</v>
      </c>
      <c r="HK396" s="4"/>
      <c r="HL396" s="4" t="e">
        <f t="shared" si="1187"/>
        <v>#REF!</v>
      </c>
      <c r="HM396" s="4"/>
      <c r="HN396" s="4" t="e">
        <f t="shared" si="1101"/>
        <v>#REF!</v>
      </c>
      <c r="HO396" s="4" t="e">
        <f t="shared" si="1549"/>
        <v>#REF!</v>
      </c>
      <c r="HP396" s="4"/>
      <c r="HQ396" s="4" t="e">
        <f>HO396</f>
        <v>#REF!</v>
      </c>
      <c r="HR396" s="4" t="e">
        <f t="shared" si="1579"/>
        <v>#REF!</v>
      </c>
      <c r="HS396" s="4"/>
      <c r="HT396" s="4" t="e">
        <f t="shared" si="1580"/>
        <v>#REF!</v>
      </c>
      <c r="HU396" s="4"/>
      <c r="HV396" s="4" t="e">
        <f t="shared" si="1581"/>
        <v>#REF!</v>
      </c>
      <c r="HW396" s="4" t="e">
        <f t="shared" si="1582"/>
        <v>#REF!</v>
      </c>
      <c r="HX396" s="4"/>
      <c r="HY396" s="4" t="e">
        <f>HW396</f>
        <v>#REF!</v>
      </c>
      <c r="HZ396" s="4">
        <v>105000</v>
      </c>
      <c r="IA396" s="4"/>
      <c r="IB396" s="4">
        <f>HZ396</f>
        <v>105000</v>
      </c>
      <c r="IC396" s="4"/>
      <c r="ID396" s="4" t="e">
        <f t="shared" si="1489"/>
        <v>#REF!</v>
      </c>
      <c r="IE396" s="4">
        <v>15000</v>
      </c>
      <c r="IF396" s="4" t="e">
        <f t="shared" si="1550"/>
        <v>#REF!</v>
      </c>
      <c r="IG396" s="4"/>
      <c r="IH396" s="4" t="e">
        <f t="shared" si="1551"/>
        <v>#REF!</v>
      </c>
      <c r="II396" s="4"/>
      <c r="IJ396" s="4" t="e">
        <f t="shared" si="1552"/>
        <v>#REF!</v>
      </c>
      <c r="IK396" s="4">
        <v>8000</v>
      </c>
      <c r="IL396" s="4" t="e">
        <f t="shared" si="1558"/>
        <v>#REF!</v>
      </c>
      <c r="IN396" s="4">
        <v>105000</v>
      </c>
      <c r="IO396" s="4">
        <v>105000</v>
      </c>
    </row>
    <row r="397" spans="1:250" s="16" customFormat="1" ht="30.75" customHeight="1">
      <c r="A397" s="7" t="s">
        <v>93</v>
      </c>
      <c r="B397" s="7" t="s">
        <v>55</v>
      </c>
      <c r="C397" s="6" t="s">
        <v>16</v>
      </c>
      <c r="D397" s="6" t="s">
        <v>6</v>
      </c>
      <c r="E397" s="6" t="s">
        <v>170</v>
      </c>
      <c r="F397" s="6" t="s">
        <v>41</v>
      </c>
      <c r="G397" s="6"/>
      <c r="H397" s="14"/>
      <c r="I397" s="14"/>
      <c r="J397" s="4" t="e">
        <f>#REF!</f>
        <v>#REF!</v>
      </c>
      <c r="K397" s="4" t="e">
        <f>K400</f>
        <v>#REF!</v>
      </c>
      <c r="L397" s="4">
        <f>L400</f>
        <v>0</v>
      </c>
      <c r="M397" s="4" t="e">
        <f>#REF!+J397</f>
        <v>#REF!</v>
      </c>
      <c r="N397" s="4" t="e">
        <f>N400</f>
        <v>#REF!</v>
      </c>
      <c r="O397" s="4">
        <f>O400</f>
        <v>0</v>
      </c>
      <c r="P397" s="4" t="e">
        <f>#REF!</f>
        <v>#REF!</v>
      </c>
      <c r="Q397" s="4" t="e">
        <f>Q400</f>
        <v>#REF!</v>
      </c>
      <c r="R397" s="4">
        <f>R400</f>
        <v>0</v>
      </c>
      <c r="S397" s="5" t="e">
        <f t="shared" si="1471"/>
        <v>#REF!</v>
      </c>
      <c r="T397" s="5" t="e">
        <f>#REF!</f>
        <v>#REF!</v>
      </c>
      <c r="U397" s="4">
        <f>U400</f>
        <v>0</v>
      </c>
      <c r="V397" s="5" t="e">
        <f t="shared" si="1112"/>
        <v>#REF!</v>
      </c>
      <c r="W397" s="4">
        <f>W400</f>
        <v>0</v>
      </c>
      <c r="X397" s="5" t="e">
        <f t="shared" si="1113"/>
        <v>#REF!</v>
      </c>
      <c r="Y397" s="4">
        <f>Y400</f>
        <v>0</v>
      </c>
      <c r="Z397" s="5" t="e">
        <f t="shared" si="1114"/>
        <v>#REF!</v>
      </c>
      <c r="AA397" s="4">
        <f>AA400</f>
        <v>0</v>
      </c>
      <c r="AB397" s="5" t="e">
        <f t="shared" si="1560"/>
        <v>#REF!</v>
      </c>
      <c r="AC397" s="4">
        <f>AC400</f>
        <v>0</v>
      </c>
      <c r="AD397" s="5" t="e">
        <f t="shared" si="1561"/>
        <v>#REF!</v>
      </c>
      <c r="AE397" s="4">
        <f>AE400</f>
        <v>0</v>
      </c>
      <c r="AF397" s="5" t="e">
        <f t="shared" si="1562"/>
        <v>#REF!</v>
      </c>
      <c r="AG397" s="4">
        <f>AG400</f>
        <v>0</v>
      </c>
      <c r="AH397" s="5" t="e">
        <f t="shared" si="1563"/>
        <v>#REF!</v>
      </c>
      <c r="AI397" s="4">
        <f>AI400</f>
        <v>0</v>
      </c>
      <c r="AJ397" s="5" t="e">
        <f t="shared" si="1564"/>
        <v>#REF!</v>
      </c>
      <c r="AK397" s="4">
        <f>AK400</f>
        <v>0</v>
      </c>
      <c r="AL397" s="5" t="e">
        <f t="shared" si="1565"/>
        <v>#REF!</v>
      </c>
      <c r="AM397" s="4">
        <f>AM400</f>
        <v>0</v>
      </c>
      <c r="AN397" s="5" t="e">
        <f t="shared" si="1566"/>
        <v>#REF!</v>
      </c>
      <c r="AO397" s="4">
        <f>AO400</f>
        <v>0</v>
      </c>
      <c r="AP397" s="5" t="e">
        <f t="shared" si="1567"/>
        <v>#REF!</v>
      </c>
      <c r="AQ397" s="4">
        <f>AQ400</f>
        <v>0</v>
      </c>
      <c r="AR397" s="5" t="e">
        <f t="shared" si="1568"/>
        <v>#REF!</v>
      </c>
      <c r="AS397" s="4">
        <f>AS400</f>
        <v>0</v>
      </c>
      <c r="AT397" s="5" t="e">
        <f t="shared" si="1569"/>
        <v>#REF!</v>
      </c>
      <c r="AU397" s="4">
        <f>AU400</f>
        <v>0</v>
      </c>
      <c r="AV397" s="5" t="e">
        <f t="shared" si="1570"/>
        <v>#REF!</v>
      </c>
      <c r="AW397" s="4">
        <f>AW400</f>
        <v>0</v>
      </c>
      <c r="AX397" s="5" t="e">
        <f t="shared" si="1571"/>
        <v>#REF!</v>
      </c>
      <c r="AY397" s="4">
        <f>AY400</f>
        <v>0</v>
      </c>
      <c r="AZ397" s="5" t="e">
        <f t="shared" si="1572"/>
        <v>#REF!</v>
      </c>
      <c r="BA397" s="4">
        <f>BA400</f>
        <v>0</v>
      </c>
      <c r="BB397" s="5" t="e">
        <f t="shared" si="1573"/>
        <v>#REF!</v>
      </c>
      <c r="BC397" s="4">
        <f>BC400</f>
        <v>0</v>
      </c>
      <c r="BD397" s="5" t="e">
        <f t="shared" si="1574"/>
        <v>#REF!</v>
      </c>
      <c r="BE397" s="4">
        <f>BE400</f>
        <v>0</v>
      </c>
      <c r="BF397" s="5" t="e">
        <f t="shared" si="1575"/>
        <v>#REF!</v>
      </c>
      <c r="BG397" s="4">
        <f>BG400</f>
        <v>0</v>
      </c>
      <c r="BH397" s="5" t="e">
        <f t="shared" si="1576"/>
        <v>#REF!</v>
      </c>
      <c r="BI397" s="4">
        <f>BI400</f>
        <v>0</v>
      </c>
      <c r="BJ397" s="4">
        <f>BJ400</f>
        <v>0</v>
      </c>
      <c r="BK397" s="5" t="e">
        <f t="shared" si="1577"/>
        <v>#REF!</v>
      </c>
      <c r="BL397" s="4" t="e">
        <f>BL400</f>
        <v>#REF!</v>
      </c>
      <c r="BM397" s="4">
        <f>BM400</f>
        <v>0</v>
      </c>
      <c r="BN397" s="4">
        <f t="shared" si="1115"/>
        <v>0</v>
      </c>
      <c r="BO397" s="4">
        <f>BO400</f>
        <v>0</v>
      </c>
      <c r="BP397" s="4">
        <f>BP400</f>
        <v>0</v>
      </c>
      <c r="BQ397" s="4" t="e">
        <f t="shared" si="1079"/>
        <v>#REF!</v>
      </c>
      <c r="BR397" s="4" t="e">
        <f>BR400</f>
        <v>#REF!</v>
      </c>
      <c r="BS397" s="4">
        <f>BS400</f>
        <v>0</v>
      </c>
      <c r="BT397" s="4" t="e">
        <f t="shared" si="1475"/>
        <v>#REF!</v>
      </c>
      <c r="BU397" s="4">
        <f>BU400</f>
        <v>0</v>
      </c>
      <c r="BV397" s="4" t="e">
        <f t="shared" si="1082"/>
        <v>#REF!</v>
      </c>
      <c r="BW397" s="4" t="e">
        <f t="shared" ref="BW397:BY397" si="1586">BW400</f>
        <v>#REF!</v>
      </c>
      <c r="BX397" s="4">
        <f t="shared" si="1586"/>
        <v>0</v>
      </c>
      <c r="BY397" s="4">
        <f t="shared" si="1586"/>
        <v>0</v>
      </c>
      <c r="BZ397" s="5" t="e">
        <f t="shared" si="1514"/>
        <v>#REF!</v>
      </c>
      <c r="CA397" s="4">
        <f>CA400</f>
        <v>0</v>
      </c>
      <c r="CB397" s="5" t="e">
        <f t="shared" si="1578"/>
        <v>#REF!</v>
      </c>
      <c r="CC397" s="4">
        <f>CC400</f>
        <v>0</v>
      </c>
      <c r="CD397" s="5" t="e">
        <f t="shared" si="1177"/>
        <v>#REF!</v>
      </c>
      <c r="CE397" s="4">
        <f>CE400</f>
        <v>0</v>
      </c>
      <c r="CF397" s="5" t="e">
        <f t="shared" si="1128"/>
        <v>#REF!</v>
      </c>
      <c r="CG397" s="4">
        <f>CG400</f>
        <v>0</v>
      </c>
      <c r="CH397" s="5" t="e">
        <f t="shared" si="1129"/>
        <v>#REF!</v>
      </c>
      <c r="CI397" s="4">
        <f>CI400</f>
        <v>0</v>
      </c>
      <c r="CJ397" s="5" t="e">
        <f t="shared" si="1130"/>
        <v>#REF!</v>
      </c>
      <c r="CK397" s="4">
        <f>CK400</f>
        <v>0</v>
      </c>
      <c r="CL397" s="5" t="e">
        <f t="shared" si="1131"/>
        <v>#REF!</v>
      </c>
      <c r="CM397" s="4">
        <f>CM400</f>
        <v>0</v>
      </c>
      <c r="CN397" s="5" t="e">
        <f t="shared" si="1132"/>
        <v>#REF!</v>
      </c>
      <c r="CO397" s="4">
        <f>CO400</f>
        <v>0</v>
      </c>
      <c r="CP397" s="5" t="e">
        <f t="shared" si="1133"/>
        <v>#REF!</v>
      </c>
      <c r="CQ397" s="4">
        <f>CQ400</f>
        <v>0</v>
      </c>
      <c r="CR397" s="5" t="e">
        <f t="shared" si="1134"/>
        <v>#REF!</v>
      </c>
      <c r="CS397" s="4">
        <f>CS400</f>
        <v>0</v>
      </c>
      <c r="CT397" s="5" t="e">
        <f t="shared" si="1135"/>
        <v>#REF!</v>
      </c>
      <c r="CU397" s="4">
        <f>CU400</f>
        <v>0</v>
      </c>
      <c r="CV397" s="5" t="e">
        <f t="shared" si="1136"/>
        <v>#REF!</v>
      </c>
      <c r="CW397" s="4">
        <f>CW400</f>
        <v>0</v>
      </c>
      <c r="CX397" s="5" t="e">
        <f t="shared" si="1137"/>
        <v>#REF!</v>
      </c>
      <c r="CY397" s="4">
        <f>CY400</f>
        <v>0</v>
      </c>
      <c r="CZ397" s="5" t="e">
        <f t="shared" si="1138"/>
        <v>#REF!</v>
      </c>
      <c r="DA397" s="4">
        <f>DA400</f>
        <v>0</v>
      </c>
      <c r="DB397" s="5" t="e">
        <f t="shared" si="1139"/>
        <v>#REF!</v>
      </c>
      <c r="DC397" s="4">
        <f>DC400</f>
        <v>0</v>
      </c>
      <c r="DD397" s="5" t="e">
        <f t="shared" si="1140"/>
        <v>#REF!</v>
      </c>
      <c r="DE397" s="4">
        <f>DE400</f>
        <v>0</v>
      </c>
      <c r="DF397" s="5" t="e">
        <f t="shared" si="1141"/>
        <v>#REF!</v>
      </c>
      <c r="DG397" s="4">
        <f>DG400</f>
        <v>0</v>
      </c>
      <c r="DH397" s="5" t="e">
        <f t="shared" si="1142"/>
        <v>#REF!</v>
      </c>
      <c r="DI397" s="4">
        <f>DI400</f>
        <v>0</v>
      </c>
      <c r="DJ397" s="5" t="e">
        <f t="shared" si="1143"/>
        <v>#REF!</v>
      </c>
      <c r="DK397" s="4">
        <f>DK400</f>
        <v>0</v>
      </c>
      <c r="DL397" s="5" t="e">
        <f t="shared" si="1144"/>
        <v>#REF!</v>
      </c>
      <c r="DM397" s="4">
        <f>DM400</f>
        <v>0</v>
      </c>
      <c r="DN397" s="5" t="e">
        <f t="shared" si="1145"/>
        <v>#REF!</v>
      </c>
      <c r="DO397" s="4">
        <f>DO400</f>
        <v>0</v>
      </c>
      <c r="DP397" s="5"/>
      <c r="DQ397" s="5" t="e">
        <f t="shared" si="1146"/>
        <v>#REF!</v>
      </c>
      <c r="DR397" s="4">
        <f t="shared" si="1085"/>
        <v>0</v>
      </c>
      <c r="DS397" s="4">
        <f>DS400</f>
        <v>0</v>
      </c>
      <c r="DT397" s="4">
        <f>DT400</f>
        <v>0</v>
      </c>
      <c r="DU397" s="4" t="e">
        <f t="shared" si="1515"/>
        <v>#REF!</v>
      </c>
      <c r="DV397" s="4" t="e">
        <f>DV400</f>
        <v>#REF!</v>
      </c>
      <c r="DW397" s="4">
        <f>DW400</f>
        <v>0</v>
      </c>
      <c r="DX397" s="4">
        <f>DX400</f>
        <v>0</v>
      </c>
      <c r="DY397" s="4" t="e">
        <f t="shared" si="1191"/>
        <v>#REF!</v>
      </c>
      <c r="DZ397" s="4">
        <f>DZ400</f>
        <v>0</v>
      </c>
      <c r="EA397" s="4" t="e">
        <f t="shared" si="1192"/>
        <v>#REF!</v>
      </c>
      <c r="EB397" s="4">
        <f>EB400</f>
        <v>0</v>
      </c>
      <c r="EC397" s="4" t="e">
        <f t="shared" si="1193"/>
        <v>#REF!</v>
      </c>
      <c r="ED397" s="4">
        <f>ED400</f>
        <v>0</v>
      </c>
      <c r="EE397" s="4" t="e">
        <f t="shared" si="1479"/>
        <v>#REF!</v>
      </c>
      <c r="EF397" s="4">
        <f>EF400</f>
        <v>0</v>
      </c>
      <c r="EG397" s="4" t="e">
        <f t="shared" si="1495"/>
        <v>#REF!</v>
      </c>
      <c r="EH397" s="4">
        <f>EH400</f>
        <v>0</v>
      </c>
      <c r="EI397" s="4" t="e">
        <f t="shared" si="1496"/>
        <v>#REF!</v>
      </c>
      <c r="EJ397" s="4">
        <f>EJ400</f>
        <v>0</v>
      </c>
      <c r="EK397" s="4" t="e">
        <f t="shared" si="1497"/>
        <v>#REF!</v>
      </c>
      <c r="EL397" s="4">
        <f>EL400</f>
        <v>0</v>
      </c>
      <c r="EM397" s="4" t="e">
        <f t="shared" si="1498"/>
        <v>#REF!</v>
      </c>
      <c r="EN397" s="4">
        <f>EN400</f>
        <v>0</v>
      </c>
      <c r="EO397" s="4" t="e">
        <f t="shared" si="1499"/>
        <v>#REF!</v>
      </c>
      <c r="EP397" s="4">
        <f>EP400</f>
        <v>0</v>
      </c>
      <c r="EQ397" s="4" t="e">
        <f t="shared" si="1500"/>
        <v>#REF!</v>
      </c>
      <c r="ER397" s="4">
        <f>ER400</f>
        <v>0</v>
      </c>
      <c r="ES397" s="4">
        <f>ES400</f>
        <v>0</v>
      </c>
      <c r="ET397" s="4">
        <f>ET400</f>
        <v>0</v>
      </c>
      <c r="EU397" s="4" t="e">
        <f t="shared" si="1089"/>
        <v>#REF!</v>
      </c>
      <c r="EV397" s="4">
        <f>EV400</f>
        <v>0</v>
      </c>
      <c r="EW397" s="4" t="e">
        <f t="shared" si="1501"/>
        <v>#REF!</v>
      </c>
      <c r="EX397" s="4">
        <f>EX400</f>
        <v>0</v>
      </c>
      <c r="EY397" s="4" t="e">
        <f t="shared" si="1502"/>
        <v>#REF!</v>
      </c>
      <c r="EZ397" s="4">
        <f>EZ400</f>
        <v>0</v>
      </c>
      <c r="FA397" s="4" t="e">
        <f t="shared" si="1503"/>
        <v>#REF!</v>
      </c>
      <c r="FB397" s="4">
        <f>FB400</f>
        <v>0</v>
      </c>
      <c r="FC397" s="4" t="e">
        <f t="shared" si="1504"/>
        <v>#REF!</v>
      </c>
      <c r="FD397" s="4">
        <f>FD400</f>
        <v>0</v>
      </c>
      <c r="FE397" s="4" t="e">
        <f t="shared" si="1505"/>
        <v>#REF!</v>
      </c>
      <c r="FF397" s="4">
        <f>FF400</f>
        <v>0</v>
      </c>
      <c r="FG397" s="4" t="e">
        <f t="shared" si="1506"/>
        <v>#REF!</v>
      </c>
      <c r="FH397" s="4">
        <f>FH400</f>
        <v>0</v>
      </c>
      <c r="FI397" s="4" t="e">
        <f t="shared" si="1507"/>
        <v>#REF!</v>
      </c>
      <c r="FJ397" s="4">
        <f t="shared" si="1090"/>
        <v>0</v>
      </c>
      <c r="FK397" s="4">
        <f>FK400</f>
        <v>0</v>
      </c>
      <c r="FL397" s="4">
        <f>FL400</f>
        <v>0</v>
      </c>
      <c r="FM397" s="4" t="e">
        <f t="shared" si="1092"/>
        <v>#REF!</v>
      </c>
      <c r="FN397" s="4" t="e">
        <f>FN400</f>
        <v>#REF!</v>
      </c>
      <c r="FO397" s="4">
        <f>FO400</f>
        <v>0</v>
      </c>
      <c r="FP397" s="4">
        <f>FP400</f>
        <v>0</v>
      </c>
      <c r="FQ397" s="4" t="e">
        <f t="shared" si="1094"/>
        <v>#REF!</v>
      </c>
      <c r="FR397" s="4">
        <f>FR400</f>
        <v>0</v>
      </c>
      <c r="FS397" s="4" t="e">
        <f t="shared" si="1508"/>
        <v>#REF!</v>
      </c>
      <c r="FT397" s="4">
        <f>FT400</f>
        <v>0</v>
      </c>
      <c r="FU397" s="4" t="e">
        <f t="shared" si="1509"/>
        <v>#REF!</v>
      </c>
      <c r="FV397" s="4">
        <f>FV400</f>
        <v>0</v>
      </c>
      <c r="FW397" s="4" t="e">
        <f t="shared" si="1510"/>
        <v>#REF!</v>
      </c>
      <c r="FX397" s="4" t="e">
        <f t="shared" si="1516"/>
        <v>#REF!</v>
      </c>
      <c r="FY397" s="4" t="e">
        <f>FY400</f>
        <v>#REF!</v>
      </c>
      <c r="FZ397" s="4">
        <f>FZ400</f>
        <v>0</v>
      </c>
      <c r="GA397" s="4">
        <f>GA400</f>
        <v>0</v>
      </c>
      <c r="GB397" s="4" t="e">
        <f t="shared" si="1546"/>
        <v>#REF!</v>
      </c>
      <c r="GC397" s="4">
        <f>GC400</f>
        <v>0</v>
      </c>
      <c r="GD397" s="4" t="e">
        <f t="shared" si="1511"/>
        <v>#REF!</v>
      </c>
      <c r="GE397" s="4">
        <f>GE400</f>
        <v>0</v>
      </c>
      <c r="GF397" s="4" t="e">
        <f t="shared" si="1512"/>
        <v>#REF!</v>
      </c>
      <c r="GG397" s="4">
        <f>GG400</f>
        <v>0</v>
      </c>
      <c r="GH397" s="4" t="e">
        <f t="shared" si="1530"/>
        <v>#REF!</v>
      </c>
      <c r="GI397" s="4">
        <f>GI400</f>
        <v>0</v>
      </c>
      <c r="GJ397" s="4" t="e">
        <f t="shared" si="1531"/>
        <v>#REF!</v>
      </c>
      <c r="GK397" s="4">
        <f>GK400</f>
        <v>0</v>
      </c>
      <c r="GL397" s="4" t="e">
        <f t="shared" si="1532"/>
        <v>#REF!</v>
      </c>
      <c r="GM397" s="4">
        <f>GM400</f>
        <v>0</v>
      </c>
      <c r="GN397" s="4" t="e">
        <f t="shared" si="1533"/>
        <v>#REF!</v>
      </c>
      <c r="GO397" s="4">
        <f>GO400</f>
        <v>0</v>
      </c>
      <c r="GP397" s="4" t="e">
        <f t="shared" si="1534"/>
        <v>#REF!</v>
      </c>
      <c r="GQ397" s="4">
        <f>GQ400</f>
        <v>0</v>
      </c>
      <c r="GR397" s="4" t="e">
        <f t="shared" si="1535"/>
        <v>#REF!</v>
      </c>
      <c r="GS397" s="4">
        <f>GS400</f>
        <v>0</v>
      </c>
      <c r="GT397" s="4" t="e">
        <f t="shared" si="1536"/>
        <v>#REF!</v>
      </c>
      <c r="GU397" s="4">
        <f>GU400</f>
        <v>0</v>
      </c>
      <c r="GV397" s="4" t="e">
        <f t="shared" si="1537"/>
        <v>#REF!</v>
      </c>
      <c r="GW397" s="4">
        <f>GW400</f>
        <v>242775</v>
      </c>
      <c r="GX397" s="4" t="e">
        <f t="shared" si="1538"/>
        <v>#REF!</v>
      </c>
      <c r="GY397" s="4">
        <f>GY400</f>
        <v>0</v>
      </c>
      <c r="GZ397" s="4" t="e">
        <f t="shared" si="1539"/>
        <v>#REF!</v>
      </c>
      <c r="HA397" s="4">
        <f>HA400</f>
        <v>0</v>
      </c>
      <c r="HB397" s="4" t="e">
        <f t="shared" si="1540"/>
        <v>#REF!</v>
      </c>
      <c r="HC397" s="4">
        <f t="shared" si="1547"/>
        <v>242775</v>
      </c>
      <c r="HD397" s="4">
        <f>HD400</f>
        <v>242775</v>
      </c>
      <c r="HE397" s="4">
        <f>HE400</f>
        <v>0</v>
      </c>
      <c r="HF397" s="4" t="e">
        <f t="shared" si="1548"/>
        <v>#REF!</v>
      </c>
      <c r="HG397" s="4" t="e">
        <f>HG400</f>
        <v>#REF!</v>
      </c>
      <c r="HH397" s="4">
        <f>HH400</f>
        <v>0</v>
      </c>
      <c r="HI397" s="4">
        <f>HI400</f>
        <v>0</v>
      </c>
      <c r="HJ397" s="4" t="e">
        <f t="shared" si="1186"/>
        <v>#REF!</v>
      </c>
      <c r="HK397" s="4">
        <f>HK400</f>
        <v>0</v>
      </c>
      <c r="HL397" s="4" t="e">
        <f t="shared" si="1187"/>
        <v>#REF!</v>
      </c>
      <c r="HM397" s="4">
        <f>HM400</f>
        <v>-3000</v>
      </c>
      <c r="HN397" s="4" t="e">
        <f t="shared" ref="HN397:HN480" si="1587">HL397+HM397</f>
        <v>#REF!</v>
      </c>
      <c r="HO397" s="4" t="e">
        <f t="shared" si="1549"/>
        <v>#REF!</v>
      </c>
      <c r="HP397" s="4" t="e">
        <f>HP400</f>
        <v>#REF!</v>
      </c>
      <c r="HQ397" s="4">
        <f>HQ400</f>
        <v>0</v>
      </c>
      <c r="HR397" s="4" t="e">
        <f t="shared" si="1579"/>
        <v>#REF!</v>
      </c>
      <c r="HS397" s="4">
        <f>HS400</f>
        <v>0</v>
      </c>
      <c r="HT397" s="4" t="e">
        <f t="shared" si="1580"/>
        <v>#REF!</v>
      </c>
      <c r="HU397" s="4">
        <f>HU400</f>
        <v>0</v>
      </c>
      <c r="HV397" s="4" t="e">
        <f t="shared" si="1581"/>
        <v>#REF!</v>
      </c>
      <c r="HW397" s="4" t="e">
        <f t="shared" si="1582"/>
        <v>#REF!</v>
      </c>
      <c r="HX397" s="4" t="e">
        <f>HX400</f>
        <v>#REF!</v>
      </c>
      <c r="HY397" s="4">
        <f>HY400</f>
        <v>0</v>
      </c>
      <c r="HZ397" s="4">
        <f>HZ398</f>
        <v>146248</v>
      </c>
      <c r="IA397" s="4">
        <f t="shared" ref="IA397:IO397" si="1588">IA398</f>
        <v>146248</v>
      </c>
      <c r="IB397" s="4">
        <f t="shared" si="1588"/>
        <v>0</v>
      </c>
      <c r="IC397" s="4">
        <f t="shared" si="1588"/>
        <v>0</v>
      </c>
      <c r="ID397" s="4" t="e">
        <f t="shared" si="1588"/>
        <v>#REF!</v>
      </c>
      <c r="IE397" s="4">
        <f t="shared" si="1588"/>
        <v>0</v>
      </c>
      <c r="IF397" s="4" t="e">
        <f t="shared" si="1588"/>
        <v>#REF!</v>
      </c>
      <c r="IG397" s="4">
        <f t="shared" si="1588"/>
        <v>0</v>
      </c>
      <c r="IH397" s="4" t="e">
        <f t="shared" si="1588"/>
        <v>#REF!</v>
      </c>
      <c r="II397" s="4">
        <f t="shared" si="1588"/>
        <v>0</v>
      </c>
      <c r="IJ397" s="4" t="e">
        <f t="shared" si="1588"/>
        <v>#REF!</v>
      </c>
      <c r="IK397" s="4">
        <f t="shared" si="1588"/>
        <v>0</v>
      </c>
      <c r="IL397" s="4" t="e">
        <f t="shared" si="1588"/>
        <v>#REF!</v>
      </c>
      <c r="IM397" s="4">
        <f t="shared" si="1588"/>
        <v>0</v>
      </c>
      <c r="IN397" s="4">
        <f t="shared" si="1588"/>
        <v>146248</v>
      </c>
      <c r="IO397" s="4">
        <f t="shared" si="1588"/>
        <v>146248</v>
      </c>
    </row>
    <row r="398" spans="1:250" s="16" customFormat="1" ht="30.75" customHeight="1">
      <c r="A398" s="54" t="s">
        <v>50</v>
      </c>
      <c r="B398" s="7" t="s">
        <v>55</v>
      </c>
      <c r="C398" s="6" t="s">
        <v>16</v>
      </c>
      <c r="D398" s="6" t="s">
        <v>6</v>
      </c>
      <c r="E398" s="6" t="s">
        <v>170</v>
      </c>
      <c r="F398" s="6" t="s">
        <v>41</v>
      </c>
      <c r="G398" s="6" t="s">
        <v>51</v>
      </c>
      <c r="H398" s="14"/>
      <c r="I398" s="14"/>
      <c r="J398" s="4"/>
      <c r="K398" s="4"/>
      <c r="L398" s="4"/>
      <c r="M398" s="4"/>
      <c r="N398" s="4"/>
      <c r="O398" s="4"/>
      <c r="P398" s="4"/>
      <c r="Q398" s="4"/>
      <c r="R398" s="4"/>
      <c r="S398" s="5"/>
      <c r="T398" s="5"/>
      <c r="U398" s="4"/>
      <c r="V398" s="5"/>
      <c r="W398" s="4"/>
      <c r="X398" s="5"/>
      <c r="Y398" s="4"/>
      <c r="Z398" s="5"/>
      <c r="AA398" s="4"/>
      <c r="AB398" s="5"/>
      <c r="AC398" s="4"/>
      <c r="AD398" s="5"/>
      <c r="AE398" s="4"/>
      <c r="AF398" s="5"/>
      <c r="AG398" s="4"/>
      <c r="AH398" s="5"/>
      <c r="AI398" s="4"/>
      <c r="AJ398" s="5"/>
      <c r="AK398" s="4"/>
      <c r="AL398" s="5"/>
      <c r="AM398" s="4"/>
      <c r="AN398" s="5"/>
      <c r="AO398" s="4"/>
      <c r="AP398" s="5"/>
      <c r="AQ398" s="4"/>
      <c r="AR398" s="5"/>
      <c r="AS398" s="4"/>
      <c r="AT398" s="5"/>
      <c r="AU398" s="4"/>
      <c r="AV398" s="5"/>
      <c r="AW398" s="4"/>
      <c r="AX398" s="5"/>
      <c r="AY398" s="4"/>
      <c r="AZ398" s="5"/>
      <c r="BA398" s="4"/>
      <c r="BB398" s="5"/>
      <c r="BC398" s="4"/>
      <c r="BD398" s="5"/>
      <c r="BE398" s="4"/>
      <c r="BF398" s="5"/>
      <c r="BG398" s="4"/>
      <c r="BH398" s="5"/>
      <c r="BI398" s="4"/>
      <c r="BJ398" s="4"/>
      <c r="BK398" s="5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5"/>
      <c r="CA398" s="4"/>
      <c r="CB398" s="5"/>
      <c r="CC398" s="4"/>
      <c r="CD398" s="5"/>
      <c r="CE398" s="4"/>
      <c r="CF398" s="5"/>
      <c r="CG398" s="4"/>
      <c r="CH398" s="5"/>
      <c r="CI398" s="4"/>
      <c r="CJ398" s="5"/>
      <c r="CK398" s="4"/>
      <c r="CL398" s="5"/>
      <c r="CM398" s="4"/>
      <c r="CN398" s="5"/>
      <c r="CO398" s="4"/>
      <c r="CP398" s="5"/>
      <c r="CQ398" s="4"/>
      <c r="CR398" s="5"/>
      <c r="CS398" s="4"/>
      <c r="CT398" s="5"/>
      <c r="CU398" s="4"/>
      <c r="CV398" s="5"/>
      <c r="CW398" s="4"/>
      <c r="CX398" s="5"/>
      <c r="CY398" s="4"/>
      <c r="CZ398" s="5"/>
      <c r="DA398" s="4"/>
      <c r="DB398" s="5"/>
      <c r="DC398" s="4"/>
      <c r="DD398" s="5"/>
      <c r="DE398" s="4"/>
      <c r="DF398" s="5"/>
      <c r="DG398" s="4"/>
      <c r="DH398" s="5"/>
      <c r="DI398" s="4"/>
      <c r="DJ398" s="5"/>
      <c r="DK398" s="4"/>
      <c r="DL398" s="5"/>
      <c r="DM398" s="4"/>
      <c r="DN398" s="5"/>
      <c r="DO398" s="4"/>
      <c r="DP398" s="5"/>
      <c r="DQ398" s="5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  <c r="FM398" s="4"/>
      <c r="FN398" s="4"/>
      <c r="FO398" s="4"/>
      <c r="FP398" s="4"/>
      <c r="FQ398" s="4"/>
      <c r="FR398" s="4"/>
      <c r="FS398" s="4"/>
      <c r="FT398" s="4"/>
      <c r="FU398" s="4"/>
      <c r="FV398" s="4"/>
      <c r="FW398" s="4"/>
      <c r="FX398" s="4"/>
      <c r="FY398" s="4"/>
      <c r="FZ398" s="4"/>
      <c r="GA398" s="4"/>
      <c r="GB398" s="4"/>
      <c r="GC398" s="4"/>
      <c r="GD398" s="4"/>
      <c r="GE398" s="4"/>
      <c r="GF398" s="4"/>
      <c r="GG398" s="4"/>
      <c r="GH398" s="4"/>
      <c r="GI398" s="4"/>
      <c r="GJ398" s="4"/>
      <c r="GK398" s="4"/>
      <c r="GL398" s="4"/>
      <c r="GM398" s="4"/>
      <c r="GN398" s="4"/>
      <c r="GO398" s="4"/>
      <c r="GP398" s="4"/>
      <c r="GQ398" s="4"/>
      <c r="GR398" s="4"/>
      <c r="GS398" s="4"/>
      <c r="GT398" s="4"/>
      <c r="GU398" s="4"/>
      <c r="GV398" s="4"/>
      <c r="GW398" s="4"/>
      <c r="GX398" s="4"/>
      <c r="GY398" s="4"/>
      <c r="GZ398" s="4"/>
      <c r="HA398" s="4"/>
      <c r="HB398" s="4"/>
      <c r="HC398" s="4"/>
      <c r="HD398" s="4"/>
      <c r="HE398" s="4"/>
      <c r="HF398" s="4"/>
      <c r="HG398" s="4"/>
      <c r="HH398" s="4"/>
      <c r="HI398" s="4"/>
      <c r="HJ398" s="4"/>
      <c r="HK398" s="4"/>
      <c r="HL398" s="4"/>
      <c r="HM398" s="4"/>
      <c r="HN398" s="4"/>
      <c r="HO398" s="4"/>
      <c r="HP398" s="4"/>
      <c r="HQ398" s="4"/>
      <c r="HR398" s="4"/>
      <c r="HS398" s="4"/>
      <c r="HT398" s="4"/>
      <c r="HU398" s="4"/>
      <c r="HV398" s="4"/>
      <c r="HW398" s="4"/>
      <c r="HX398" s="4"/>
      <c r="HY398" s="4"/>
      <c r="HZ398" s="4">
        <f>HZ399</f>
        <v>146248</v>
      </c>
      <c r="IA398" s="4">
        <f t="shared" ref="IA398:IO398" si="1589">IA399</f>
        <v>146248</v>
      </c>
      <c r="IB398" s="4">
        <f t="shared" si="1589"/>
        <v>0</v>
      </c>
      <c r="IC398" s="4">
        <f t="shared" si="1589"/>
        <v>0</v>
      </c>
      <c r="ID398" s="4" t="e">
        <f t="shared" si="1589"/>
        <v>#REF!</v>
      </c>
      <c r="IE398" s="4">
        <f t="shared" si="1589"/>
        <v>0</v>
      </c>
      <c r="IF398" s="4" t="e">
        <f t="shared" si="1589"/>
        <v>#REF!</v>
      </c>
      <c r="IG398" s="4">
        <f t="shared" si="1589"/>
        <v>0</v>
      </c>
      <c r="IH398" s="4" t="e">
        <f t="shared" si="1589"/>
        <v>#REF!</v>
      </c>
      <c r="II398" s="4">
        <f t="shared" si="1589"/>
        <v>0</v>
      </c>
      <c r="IJ398" s="4" t="e">
        <f t="shared" si="1589"/>
        <v>#REF!</v>
      </c>
      <c r="IK398" s="4">
        <f t="shared" si="1589"/>
        <v>0</v>
      </c>
      <c r="IL398" s="4" t="e">
        <f t="shared" si="1589"/>
        <v>#REF!</v>
      </c>
      <c r="IM398" s="4">
        <f t="shared" si="1589"/>
        <v>0</v>
      </c>
      <c r="IN398" s="4">
        <f t="shared" si="1589"/>
        <v>146248</v>
      </c>
      <c r="IO398" s="4">
        <f t="shared" si="1589"/>
        <v>146248</v>
      </c>
    </row>
    <row r="399" spans="1:250" s="16" customFormat="1" ht="21.75" customHeight="1">
      <c r="A399" s="54" t="s">
        <v>56</v>
      </c>
      <c r="B399" s="7" t="s">
        <v>55</v>
      </c>
      <c r="C399" s="6" t="s">
        <v>16</v>
      </c>
      <c r="D399" s="6" t="s">
        <v>6</v>
      </c>
      <c r="E399" s="6" t="s">
        <v>170</v>
      </c>
      <c r="F399" s="6" t="s">
        <v>41</v>
      </c>
      <c r="G399" s="20" t="s">
        <v>569</v>
      </c>
      <c r="H399" s="14"/>
      <c r="I399" s="14"/>
      <c r="J399" s="4"/>
      <c r="K399" s="4"/>
      <c r="L399" s="4"/>
      <c r="M399" s="4"/>
      <c r="N399" s="4"/>
      <c r="O399" s="4"/>
      <c r="P399" s="4"/>
      <c r="Q399" s="4"/>
      <c r="R399" s="4"/>
      <c r="S399" s="5"/>
      <c r="T399" s="5"/>
      <c r="U399" s="4"/>
      <c r="V399" s="5"/>
      <c r="W399" s="4"/>
      <c r="X399" s="5"/>
      <c r="Y399" s="4"/>
      <c r="Z399" s="5"/>
      <c r="AA399" s="4"/>
      <c r="AB399" s="5"/>
      <c r="AC399" s="4"/>
      <c r="AD399" s="5"/>
      <c r="AE399" s="4"/>
      <c r="AF399" s="5"/>
      <c r="AG399" s="4"/>
      <c r="AH399" s="5"/>
      <c r="AI399" s="4"/>
      <c r="AJ399" s="5"/>
      <c r="AK399" s="4"/>
      <c r="AL399" s="5"/>
      <c r="AM399" s="4"/>
      <c r="AN399" s="5"/>
      <c r="AO399" s="4"/>
      <c r="AP399" s="5"/>
      <c r="AQ399" s="4"/>
      <c r="AR399" s="5"/>
      <c r="AS399" s="4"/>
      <c r="AT399" s="5"/>
      <c r="AU399" s="4"/>
      <c r="AV399" s="5"/>
      <c r="AW399" s="4"/>
      <c r="AX399" s="5"/>
      <c r="AY399" s="4"/>
      <c r="AZ399" s="5"/>
      <c r="BA399" s="4"/>
      <c r="BB399" s="5"/>
      <c r="BC399" s="4"/>
      <c r="BD399" s="5"/>
      <c r="BE399" s="4"/>
      <c r="BF399" s="5"/>
      <c r="BG399" s="4"/>
      <c r="BH399" s="5"/>
      <c r="BI399" s="4"/>
      <c r="BJ399" s="4"/>
      <c r="BK399" s="5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5"/>
      <c r="CA399" s="4"/>
      <c r="CB399" s="5"/>
      <c r="CC399" s="4"/>
      <c r="CD399" s="5"/>
      <c r="CE399" s="4"/>
      <c r="CF399" s="5"/>
      <c r="CG399" s="4"/>
      <c r="CH399" s="5"/>
      <c r="CI399" s="4"/>
      <c r="CJ399" s="5"/>
      <c r="CK399" s="4"/>
      <c r="CL399" s="5"/>
      <c r="CM399" s="4"/>
      <c r="CN399" s="5"/>
      <c r="CO399" s="4"/>
      <c r="CP399" s="5"/>
      <c r="CQ399" s="4"/>
      <c r="CR399" s="5"/>
      <c r="CS399" s="4"/>
      <c r="CT399" s="5"/>
      <c r="CU399" s="4"/>
      <c r="CV399" s="5"/>
      <c r="CW399" s="4"/>
      <c r="CX399" s="5"/>
      <c r="CY399" s="4"/>
      <c r="CZ399" s="5"/>
      <c r="DA399" s="4"/>
      <c r="DB399" s="5"/>
      <c r="DC399" s="4"/>
      <c r="DD399" s="5"/>
      <c r="DE399" s="4"/>
      <c r="DF399" s="5"/>
      <c r="DG399" s="4"/>
      <c r="DH399" s="5"/>
      <c r="DI399" s="4"/>
      <c r="DJ399" s="5"/>
      <c r="DK399" s="4"/>
      <c r="DL399" s="5"/>
      <c r="DM399" s="4"/>
      <c r="DN399" s="5"/>
      <c r="DO399" s="4"/>
      <c r="DP399" s="5"/>
      <c r="DQ399" s="5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  <c r="FM399" s="4"/>
      <c r="FN399" s="4"/>
      <c r="FO399" s="4"/>
      <c r="FP399" s="4"/>
      <c r="FQ399" s="4"/>
      <c r="FR399" s="4"/>
      <c r="FS399" s="4"/>
      <c r="FT399" s="4"/>
      <c r="FU399" s="4"/>
      <c r="FV399" s="4"/>
      <c r="FW399" s="4"/>
      <c r="FX399" s="4"/>
      <c r="FY399" s="4"/>
      <c r="FZ399" s="4"/>
      <c r="GA399" s="4"/>
      <c r="GB399" s="4"/>
      <c r="GC399" s="4"/>
      <c r="GD399" s="4"/>
      <c r="GE399" s="4"/>
      <c r="GF399" s="4"/>
      <c r="GG399" s="4"/>
      <c r="GH399" s="4"/>
      <c r="GI399" s="4"/>
      <c r="GJ399" s="4"/>
      <c r="GK399" s="4"/>
      <c r="GL399" s="4"/>
      <c r="GM399" s="4"/>
      <c r="GN399" s="4"/>
      <c r="GO399" s="4"/>
      <c r="GP399" s="4"/>
      <c r="GQ399" s="4"/>
      <c r="GR399" s="4"/>
      <c r="GS399" s="4"/>
      <c r="GT399" s="4"/>
      <c r="GU399" s="4"/>
      <c r="GV399" s="4"/>
      <c r="GW399" s="4"/>
      <c r="GX399" s="4"/>
      <c r="GY399" s="4"/>
      <c r="GZ399" s="4"/>
      <c r="HA399" s="4"/>
      <c r="HB399" s="4"/>
      <c r="HC399" s="4"/>
      <c r="HD399" s="4"/>
      <c r="HE399" s="4"/>
      <c r="HF399" s="4"/>
      <c r="HG399" s="4"/>
      <c r="HH399" s="4"/>
      <c r="HI399" s="4"/>
      <c r="HJ399" s="4"/>
      <c r="HK399" s="4"/>
      <c r="HL399" s="4"/>
      <c r="HM399" s="4"/>
      <c r="HN399" s="4"/>
      <c r="HO399" s="4"/>
      <c r="HP399" s="4"/>
      <c r="HQ399" s="4"/>
      <c r="HR399" s="4"/>
      <c r="HS399" s="4"/>
      <c r="HT399" s="4"/>
      <c r="HU399" s="4"/>
      <c r="HV399" s="4"/>
      <c r="HW399" s="4"/>
      <c r="HX399" s="4"/>
      <c r="HY399" s="4"/>
      <c r="HZ399" s="4">
        <f>HZ400</f>
        <v>146248</v>
      </c>
      <c r="IA399" s="4">
        <f t="shared" ref="IA399:IO399" si="1590">IA400</f>
        <v>146248</v>
      </c>
      <c r="IB399" s="4">
        <f t="shared" si="1590"/>
        <v>0</v>
      </c>
      <c r="IC399" s="4">
        <f t="shared" si="1590"/>
        <v>0</v>
      </c>
      <c r="ID399" s="4" t="e">
        <f t="shared" si="1590"/>
        <v>#REF!</v>
      </c>
      <c r="IE399" s="4">
        <f t="shared" si="1590"/>
        <v>0</v>
      </c>
      <c r="IF399" s="4" t="e">
        <f t="shared" si="1590"/>
        <v>#REF!</v>
      </c>
      <c r="IG399" s="4">
        <f t="shared" si="1590"/>
        <v>0</v>
      </c>
      <c r="IH399" s="4" t="e">
        <f t="shared" si="1590"/>
        <v>#REF!</v>
      </c>
      <c r="II399" s="4">
        <f t="shared" si="1590"/>
        <v>0</v>
      </c>
      <c r="IJ399" s="4" t="e">
        <f t="shared" si="1590"/>
        <v>#REF!</v>
      </c>
      <c r="IK399" s="4">
        <f t="shared" si="1590"/>
        <v>0</v>
      </c>
      <c r="IL399" s="4" t="e">
        <f t="shared" si="1590"/>
        <v>#REF!</v>
      </c>
      <c r="IM399" s="4">
        <f t="shared" si="1590"/>
        <v>0</v>
      </c>
      <c r="IN399" s="4">
        <f t="shared" si="1590"/>
        <v>146248</v>
      </c>
      <c r="IO399" s="4">
        <f t="shared" si="1590"/>
        <v>146248</v>
      </c>
    </row>
    <row r="400" spans="1:250" ht="18.75" customHeight="1">
      <c r="A400" s="54" t="s">
        <v>56</v>
      </c>
      <c r="B400" s="7" t="s">
        <v>55</v>
      </c>
      <c r="C400" s="6" t="s">
        <v>16</v>
      </c>
      <c r="D400" s="6" t="s">
        <v>6</v>
      </c>
      <c r="E400" s="6" t="s">
        <v>170</v>
      </c>
      <c r="F400" s="6" t="s">
        <v>41</v>
      </c>
      <c r="G400" s="20" t="s">
        <v>254</v>
      </c>
      <c r="H400" s="14">
        <v>12620</v>
      </c>
      <c r="I400" s="14"/>
      <c r="J400" s="4" t="e">
        <f>#REF!</f>
        <v>#REF!</v>
      </c>
      <c r="K400" s="4" t="e">
        <f>J400</f>
        <v>#REF!</v>
      </c>
      <c r="L400" s="4"/>
      <c r="M400" s="4" t="e">
        <f>#REF!+J400</f>
        <v>#REF!</v>
      </c>
      <c r="N400" s="4" t="e">
        <f>M400</f>
        <v>#REF!</v>
      </c>
      <c r="O400" s="4"/>
      <c r="P400" s="4" t="e">
        <f>#REF!</f>
        <v>#REF!</v>
      </c>
      <c r="Q400" s="4" t="e">
        <f>P400</f>
        <v>#REF!</v>
      </c>
      <c r="R400" s="4"/>
      <c r="S400" s="5" t="e">
        <f t="shared" si="1471"/>
        <v>#REF!</v>
      </c>
      <c r="T400" s="5" t="e">
        <f>#REF!</f>
        <v>#REF!</v>
      </c>
      <c r="U400" s="4"/>
      <c r="V400" s="5" t="e">
        <f t="shared" si="1112"/>
        <v>#REF!</v>
      </c>
      <c r="W400" s="4"/>
      <c r="X400" s="5" t="e">
        <f t="shared" si="1113"/>
        <v>#REF!</v>
      </c>
      <c r="Y400" s="4"/>
      <c r="Z400" s="5" t="e">
        <f t="shared" si="1114"/>
        <v>#REF!</v>
      </c>
      <c r="AA400" s="4"/>
      <c r="AB400" s="5" t="e">
        <f t="shared" si="1560"/>
        <v>#REF!</v>
      </c>
      <c r="AC400" s="4"/>
      <c r="AD400" s="5" t="e">
        <f t="shared" si="1561"/>
        <v>#REF!</v>
      </c>
      <c r="AE400" s="4"/>
      <c r="AF400" s="5" t="e">
        <f t="shared" si="1562"/>
        <v>#REF!</v>
      </c>
      <c r="AG400" s="4"/>
      <c r="AH400" s="5" t="e">
        <f t="shared" si="1563"/>
        <v>#REF!</v>
      </c>
      <c r="AI400" s="4"/>
      <c r="AJ400" s="5" t="e">
        <f t="shared" si="1564"/>
        <v>#REF!</v>
      </c>
      <c r="AK400" s="4"/>
      <c r="AL400" s="5" t="e">
        <f t="shared" si="1565"/>
        <v>#REF!</v>
      </c>
      <c r="AM400" s="4"/>
      <c r="AN400" s="5" t="e">
        <f t="shared" si="1566"/>
        <v>#REF!</v>
      </c>
      <c r="AO400" s="4"/>
      <c r="AP400" s="5" t="e">
        <f t="shared" si="1567"/>
        <v>#REF!</v>
      </c>
      <c r="AQ400" s="4"/>
      <c r="AR400" s="5" t="e">
        <f t="shared" si="1568"/>
        <v>#REF!</v>
      </c>
      <c r="AS400" s="4"/>
      <c r="AT400" s="5" t="e">
        <f t="shared" si="1569"/>
        <v>#REF!</v>
      </c>
      <c r="AU400" s="4"/>
      <c r="AV400" s="5" t="e">
        <f t="shared" si="1570"/>
        <v>#REF!</v>
      </c>
      <c r="AW400" s="4"/>
      <c r="AX400" s="5" t="e">
        <f t="shared" si="1571"/>
        <v>#REF!</v>
      </c>
      <c r="AY400" s="4"/>
      <c r="AZ400" s="5" t="e">
        <f t="shared" si="1572"/>
        <v>#REF!</v>
      </c>
      <c r="BA400" s="4"/>
      <c r="BB400" s="5" t="e">
        <f t="shared" si="1573"/>
        <v>#REF!</v>
      </c>
      <c r="BC400" s="4"/>
      <c r="BD400" s="5" t="e">
        <f t="shared" si="1574"/>
        <v>#REF!</v>
      </c>
      <c r="BE400" s="4"/>
      <c r="BF400" s="5" t="e">
        <f t="shared" si="1575"/>
        <v>#REF!</v>
      </c>
      <c r="BG400" s="4"/>
      <c r="BH400" s="5" t="e">
        <f t="shared" si="1576"/>
        <v>#REF!</v>
      </c>
      <c r="BI400" s="4"/>
      <c r="BJ400" s="4"/>
      <c r="BK400" s="5" t="e">
        <f t="shared" si="1577"/>
        <v>#REF!</v>
      </c>
      <c r="BL400" s="4" t="e">
        <f>BK400</f>
        <v>#REF!</v>
      </c>
      <c r="BM400" s="4"/>
      <c r="BN400" s="4">
        <f t="shared" si="1115"/>
        <v>0</v>
      </c>
      <c r="BO400" s="4">
        <f>BN400</f>
        <v>0</v>
      </c>
      <c r="BP400" s="4"/>
      <c r="BQ400" s="4" t="e">
        <f t="shared" si="1079"/>
        <v>#REF!</v>
      </c>
      <c r="BR400" s="4" t="e">
        <f>BQ400</f>
        <v>#REF!</v>
      </c>
      <c r="BS400" s="4"/>
      <c r="BT400" s="4" t="e">
        <f t="shared" si="1475"/>
        <v>#REF!</v>
      </c>
      <c r="BU400" s="4"/>
      <c r="BV400" s="4" t="e">
        <f t="shared" si="1082"/>
        <v>#REF!</v>
      </c>
      <c r="BW400" s="4" t="e">
        <f>BV400</f>
        <v>#REF!</v>
      </c>
      <c r="BX400" s="4"/>
      <c r="BY400" s="4"/>
      <c r="BZ400" s="5" t="e">
        <f t="shared" si="1514"/>
        <v>#REF!</v>
      </c>
      <c r="CA400" s="4"/>
      <c r="CB400" s="5" t="e">
        <f t="shared" si="1578"/>
        <v>#REF!</v>
      </c>
      <c r="CC400" s="4"/>
      <c r="CD400" s="5" t="e">
        <f t="shared" si="1177"/>
        <v>#REF!</v>
      </c>
      <c r="CE400" s="4"/>
      <c r="CF400" s="5" t="e">
        <f t="shared" si="1128"/>
        <v>#REF!</v>
      </c>
      <c r="CG400" s="4"/>
      <c r="CH400" s="5" t="e">
        <f t="shared" si="1129"/>
        <v>#REF!</v>
      </c>
      <c r="CI400" s="4"/>
      <c r="CJ400" s="5" t="e">
        <f t="shared" si="1130"/>
        <v>#REF!</v>
      </c>
      <c r="CK400" s="4"/>
      <c r="CL400" s="5" t="e">
        <f t="shared" si="1131"/>
        <v>#REF!</v>
      </c>
      <c r="CM400" s="4"/>
      <c r="CN400" s="5" t="e">
        <f t="shared" si="1132"/>
        <v>#REF!</v>
      </c>
      <c r="CO400" s="4"/>
      <c r="CP400" s="5" t="e">
        <f t="shared" si="1133"/>
        <v>#REF!</v>
      </c>
      <c r="CQ400" s="4"/>
      <c r="CR400" s="5" t="e">
        <f t="shared" si="1134"/>
        <v>#REF!</v>
      </c>
      <c r="CS400" s="4"/>
      <c r="CT400" s="5" t="e">
        <f t="shared" si="1135"/>
        <v>#REF!</v>
      </c>
      <c r="CU400" s="4"/>
      <c r="CV400" s="5" t="e">
        <f t="shared" si="1136"/>
        <v>#REF!</v>
      </c>
      <c r="CW400" s="4"/>
      <c r="CX400" s="5" t="e">
        <f t="shared" si="1137"/>
        <v>#REF!</v>
      </c>
      <c r="CY400" s="4"/>
      <c r="CZ400" s="5" t="e">
        <f t="shared" si="1138"/>
        <v>#REF!</v>
      </c>
      <c r="DA400" s="4"/>
      <c r="DB400" s="5" t="e">
        <f t="shared" si="1139"/>
        <v>#REF!</v>
      </c>
      <c r="DC400" s="4"/>
      <c r="DD400" s="5" t="e">
        <f t="shared" si="1140"/>
        <v>#REF!</v>
      </c>
      <c r="DE400" s="4"/>
      <c r="DF400" s="5" t="e">
        <f t="shared" si="1141"/>
        <v>#REF!</v>
      </c>
      <c r="DG400" s="4"/>
      <c r="DH400" s="5" t="e">
        <f t="shared" si="1142"/>
        <v>#REF!</v>
      </c>
      <c r="DI400" s="4"/>
      <c r="DJ400" s="5" t="e">
        <f t="shared" si="1143"/>
        <v>#REF!</v>
      </c>
      <c r="DK400" s="4"/>
      <c r="DL400" s="5" t="e">
        <f t="shared" si="1144"/>
        <v>#REF!</v>
      </c>
      <c r="DM400" s="4"/>
      <c r="DN400" s="5" t="e">
        <f t="shared" si="1145"/>
        <v>#REF!</v>
      </c>
      <c r="DO400" s="4"/>
      <c r="DP400" s="5"/>
      <c r="DQ400" s="5" t="e">
        <f t="shared" si="1146"/>
        <v>#REF!</v>
      </c>
      <c r="DR400" s="4">
        <f t="shared" si="1085"/>
        <v>0</v>
      </c>
      <c r="DS400" s="4">
        <f>DR400</f>
        <v>0</v>
      </c>
      <c r="DT400" s="4"/>
      <c r="DU400" s="4" t="e">
        <f t="shared" si="1515"/>
        <v>#REF!</v>
      </c>
      <c r="DV400" s="4" t="e">
        <f>DU400</f>
        <v>#REF!</v>
      </c>
      <c r="DW400" s="4"/>
      <c r="DX400" s="4"/>
      <c r="DY400" s="4" t="e">
        <f t="shared" si="1191"/>
        <v>#REF!</v>
      </c>
      <c r="DZ400" s="4"/>
      <c r="EA400" s="4" t="e">
        <f t="shared" si="1192"/>
        <v>#REF!</v>
      </c>
      <c r="EB400" s="4"/>
      <c r="EC400" s="4" t="e">
        <f t="shared" si="1193"/>
        <v>#REF!</v>
      </c>
      <c r="ED400" s="4"/>
      <c r="EE400" s="4" t="e">
        <f t="shared" si="1479"/>
        <v>#REF!</v>
      </c>
      <c r="EF400" s="4"/>
      <c r="EG400" s="4" t="e">
        <f t="shared" si="1495"/>
        <v>#REF!</v>
      </c>
      <c r="EH400" s="4"/>
      <c r="EI400" s="4" t="e">
        <f t="shared" si="1496"/>
        <v>#REF!</v>
      </c>
      <c r="EJ400" s="4"/>
      <c r="EK400" s="4" t="e">
        <f t="shared" si="1497"/>
        <v>#REF!</v>
      </c>
      <c r="EL400" s="4"/>
      <c r="EM400" s="4" t="e">
        <f t="shared" si="1498"/>
        <v>#REF!</v>
      </c>
      <c r="EN400" s="4"/>
      <c r="EO400" s="4" t="e">
        <f t="shared" si="1499"/>
        <v>#REF!</v>
      </c>
      <c r="EP400" s="4"/>
      <c r="EQ400" s="4" t="e">
        <f t="shared" si="1500"/>
        <v>#REF!</v>
      </c>
      <c r="ER400" s="4"/>
      <c r="ES400" s="4">
        <f>ER400</f>
        <v>0</v>
      </c>
      <c r="ET400" s="4"/>
      <c r="EU400" s="4" t="e">
        <f t="shared" si="1089"/>
        <v>#REF!</v>
      </c>
      <c r="EV400" s="4"/>
      <c r="EW400" s="4" t="e">
        <f t="shared" si="1501"/>
        <v>#REF!</v>
      </c>
      <c r="EX400" s="4"/>
      <c r="EY400" s="4" t="e">
        <f t="shared" si="1502"/>
        <v>#REF!</v>
      </c>
      <c r="EZ400" s="4"/>
      <c r="FA400" s="4" t="e">
        <f t="shared" si="1503"/>
        <v>#REF!</v>
      </c>
      <c r="FB400" s="4"/>
      <c r="FC400" s="4" t="e">
        <f t="shared" si="1504"/>
        <v>#REF!</v>
      </c>
      <c r="FD400" s="4"/>
      <c r="FE400" s="4" t="e">
        <f t="shared" si="1505"/>
        <v>#REF!</v>
      </c>
      <c r="FF400" s="4"/>
      <c r="FG400" s="4" t="e">
        <f t="shared" si="1506"/>
        <v>#REF!</v>
      </c>
      <c r="FH400" s="4"/>
      <c r="FI400" s="4" t="e">
        <f t="shared" si="1507"/>
        <v>#REF!</v>
      </c>
      <c r="FJ400" s="4">
        <f t="shared" si="1090"/>
        <v>0</v>
      </c>
      <c r="FK400" s="4">
        <f>FJ400</f>
        <v>0</v>
      </c>
      <c r="FL400" s="4"/>
      <c r="FM400" s="4" t="e">
        <f t="shared" si="1092"/>
        <v>#REF!</v>
      </c>
      <c r="FN400" s="4" t="e">
        <f>FM400</f>
        <v>#REF!</v>
      </c>
      <c r="FO400" s="4"/>
      <c r="FP400" s="4"/>
      <c r="FQ400" s="4" t="e">
        <f t="shared" si="1094"/>
        <v>#REF!</v>
      </c>
      <c r="FR400" s="4"/>
      <c r="FS400" s="4" t="e">
        <f t="shared" si="1508"/>
        <v>#REF!</v>
      </c>
      <c r="FT400" s="4"/>
      <c r="FU400" s="4" t="e">
        <f t="shared" si="1509"/>
        <v>#REF!</v>
      </c>
      <c r="FV400" s="4"/>
      <c r="FW400" s="4" t="e">
        <f t="shared" si="1510"/>
        <v>#REF!</v>
      </c>
      <c r="FX400" s="4" t="e">
        <f t="shared" si="1516"/>
        <v>#REF!</v>
      </c>
      <c r="FY400" s="4" t="e">
        <f>FX400</f>
        <v>#REF!</v>
      </c>
      <c r="FZ400" s="4"/>
      <c r="GA400" s="4"/>
      <c r="GB400" s="4" t="e">
        <f t="shared" si="1546"/>
        <v>#REF!</v>
      </c>
      <c r="GC400" s="4"/>
      <c r="GD400" s="4" t="e">
        <f t="shared" si="1511"/>
        <v>#REF!</v>
      </c>
      <c r="GE400" s="4"/>
      <c r="GF400" s="4" t="e">
        <f t="shared" si="1512"/>
        <v>#REF!</v>
      </c>
      <c r="GG400" s="4"/>
      <c r="GH400" s="4" t="e">
        <f t="shared" si="1530"/>
        <v>#REF!</v>
      </c>
      <c r="GI400" s="4"/>
      <c r="GJ400" s="4" t="e">
        <f t="shared" si="1531"/>
        <v>#REF!</v>
      </c>
      <c r="GK400" s="4"/>
      <c r="GL400" s="4" t="e">
        <f t="shared" si="1532"/>
        <v>#REF!</v>
      </c>
      <c r="GM400" s="4"/>
      <c r="GN400" s="4" t="e">
        <f t="shared" si="1533"/>
        <v>#REF!</v>
      </c>
      <c r="GO400" s="4"/>
      <c r="GP400" s="4" t="e">
        <f t="shared" si="1534"/>
        <v>#REF!</v>
      </c>
      <c r="GQ400" s="4"/>
      <c r="GR400" s="4" t="e">
        <f t="shared" si="1535"/>
        <v>#REF!</v>
      </c>
      <c r="GS400" s="4"/>
      <c r="GT400" s="4" t="e">
        <f t="shared" si="1536"/>
        <v>#REF!</v>
      </c>
      <c r="GU400" s="4"/>
      <c r="GV400" s="4" t="e">
        <f t="shared" si="1537"/>
        <v>#REF!</v>
      </c>
      <c r="GW400" s="4">
        <v>242775</v>
      </c>
      <c r="GX400" s="4" t="e">
        <f t="shared" si="1538"/>
        <v>#REF!</v>
      </c>
      <c r="GY400" s="4"/>
      <c r="GZ400" s="4" t="e">
        <f t="shared" si="1539"/>
        <v>#REF!</v>
      </c>
      <c r="HA400" s="4"/>
      <c r="HB400" s="4" t="e">
        <f t="shared" si="1540"/>
        <v>#REF!</v>
      </c>
      <c r="HC400" s="4">
        <f t="shared" si="1547"/>
        <v>242775</v>
      </c>
      <c r="HD400" s="4">
        <f>HC400</f>
        <v>242775</v>
      </c>
      <c r="HE400" s="4"/>
      <c r="HF400" s="4" t="e">
        <f t="shared" si="1548"/>
        <v>#REF!</v>
      </c>
      <c r="HG400" s="4" t="e">
        <f>HF400</f>
        <v>#REF!</v>
      </c>
      <c r="HH400" s="4"/>
      <c r="HI400" s="4"/>
      <c r="HJ400" s="4" t="e">
        <f t="shared" si="1186"/>
        <v>#REF!</v>
      </c>
      <c r="HK400" s="4"/>
      <c r="HL400" s="4" t="e">
        <f t="shared" si="1187"/>
        <v>#REF!</v>
      </c>
      <c r="HM400" s="4">
        <v>-3000</v>
      </c>
      <c r="HN400" s="4" t="e">
        <f t="shared" si="1587"/>
        <v>#REF!</v>
      </c>
      <c r="HO400" s="4" t="e">
        <f t="shared" si="1549"/>
        <v>#REF!</v>
      </c>
      <c r="HP400" s="4" t="e">
        <f>HO400</f>
        <v>#REF!</v>
      </c>
      <c r="HQ400" s="4"/>
      <c r="HR400" s="4" t="e">
        <f t="shared" si="1579"/>
        <v>#REF!</v>
      </c>
      <c r="HS400" s="4"/>
      <c r="HT400" s="4" t="e">
        <f t="shared" si="1580"/>
        <v>#REF!</v>
      </c>
      <c r="HU400" s="4"/>
      <c r="HV400" s="4" t="e">
        <f t="shared" si="1581"/>
        <v>#REF!</v>
      </c>
      <c r="HW400" s="4" t="e">
        <f t="shared" si="1582"/>
        <v>#REF!</v>
      </c>
      <c r="HX400" s="4" t="e">
        <f>HW400</f>
        <v>#REF!</v>
      </c>
      <c r="HY400" s="4"/>
      <c r="HZ400" s="4">
        <v>146248</v>
      </c>
      <c r="IA400" s="4">
        <f>HZ400</f>
        <v>146248</v>
      </c>
      <c r="IB400" s="4"/>
      <c r="IC400" s="4"/>
      <c r="ID400" s="4" t="e">
        <f t="shared" si="1489"/>
        <v>#REF!</v>
      </c>
      <c r="IE400" s="4"/>
      <c r="IF400" s="4" t="e">
        <f t="shared" si="1550"/>
        <v>#REF!</v>
      </c>
      <c r="IG400" s="4"/>
      <c r="IH400" s="4" t="e">
        <f t="shared" si="1551"/>
        <v>#REF!</v>
      </c>
      <c r="II400" s="4"/>
      <c r="IJ400" s="4" t="e">
        <f t="shared" si="1552"/>
        <v>#REF!</v>
      </c>
      <c r="IK400" s="4"/>
      <c r="IL400" s="4" t="e">
        <f t="shared" si="1558"/>
        <v>#REF!</v>
      </c>
      <c r="IN400" s="4">
        <v>146248</v>
      </c>
      <c r="IO400" s="4">
        <v>146248</v>
      </c>
    </row>
    <row r="401" spans="1:249" s="16" customFormat="1" ht="0.75" hidden="1" customHeight="1">
      <c r="A401" s="54" t="s">
        <v>413</v>
      </c>
      <c r="B401" s="7" t="s">
        <v>55</v>
      </c>
      <c r="C401" s="6" t="s">
        <v>16</v>
      </c>
      <c r="D401" s="6" t="s">
        <v>6</v>
      </c>
      <c r="E401" s="6" t="s">
        <v>412</v>
      </c>
      <c r="F401" s="6"/>
      <c r="G401" s="20"/>
      <c r="H401" s="14"/>
      <c r="I401" s="14"/>
      <c r="J401" s="4"/>
      <c r="K401" s="4"/>
      <c r="L401" s="4"/>
      <c r="M401" s="4"/>
      <c r="N401" s="4"/>
      <c r="O401" s="4"/>
      <c r="P401" s="4"/>
      <c r="Q401" s="4"/>
      <c r="R401" s="4"/>
      <c r="S401" s="5"/>
      <c r="T401" s="5"/>
      <c r="U401" s="4"/>
      <c r="V401" s="5"/>
      <c r="W401" s="4"/>
      <c r="X401" s="5"/>
      <c r="Y401" s="4"/>
      <c r="Z401" s="5"/>
      <c r="AA401" s="4"/>
      <c r="AB401" s="5"/>
      <c r="AC401" s="4"/>
      <c r="AD401" s="5"/>
      <c r="AE401" s="4"/>
      <c r="AF401" s="5"/>
      <c r="AG401" s="4"/>
      <c r="AH401" s="5"/>
      <c r="AI401" s="4"/>
      <c r="AJ401" s="5"/>
      <c r="AK401" s="4"/>
      <c r="AL401" s="5"/>
      <c r="AM401" s="4"/>
      <c r="AN401" s="5"/>
      <c r="AO401" s="4"/>
      <c r="AP401" s="5"/>
      <c r="AQ401" s="4"/>
      <c r="AR401" s="5"/>
      <c r="AS401" s="4"/>
      <c r="AT401" s="5"/>
      <c r="AU401" s="4"/>
      <c r="AV401" s="5"/>
      <c r="AW401" s="4"/>
      <c r="AX401" s="5"/>
      <c r="AY401" s="4"/>
      <c r="AZ401" s="5"/>
      <c r="BA401" s="4"/>
      <c r="BB401" s="5"/>
      <c r="BC401" s="4"/>
      <c r="BD401" s="5"/>
      <c r="BE401" s="4"/>
      <c r="BF401" s="5"/>
      <c r="BG401" s="4"/>
      <c r="BH401" s="5"/>
      <c r="BI401" s="4"/>
      <c r="BJ401" s="4"/>
      <c r="BK401" s="5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5"/>
      <c r="CA401" s="4"/>
      <c r="CB401" s="5"/>
      <c r="CC401" s="4"/>
      <c r="CD401" s="5"/>
      <c r="CE401" s="4"/>
      <c r="CF401" s="5"/>
      <c r="CG401" s="4"/>
      <c r="CH401" s="5"/>
      <c r="CI401" s="4"/>
      <c r="CJ401" s="5"/>
      <c r="CK401" s="4"/>
      <c r="CL401" s="5"/>
      <c r="CM401" s="4"/>
      <c r="CN401" s="5"/>
      <c r="CO401" s="4"/>
      <c r="CP401" s="5"/>
      <c r="CQ401" s="4"/>
      <c r="CR401" s="5"/>
      <c r="CS401" s="4"/>
      <c r="CT401" s="5"/>
      <c r="CU401" s="4"/>
      <c r="CV401" s="5"/>
      <c r="CW401" s="4"/>
      <c r="CX401" s="5"/>
      <c r="CY401" s="4"/>
      <c r="CZ401" s="5"/>
      <c r="DA401" s="4"/>
      <c r="DB401" s="5"/>
      <c r="DC401" s="4"/>
      <c r="DD401" s="5"/>
      <c r="DE401" s="4"/>
      <c r="DF401" s="5"/>
      <c r="DG401" s="4"/>
      <c r="DH401" s="5"/>
      <c r="DI401" s="4"/>
      <c r="DJ401" s="5">
        <f t="shared" si="1143"/>
        <v>0</v>
      </c>
      <c r="DK401" s="4"/>
      <c r="DL401" s="5"/>
      <c r="DM401" s="4"/>
      <c r="DN401" s="5"/>
      <c r="DO401" s="4"/>
      <c r="DP401" s="5"/>
      <c r="DQ401" s="5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>
        <f t="shared" si="1500"/>
        <v>0</v>
      </c>
      <c r="ER401" s="4">
        <f>ER402</f>
        <v>1092487.5</v>
      </c>
      <c r="ES401" s="4"/>
      <c r="ET401" s="4">
        <f>ER401</f>
        <v>1092487.5</v>
      </c>
      <c r="EU401" s="4">
        <f t="shared" si="1089"/>
        <v>1092487.5</v>
      </c>
      <c r="EV401" s="4"/>
      <c r="EW401" s="4">
        <f t="shared" si="1501"/>
        <v>1092487.5</v>
      </c>
      <c r="EX401" s="4"/>
      <c r="EY401" s="4">
        <f t="shared" si="1502"/>
        <v>1092487.5</v>
      </c>
      <c r="EZ401" s="4"/>
      <c r="FA401" s="4">
        <f t="shared" si="1503"/>
        <v>1092487.5</v>
      </c>
      <c r="FB401" s="4"/>
      <c r="FC401" s="4">
        <f t="shared" si="1504"/>
        <v>1092487.5</v>
      </c>
      <c r="FD401" s="4"/>
      <c r="FE401" s="4">
        <f t="shared" si="1505"/>
        <v>1092487.5</v>
      </c>
      <c r="FF401" s="4"/>
      <c r="FG401" s="4">
        <f t="shared" si="1506"/>
        <v>1092487.5</v>
      </c>
      <c r="FH401" s="4"/>
      <c r="FI401" s="4">
        <f t="shared" si="1507"/>
        <v>1092487.5</v>
      </c>
      <c r="FJ401" s="4">
        <f t="shared" ref="FJ401:FJ487" si="1591">DX401+DZ401+EB401+ED401+EF401+EH401+EJ401+EL401+EN401+EP401+EV401+EX401+EZ401+FB401+FD401+FF401+FH401</f>
        <v>0</v>
      </c>
      <c r="FK401" s="4"/>
      <c r="FL401" s="4"/>
      <c r="FM401" s="4">
        <f t="shared" ref="FM401:FM487" si="1592">FJ401+DU401</f>
        <v>0</v>
      </c>
      <c r="FN401" s="4"/>
      <c r="FO401" s="4"/>
      <c r="FP401" s="4"/>
      <c r="FQ401" s="4">
        <f t="shared" ref="FQ401:FQ487" si="1593">FI401-FP401</f>
        <v>1092487.5</v>
      </c>
      <c r="FR401" s="4"/>
      <c r="FS401" s="4">
        <f t="shared" si="1508"/>
        <v>1092487.5</v>
      </c>
      <c r="FT401" s="4"/>
      <c r="FU401" s="4">
        <f t="shared" si="1509"/>
        <v>1092487.5</v>
      </c>
      <c r="FV401" s="4">
        <f>FV402</f>
        <v>0</v>
      </c>
      <c r="FW401" s="4">
        <f t="shared" si="1510"/>
        <v>1092487.5</v>
      </c>
      <c r="FX401" s="4">
        <f t="shared" si="1516"/>
        <v>1092487.5</v>
      </c>
      <c r="FY401" s="4"/>
      <c r="FZ401" s="4">
        <f>FX401</f>
        <v>1092487.5</v>
      </c>
      <c r="GA401" s="4">
        <f>GA402</f>
        <v>0</v>
      </c>
      <c r="GB401" s="4">
        <f t="shared" si="1546"/>
        <v>1092487.5</v>
      </c>
      <c r="GC401" s="4">
        <f>GC402</f>
        <v>0</v>
      </c>
      <c r="GD401" s="4">
        <f t="shared" si="1511"/>
        <v>1092487.5</v>
      </c>
      <c r="GE401" s="4">
        <f>GE402</f>
        <v>0</v>
      </c>
      <c r="GF401" s="4">
        <f t="shared" si="1512"/>
        <v>1092487.5</v>
      </c>
      <c r="GG401" s="4">
        <f>GG402</f>
        <v>0</v>
      </c>
      <c r="GH401" s="4">
        <f t="shared" si="1530"/>
        <v>1092487.5</v>
      </c>
      <c r="GI401" s="4">
        <f>GI402</f>
        <v>0</v>
      </c>
      <c r="GJ401" s="4">
        <f t="shared" si="1531"/>
        <v>1092487.5</v>
      </c>
      <c r="GK401" s="4">
        <f>GK402</f>
        <v>0</v>
      </c>
      <c r="GL401" s="4">
        <f t="shared" si="1532"/>
        <v>1092487.5</v>
      </c>
      <c r="GM401" s="4">
        <f>GM402</f>
        <v>0</v>
      </c>
      <c r="GN401" s="4">
        <f t="shared" si="1533"/>
        <v>1092487.5</v>
      </c>
      <c r="GO401" s="4">
        <f>GO402</f>
        <v>0</v>
      </c>
      <c r="GP401" s="4">
        <f t="shared" si="1534"/>
        <v>1092487.5</v>
      </c>
      <c r="GQ401" s="4">
        <f>GQ402</f>
        <v>0</v>
      </c>
      <c r="GR401" s="4">
        <f t="shared" si="1535"/>
        <v>1092487.5</v>
      </c>
      <c r="GS401" s="4">
        <f>GS402</f>
        <v>0</v>
      </c>
      <c r="GT401" s="4">
        <f t="shared" si="1536"/>
        <v>1092487.5</v>
      </c>
      <c r="GU401" s="4">
        <f>GU402</f>
        <v>0</v>
      </c>
      <c r="GV401" s="4">
        <f t="shared" si="1537"/>
        <v>1092487.5</v>
      </c>
      <c r="GW401" s="4">
        <f>GW402</f>
        <v>1092487.5</v>
      </c>
      <c r="GX401" s="4">
        <f t="shared" si="1538"/>
        <v>0</v>
      </c>
      <c r="GY401" s="4">
        <f>GY402</f>
        <v>0</v>
      </c>
      <c r="GZ401" s="4">
        <f t="shared" si="1539"/>
        <v>0</v>
      </c>
      <c r="HA401" s="4">
        <f>HA402</f>
        <v>0</v>
      </c>
      <c r="HB401" s="4">
        <f t="shared" si="1540"/>
        <v>0</v>
      </c>
      <c r="HC401" s="4">
        <f t="shared" si="1547"/>
        <v>1092487.5</v>
      </c>
      <c r="HD401" s="4"/>
      <c r="HE401" s="4">
        <f>HE402</f>
        <v>1092487.5</v>
      </c>
      <c r="HF401" s="4">
        <f t="shared" si="1548"/>
        <v>1092487.5</v>
      </c>
      <c r="HG401" s="4"/>
      <c r="HH401" s="4">
        <f>HH402</f>
        <v>1092487.5</v>
      </c>
      <c r="HI401" s="4">
        <f>HI402</f>
        <v>0</v>
      </c>
      <c r="HJ401" s="4">
        <f t="shared" si="1186"/>
        <v>0</v>
      </c>
      <c r="HK401" s="4">
        <f>HK402</f>
        <v>0</v>
      </c>
      <c r="HL401" s="4">
        <f t="shared" si="1187"/>
        <v>0</v>
      </c>
      <c r="HM401" s="4">
        <f>HM402</f>
        <v>0</v>
      </c>
      <c r="HN401" s="4">
        <f t="shared" si="1587"/>
        <v>0</v>
      </c>
      <c r="HO401" s="4">
        <f t="shared" si="1549"/>
        <v>1092487.5</v>
      </c>
      <c r="HP401" s="4"/>
      <c r="HQ401" s="4">
        <f>HO401</f>
        <v>1092487.5</v>
      </c>
      <c r="HR401" s="4">
        <f t="shared" si="1579"/>
        <v>0</v>
      </c>
      <c r="HS401" s="4">
        <f>HS402</f>
        <v>0</v>
      </c>
      <c r="HT401" s="4">
        <f t="shared" si="1580"/>
        <v>0</v>
      </c>
      <c r="HU401" s="4">
        <f>HU402</f>
        <v>0</v>
      </c>
      <c r="HV401" s="4">
        <f t="shared" si="1581"/>
        <v>0</v>
      </c>
      <c r="HW401" s="4">
        <f t="shared" si="1582"/>
        <v>1092487.5</v>
      </c>
      <c r="HX401" s="4"/>
      <c r="HY401" s="4">
        <f>HW401</f>
        <v>1092487.5</v>
      </c>
      <c r="HZ401" s="4"/>
      <c r="IA401" s="4"/>
      <c r="IB401" s="4">
        <f>HZ401</f>
        <v>0</v>
      </c>
      <c r="IC401" s="4">
        <f>IC402</f>
        <v>0</v>
      </c>
      <c r="ID401" s="4">
        <f t="shared" si="1489"/>
        <v>0</v>
      </c>
      <c r="IE401" s="4">
        <f>IE402</f>
        <v>0</v>
      </c>
      <c r="IF401" s="4">
        <f t="shared" si="1550"/>
        <v>0</v>
      </c>
      <c r="IG401" s="4">
        <f>IG402</f>
        <v>0</v>
      </c>
      <c r="IH401" s="4">
        <f t="shared" si="1551"/>
        <v>0</v>
      </c>
      <c r="II401" s="4">
        <f>II402</f>
        <v>0</v>
      </c>
      <c r="IJ401" s="4">
        <f t="shared" si="1552"/>
        <v>0</v>
      </c>
      <c r="IK401" s="4">
        <f>IK402</f>
        <v>0</v>
      </c>
      <c r="IL401" s="4">
        <f t="shared" si="1558"/>
        <v>0</v>
      </c>
      <c r="IM401" s="1"/>
      <c r="IN401" s="4"/>
      <c r="IO401" s="4"/>
    </row>
    <row r="402" spans="1:249" ht="14.25" hidden="1" customHeight="1">
      <c r="A402" s="54"/>
      <c r="B402" s="7"/>
      <c r="C402" s="6"/>
      <c r="D402" s="6"/>
      <c r="E402" s="6" t="s">
        <v>412</v>
      </c>
      <c r="F402" s="6"/>
      <c r="G402" s="20" t="s">
        <v>254</v>
      </c>
      <c r="H402" s="14">
        <v>12620</v>
      </c>
      <c r="I402" s="14"/>
      <c r="J402" s="4"/>
      <c r="K402" s="4"/>
      <c r="L402" s="4"/>
      <c r="M402" s="4"/>
      <c r="N402" s="4"/>
      <c r="O402" s="4"/>
      <c r="P402" s="4"/>
      <c r="Q402" s="4"/>
      <c r="R402" s="4"/>
      <c r="S402" s="5"/>
      <c r="T402" s="5"/>
      <c r="U402" s="4"/>
      <c r="V402" s="5"/>
      <c r="W402" s="4"/>
      <c r="X402" s="5"/>
      <c r="Y402" s="4"/>
      <c r="Z402" s="5"/>
      <c r="AA402" s="4"/>
      <c r="AB402" s="5"/>
      <c r="AC402" s="4"/>
      <c r="AD402" s="5"/>
      <c r="AE402" s="4"/>
      <c r="AF402" s="5"/>
      <c r="AG402" s="4"/>
      <c r="AH402" s="5"/>
      <c r="AI402" s="4"/>
      <c r="AJ402" s="5"/>
      <c r="AK402" s="4"/>
      <c r="AL402" s="5"/>
      <c r="AM402" s="4"/>
      <c r="AN402" s="5"/>
      <c r="AO402" s="4"/>
      <c r="AP402" s="5"/>
      <c r="AQ402" s="4"/>
      <c r="AR402" s="5"/>
      <c r="AS402" s="4"/>
      <c r="AT402" s="5"/>
      <c r="AU402" s="4"/>
      <c r="AV402" s="5"/>
      <c r="AW402" s="4"/>
      <c r="AX402" s="5"/>
      <c r="AY402" s="4"/>
      <c r="AZ402" s="5"/>
      <c r="BA402" s="4"/>
      <c r="BB402" s="5"/>
      <c r="BC402" s="4"/>
      <c r="BD402" s="5"/>
      <c r="BE402" s="4"/>
      <c r="BF402" s="5"/>
      <c r="BG402" s="4"/>
      <c r="BH402" s="5"/>
      <c r="BI402" s="4"/>
      <c r="BJ402" s="4"/>
      <c r="BK402" s="5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5"/>
      <c r="CA402" s="4"/>
      <c r="CB402" s="5"/>
      <c r="CC402" s="4"/>
      <c r="CD402" s="5"/>
      <c r="CE402" s="4"/>
      <c r="CF402" s="5"/>
      <c r="CG402" s="4"/>
      <c r="CH402" s="5"/>
      <c r="CI402" s="4"/>
      <c r="CJ402" s="5"/>
      <c r="CK402" s="4"/>
      <c r="CL402" s="5"/>
      <c r="CM402" s="4"/>
      <c r="CN402" s="5"/>
      <c r="CO402" s="4"/>
      <c r="CP402" s="5"/>
      <c r="CQ402" s="4"/>
      <c r="CR402" s="5"/>
      <c r="CS402" s="4"/>
      <c r="CT402" s="5"/>
      <c r="CU402" s="4"/>
      <c r="CV402" s="5"/>
      <c r="CW402" s="4"/>
      <c r="CX402" s="5"/>
      <c r="CY402" s="4"/>
      <c r="CZ402" s="5"/>
      <c r="DA402" s="4"/>
      <c r="DB402" s="5"/>
      <c r="DC402" s="4"/>
      <c r="DD402" s="5"/>
      <c r="DE402" s="4"/>
      <c r="DF402" s="5"/>
      <c r="DG402" s="4"/>
      <c r="DH402" s="5"/>
      <c r="DI402" s="4"/>
      <c r="DJ402" s="5">
        <f t="shared" si="1143"/>
        <v>0</v>
      </c>
      <c r="DK402" s="4"/>
      <c r="DL402" s="5"/>
      <c r="DM402" s="4"/>
      <c r="DN402" s="5"/>
      <c r="DO402" s="4"/>
      <c r="DP402" s="5"/>
      <c r="DQ402" s="5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>
        <f t="shared" si="1500"/>
        <v>0</v>
      </c>
      <c r="ER402" s="4">
        <v>1092487.5</v>
      </c>
      <c r="ES402" s="4"/>
      <c r="ET402" s="4">
        <f>ER402</f>
        <v>1092487.5</v>
      </c>
      <c r="EU402" s="4">
        <f t="shared" ref="EU402" si="1594">EQ402+ER402</f>
        <v>1092487.5</v>
      </c>
      <c r="EV402" s="4"/>
      <c r="EW402" s="4">
        <f t="shared" si="1501"/>
        <v>1092487.5</v>
      </c>
      <c r="EX402" s="4"/>
      <c r="EY402" s="4">
        <f t="shared" si="1502"/>
        <v>1092487.5</v>
      </c>
      <c r="EZ402" s="4"/>
      <c r="FA402" s="4">
        <f t="shared" si="1503"/>
        <v>1092487.5</v>
      </c>
      <c r="FB402" s="4"/>
      <c r="FC402" s="4">
        <f t="shared" si="1504"/>
        <v>1092487.5</v>
      </c>
      <c r="FD402" s="4"/>
      <c r="FE402" s="4">
        <f t="shared" si="1505"/>
        <v>1092487.5</v>
      </c>
      <c r="FF402" s="4"/>
      <c r="FG402" s="4">
        <f t="shared" si="1506"/>
        <v>1092487.5</v>
      </c>
      <c r="FH402" s="4"/>
      <c r="FI402" s="4">
        <f t="shared" si="1507"/>
        <v>1092487.5</v>
      </c>
      <c r="FJ402" s="4">
        <f t="shared" si="1591"/>
        <v>0</v>
      </c>
      <c r="FK402" s="4"/>
      <c r="FL402" s="4"/>
      <c r="FM402" s="4">
        <f t="shared" si="1592"/>
        <v>0</v>
      </c>
      <c r="FN402" s="4"/>
      <c r="FO402" s="4"/>
      <c r="FP402" s="4"/>
      <c r="FQ402" s="4">
        <f t="shared" si="1593"/>
        <v>1092487.5</v>
      </c>
      <c r="FR402" s="4"/>
      <c r="FS402" s="4">
        <f t="shared" si="1508"/>
        <v>1092487.5</v>
      </c>
      <c r="FT402" s="4"/>
      <c r="FU402" s="4">
        <f t="shared" si="1509"/>
        <v>1092487.5</v>
      </c>
      <c r="FV402" s="4"/>
      <c r="FW402" s="4">
        <f t="shared" si="1510"/>
        <v>1092487.5</v>
      </c>
      <c r="FX402" s="4">
        <f t="shared" si="1516"/>
        <v>1092487.5</v>
      </c>
      <c r="FY402" s="4"/>
      <c r="FZ402" s="4">
        <f>FX402</f>
        <v>1092487.5</v>
      </c>
      <c r="GA402" s="4"/>
      <c r="GB402" s="4">
        <f t="shared" si="1546"/>
        <v>1092487.5</v>
      </c>
      <c r="GC402" s="4"/>
      <c r="GD402" s="4">
        <f t="shared" si="1511"/>
        <v>1092487.5</v>
      </c>
      <c r="GE402" s="4"/>
      <c r="GF402" s="4">
        <f t="shared" si="1512"/>
        <v>1092487.5</v>
      </c>
      <c r="GG402" s="4"/>
      <c r="GH402" s="4">
        <f t="shared" si="1530"/>
        <v>1092487.5</v>
      </c>
      <c r="GI402" s="4"/>
      <c r="GJ402" s="4">
        <f t="shared" si="1531"/>
        <v>1092487.5</v>
      </c>
      <c r="GK402" s="4"/>
      <c r="GL402" s="4">
        <f t="shared" si="1532"/>
        <v>1092487.5</v>
      </c>
      <c r="GM402" s="4"/>
      <c r="GN402" s="4">
        <f t="shared" si="1533"/>
        <v>1092487.5</v>
      </c>
      <c r="GO402" s="4"/>
      <c r="GP402" s="4">
        <f t="shared" si="1534"/>
        <v>1092487.5</v>
      </c>
      <c r="GQ402" s="4"/>
      <c r="GR402" s="4">
        <f t="shared" si="1535"/>
        <v>1092487.5</v>
      </c>
      <c r="GS402" s="4"/>
      <c r="GT402" s="4">
        <f t="shared" si="1536"/>
        <v>1092487.5</v>
      </c>
      <c r="GU402" s="4"/>
      <c r="GV402" s="4">
        <f t="shared" si="1537"/>
        <v>1092487.5</v>
      </c>
      <c r="GW402" s="4">
        <v>1092487.5</v>
      </c>
      <c r="GX402" s="4">
        <f t="shared" si="1538"/>
        <v>0</v>
      </c>
      <c r="GY402" s="4"/>
      <c r="GZ402" s="4">
        <f t="shared" si="1539"/>
        <v>0</v>
      </c>
      <c r="HA402" s="4"/>
      <c r="HB402" s="4">
        <f t="shared" si="1540"/>
        <v>0</v>
      </c>
      <c r="HC402" s="4">
        <f t="shared" si="1547"/>
        <v>1092487.5</v>
      </c>
      <c r="HD402" s="4"/>
      <c r="HE402" s="4">
        <f>HC402</f>
        <v>1092487.5</v>
      </c>
      <c r="HF402" s="4">
        <f t="shared" si="1548"/>
        <v>1092487.5</v>
      </c>
      <c r="HG402" s="4"/>
      <c r="HH402" s="4">
        <f>HF402</f>
        <v>1092487.5</v>
      </c>
      <c r="HI402" s="4"/>
      <c r="HJ402" s="4">
        <f t="shared" si="1186"/>
        <v>0</v>
      </c>
      <c r="HK402" s="4"/>
      <c r="HL402" s="4">
        <f t="shared" si="1187"/>
        <v>0</v>
      </c>
      <c r="HM402" s="4"/>
      <c r="HN402" s="4">
        <f t="shared" si="1587"/>
        <v>0</v>
      </c>
      <c r="HO402" s="4">
        <f t="shared" si="1549"/>
        <v>1092487.5</v>
      </c>
      <c r="HP402" s="4"/>
      <c r="HQ402" s="4">
        <f>HO402</f>
        <v>1092487.5</v>
      </c>
      <c r="HR402" s="4">
        <f t="shared" si="1579"/>
        <v>0</v>
      </c>
      <c r="HS402" s="4"/>
      <c r="HT402" s="4">
        <f t="shared" si="1580"/>
        <v>0</v>
      </c>
      <c r="HU402" s="4"/>
      <c r="HV402" s="4">
        <f t="shared" si="1581"/>
        <v>0</v>
      </c>
      <c r="HW402" s="4">
        <f t="shared" si="1582"/>
        <v>1092487.5</v>
      </c>
      <c r="HX402" s="4"/>
      <c r="HY402" s="4">
        <f>HW402</f>
        <v>1092487.5</v>
      </c>
      <c r="HZ402" s="4"/>
      <c r="IA402" s="4"/>
      <c r="IB402" s="4">
        <f>HZ402</f>
        <v>0</v>
      </c>
      <c r="IC402" s="4"/>
      <c r="ID402" s="4">
        <f t="shared" si="1489"/>
        <v>0</v>
      </c>
      <c r="IE402" s="4"/>
      <c r="IF402" s="4">
        <f t="shared" si="1550"/>
        <v>0</v>
      </c>
      <c r="IG402" s="4"/>
      <c r="IH402" s="4">
        <f t="shared" si="1551"/>
        <v>0</v>
      </c>
      <c r="II402" s="4"/>
      <c r="IJ402" s="4">
        <f t="shared" si="1552"/>
        <v>0</v>
      </c>
      <c r="IK402" s="4"/>
      <c r="IL402" s="4">
        <f t="shared" si="1558"/>
        <v>0</v>
      </c>
      <c r="IN402" s="4"/>
      <c r="IO402" s="4"/>
    </row>
    <row r="403" spans="1:249" ht="21" customHeight="1">
      <c r="A403" s="54" t="s">
        <v>570</v>
      </c>
      <c r="B403" s="7" t="s">
        <v>55</v>
      </c>
      <c r="C403" s="7" t="s">
        <v>16</v>
      </c>
      <c r="D403" s="7" t="s">
        <v>7</v>
      </c>
      <c r="E403" s="6"/>
      <c r="F403" s="6"/>
      <c r="G403" s="20"/>
      <c r="H403" s="14"/>
      <c r="I403" s="14"/>
      <c r="J403" s="4"/>
      <c r="K403" s="4"/>
      <c r="L403" s="4"/>
      <c r="M403" s="4"/>
      <c r="N403" s="4"/>
      <c r="O403" s="4"/>
      <c r="P403" s="4"/>
      <c r="Q403" s="4"/>
      <c r="R403" s="4"/>
      <c r="S403" s="5"/>
      <c r="T403" s="5"/>
      <c r="U403" s="4"/>
      <c r="V403" s="5"/>
      <c r="W403" s="4"/>
      <c r="X403" s="5"/>
      <c r="Y403" s="4"/>
      <c r="Z403" s="5"/>
      <c r="AA403" s="4"/>
      <c r="AB403" s="5"/>
      <c r="AC403" s="4"/>
      <c r="AD403" s="5"/>
      <c r="AE403" s="4"/>
      <c r="AF403" s="5"/>
      <c r="AG403" s="4"/>
      <c r="AH403" s="5"/>
      <c r="AI403" s="4"/>
      <c r="AJ403" s="5"/>
      <c r="AK403" s="4"/>
      <c r="AL403" s="5"/>
      <c r="AM403" s="4"/>
      <c r="AN403" s="5"/>
      <c r="AO403" s="4"/>
      <c r="AP403" s="5"/>
      <c r="AQ403" s="4"/>
      <c r="AR403" s="5"/>
      <c r="AS403" s="4"/>
      <c r="AT403" s="5"/>
      <c r="AU403" s="4"/>
      <c r="AV403" s="5"/>
      <c r="AW403" s="4"/>
      <c r="AX403" s="5"/>
      <c r="AY403" s="4"/>
      <c r="AZ403" s="5"/>
      <c r="BA403" s="4"/>
      <c r="BB403" s="5"/>
      <c r="BC403" s="4"/>
      <c r="BD403" s="5"/>
      <c r="BE403" s="4"/>
      <c r="BF403" s="5"/>
      <c r="BG403" s="4"/>
      <c r="BH403" s="5"/>
      <c r="BI403" s="4"/>
      <c r="BJ403" s="4"/>
      <c r="BK403" s="5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5"/>
      <c r="CA403" s="4"/>
      <c r="CB403" s="5"/>
      <c r="CC403" s="4"/>
      <c r="CD403" s="5"/>
      <c r="CE403" s="4"/>
      <c r="CF403" s="5"/>
      <c r="CG403" s="4"/>
      <c r="CH403" s="5"/>
      <c r="CI403" s="4"/>
      <c r="CJ403" s="5"/>
      <c r="CK403" s="4"/>
      <c r="CL403" s="5"/>
      <c r="CM403" s="4"/>
      <c r="CN403" s="5"/>
      <c r="CO403" s="4"/>
      <c r="CP403" s="5"/>
      <c r="CQ403" s="4"/>
      <c r="CR403" s="5"/>
      <c r="CS403" s="4"/>
      <c r="CT403" s="5"/>
      <c r="CU403" s="4"/>
      <c r="CV403" s="5"/>
      <c r="CW403" s="4"/>
      <c r="CX403" s="5"/>
      <c r="CY403" s="4"/>
      <c r="CZ403" s="5"/>
      <c r="DA403" s="4"/>
      <c r="DB403" s="5"/>
      <c r="DC403" s="4"/>
      <c r="DD403" s="5"/>
      <c r="DE403" s="4"/>
      <c r="DF403" s="5"/>
      <c r="DG403" s="4"/>
      <c r="DH403" s="5"/>
      <c r="DI403" s="4"/>
      <c r="DJ403" s="5"/>
      <c r="DK403" s="4"/>
      <c r="DL403" s="5"/>
      <c r="DM403" s="4"/>
      <c r="DN403" s="5"/>
      <c r="DO403" s="4"/>
      <c r="DP403" s="5"/>
      <c r="DQ403" s="5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  <c r="FM403" s="4"/>
      <c r="FN403" s="4"/>
      <c r="FO403" s="4"/>
      <c r="FP403" s="4"/>
      <c r="FQ403" s="4"/>
      <c r="FR403" s="4"/>
      <c r="FS403" s="4"/>
      <c r="FT403" s="4"/>
      <c r="FU403" s="4"/>
      <c r="FV403" s="4"/>
      <c r="FW403" s="4"/>
      <c r="FX403" s="4"/>
      <c r="FY403" s="4"/>
      <c r="FZ403" s="4"/>
      <c r="GA403" s="4"/>
      <c r="GB403" s="4"/>
      <c r="GC403" s="4"/>
      <c r="GD403" s="4"/>
      <c r="GE403" s="4"/>
      <c r="GF403" s="4"/>
      <c r="GG403" s="4"/>
      <c r="GH403" s="4"/>
      <c r="GI403" s="4"/>
      <c r="GJ403" s="4"/>
      <c r="GK403" s="4"/>
      <c r="GL403" s="4"/>
      <c r="GM403" s="4"/>
      <c r="GN403" s="4"/>
      <c r="GO403" s="4"/>
      <c r="GP403" s="4"/>
      <c r="GQ403" s="4"/>
      <c r="GR403" s="4"/>
      <c r="GS403" s="4"/>
      <c r="GT403" s="4"/>
      <c r="GU403" s="4"/>
      <c r="GV403" s="4"/>
      <c r="GW403" s="4"/>
      <c r="GX403" s="4"/>
      <c r="GY403" s="4"/>
      <c r="GZ403" s="4"/>
      <c r="HA403" s="4"/>
      <c r="HB403" s="4"/>
      <c r="HC403" s="4"/>
      <c r="HD403" s="4"/>
      <c r="HE403" s="4"/>
      <c r="HF403" s="4"/>
      <c r="HG403" s="4"/>
      <c r="HH403" s="4"/>
      <c r="HI403" s="4"/>
      <c r="HJ403" s="4"/>
      <c r="HK403" s="4"/>
      <c r="HL403" s="4"/>
      <c r="HM403" s="4"/>
      <c r="HN403" s="4"/>
      <c r="HO403" s="4"/>
      <c r="HP403" s="4"/>
      <c r="HQ403" s="4"/>
      <c r="HR403" s="4"/>
      <c r="HS403" s="4"/>
      <c r="HT403" s="4"/>
      <c r="HU403" s="4"/>
      <c r="HV403" s="4"/>
      <c r="HW403" s="4"/>
      <c r="HX403" s="4"/>
      <c r="HY403" s="4"/>
      <c r="HZ403" s="4">
        <f>HZ404+HZ408+HZ414+HZ421</f>
        <v>5696139.5999999996</v>
      </c>
      <c r="IA403" s="4">
        <f t="shared" ref="IA403:IO403" si="1595">IA404+IA408+IA414+IA421</f>
        <v>0</v>
      </c>
      <c r="IB403" s="4">
        <f t="shared" si="1595"/>
        <v>5696139.5999999996</v>
      </c>
      <c r="IC403" s="4">
        <f t="shared" si="1595"/>
        <v>0</v>
      </c>
      <c r="ID403" s="4" t="e">
        <f t="shared" si="1595"/>
        <v>#REF!</v>
      </c>
      <c r="IE403" s="4">
        <f t="shared" si="1595"/>
        <v>14382</v>
      </c>
      <c r="IF403" s="4" t="e">
        <f t="shared" si="1595"/>
        <v>#REF!</v>
      </c>
      <c r="IG403" s="4">
        <f t="shared" si="1595"/>
        <v>0</v>
      </c>
      <c r="IH403" s="4" t="e">
        <f t="shared" si="1595"/>
        <v>#REF!</v>
      </c>
      <c r="II403" s="4">
        <f t="shared" si="1595"/>
        <v>0</v>
      </c>
      <c r="IJ403" s="4" t="e">
        <f t="shared" si="1595"/>
        <v>#REF!</v>
      </c>
      <c r="IK403" s="4">
        <f t="shared" si="1595"/>
        <v>252606.8</v>
      </c>
      <c r="IL403" s="4" t="e">
        <f t="shared" si="1595"/>
        <v>#REF!</v>
      </c>
      <c r="IM403" s="4">
        <f t="shared" si="1595"/>
        <v>0</v>
      </c>
      <c r="IN403" s="4">
        <f t="shared" si="1595"/>
        <v>6768431.5999999996</v>
      </c>
      <c r="IO403" s="4">
        <f t="shared" si="1595"/>
        <v>6768431.5999999996</v>
      </c>
    </row>
    <row r="404" spans="1:249" s="16" customFormat="1" ht="62.25" customHeight="1">
      <c r="A404" s="7" t="s">
        <v>94</v>
      </c>
      <c r="B404" s="7" t="s">
        <v>55</v>
      </c>
      <c r="C404" s="7" t="s">
        <v>16</v>
      </c>
      <c r="D404" s="7" t="s">
        <v>7</v>
      </c>
      <c r="E404" s="7" t="s">
        <v>287</v>
      </c>
      <c r="F404" s="7" t="s">
        <v>85</v>
      </c>
      <c r="G404" s="20"/>
      <c r="H404" s="14"/>
      <c r="I404" s="14"/>
      <c r="J404" s="4" t="e">
        <f>#REF!</f>
        <v>#REF!</v>
      </c>
      <c r="K404" s="4" t="e">
        <f>#REF!</f>
        <v>#REF!</v>
      </c>
      <c r="L404" s="4" t="e">
        <f>#REF!</f>
        <v>#REF!</v>
      </c>
      <c r="M404" s="4" t="e">
        <f>#REF!+J404</f>
        <v>#REF!</v>
      </c>
      <c r="N404" s="4" t="e">
        <f>#REF!</f>
        <v>#REF!</v>
      </c>
      <c r="O404" s="4" t="e">
        <f>#REF!</f>
        <v>#REF!</v>
      </c>
      <c r="P404" s="4" t="e">
        <f>#REF!</f>
        <v>#REF!</v>
      </c>
      <c r="Q404" s="4" t="e">
        <f>#REF!</f>
        <v>#REF!</v>
      </c>
      <c r="R404" s="4" t="e">
        <f>#REF!</f>
        <v>#REF!</v>
      </c>
      <c r="S404" s="5" t="e">
        <f t="shared" si="1471"/>
        <v>#REF!</v>
      </c>
      <c r="T404" s="5" t="e">
        <f>#REF!</f>
        <v>#REF!</v>
      </c>
      <c r="U404" s="4" t="e">
        <f>#REF!</f>
        <v>#REF!</v>
      </c>
      <c r="V404" s="5" t="e">
        <f t="shared" si="1112"/>
        <v>#REF!</v>
      </c>
      <c r="W404" s="4" t="e">
        <f>#REF!</f>
        <v>#REF!</v>
      </c>
      <c r="X404" s="5" t="e">
        <f t="shared" si="1113"/>
        <v>#REF!</v>
      </c>
      <c r="Y404" s="4" t="e">
        <f>#REF!</f>
        <v>#REF!</v>
      </c>
      <c r="Z404" s="5" t="e">
        <f t="shared" si="1114"/>
        <v>#REF!</v>
      </c>
      <c r="AA404" s="4" t="e">
        <f>#REF!</f>
        <v>#REF!</v>
      </c>
      <c r="AB404" s="5" t="e">
        <f t="shared" si="1560"/>
        <v>#REF!</v>
      </c>
      <c r="AC404" s="4" t="e">
        <f>#REF!</f>
        <v>#REF!</v>
      </c>
      <c r="AD404" s="5" t="e">
        <f t="shared" si="1561"/>
        <v>#REF!</v>
      </c>
      <c r="AE404" s="4" t="e">
        <f>#REF!</f>
        <v>#REF!</v>
      </c>
      <c r="AF404" s="5" t="e">
        <f t="shared" si="1562"/>
        <v>#REF!</v>
      </c>
      <c r="AG404" s="4" t="e">
        <f>#REF!</f>
        <v>#REF!</v>
      </c>
      <c r="AH404" s="5" t="e">
        <f t="shared" si="1563"/>
        <v>#REF!</v>
      </c>
      <c r="AI404" s="4" t="e">
        <f>#REF!</f>
        <v>#REF!</v>
      </c>
      <c r="AJ404" s="5" t="e">
        <f t="shared" si="1564"/>
        <v>#REF!</v>
      </c>
      <c r="AK404" s="4" t="e">
        <f>#REF!</f>
        <v>#REF!</v>
      </c>
      <c r="AL404" s="5" t="e">
        <f t="shared" si="1565"/>
        <v>#REF!</v>
      </c>
      <c r="AM404" s="4" t="e">
        <f>#REF!</f>
        <v>#REF!</v>
      </c>
      <c r="AN404" s="5" t="e">
        <f t="shared" si="1566"/>
        <v>#REF!</v>
      </c>
      <c r="AO404" s="4" t="e">
        <f>#REF!</f>
        <v>#REF!</v>
      </c>
      <c r="AP404" s="5" t="e">
        <f t="shared" si="1567"/>
        <v>#REF!</v>
      </c>
      <c r="AQ404" s="4" t="e">
        <f>#REF!</f>
        <v>#REF!</v>
      </c>
      <c r="AR404" s="5" t="e">
        <f t="shared" si="1568"/>
        <v>#REF!</v>
      </c>
      <c r="AS404" s="4" t="e">
        <f>#REF!</f>
        <v>#REF!</v>
      </c>
      <c r="AT404" s="5" t="e">
        <f t="shared" si="1569"/>
        <v>#REF!</v>
      </c>
      <c r="AU404" s="4" t="e">
        <f>#REF!</f>
        <v>#REF!</v>
      </c>
      <c r="AV404" s="5" t="e">
        <f t="shared" si="1570"/>
        <v>#REF!</v>
      </c>
      <c r="AW404" s="4" t="e">
        <f>#REF!</f>
        <v>#REF!</v>
      </c>
      <c r="AX404" s="5" t="e">
        <f t="shared" si="1571"/>
        <v>#REF!</v>
      </c>
      <c r="AY404" s="4" t="e">
        <f>#REF!</f>
        <v>#REF!</v>
      </c>
      <c r="AZ404" s="5" t="e">
        <f t="shared" si="1572"/>
        <v>#REF!</v>
      </c>
      <c r="BA404" s="4" t="e">
        <f>#REF!</f>
        <v>#REF!</v>
      </c>
      <c r="BB404" s="5" t="e">
        <f t="shared" si="1573"/>
        <v>#REF!</v>
      </c>
      <c r="BC404" s="4" t="e">
        <f>#REF!</f>
        <v>#REF!</v>
      </c>
      <c r="BD404" s="5" t="e">
        <f t="shared" si="1574"/>
        <v>#REF!</v>
      </c>
      <c r="BE404" s="4" t="e">
        <f>#REF!</f>
        <v>#REF!</v>
      </c>
      <c r="BF404" s="5" t="e">
        <f t="shared" si="1575"/>
        <v>#REF!</v>
      </c>
      <c r="BG404" s="4" t="e">
        <f>#REF!</f>
        <v>#REF!</v>
      </c>
      <c r="BH404" s="5" t="e">
        <f t="shared" si="1576"/>
        <v>#REF!</v>
      </c>
      <c r="BI404" s="4" t="e">
        <f>#REF!+BI407</f>
        <v>#REF!</v>
      </c>
      <c r="BJ404" s="4" t="e">
        <f>#REF!</f>
        <v>#REF!</v>
      </c>
      <c r="BK404" s="5" t="e">
        <f t="shared" si="1577"/>
        <v>#REF!</v>
      </c>
      <c r="BL404" s="4" t="e">
        <f>#REF!</f>
        <v>#REF!</v>
      </c>
      <c r="BM404" s="4" t="e">
        <f>#REF!</f>
        <v>#REF!</v>
      </c>
      <c r="BN404" s="4" t="e">
        <f t="shared" si="1115"/>
        <v>#REF!</v>
      </c>
      <c r="BO404" s="4" t="e">
        <f>#REF!</f>
        <v>#REF!</v>
      </c>
      <c r="BP404" s="4" t="e">
        <f>#REF!</f>
        <v>#REF!</v>
      </c>
      <c r="BQ404" s="4" t="e">
        <f t="shared" si="1079"/>
        <v>#REF!</v>
      </c>
      <c r="BR404" s="4" t="e">
        <f>#REF!</f>
        <v>#REF!</v>
      </c>
      <c r="BS404" s="4" t="e">
        <f>#REF!</f>
        <v>#REF!</v>
      </c>
      <c r="BT404" s="4" t="e">
        <f t="shared" si="1475"/>
        <v>#REF!</v>
      </c>
      <c r="BU404" s="4" t="e">
        <f>#REF!+BU407</f>
        <v>#REF!</v>
      </c>
      <c r="BV404" s="4" t="e">
        <f t="shared" si="1082"/>
        <v>#REF!</v>
      </c>
      <c r="BW404" s="4"/>
      <c r="BX404" s="4" t="e">
        <f>BX407+#REF!</f>
        <v>#REF!</v>
      </c>
      <c r="BY404" s="4" t="e">
        <f>#REF!+BY407</f>
        <v>#REF!</v>
      </c>
      <c r="BZ404" s="5" t="e">
        <f t="shared" ref="BZ404:BZ448" si="1596">BK404-BY404+BU404</f>
        <v>#REF!</v>
      </c>
      <c r="CA404" s="4" t="e">
        <f>#REF!+CA407</f>
        <v>#REF!</v>
      </c>
      <c r="CB404" s="5" t="e">
        <f t="shared" si="1578"/>
        <v>#REF!</v>
      </c>
      <c r="CC404" s="4" t="e">
        <f>#REF!+CC407</f>
        <v>#REF!</v>
      </c>
      <c r="CD404" s="5" t="e">
        <f t="shared" si="1177"/>
        <v>#REF!</v>
      </c>
      <c r="CE404" s="4" t="e">
        <f>#REF!+CE407</f>
        <v>#REF!</v>
      </c>
      <c r="CF404" s="5" t="e">
        <f t="shared" si="1128"/>
        <v>#REF!</v>
      </c>
      <c r="CG404" s="4" t="e">
        <f>#REF!+CG407</f>
        <v>#REF!</v>
      </c>
      <c r="CH404" s="5" t="e">
        <f t="shared" si="1129"/>
        <v>#REF!</v>
      </c>
      <c r="CI404" s="4" t="e">
        <f>#REF!+CI407</f>
        <v>#REF!</v>
      </c>
      <c r="CJ404" s="5" t="e">
        <f t="shared" si="1130"/>
        <v>#REF!</v>
      </c>
      <c r="CK404" s="4" t="e">
        <f>#REF!+CK407</f>
        <v>#REF!</v>
      </c>
      <c r="CL404" s="5" t="e">
        <f t="shared" si="1131"/>
        <v>#REF!</v>
      </c>
      <c r="CM404" s="4" t="e">
        <f>#REF!+CM407</f>
        <v>#REF!</v>
      </c>
      <c r="CN404" s="5" t="e">
        <f t="shared" si="1132"/>
        <v>#REF!</v>
      </c>
      <c r="CO404" s="4" t="e">
        <f>#REF!+CO407</f>
        <v>#REF!</v>
      </c>
      <c r="CP404" s="5" t="e">
        <f t="shared" si="1133"/>
        <v>#REF!</v>
      </c>
      <c r="CQ404" s="4" t="e">
        <f>#REF!+CQ407</f>
        <v>#REF!</v>
      </c>
      <c r="CR404" s="5" t="e">
        <f t="shared" si="1134"/>
        <v>#REF!</v>
      </c>
      <c r="CS404" s="4" t="e">
        <f>#REF!+CS407</f>
        <v>#REF!</v>
      </c>
      <c r="CT404" s="5" t="e">
        <f t="shared" si="1135"/>
        <v>#REF!</v>
      </c>
      <c r="CU404" s="4" t="e">
        <f>#REF!+CU407</f>
        <v>#REF!</v>
      </c>
      <c r="CV404" s="5" t="e">
        <f t="shared" si="1136"/>
        <v>#REF!</v>
      </c>
      <c r="CW404" s="4" t="e">
        <f>#REF!+CW407</f>
        <v>#REF!</v>
      </c>
      <c r="CX404" s="5" t="e">
        <f t="shared" si="1137"/>
        <v>#REF!</v>
      </c>
      <c r="CY404" s="4" t="e">
        <f>#REF!+CY407</f>
        <v>#REF!</v>
      </c>
      <c r="CZ404" s="5" t="e">
        <f t="shared" si="1138"/>
        <v>#REF!</v>
      </c>
      <c r="DA404" s="4" t="e">
        <f>#REF!+DA407</f>
        <v>#REF!</v>
      </c>
      <c r="DB404" s="5" t="e">
        <f t="shared" si="1139"/>
        <v>#REF!</v>
      </c>
      <c r="DC404" s="4" t="e">
        <f>#REF!+DC407</f>
        <v>#REF!</v>
      </c>
      <c r="DD404" s="5" t="e">
        <f t="shared" si="1140"/>
        <v>#REF!</v>
      </c>
      <c r="DE404" s="4" t="e">
        <f>#REF!+DE407</f>
        <v>#REF!</v>
      </c>
      <c r="DF404" s="5" t="e">
        <f t="shared" si="1141"/>
        <v>#REF!</v>
      </c>
      <c r="DG404" s="4" t="e">
        <f>#REF!+DG407</f>
        <v>#REF!</v>
      </c>
      <c r="DH404" s="5" t="e">
        <f t="shared" si="1142"/>
        <v>#REF!</v>
      </c>
      <c r="DI404" s="4" t="e">
        <f>#REF!+DI407</f>
        <v>#REF!</v>
      </c>
      <c r="DJ404" s="5" t="e">
        <f t="shared" si="1143"/>
        <v>#REF!</v>
      </c>
      <c r="DK404" s="4" t="e">
        <f>#REF!+DK407</f>
        <v>#REF!</v>
      </c>
      <c r="DL404" s="5" t="e">
        <f t="shared" si="1144"/>
        <v>#REF!</v>
      </c>
      <c r="DM404" s="4" t="e">
        <f>#REF!+DM407</f>
        <v>#REF!</v>
      </c>
      <c r="DN404" s="5" t="e">
        <f>DL404-DM404</f>
        <v>#REF!</v>
      </c>
      <c r="DO404" s="4" t="e">
        <f>#REF!+DO407</f>
        <v>#REF!</v>
      </c>
      <c r="DP404" s="5"/>
      <c r="DQ404" s="5" t="e">
        <f t="shared" si="1146"/>
        <v>#REF!</v>
      </c>
      <c r="DR404" s="4" t="e">
        <f t="shared" ref="DR404:DR495" si="1597">BY404+CA404+CC404+CE404+CG404+CI404+CK404+CM404+CO404+CQ404+CS404+CU404+CW404+CY404+DA404+DC404+DE404+DG404+DI404+DK404+DM404+DO404</f>
        <v>#REF!</v>
      </c>
      <c r="DS404" s="4" t="e">
        <f>#REF!</f>
        <v>#REF!</v>
      </c>
      <c r="DT404" s="4" t="e">
        <f>DT407+#REF!</f>
        <v>#REF!</v>
      </c>
      <c r="DU404" s="4" t="e">
        <f t="shared" ref="DU404:DU448" si="1598">BQ404+DR404</f>
        <v>#REF!</v>
      </c>
      <c r="DV404" s="4" t="e">
        <f>#REF!</f>
        <v>#REF!</v>
      </c>
      <c r="DW404" s="4" t="e">
        <f>DW407+#REF!</f>
        <v>#REF!</v>
      </c>
      <c r="DX404" s="4" t="e">
        <f>#REF!+DX407</f>
        <v>#REF!</v>
      </c>
      <c r="DY404" s="4" t="e">
        <f t="shared" si="1191"/>
        <v>#REF!</v>
      </c>
      <c r="DZ404" s="4" t="e">
        <f>#REF!+DZ407</f>
        <v>#REF!</v>
      </c>
      <c r="EA404" s="4" t="e">
        <f t="shared" si="1192"/>
        <v>#REF!</v>
      </c>
      <c r="EB404" s="4" t="e">
        <f>#REF!+EB407</f>
        <v>#REF!</v>
      </c>
      <c r="EC404" s="4" t="e">
        <f t="shared" si="1193"/>
        <v>#REF!</v>
      </c>
      <c r="ED404" s="4" t="e">
        <f>#REF!+ED407</f>
        <v>#REF!</v>
      </c>
      <c r="EE404" s="4" t="e">
        <f t="shared" si="1479"/>
        <v>#REF!</v>
      </c>
      <c r="EF404" s="4" t="e">
        <f>#REF!+EF407</f>
        <v>#REF!</v>
      </c>
      <c r="EG404" s="4" t="e">
        <f t="shared" si="1495"/>
        <v>#REF!</v>
      </c>
      <c r="EH404" s="4" t="e">
        <f>#REF!+EH407</f>
        <v>#REF!</v>
      </c>
      <c r="EI404" s="4" t="e">
        <f t="shared" si="1496"/>
        <v>#REF!</v>
      </c>
      <c r="EJ404" s="4" t="e">
        <f>#REF!+EJ407</f>
        <v>#REF!</v>
      </c>
      <c r="EK404" s="4" t="e">
        <f t="shared" si="1497"/>
        <v>#REF!</v>
      </c>
      <c r="EL404" s="4" t="e">
        <f>#REF!+EL407</f>
        <v>#REF!</v>
      </c>
      <c r="EM404" s="4" t="e">
        <f t="shared" si="1498"/>
        <v>#REF!</v>
      </c>
      <c r="EN404" s="4" t="e">
        <f>#REF!+EN407</f>
        <v>#REF!</v>
      </c>
      <c r="EO404" s="4" t="e">
        <f t="shared" si="1499"/>
        <v>#REF!</v>
      </c>
      <c r="EP404" s="4" t="e">
        <f>#REF!+EP407</f>
        <v>#REF!</v>
      </c>
      <c r="EQ404" s="4" t="e">
        <f t="shared" si="1500"/>
        <v>#REF!</v>
      </c>
      <c r="ER404" s="4" t="e">
        <f>#REF!+ER407</f>
        <v>#REF!</v>
      </c>
      <c r="ES404" s="4" t="e">
        <f>#REF!</f>
        <v>#REF!</v>
      </c>
      <c r="ET404" s="4" t="e">
        <f>ET407+#REF!</f>
        <v>#REF!</v>
      </c>
      <c r="EU404" s="4" t="e">
        <f>EQ404+ER404</f>
        <v>#REF!</v>
      </c>
      <c r="EV404" s="4" t="e">
        <f>#REF!+EV407</f>
        <v>#REF!</v>
      </c>
      <c r="EW404" s="4" t="e">
        <f t="shared" si="1501"/>
        <v>#REF!</v>
      </c>
      <c r="EX404" s="4" t="e">
        <f>#REF!+EX407</f>
        <v>#REF!</v>
      </c>
      <c r="EY404" s="4" t="e">
        <f t="shared" si="1502"/>
        <v>#REF!</v>
      </c>
      <c r="EZ404" s="4" t="e">
        <f>#REF!+EZ407</f>
        <v>#REF!</v>
      </c>
      <c r="FA404" s="4" t="e">
        <f t="shared" si="1503"/>
        <v>#REF!</v>
      </c>
      <c r="FB404" s="4" t="e">
        <f>#REF!+FB407</f>
        <v>#REF!</v>
      </c>
      <c r="FC404" s="4" t="e">
        <f t="shared" si="1504"/>
        <v>#REF!</v>
      </c>
      <c r="FD404" s="4" t="e">
        <f>#REF!+FD407</f>
        <v>#REF!</v>
      </c>
      <c r="FE404" s="4" t="e">
        <f t="shared" si="1505"/>
        <v>#REF!</v>
      </c>
      <c r="FF404" s="4" t="e">
        <f>#REF!+FF407</f>
        <v>#REF!</v>
      </c>
      <c r="FG404" s="4" t="e">
        <f t="shared" si="1506"/>
        <v>#REF!</v>
      </c>
      <c r="FH404" s="4" t="e">
        <f>#REF!+FH407</f>
        <v>#REF!</v>
      </c>
      <c r="FI404" s="4" t="e">
        <f t="shared" si="1507"/>
        <v>#REF!</v>
      </c>
      <c r="FJ404" s="4" t="e">
        <f t="shared" si="1591"/>
        <v>#REF!</v>
      </c>
      <c r="FK404" s="4" t="e">
        <f>#REF!</f>
        <v>#REF!</v>
      </c>
      <c r="FL404" s="4" t="e">
        <f>FL407+#REF!</f>
        <v>#REF!</v>
      </c>
      <c r="FM404" s="4" t="e">
        <f t="shared" si="1592"/>
        <v>#REF!</v>
      </c>
      <c r="FN404" s="4" t="e">
        <f>#REF!</f>
        <v>#REF!</v>
      </c>
      <c r="FO404" s="4" t="e">
        <f>FO407+#REF!</f>
        <v>#REF!</v>
      </c>
      <c r="FP404" s="4" t="e">
        <f>#REF!+FP407</f>
        <v>#REF!</v>
      </c>
      <c r="FQ404" s="4" t="e">
        <f t="shared" si="1593"/>
        <v>#REF!</v>
      </c>
      <c r="FR404" s="4" t="e">
        <f>#REF!+FR407</f>
        <v>#REF!</v>
      </c>
      <c r="FS404" s="4" t="e">
        <f t="shared" si="1508"/>
        <v>#REF!</v>
      </c>
      <c r="FT404" s="4" t="e">
        <f>#REF!+FT407</f>
        <v>#REF!</v>
      </c>
      <c r="FU404" s="4" t="e">
        <f t="shared" si="1509"/>
        <v>#REF!</v>
      </c>
      <c r="FV404" s="4" t="e">
        <f>#REF!+FV407</f>
        <v>#REF!</v>
      </c>
      <c r="FW404" s="4" t="e">
        <f t="shared" si="1510"/>
        <v>#REF!</v>
      </c>
      <c r="FX404" s="4" t="e">
        <f t="shared" si="1516"/>
        <v>#REF!</v>
      </c>
      <c r="FY404" s="4" t="e">
        <f>#REF!</f>
        <v>#REF!</v>
      </c>
      <c r="FZ404" s="4" t="e">
        <f>FZ407+#REF!</f>
        <v>#REF!</v>
      </c>
      <c r="GA404" s="4" t="e">
        <f>#REF!+GA407</f>
        <v>#REF!</v>
      </c>
      <c r="GB404" s="4" t="e">
        <f t="shared" si="1546"/>
        <v>#REF!</v>
      </c>
      <c r="GC404" s="4" t="e">
        <f>#REF!+GC407</f>
        <v>#REF!</v>
      </c>
      <c r="GD404" s="4" t="e">
        <f t="shared" si="1511"/>
        <v>#REF!</v>
      </c>
      <c r="GE404" s="4" t="e">
        <f>#REF!+GE407</f>
        <v>#REF!</v>
      </c>
      <c r="GF404" s="4" t="e">
        <f t="shared" si="1512"/>
        <v>#REF!</v>
      </c>
      <c r="GG404" s="4" t="e">
        <f>#REF!+GG407</f>
        <v>#REF!</v>
      </c>
      <c r="GH404" s="4" t="e">
        <f t="shared" si="1530"/>
        <v>#REF!</v>
      </c>
      <c r="GI404" s="4" t="e">
        <f>#REF!+GI407</f>
        <v>#REF!</v>
      </c>
      <c r="GJ404" s="4" t="e">
        <f t="shared" si="1531"/>
        <v>#REF!</v>
      </c>
      <c r="GK404" s="4" t="e">
        <f>#REF!+GK407</f>
        <v>#REF!</v>
      </c>
      <c r="GL404" s="4" t="e">
        <f t="shared" si="1532"/>
        <v>#REF!</v>
      </c>
      <c r="GM404" s="4" t="e">
        <f>#REF!+GM407</f>
        <v>#REF!</v>
      </c>
      <c r="GN404" s="4" t="e">
        <f t="shared" si="1533"/>
        <v>#REF!</v>
      </c>
      <c r="GO404" s="4" t="e">
        <f>#REF!+GO407</f>
        <v>#REF!</v>
      </c>
      <c r="GP404" s="4" t="e">
        <f t="shared" si="1534"/>
        <v>#REF!</v>
      </c>
      <c r="GQ404" s="4" t="e">
        <f>#REF!+GQ407</f>
        <v>#REF!</v>
      </c>
      <c r="GR404" s="4" t="e">
        <f t="shared" si="1535"/>
        <v>#REF!</v>
      </c>
      <c r="GS404" s="4" t="e">
        <f>#REF!+GS407</f>
        <v>#REF!</v>
      </c>
      <c r="GT404" s="4" t="e">
        <f t="shared" si="1536"/>
        <v>#REF!</v>
      </c>
      <c r="GU404" s="4" t="e">
        <f>#REF!+GU407</f>
        <v>#REF!</v>
      </c>
      <c r="GV404" s="4" t="e">
        <f t="shared" si="1537"/>
        <v>#REF!</v>
      </c>
      <c r="GW404" s="4" t="e">
        <f>#REF!+GW407</f>
        <v>#REF!</v>
      </c>
      <c r="GX404" s="4" t="e">
        <f t="shared" si="1538"/>
        <v>#REF!</v>
      </c>
      <c r="GY404" s="4" t="e">
        <f>#REF!+GY407</f>
        <v>#REF!</v>
      </c>
      <c r="GZ404" s="4" t="e">
        <f t="shared" si="1539"/>
        <v>#REF!</v>
      </c>
      <c r="HA404" s="4" t="e">
        <f>#REF!+HA407</f>
        <v>#REF!</v>
      </c>
      <c r="HB404" s="4" t="e">
        <f t="shared" si="1540"/>
        <v>#REF!</v>
      </c>
      <c r="HC404" s="4" t="e">
        <f t="shared" si="1547"/>
        <v>#REF!</v>
      </c>
      <c r="HD404" s="4" t="e">
        <f>#REF!</f>
        <v>#REF!</v>
      </c>
      <c r="HE404" s="4" t="e">
        <f>HE407+#REF!</f>
        <v>#REF!</v>
      </c>
      <c r="HF404" s="4" t="e">
        <f t="shared" si="1548"/>
        <v>#REF!</v>
      </c>
      <c r="HG404" s="4" t="e">
        <f>#REF!</f>
        <v>#REF!</v>
      </c>
      <c r="HH404" s="4" t="e">
        <f>HH407+#REF!</f>
        <v>#REF!</v>
      </c>
      <c r="HI404" s="4" t="e">
        <f>#REF!+HI407</f>
        <v>#REF!</v>
      </c>
      <c r="HJ404" s="4" t="e">
        <f t="shared" si="1186"/>
        <v>#REF!</v>
      </c>
      <c r="HK404" s="4" t="e">
        <f>#REF!+HK407</f>
        <v>#REF!</v>
      </c>
      <c r="HL404" s="4" t="e">
        <f t="shared" si="1187"/>
        <v>#REF!</v>
      </c>
      <c r="HM404" s="4" t="e">
        <f>#REF!+HM407</f>
        <v>#REF!</v>
      </c>
      <c r="HN404" s="4" t="e">
        <f t="shared" si="1587"/>
        <v>#REF!</v>
      </c>
      <c r="HO404" s="4" t="e">
        <f t="shared" si="1549"/>
        <v>#REF!</v>
      </c>
      <c r="HP404" s="4" t="e">
        <f>#REF!</f>
        <v>#REF!</v>
      </c>
      <c r="HQ404" s="4" t="e">
        <f>HQ407+#REF!</f>
        <v>#REF!</v>
      </c>
      <c r="HR404" s="4" t="e">
        <f t="shared" si="1579"/>
        <v>#REF!</v>
      </c>
      <c r="HS404" s="4" t="e">
        <f>#REF!+HS407</f>
        <v>#REF!</v>
      </c>
      <c r="HT404" s="4" t="e">
        <f t="shared" si="1580"/>
        <v>#REF!</v>
      </c>
      <c r="HU404" s="4" t="e">
        <f>#REF!+HU407</f>
        <v>#REF!</v>
      </c>
      <c r="HV404" s="4" t="e">
        <f t="shared" si="1581"/>
        <v>#REF!</v>
      </c>
      <c r="HW404" s="4" t="e">
        <f t="shared" si="1582"/>
        <v>#REF!</v>
      </c>
      <c r="HX404" s="4" t="e">
        <f>#REF!</f>
        <v>#REF!</v>
      </c>
      <c r="HY404" s="4" t="e">
        <f>HY407+#REF!</f>
        <v>#REF!</v>
      </c>
      <c r="HZ404" s="4">
        <f>HZ405</f>
        <v>893739</v>
      </c>
      <c r="IA404" s="4">
        <f t="shared" ref="IA404:IO404" si="1599">IA405</f>
        <v>0</v>
      </c>
      <c r="IB404" s="4">
        <f t="shared" si="1599"/>
        <v>893739</v>
      </c>
      <c r="IC404" s="4">
        <f t="shared" si="1599"/>
        <v>0</v>
      </c>
      <c r="ID404" s="4">
        <f t="shared" si="1599"/>
        <v>175</v>
      </c>
      <c r="IE404" s="4">
        <f t="shared" si="1599"/>
        <v>0</v>
      </c>
      <c r="IF404" s="4">
        <f t="shared" si="1599"/>
        <v>175</v>
      </c>
      <c r="IG404" s="4">
        <f t="shared" si="1599"/>
        <v>0</v>
      </c>
      <c r="IH404" s="4">
        <f t="shared" si="1599"/>
        <v>175</v>
      </c>
      <c r="II404" s="4">
        <f t="shared" si="1599"/>
        <v>0</v>
      </c>
      <c r="IJ404" s="4">
        <f t="shared" si="1599"/>
        <v>175</v>
      </c>
      <c r="IK404" s="4">
        <f t="shared" si="1599"/>
        <v>0</v>
      </c>
      <c r="IL404" s="4">
        <f t="shared" si="1599"/>
        <v>175</v>
      </c>
      <c r="IM404" s="4">
        <f t="shared" si="1599"/>
        <v>0</v>
      </c>
      <c r="IN404" s="4">
        <f t="shared" si="1599"/>
        <v>1787478</v>
      </c>
      <c r="IO404" s="4">
        <f t="shared" si="1599"/>
        <v>1787478</v>
      </c>
    </row>
    <row r="405" spans="1:249" s="16" customFormat="1" ht="34.5" customHeight="1">
      <c r="A405" s="54" t="s">
        <v>537</v>
      </c>
      <c r="B405" s="7" t="s">
        <v>55</v>
      </c>
      <c r="C405" s="7" t="s">
        <v>16</v>
      </c>
      <c r="D405" s="7" t="s">
        <v>7</v>
      </c>
      <c r="E405" s="7" t="s">
        <v>287</v>
      </c>
      <c r="F405" s="7" t="s">
        <v>85</v>
      </c>
      <c r="G405" s="20" t="s">
        <v>539</v>
      </c>
      <c r="H405" s="14"/>
      <c r="I405" s="14"/>
      <c r="J405" s="4"/>
      <c r="K405" s="4"/>
      <c r="L405" s="4"/>
      <c r="M405" s="4"/>
      <c r="N405" s="4"/>
      <c r="O405" s="4"/>
      <c r="P405" s="4"/>
      <c r="Q405" s="4"/>
      <c r="R405" s="4"/>
      <c r="S405" s="5"/>
      <c r="T405" s="5"/>
      <c r="U405" s="4"/>
      <c r="V405" s="5"/>
      <c r="W405" s="4"/>
      <c r="X405" s="5"/>
      <c r="Y405" s="4"/>
      <c r="Z405" s="5"/>
      <c r="AA405" s="4"/>
      <c r="AB405" s="5"/>
      <c r="AC405" s="4"/>
      <c r="AD405" s="5"/>
      <c r="AE405" s="4"/>
      <c r="AF405" s="5"/>
      <c r="AG405" s="4"/>
      <c r="AH405" s="5"/>
      <c r="AI405" s="4"/>
      <c r="AJ405" s="5"/>
      <c r="AK405" s="4"/>
      <c r="AL405" s="5"/>
      <c r="AM405" s="4"/>
      <c r="AN405" s="5"/>
      <c r="AO405" s="4"/>
      <c r="AP405" s="5"/>
      <c r="AQ405" s="4"/>
      <c r="AR405" s="5"/>
      <c r="AS405" s="4"/>
      <c r="AT405" s="5"/>
      <c r="AU405" s="4"/>
      <c r="AV405" s="5"/>
      <c r="AW405" s="4"/>
      <c r="AX405" s="5"/>
      <c r="AY405" s="4"/>
      <c r="AZ405" s="5"/>
      <c r="BA405" s="4"/>
      <c r="BB405" s="5"/>
      <c r="BC405" s="4"/>
      <c r="BD405" s="5"/>
      <c r="BE405" s="4"/>
      <c r="BF405" s="5"/>
      <c r="BG405" s="4"/>
      <c r="BH405" s="5"/>
      <c r="BI405" s="4"/>
      <c r="BJ405" s="4"/>
      <c r="BK405" s="5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5"/>
      <c r="CA405" s="4"/>
      <c r="CB405" s="5"/>
      <c r="CC405" s="4"/>
      <c r="CD405" s="5"/>
      <c r="CE405" s="4"/>
      <c r="CF405" s="5"/>
      <c r="CG405" s="4"/>
      <c r="CH405" s="5"/>
      <c r="CI405" s="4"/>
      <c r="CJ405" s="5"/>
      <c r="CK405" s="4"/>
      <c r="CL405" s="5"/>
      <c r="CM405" s="4"/>
      <c r="CN405" s="5"/>
      <c r="CO405" s="4"/>
      <c r="CP405" s="5"/>
      <c r="CQ405" s="4"/>
      <c r="CR405" s="5"/>
      <c r="CS405" s="4"/>
      <c r="CT405" s="5"/>
      <c r="CU405" s="4"/>
      <c r="CV405" s="5"/>
      <c r="CW405" s="4"/>
      <c r="CX405" s="5"/>
      <c r="CY405" s="4"/>
      <c r="CZ405" s="5"/>
      <c r="DA405" s="4"/>
      <c r="DB405" s="5"/>
      <c r="DC405" s="4"/>
      <c r="DD405" s="5"/>
      <c r="DE405" s="4"/>
      <c r="DF405" s="5"/>
      <c r="DG405" s="4"/>
      <c r="DH405" s="5"/>
      <c r="DI405" s="4"/>
      <c r="DJ405" s="5"/>
      <c r="DK405" s="4"/>
      <c r="DL405" s="5"/>
      <c r="DM405" s="4"/>
      <c r="DN405" s="5"/>
      <c r="DO405" s="4"/>
      <c r="DP405" s="5"/>
      <c r="DQ405" s="5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  <c r="FM405" s="4"/>
      <c r="FN405" s="4"/>
      <c r="FO405" s="4"/>
      <c r="FP405" s="4"/>
      <c r="FQ405" s="4"/>
      <c r="FR405" s="4"/>
      <c r="FS405" s="4"/>
      <c r="FT405" s="4"/>
      <c r="FU405" s="4"/>
      <c r="FV405" s="4"/>
      <c r="FW405" s="4"/>
      <c r="FX405" s="4"/>
      <c r="FY405" s="4"/>
      <c r="FZ405" s="4"/>
      <c r="GA405" s="4"/>
      <c r="GB405" s="4"/>
      <c r="GC405" s="4"/>
      <c r="GD405" s="4"/>
      <c r="GE405" s="4"/>
      <c r="GF405" s="4"/>
      <c r="GG405" s="4"/>
      <c r="GH405" s="4"/>
      <c r="GI405" s="4"/>
      <c r="GJ405" s="4"/>
      <c r="GK405" s="4"/>
      <c r="GL405" s="4"/>
      <c r="GM405" s="4"/>
      <c r="GN405" s="4"/>
      <c r="GO405" s="4"/>
      <c r="GP405" s="4"/>
      <c r="GQ405" s="4"/>
      <c r="GR405" s="4"/>
      <c r="GS405" s="4"/>
      <c r="GT405" s="4"/>
      <c r="GU405" s="4"/>
      <c r="GV405" s="4"/>
      <c r="GW405" s="4"/>
      <c r="GX405" s="4"/>
      <c r="GY405" s="4"/>
      <c r="GZ405" s="4"/>
      <c r="HA405" s="4"/>
      <c r="HB405" s="4"/>
      <c r="HC405" s="4"/>
      <c r="HD405" s="4"/>
      <c r="HE405" s="4"/>
      <c r="HF405" s="4"/>
      <c r="HG405" s="4"/>
      <c r="HH405" s="4"/>
      <c r="HI405" s="4"/>
      <c r="HJ405" s="4"/>
      <c r="HK405" s="4"/>
      <c r="HL405" s="4"/>
      <c r="HM405" s="4"/>
      <c r="HN405" s="4"/>
      <c r="HO405" s="4"/>
      <c r="HP405" s="4"/>
      <c r="HQ405" s="4"/>
      <c r="HR405" s="4"/>
      <c r="HS405" s="4"/>
      <c r="HT405" s="4"/>
      <c r="HU405" s="4"/>
      <c r="HV405" s="4"/>
      <c r="HW405" s="4"/>
      <c r="HX405" s="4"/>
      <c r="HY405" s="4"/>
      <c r="HZ405" s="4">
        <f>HZ406</f>
        <v>893739</v>
      </c>
      <c r="IA405" s="4">
        <f t="shared" ref="IA405:IO405" si="1600">IA406</f>
        <v>0</v>
      </c>
      <c r="IB405" s="4">
        <f t="shared" si="1600"/>
        <v>893739</v>
      </c>
      <c r="IC405" s="4">
        <f t="shared" si="1600"/>
        <v>0</v>
      </c>
      <c r="ID405" s="4">
        <f t="shared" si="1600"/>
        <v>175</v>
      </c>
      <c r="IE405" s="4">
        <f t="shared" si="1600"/>
        <v>0</v>
      </c>
      <c r="IF405" s="4">
        <f t="shared" si="1600"/>
        <v>175</v>
      </c>
      <c r="IG405" s="4">
        <f t="shared" si="1600"/>
        <v>0</v>
      </c>
      <c r="IH405" s="4">
        <f t="shared" si="1600"/>
        <v>175</v>
      </c>
      <c r="II405" s="4">
        <f t="shared" si="1600"/>
        <v>0</v>
      </c>
      <c r="IJ405" s="4">
        <f t="shared" si="1600"/>
        <v>175</v>
      </c>
      <c r="IK405" s="4">
        <f t="shared" si="1600"/>
        <v>0</v>
      </c>
      <c r="IL405" s="4">
        <f t="shared" si="1600"/>
        <v>175</v>
      </c>
      <c r="IM405" s="4">
        <f t="shared" si="1600"/>
        <v>0</v>
      </c>
      <c r="IN405" s="4">
        <f t="shared" si="1600"/>
        <v>1787478</v>
      </c>
      <c r="IO405" s="4">
        <f t="shared" si="1600"/>
        <v>1787478</v>
      </c>
    </row>
    <row r="406" spans="1:249" s="16" customFormat="1" ht="20.25" customHeight="1">
      <c r="A406" s="54" t="s">
        <v>540</v>
      </c>
      <c r="B406" s="7" t="s">
        <v>55</v>
      </c>
      <c r="C406" s="7" t="s">
        <v>16</v>
      </c>
      <c r="D406" s="7" t="s">
        <v>7</v>
      </c>
      <c r="E406" s="7" t="s">
        <v>287</v>
      </c>
      <c r="F406" s="7" t="s">
        <v>85</v>
      </c>
      <c r="G406" s="20" t="s">
        <v>541</v>
      </c>
      <c r="H406" s="14"/>
      <c r="I406" s="14"/>
      <c r="J406" s="4"/>
      <c r="K406" s="4"/>
      <c r="L406" s="4"/>
      <c r="M406" s="4"/>
      <c r="N406" s="4"/>
      <c r="O406" s="4"/>
      <c r="P406" s="4"/>
      <c r="Q406" s="4"/>
      <c r="R406" s="4"/>
      <c r="S406" s="5"/>
      <c r="T406" s="5"/>
      <c r="U406" s="4"/>
      <c r="V406" s="5"/>
      <c r="W406" s="4"/>
      <c r="X406" s="5"/>
      <c r="Y406" s="4"/>
      <c r="Z406" s="5"/>
      <c r="AA406" s="4"/>
      <c r="AB406" s="5"/>
      <c r="AC406" s="4"/>
      <c r="AD406" s="5"/>
      <c r="AE406" s="4"/>
      <c r="AF406" s="5"/>
      <c r="AG406" s="4"/>
      <c r="AH406" s="5"/>
      <c r="AI406" s="4"/>
      <c r="AJ406" s="5"/>
      <c r="AK406" s="4"/>
      <c r="AL406" s="5"/>
      <c r="AM406" s="4"/>
      <c r="AN406" s="5"/>
      <c r="AO406" s="4"/>
      <c r="AP406" s="5"/>
      <c r="AQ406" s="4"/>
      <c r="AR406" s="5"/>
      <c r="AS406" s="4"/>
      <c r="AT406" s="5"/>
      <c r="AU406" s="4"/>
      <c r="AV406" s="5"/>
      <c r="AW406" s="4"/>
      <c r="AX406" s="5"/>
      <c r="AY406" s="4"/>
      <c r="AZ406" s="5"/>
      <c r="BA406" s="4"/>
      <c r="BB406" s="5"/>
      <c r="BC406" s="4"/>
      <c r="BD406" s="5"/>
      <c r="BE406" s="4"/>
      <c r="BF406" s="5"/>
      <c r="BG406" s="4"/>
      <c r="BH406" s="5"/>
      <c r="BI406" s="4"/>
      <c r="BJ406" s="4"/>
      <c r="BK406" s="5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5"/>
      <c r="CA406" s="4"/>
      <c r="CB406" s="5"/>
      <c r="CC406" s="4"/>
      <c r="CD406" s="5"/>
      <c r="CE406" s="4"/>
      <c r="CF406" s="5"/>
      <c r="CG406" s="4"/>
      <c r="CH406" s="5"/>
      <c r="CI406" s="4"/>
      <c r="CJ406" s="5"/>
      <c r="CK406" s="4"/>
      <c r="CL406" s="5"/>
      <c r="CM406" s="4"/>
      <c r="CN406" s="5"/>
      <c r="CO406" s="4"/>
      <c r="CP406" s="5"/>
      <c r="CQ406" s="4"/>
      <c r="CR406" s="5"/>
      <c r="CS406" s="4"/>
      <c r="CT406" s="5"/>
      <c r="CU406" s="4"/>
      <c r="CV406" s="5"/>
      <c r="CW406" s="4"/>
      <c r="CX406" s="5"/>
      <c r="CY406" s="4"/>
      <c r="CZ406" s="5"/>
      <c r="DA406" s="4"/>
      <c r="DB406" s="5"/>
      <c r="DC406" s="4"/>
      <c r="DD406" s="5"/>
      <c r="DE406" s="4"/>
      <c r="DF406" s="5"/>
      <c r="DG406" s="4"/>
      <c r="DH406" s="5"/>
      <c r="DI406" s="4"/>
      <c r="DJ406" s="5"/>
      <c r="DK406" s="4"/>
      <c r="DL406" s="5"/>
      <c r="DM406" s="4"/>
      <c r="DN406" s="5"/>
      <c r="DO406" s="4"/>
      <c r="DP406" s="5"/>
      <c r="DQ406" s="5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  <c r="FM406" s="4"/>
      <c r="FN406" s="4"/>
      <c r="FO406" s="4"/>
      <c r="FP406" s="4"/>
      <c r="FQ406" s="4"/>
      <c r="FR406" s="4"/>
      <c r="FS406" s="4"/>
      <c r="FT406" s="4"/>
      <c r="FU406" s="4"/>
      <c r="FV406" s="4"/>
      <c r="FW406" s="4"/>
      <c r="FX406" s="4"/>
      <c r="FY406" s="4"/>
      <c r="FZ406" s="4"/>
      <c r="GA406" s="4"/>
      <c r="GB406" s="4"/>
      <c r="GC406" s="4"/>
      <c r="GD406" s="4"/>
      <c r="GE406" s="4"/>
      <c r="GF406" s="4"/>
      <c r="GG406" s="4"/>
      <c r="GH406" s="4"/>
      <c r="GI406" s="4"/>
      <c r="GJ406" s="4"/>
      <c r="GK406" s="4"/>
      <c r="GL406" s="4"/>
      <c r="GM406" s="4"/>
      <c r="GN406" s="4"/>
      <c r="GO406" s="4"/>
      <c r="GP406" s="4"/>
      <c r="GQ406" s="4"/>
      <c r="GR406" s="4"/>
      <c r="GS406" s="4"/>
      <c r="GT406" s="4"/>
      <c r="GU406" s="4"/>
      <c r="GV406" s="4"/>
      <c r="GW406" s="4"/>
      <c r="GX406" s="4"/>
      <c r="GY406" s="4"/>
      <c r="GZ406" s="4"/>
      <c r="HA406" s="4"/>
      <c r="HB406" s="4"/>
      <c r="HC406" s="4"/>
      <c r="HD406" s="4"/>
      <c r="HE406" s="4"/>
      <c r="HF406" s="4"/>
      <c r="HG406" s="4"/>
      <c r="HH406" s="4"/>
      <c r="HI406" s="4"/>
      <c r="HJ406" s="4"/>
      <c r="HK406" s="4"/>
      <c r="HL406" s="4"/>
      <c r="HM406" s="4"/>
      <c r="HN406" s="4"/>
      <c r="HO406" s="4"/>
      <c r="HP406" s="4"/>
      <c r="HQ406" s="4"/>
      <c r="HR406" s="4"/>
      <c r="HS406" s="4"/>
      <c r="HT406" s="4"/>
      <c r="HU406" s="4"/>
      <c r="HV406" s="4"/>
      <c r="HW406" s="4"/>
      <c r="HX406" s="4"/>
      <c r="HY406" s="4"/>
      <c r="HZ406" s="4">
        <f>HZ407</f>
        <v>893739</v>
      </c>
      <c r="IA406" s="4">
        <f t="shared" ref="IA406:IO406" si="1601">IA407</f>
        <v>0</v>
      </c>
      <c r="IB406" s="4">
        <f t="shared" si="1601"/>
        <v>893739</v>
      </c>
      <c r="IC406" s="4">
        <f t="shared" si="1601"/>
        <v>0</v>
      </c>
      <c r="ID406" s="4">
        <f t="shared" si="1601"/>
        <v>175</v>
      </c>
      <c r="IE406" s="4">
        <f t="shared" si="1601"/>
        <v>0</v>
      </c>
      <c r="IF406" s="4">
        <f t="shared" si="1601"/>
        <v>175</v>
      </c>
      <c r="IG406" s="4">
        <f t="shared" si="1601"/>
        <v>0</v>
      </c>
      <c r="IH406" s="4">
        <f t="shared" si="1601"/>
        <v>175</v>
      </c>
      <c r="II406" s="4">
        <f t="shared" si="1601"/>
        <v>0</v>
      </c>
      <c r="IJ406" s="4">
        <f t="shared" si="1601"/>
        <v>175</v>
      </c>
      <c r="IK406" s="4">
        <f t="shared" si="1601"/>
        <v>0</v>
      </c>
      <c r="IL406" s="4">
        <f t="shared" si="1601"/>
        <v>175</v>
      </c>
      <c r="IM406" s="4">
        <f t="shared" si="1601"/>
        <v>0</v>
      </c>
      <c r="IN406" s="4">
        <f t="shared" si="1601"/>
        <v>1787478</v>
      </c>
      <c r="IO406" s="4">
        <f t="shared" si="1601"/>
        <v>1787478</v>
      </c>
    </row>
    <row r="407" spans="1:249" s="16" customFormat="1" ht="28.5" customHeight="1">
      <c r="A407" s="54" t="s">
        <v>216</v>
      </c>
      <c r="B407" s="7" t="s">
        <v>55</v>
      </c>
      <c r="C407" s="7" t="s">
        <v>16</v>
      </c>
      <c r="D407" s="7" t="s">
        <v>7</v>
      </c>
      <c r="E407" s="7" t="s">
        <v>287</v>
      </c>
      <c r="F407" s="7"/>
      <c r="G407" s="20" t="s">
        <v>325</v>
      </c>
      <c r="H407" s="14">
        <v>13100</v>
      </c>
      <c r="I407" s="14"/>
      <c r="J407" s="4"/>
      <c r="K407" s="4"/>
      <c r="L407" s="4"/>
      <c r="M407" s="4"/>
      <c r="N407" s="4"/>
      <c r="O407" s="4"/>
      <c r="P407" s="4"/>
      <c r="Q407" s="4"/>
      <c r="R407" s="4"/>
      <c r="S407" s="5"/>
      <c r="T407" s="5"/>
      <c r="U407" s="4"/>
      <c r="V407" s="5"/>
      <c r="W407" s="4"/>
      <c r="X407" s="5"/>
      <c r="Y407" s="4"/>
      <c r="Z407" s="5"/>
      <c r="AA407" s="4"/>
      <c r="AB407" s="5"/>
      <c r="AC407" s="4"/>
      <c r="AD407" s="5"/>
      <c r="AE407" s="4"/>
      <c r="AF407" s="5"/>
      <c r="AG407" s="4"/>
      <c r="AH407" s="5"/>
      <c r="AI407" s="4"/>
      <c r="AJ407" s="5"/>
      <c r="AK407" s="4"/>
      <c r="AL407" s="5"/>
      <c r="AM407" s="4"/>
      <c r="AN407" s="5"/>
      <c r="AO407" s="4"/>
      <c r="AP407" s="5"/>
      <c r="AQ407" s="4"/>
      <c r="AR407" s="5"/>
      <c r="AS407" s="4"/>
      <c r="AT407" s="5"/>
      <c r="AU407" s="4"/>
      <c r="AV407" s="5"/>
      <c r="AW407" s="4"/>
      <c r="AX407" s="5"/>
      <c r="AY407" s="4"/>
      <c r="AZ407" s="5"/>
      <c r="BA407" s="4"/>
      <c r="BB407" s="5"/>
      <c r="BC407" s="4"/>
      <c r="BD407" s="5"/>
      <c r="BE407" s="4"/>
      <c r="BF407" s="5">
        <f t="shared" si="1575"/>
        <v>0</v>
      </c>
      <c r="BG407" s="4"/>
      <c r="BH407" s="5">
        <f>BF407-BG407</f>
        <v>0</v>
      </c>
      <c r="BI407" s="4">
        <v>890000</v>
      </c>
      <c r="BJ407" s="4"/>
      <c r="BK407" s="5">
        <f>BH407-BI407</f>
        <v>-890000</v>
      </c>
      <c r="BL407" s="4"/>
      <c r="BM407" s="4">
        <f>BK407</f>
        <v>-890000</v>
      </c>
      <c r="BN407" s="4">
        <f t="shared" si="1115"/>
        <v>890000</v>
      </c>
      <c r="BO407" s="4"/>
      <c r="BP407" s="4">
        <f>BN407</f>
        <v>890000</v>
      </c>
      <c r="BQ407" s="4">
        <f t="shared" si="1079"/>
        <v>890000</v>
      </c>
      <c r="BR407" s="4"/>
      <c r="BS407" s="4">
        <f>BQ407</f>
        <v>890000</v>
      </c>
      <c r="BT407" s="4"/>
      <c r="BU407" s="4">
        <v>890175</v>
      </c>
      <c r="BV407" s="4">
        <f t="shared" si="1082"/>
        <v>890175</v>
      </c>
      <c r="BW407" s="4"/>
      <c r="BX407" s="4">
        <f>BV407</f>
        <v>890175</v>
      </c>
      <c r="BY407" s="4"/>
      <c r="BZ407" s="5">
        <f t="shared" si="1596"/>
        <v>175</v>
      </c>
      <c r="CA407" s="4"/>
      <c r="CB407" s="5">
        <f t="shared" si="1578"/>
        <v>175</v>
      </c>
      <c r="CC407" s="4"/>
      <c r="CD407" s="5">
        <f t="shared" si="1177"/>
        <v>175</v>
      </c>
      <c r="CE407" s="4"/>
      <c r="CF407" s="5">
        <f t="shared" si="1128"/>
        <v>175</v>
      </c>
      <c r="CG407" s="4"/>
      <c r="CH407" s="5">
        <f t="shared" si="1129"/>
        <v>175</v>
      </c>
      <c r="CI407" s="4"/>
      <c r="CJ407" s="5">
        <f t="shared" si="1130"/>
        <v>175</v>
      </c>
      <c r="CK407" s="4"/>
      <c r="CL407" s="5">
        <f t="shared" si="1131"/>
        <v>175</v>
      </c>
      <c r="CM407" s="4"/>
      <c r="CN407" s="5">
        <f t="shared" si="1132"/>
        <v>175</v>
      </c>
      <c r="CO407" s="4"/>
      <c r="CP407" s="5">
        <f t="shared" si="1133"/>
        <v>175</v>
      </c>
      <c r="CQ407" s="4"/>
      <c r="CR407" s="5">
        <f t="shared" si="1134"/>
        <v>175</v>
      </c>
      <c r="CS407" s="4"/>
      <c r="CT407" s="5">
        <f t="shared" si="1135"/>
        <v>175</v>
      </c>
      <c r="CU407" s="4"/>
      <c r="CV407" s="5">
        <f t="shared" si="1136"/>
        <v>175</v>
      </c>
      <c r="CW407" s="4"/>
      <c r="CX407" s="5">
        <f t="shared" si="1137"/>
        <v>175</v>
      </c>
      <c r="CY407" s="4"/>
      <c r="CZ407" s="5">
        <f t="shared" si="1138"/>
        <v>175</v>
      </c>
      <c r="DA407" s="4"/>
      <c r="DB407" s="5">
        <f t="shared" si="1139"/>
        <v>175</v>
      </c>
      <c r="DC407" s="4"/>
      <c r="DD407" s="5">
        <f t="shared" si="1140"/>
        <v>175</v>
      </c>
      <c r="DE407" s="4"/>
      <c r="DF407" s="5">
        <f t="shared" si="1141"/>
        <v>175</v>
      </c>
      <c r="DG407" s="4"/>
      <c r="DH407" s="5">
        <f t="shared" si="1142"/>
        <v>175</v>
      </c>
      <c r="DI407" s="4"/>
      <c r="DJ407" s="5">
        <f t="shared" si="1143"/>
        <v>175</v>
      </c>
      <c r="DK407" s="4"/>
      <c r="DL407" s="5">
        <f t="shared" si="1144"/>
        <v>175</v>
      </c>
      <c r="DM407" s="4"/>
      <c r="DN407" s="5">
        <f t="shared" si="1145"/>
        <v>175</v>
      </c>
      <c r="DO407" s="4"/>
      <c r="DP407" s="5"/>
      <c r="DQ407" s="5">
        <f t="shared" si="1146"/>
        <v>175</v>
      </c>
      <c r="DR407" s="4">
        <f t="shared" si="1597"/>
        <v>0</v>
      </c>
      <c r="DS407" s="4"/>
      <c r="DT407" s="4">
        <f>DR407</f>
        <v>0</v>
      </c>
      <c r="DU407" s="4">
        <f t="shared" si="1598"/>
        <v>890000</v>
      </c>
      <c r="DV407" s="4"/>
      <c r="DW407" s="4">
        <f>DU407</f>
        <v>890000</v>
      </c>
      <c r="DX407" s="4"/>
      <c r="DY407" s="4">
        <f t="shared" ref="DY407:DY413" si="1602">DQ407-DX407</f>
        <v>175</v>
      </c>
      <c r="DZ407" s="4"/>
      <c r="EA407" s="4">
        <f t="shared" si="1192"/>
        <v>175</v>
      </c>
      <c r="EB407" s="4"/>
      <c r="EC407" s="4">
        <f t="shared" si="1193"/>
        <v>175</v>
      </c>
      <c r="ED407" s="4"/>
      <c r="EE407" s="4">
        <f t="shared" si="1479"/>
        <v>175</v>
      </c>
      <c r="EF407" s="4"/>
      <c r="EG407" s="4">
        <f t="shared" si="1495"/>
        <v>175</v>
      </c>
      <c r="EH407" s="4"/>
      <c r="EI407" s="4">
        <f t="shared" si="1496"/>
        <v>175</v>
      </c>
      <c r="EJ407" s="4"/>
      <c r="EK407" s="4">
        <f t="shared" si="1497"/>
        <v>175</v>
      </c>
      <c r="EL407" s="4"/>
      <c r="EM407" s="4">
        <f t="shared" si="1498"/>
        <v>175</v>
      </c>
      <c r="EN407" s="4"/>
      <c r="EO407" s="4">
        <f t="shared" si="1499"/>
        <v>175</v>
      </c>
      <c r="EP407" s="4"/>
      <c r="EQ407" s="4">
        <f t="shared" si="1500"/>
        <v>175</v>
      </c>
      <c r="ER407" s="4"/>
      <c r="ES407" s="4"/>
      <c r="ET407" s="4">
        <f>ER407</f>
        <v>0</v>
      </c>
      <c r="EU407" s="4">
        <f t="shared" ref="EU407:EU495" si="1603">EQ407+ER407</f>
        <v>175</v>
      </c>
      <c r="EV407" s="4"/>
      <c r="EW407" s="4">
        <f t="shared" si="1501"/>
        <v>175</v>
      </c>
      <c r="EX407" s="4"/>
      <c r="EY407" s="4">
        <f t="shared" si="1502"/>
        <v>175</v>
      </c>
      <c r="EZ407" s="4"/>
      <c r="FA407" s="4">
        <f t="shared" si="1503"/>
        <v>175</v>
      </c>
      <c r="FB407" s="4"/>
      <c r="FC407" s="4">
        <f t="shared" si="1504"/>
        <v>175</v>
      </c>
      <c r="FD407" s="4"/>
      <c r="FE407" s="4">
        <f t="shared" si="1505"/>
        <v>175</v>
      </c>
      <c r="FF407" s="4"/>
      <c r="FG407" s="4">
        <f t="shared" si="1506"/>
        <v>175</v>
      </c>
      <c r="FH407" s="4"/>
      <c r="FI407" s="4">
        <f t="shared" si="1507"/>
        <v>175</v>
      </c>
      <c r="FJ407" s="4">
        <f t="shared" si="1591"/>
        <v>0</v>
      </c>
      <c r="FK407" s="4"/>
      <c r="FL407" s="4">
        <f>FJ407</f>
        <v>0</v>
      </c>
      <c r="FM407" s="4">
        <f t="shared" si="1592"/>
        <v>890000</v>
      </c>
      <c r="FN407" s="4"/>
      <c r="FO407" s="4">
        <f>FM407</f>
        <v>890000</v>
      </c>
      <c r="FP407" s="4"/>
      <c r="FQ407" s="4">
        <f t="shared" si="1593"/>
        <v>175</v>
      </c>
      <c r="FR407" s="4"/>
      <c r="FS407" s="4">
        <f t="shared" si="1508"/>
        <v>175</v>
      </c>
      <c r="FT407" s="4"/>
      <c r="FU407" s="4">
        <f t="shared" si="1509"/>
        <v>175</v>
      </c>
      <c r="FV407" s="4"/>
      <c r="FW407" s="4">
        <f t="shared" si="1510"/>
        <v>175</v>
      </c>
      <c r="FX407" s="4">
        <f t="shared" si="1516"/>
        <v>890175</v>
      </c>
      <c r="FY407" s="4"/>
      <c r="FZ407" s="4">
        <f>FX407</f>
        <v>890175</v>
      </c>
      <c r="GA407" s="4"/>
      <c r="GB407" s="4">
        <f t="shared" si="1546"/>
        <v>175</v>
      </c>
      <c r="GC407" s="4"/>
      <c r="GD407" s="4">
        <f t="shared" si="1511"/>
        <v>175</v>
      </c>
      <c r="GE407" s="4"/>
      <c r="GF407" s="4">
        <f t="shared" si="1512"/>
        <v>175</v>
      </c>
      <c r="GG407" s="4"/>
      <c r="GH407" s="4">
        <f t="shared" si="1530"/>
        <v>175</v>
      </c>
      <c r="GI407" s="4"/>
      <c r="GJ407" s="4">
        <f t="shared" si="1531"/>
        <v>175</v>
      </c>
      <c r="GK407" s="4"/>
      <c r="GL407" s="4">
        <f t="shared" si="1532"/>
        <v>175</v>
      </c>
      <c r="GM407" s="4"/>
      <c r="GN407" s="4">
        <f t="shared" si="1533"/>
        <v>175</v>
      </c>
      <c r="GO407" s="4"/>
      <c r="GP407" s="4">
        <f t="shared" si="1534"/>
        <v>175</v>
      </c>
      <c r="GQ407" s="4"/>
      <c r="GR407" s="4">
        <f t="shared" si="1535"/>
        <v>175</v>
      </c>
      <c r="GS407" s="4"/>
      <c r="GT407" s="4">
        <f t="shared" si="1536"/>
        <v>175</v>
      </c>
      <c r="GU407" s="4"/>
      <c r="GV407" s="4">
        <f t="shared" si="1537"/>
        <v>175</v>
      </c>
      <c r="GW407" s="4"/>
      <c r="GX407" s="4">
        <f t="shared" si="1538"/>
        <v>175</v>
      </c>
      <c r="GY407" s="4"/>
      <c r="GZ407" s="4">
        <f t="shared" si="1539"/>
        <v>175</v>
      </c>
      <c r="HA407" s="4"/>
      <c r="HB407" s="4">
        <f t="shared" si="1540"/>
        <v>175</v>
      </c>
      <c r="HC407" s="4">
        <f t="shared" si="1547"/>
        <v>0</v>
      </c>
      <c r="HD407" s="4"/>
      <c r="HE407" s="4">
        <f>HC407</f>
        <v>0</v>
      </c>
      <c r="HF407" s="4">
        <f t="shared" si="1548"/>
        <v>890000</v>
      </c>
      <c r="HG407" s="4"/>
      <c r="HH407" s="4">
        <f>HF407</f>
        <v>890000</v>
      </c>
      <c r="HI407" s="4"/>
      <c r="HJ407" s="4">
        <f t="shared" si="1186"/>
        <v>175</v>
      </c>
      <c r="HK407" s="4"/>
      <c r="HL407" s="4">
        <f t="shared" si="1187"/>
        <v>175</v>
      </c>
      <c r="HM407" s="4"/>
      <c r="HN407" s="4">
        <f t="shared" si="1587"/>
        <v>175</v>
      </c>
      <c r="HO407" s="4">
        <f t="shared" si="1549"/>
        <v>890175</v>
      </c>
      <c r="HP407" s="4"/>
      <c r="HQ407" s="4">
        <f>HO407</f>
        <v>890175</v>
      </c>
      <c r="HR407" s="4">
        <f t="shared" si="1579"/>
        <v>0</v>
      </c>
      <c r="HS407" s="4"/>
      <c r="HT407" s="4">
        <f t="shared" si="1580"/>
        <v>175</v>
      </c>
      <c r="HU407" s="4"/>
      <c r="HV407" s="4">
        <f t="shared" si="1581"/>
        <v>175</v>
      </c>
      <c r="HW407" s="4">
        <f t="shared" si="1582"/>
        <v>890175</v>
      </c>
      <c r="HX407" s="4"/>
      <c r="HY407" s="4">
        <f>HW407</f>
        <v>890175</v>
      </c>
      <c r="HZ407" s="4">
        <v>893739</v>
      </c>
      <c r="IA407" s="4"/>
      <c r="IB407" s="4">
        <f>HZ407</f>
        <v>893739</v>
      </c>
      <c r="IC407" s="4"/>
      <c r="ID407" s="4">
        <f t="shared" si="1489"/>
        <v>175</v>
      </c>
      <c r="IE407" s="4"/>
      <c r="IF407" s="4">
        <f t="shared" si="1550"/>
        <v>175</v>
      </c>
      <c r="IG407" s="4"/>
      <c r="IH407" s="4">
        <f t="shared" si="1551"/>
        <v>175</v>
      </c>
      <c r="II407" s="4"/>
      <c r="IJ407" s="4">
        <f t="shared" si="1552"/>
        <v>175</v>
      </c>
      <c r="IK407" s="4"/>
      <c r="IL407" s="4">
        <f t="shared" si="1558"/>
        <v>175</v>
      </c>
      <c r="IM407" s="1"/>
      <c r="IN407" s="4">
        <v>1787478</v>
      </c>
      <c r="IO407" s="4">
        <v>1787478</v>
      </c>
    </row>
    <row r="408" spans="1:249" s="16" customFormat="1" ht="65.25" customHeight="1">
      <c r="A408" s="7" t="s">
        <v>593</v>
      </c>
      <c r="B408" s="7" t="s">
        <v>57</v>
      </c>
      <c r="C408" s="7" t="s">
        <v>16</v>
      </c>
      <c r="D408" s="7" t="s">
        <v>7</v>
      </c>
      <c r="E408" s="7" t="s">
        <v>126</v>
      </c>
      <c r="F408" s="7" t="s">
        <v>71</v>
      </c>
      <c r="G408" s="20"/>
      <c r="H408" s="14"/>
      <c r="I408" s="14"/>
      <c r="J408" s="4" t="e">
        <f>#REF!</f>
        <v>#REF!</v>
      </c>
      <c r="K408" s="4" t="e">
        <f>K413+#REF!</f>
        <v>#REF!</v>
      </c>
      <c r="L408" s="4" t="e">
        <f>L413+#REF!</f>
        <v>#REF!</v>
      </c>
      <c r="M408" s="4" t="e">
        <f>#REF!+J408</f>
        <v>#REF!</v>
      </c>
      <c r="N408" s="4" t="e">
        <f>N413+#REF!</f>
        <v>#REF!</v>
      </c>
      <c r="O408" s="4" t="e">
        <f>O413+#REF!</f>
        <v>#REF!</v>
      </c>
      <c r="P408" s="4" t="e">
        <f>#REF!</f>
        <v>#REF!</v>
      </c>
      <c r="Q408" s="4" t="e">
        <f>Q413+#REF!</f>
        <v>#REF!</v>
      </c>
      <c r="R408" s="4" t="e">
        <f>R413+#REF!</f>
        <v>#REF!</v>
      </c>
      <c r="S408" s="5" t="e">
        <f>P408-M408-T408</f>
        <v>#REF!</v>
      </c>
      <c r="T408" s="5" t="e">
        <f>#REF!</f>
        <v>#REF!</v>
      </c>
      <c r="U408" s="4" t="e">
        <f>U413+#REF!</f>
        <v>#REF!</v>
      </c>
      <c r="V408" s="5" t="e">
        <f>T408-U408</f>
        <v>#REF!</v>
      </c>
      <c r="W408" s="4" t="e">
        <f>W413+#REF!</f>
        <v>#REF!</v>
      </c>
      <c r="X408" s="5" t="e">
        <f>V408-W408</f>
        <v>#REF!</v>
      </c>
      <c r="Y408" s="4" t="e">
        <f>Y413+#REF!</f>
        <v>#REF!</v>
      </c>
      <c r="Z408" s="5" t="e">
        <f>X408-Y408</f>
        <v>#REF!</v>
      </c>
      <c r="AA408" s="4" t="e">
        <f>AA413+#REF!</f>
        <v>#REF!</v>
      </c>
      <c r="AB408" s="5" t="e">
        <f>Z408-AA408</f>
        <v>#REF!</v>
      </c>
      <c r="AC408" s="4" t="e">
        <f>AC413+#REF!</f>
        <v>#REF!</v>
      </c>
      <c r="AD408" s="5" t="e">
        <f>AB408-AC408</f>
        <v>#REF!</v>
      </c>
      <c r="AE408" s="4" t="e">
        <f>AE413+#REF!</f>
        <v>#REF!</v>
      </c>
      <c r="AF408" s="5" t="e">
        <f>AD408-AE408</f>
        <v>#REF!</v>
      </c>
      <c r="AG408" s="4" t="e">
        <f>AG413+#REF!</f>
        <v>#REF!</v>
      </c>
      <c r="AH408" s="5" t="e">
        <f>AF408-AG408</f>
        <v>#REF!</v>
      </c>
      <c r="AI408" s="4" t="e">
        <f>AI413+#REF!</f>
        <v>#REF!</v>
      </c>
      <c r="AJ408" s="5" t="e">
        <f>AH408-AI408</f>
        <v>#REF!</v>
      </c>
      <c r="AK408" s="4" t="e">
        <f>AK413+#REF!</f>
        <v>#REF!</v>
      </c>
      <c r="AL408" s="5" t="e">
        <f>AJ408-AK408</f>
        <v>#REF!</v>
      </c>
      <c r="AM408" s="4" t="e">
        <f>AM413+#REF!</f>
        <v>#REF!</v>
      </c>
      <c r="AN408" s="5" t="e">
        <f>AL408-AM408</f>
        <v>#REF!</v>
      </c>
      <c r="AO408" s="4" t="e">
        <f>AO413+#REF!</f>
        <v>#REF!</v>
      </c>
      <c r="AP408" s="5" t="e">
        <f>AN408-AO408</f>
        <v>#REF!</v>
      </c>
      <c r="AQ408" s="4" t="e">
        <f>AQ413+#REF!</f>
        <v>#REF!</v>
      </c>
      <c r="AR408" s="5" t="e">
        <f>AP408-AQ408</f>
        <v>#REF!</v>
      </c>
      <c r="AS408" s="4" t="e">
        <f>AS413+#REF!</f>
        <v>#REF!</v>
      </c>
      <c r="AT408" s="5" t="e">
        <f>AR408-AS408</f>
        <v>#REF!</v>
      </c>
      <c r="AU408" s="4" t="e">
        <f>AU413+#REF!</f>
        <v>#REF!</v>
      </c>
      <c r="AV408" s="5" t="e">
        <f>AT408-AU408</f>
        <v>#REF!</v>
      </c>
      <c r="AW408" s="4" t="e">
        <f>AW413+#REF!</f>
        <v>#REF!</v>
      </c>
      <c r="AX408" s="5" t="e">
        <f>AV408-AW408</f>
        <v>#REF!</v>
      </c>
      <c r="AY408" s="4" t="e">
        <f>AY413+#REF!</f>
        <v>#REF!</v>
      </c>
      <c r="AZ408" s="5" t="e">
        <f>AX408-AY408</f>
        <v>#REF!</v>
      </c>
      <c r="BA408" s="4" t="e">
        <f>BA413+#REF!</f>
        <v>#REF!</v>
      </c>
      <c r="BB408" s="5" t="e">
        <f>AZ408-BA408</f>
        <v>#REF!</v>
      </c>
      <c r="BC408" s="4" t="e">
        <f>BC413+#REF!</f>
        <v>#REF!</v>
      </c>
      <c r="BD408" s="5" t="e">
        <f>BB408-BC408</f>
        <v>#REF!</v>
      </c>
      <c r="BE408" s="4" t="e">
        <f>BE413+#REF!</f>
        <v>#REF!</v>
      </c>
      <c r="BF408" s="5" t="e">
        <f>BD408-BE408</f>
        <v>#REF!</v>
      </c>
      <c r="BG408" s="4" t="e">
        <f>BG413+#REF!</f>
        <v>#REF!</v>
      </c>
      <c r="BH408" s="5" t="e">
        <f>BF408-BG408</f>
        <v>#REF!</v>
      </c>
      <c r="BI408" s="4" t="e">
        <f>BI413+#REF!</f>
        <v>#REF!</v>
      </c>
      <c r="BJ408" s="4" t="e">
        <f>BJ413+#REF!</f>
        <v>#REF!</v>
      </c>
      <c r="BK408" s="5" t="e">
        <f>BH408-BI408</f>
        <v>#REF!</v>
      </c>
      <c r="BL408" s="4" t="e">
        <f>BL413+#REF!</f>
        <v>#REF!</v>
      </c>
      <c r="BM408" s="4" t="e">
        <f>BM413+#REF!</f>
        <v>#REF!</v>
      </c>
      <c r="BN408" s="4" t="e">
        <f>U408+W408+Y408+AA408+AC408+AE408+AG408+AI408+AK408+AM408+AO408+AS408+AU408+AW408+AY408+BA408+BC408+BE408++BG408+BI408+AQ408</f>
        <v>#REF!</v>
      </c>
      <c r="BO408" s="4" t="e">
        <f>BO413+#REF!</f>
        <v>#REF!</v>
      </c>
      <c r="BP408" s="4" t="e">
        <f>BP413+#REF!</f>
        <v>#REF!</v>
      </c>
      <c r="BQ408" s="4" t="e">
        <f>M408+BN408</f>
        <v>#REF!</v>
      </c>
      <c r="BR408" s="4" t="e">
        <f>BR413+#REF!</f>
        <v>#REF!</v>
      </c>
      <c r="BS408" s="4" t="e">
        <f>BS413+#REF!</f>
        <v>#REF!</v>
      </c>
      <c r="BT408" s="4" t="e">
        <f>P408-BQ408-BK408</f>
        <v>#REF!</v>
      </c>
      <c r="BU408" s="4" t="e">
        <f>BU413+#REF!+BU411+BU412</f>
        <v>#REF!</v>
      </c>
      <c r="BV408" s="4" t="e">
        <f>P408+BU408</f>
        <v>#REF!</v>
      </c>
      <c r="BW408" s="4" t="e">
        <f>BW413+#REF!</f>
        <v>#REF!</v>
      </c>
      <c r="BX408" s="4" t="e">
        <f>BX413+#REF!+BX411+BX412</f>
        <v>#REF!</v>
      </c>
      <c r="BY408" s="4" t="e">
        <f>BY413+#REF!+BY411+BY412</f>
        <v>#REF!</v>
      </c>
      <c r="BZ408" s="5" t="e">
        <f>BK408-BY408+BU408</f>
        <v>#REF!</v>
      </c>
      <c r="CA408" s="4" t="e">
        <f>CA413+#REF!+CA411+CA412</f>
        <v>#REF!</v>
      </c>
      <c r="CB408" s="5" t="e">
        <f>BZ408-CA408</f>
        <v>#REF!</v>
      </c>
      <c r="CC408" s="4" t="e">
        <f>CC413+#REF!</f>
        <v>#REF!</v>
      </c>
      <c r="CD408" s="5" t="e">
        <f>CB408-CC408</f>
        <v>#REF!</v>
      </c>
      <c r="CE408" s="4" t="e">
        <f>CE413+#REF!</f>
        <v>#REF!</v>
      </c>
      <c r="CF408" s="5" t="e">
        <f>CD408-CE408</f>
        <v>#REF!</v>
      </c>
      <c r="CG408" s="4" t="e">
        <f>CG413+#REF!</f>
        <v>#REF!</v>
      </c>
      <c r="CH408" s="5" t="e">
        <f>CF408-CG408</f>
        <v>#REF!</v>
      </c>
      <c r="CI408" s="4" t="e">
        <f>CI413+#REF!</f>
        <v>#REF!</v>
      </c>
      <c r="CJ408" s="5" t="e">
        <f>CH408-CI408</f>
        <v>#REF!</v>
      </c>
      <c r="CK408" s="4" t="e">
        <f>CK413+#REF!</f>
        <v>#REF!</v>
      </c>
      <c r="CL408" s="5" t="e">
        <f>CJ408-CK408</f>
        <v>#REF!</v>
      </c>
      <c r="CM408" s="4" t="e">
        <f>CM413+#REF!</f>
        <v>#REF!</v>
      </c>
      <c r="CN408" s="5" t="e">
        <f>CL408-CM408</f>
        <v>#REF!</v>
      </c>
      <c r="CO408" s="4" t="e">
        <f>CO413+#REF!+CO411+CO412</f>
        <v>#REF!</v>
      </c>
      <c r="CP408" s="5" t="e">
        <f>CN408-CO408</f>
        <v>#REF!</v>
      </c>
      <c r="CQ408" s="4" t="e">
        <f>CQ413+#REF!+CQ411+CQ412</f>
        <v>#REF!</v>
      </c>
      <c r="CR408" s="5" t="e">
        <f>CP408-CQ408</f>
        <v>#REF!</v>
      </c>
      <c r="CS408" s="4" t="e">
        <f>CS413+#REF!+CS411+CS412</f>
        <v>#REF!</v>
      </c>
      <c r="CT408" s="5" t="e">
        <f>CR408-CS408</f>
        <v>#REF!</v>
      </c>
      <c r="CU408" s="4" t="e">
        <f>CU413+#REF!+CU411+CU412</f>
        <v>#REF!</v>
      </c>
      <c r="CV408" s="5" t="e">
        <f>CT408-CU408</f>
        <v>#REF!</v>
      </c>
      <c r="CW408" s="4" t="e">
        <f>CW413+#REF!+CW411+CW412</f>
        <v>#REF!</v>
      </c>
      <c r="CX408" s="5" t="e">
        <f>CV408-CW408</f>
        <v>#REF!</v>
      </c>
      <c r="CY408" s="4" t="e">
        <f>CY413+#REF!+CY411+CY412</f>
        <v>#REF!</v>
      </c>
      <c r="CZ408" s="5" t="e">
        <f>CX408-CY408</f>
        <v>#REF!</v>
      </c>
      <c r="DA408" s="4" t="e">
        <f>DA413+#REF!+DA411+DA412</f>
        <v>#REF!</v>
      </c>
      <c r="DB408" s="5" t="e">
        <f>CZ408-DA408</f>
        <v>#REF!</v>
      </c>
      <c r="DC408" s="4" t="e">
        <f>DC413+#REF!+DC411+DC412</f>
        <v>#REF!</v>
      </c>
      <c r="DD408" s="5" t="e">
        <f>DB408-DC408</f>
        <v>#REF!</v>
      </c>
      <c r="DE408" s="4" t="e">
        <f>DE413+#REF!+DE411+DE412</f>
        <v>#REF!</v>
      </c>
      <c r="DF408" s="5" t="e">
        <f>DD408-DE408</f>
        <v>#REF!</v>
      </c>
      <c r="DG408" s="4" t="e">
        <f>DG413+#REF!+DG411+DG412</f>
        <v>#REF!</v>
      </c>
      <c r="DH408" s="5" t="e">
        <f>DF408-DG408</f>
        <v>#REF!</v>
      </c>
      <c r="DI408" s="4" t="e">
        <f>DI413+#REF!+DI411+DI412</f>
        <v>#REF!</v>
      </c>
      <c r="DJ408" s="5" t="e">
        <f>DH408-DI408</f>
        <v>#REF!</v>
      </c>
      <c r="DK408" s="4" t="e">
        <f>DK413+#REF!+DK411+DK412</f>
        <v>#REF!</v>
      </c>
      <c r="DL408" s="5" t="e">
        <f>DJ408-DK408</f>
        <v>#REF!</v>
      </c>
      <c r="DM408" s="4" t="e">
        <f>DM413+#REF!+DM411+DM412</f>
        <v>#REF!</v>
      </c>
      <c r="DN408" s="5" t="e">
        <f>DL408-DM408</f>
        <v>#REF!</v>
      </c>
      <c r="DO408" s="4" t="e">
        <f>DO413+#REF!+DO411+DO412</f>
        <v>#REF!</v>
      </c>
      <c r="DP408" s="5"/>
      <c r="DQ408" s="5" t="e">
        <f>DN408-DO408</f>
        <v>#REF!</v>
      </c>
      <c r="DR408" s="4" t="e">
        <f>BY408+CA408+CC408+CE408+CG408+CI408+CK408+CM408+CO408+CQ408+CS408+CU408+CW408+CY408+DA408+DC408+DE408+DG408+DI408+DK408+DM408+DO408</f>
        <v>#REF!</v>
      </c>
      <c r="DS408" s="4" t="e">
        <f>DS413+#REF!</f>
        <v>#REF!</v>
      </c>
      <c r="DT408" s="4" t="e">
        <f>DT413+#REF!</f>
        <v>#REF!</v>
      </c>
      <c r="DU408" s="4" t="e">
        <f>BQ408+DR408</f>
        <v>#REF!</v>
      </c>
      <c r="DV408" s="4" t="e">
        <f>DV413+#REF!</f>
        <v>#REF!</v>
      </c>
      <c r="DW408" s="4" t="e">
        <f>DW413+#REF!</f>
        <v>#REF!</v>
      </c>
      <c r="DX408" s="4" t="e">
        <f>DX413+#REF!+DX411+DX412</f>
        <v>#REF!</v>
      </c>
      <c r="DY408" s="4" t="e">
        <f t="shared" si="1602"/>
        <v>#REF!</v>
      </c>
      <c r="DZ408" s="4" t="e">
        <f>DZ413+#REF!+DZ411+DZ412</f>
        <v>#REF!</v>
      </c>
      <c r="EA408" s="4" t="e">
        <f>DY408-DZ408</f>
        <v>#REF!</v>
      </c>
      <c r="EB408" s="4" t="e">
        <f>EB413+#REF!+EB411+EB412</f>
        <v>#REF!</v>
      </c>
      <c r="EC408" s="4" t="e">
        <f>EA408-EB408</f>
        <v>#REF!</v>
      </c>
      <c r="ED408" s="4" t="e">
        <f>ED413+#REF!+ED411+ED412</f>
        <v>#REF!</v>
      </c>
      <c r="EE408" s="4" t="e">
        <f>EC408-ED408</f>
        <v>#REF!</v>
      </c>
      <c r="EF408" s="4" t="e">
        <f>EF413+#REF!+EF411+EF412</f>
        <v>#REF!</v>
      </c>
      <c r="EG408" s="4" t="e">
        <f>EE408-EF408</f>
        <v>#REF!</v>
      </c>
      <c r="EH408" s="4" t="e">
        <f>EH413+#REF!+EH411+EH412</f>
        <v>#REF!</v>
      </c>
      <c r="EI408" s="4" t="e">
        <f>EG408-EH408</f>
        <v>#REF!</v>
      </c>
      <c r="EJ408" s="4" t="e">
        <f>EJ413+#REF!+EJ411+EJ412</f>
        <v>#REF!</v>
      </c>
      <c r="EK408" s="4" t="e">
        <f>EI408-EJ408</f>
        <v>#REF!</v>
      </c>
      <c r="EL408" s="4" t="e">
        <f>EL413+#REF!+EL411+EL412</f>
        <v>#REF!</v>
      </c>
      <c r="EM408" s="4" t="e">
        <f>EK408-EL408</f>
        <v>#REF!</v>
      </c>
      <c r="EN408" s="4" t="e">
        <f>EN413+#REF!+EN411+EN412</f>
        <v>#REF!</v>
      </c>
      <c r="EO408" s="4" t="e">
        <f>EM408-EN408</f>
        <v>#REF!</v>
      </c>
      <c r="EP408" s="4" t="e">
        <f>EP413+#REF!+EP411+EP412</f>
        <v>#REF!</v>
      </c>
      <c r="EQ408" s="4" t="e">
        <f>EO408-EP408</f>
        <v>#REF!</v>
      </c>
      <c r="ER408" s="4" t="e">
        <f>ER413+#REF!+ER411+ER412</f>
        <v>#REF!</v>
      </c>
      <c r="ES408" s="4" t="e">
        <f>ES413+#REF!</f>
        <v>#REF!</v>
      </c>
      <c r="ET408" s="4" t="e">
        <f>ET413+#REF!+ET411+ET412</f>
        <v>#REF!</v>
      </c>
      <c r="EU408" s="4" t="e">
        <f>EQ408+ER408</f>
        <v>#REF!</v>
      </c>
      <c r="EV408" s="4" t="e">
        <f>EV413+#REF!+EV411+EV412</f>
        <v>#REF!</v>
      </c>
      <c r="EW408" s="4" t="e">
        <f>EU408-EV408</f>
        <v>#REF!</v>
      </c>
      <c r="EX408" s="4" t="e">
        <f>EX413+#REF!+EX411+EX412</f>
        <v>#REF!</v>
      </c>
      <c r="EY408" s="4" t="e">
        <f t="shared" ref="EY408:EY413" si="1604">EW408-EX408</f>
        <v>#REF!</v>
      </c>
      <c r="EZ408" s="4" t="e">
        <f>EZ413+#REF!+EZ411+EZ412</f>
        <v>#REF!</v>
      </c>
      <c r="FA408" s="4" t="e">
        <f t="shared" ref="FA408:FA413" si="1605">EY408-EZ408</f>
        <v>#REF!</v>
      </c>
      <c r="FB408" s="4" t="e">
        <f>FB413+#REF!+FB411+FB412</f>
        <v>#REF!</v>
      </c>
      <c r="FC408" s="4" t="e">
        <f t="shared" ref="FC408:FC413" si="1606">FA408-FB408</f>
        <v>#REF!</v>
      </c>
      <c r="FD408" s="4" t="e">
        <f>FD413+#REF!+FD411+FD412</f>
        <v>#REF!</v>
      </c>
      <c r="FE408" s="4" t="e">
        <f t="shared" ref="FE408:FE413" si="1607">FC408-FD408</f>
        <v>#REF!</v>
      </c>
      <c r="FF408" s="4" t="e">
        <f>FF413+#REF!+FF411+FF412</f>
        <v>#REF!</v>
      </c>
      <c r="FG408" s="4" t="e">
        <f t="shared" ref="FG408:FG413" si="1608">FE408-FF408</f>
        <v>#REF!</v>
      </c>
      <c r="FH408" s="4" t="e">
        <f>FH413+#REF!+FH411+FH412</f>
        <v>#REF!</v>
      </c>
      <c r="FI408" s="4" t="e">
        <f t="shared" ref="FI408:FI413" si="1609">FG408-FH408</f>
        <v>#REF!</v>
      </c>
      <c r="FJ408" s="4" t="e">
        <f>DX408+DZ408+EB408+ED408+EF408+EH408+EJ408+EL408+EN408+EP408+EV408+EX408+EZ408+FB408+FD408+FF408+FH408</f>
        <v>#REF!</v>
      </c>
      <c r="FK408" s="4" t="e">
        <f>FK413+#REF!</f>
        <v>#REF!</v>
      </c>
      <c r="FL408" s="4" t="e">
        <f>FL413+#REF!+FL411+FL412</f>
        <v>#REF!</v>
      </c>
      <c r="FM408" s="4" t="e">
        <f>FJ408+DU408</f>
        <v>#REF!</v>
      </c>
      <c r="FN408" s="4" t="e">
        <f>FN413+#REF!</f>
        <v>#REF!</v>
      </c>
      <c r="FO408" s="4" t="e">
        <f>FO413+#REF!+FO411+FO412</f>
        <v>#REF!</v>
      </c>
      <c r="FP408" s="4" t="e">
        <f>FP413+#REF!+FP411+FP412</f>
        <v>#REF!</v>
      </c>
      <c r="FQ408" s="4" t="e">
        <f>FI408-FP408</f>
        <v>#REF!</v>
      </c>
      <c r="FR408" s="4" t="e">
        <f>FR413+#REF!+FR411+FR412</f>
        <v>#REF!</v>
      </c>
      <c r="FS408" s="4" t="e">
        <f t="shared" ref="FS408:FS413" si="1610">FQ408-FR408</f>
        <v>#REF!</v>
      </c>
      <c r="FT408" s="4" t="e">
        <f>FT413+#REF!+FT411+FT412</f>
        <v>#REF!</v>
      </c>
      <c r="FU408" s="4" t="e">
        <f t="shared" ref="FU408:FU413" si="1611">FS408-FT408</f>
        <v>#REF!</v>
      </c>
      <c r="FV408" s="4" t="e">
        <f>FV413+#REF!+FV411+FV412</f>
        <v>#REF!</v>
      </c>
      <c r="FW408" s="4" t="e">
        <f t="shared" ref="FW408:FW413" si="1612">FU408-FV408</f>
        <v>#REF!</v>
      </c>
      <c r="FX408" s="4" t="e">
        <f>BV408+ER408</f>
        <v>#REF!</v>
      </c>
      <c r="FY408" s="4" t="e">
        <f>FY413+#REF!</f>
        <v>#REF!</v>
      </c>
      <c r="FZ408" s="4" t="e">
        <f>FZ413+#REF!+FZ411+FZ412</f>
        <v>#REF!</v>
      </c>
      <c r="GA408" s="4" t="e">
        <f>GA413+#REF!+GA411+GA412</f>
        <v>#REF!</v>
      </c>
      <c r="GB408" s="4" t="e">
        <f>FW408-GA408</f>
        <v>#REF!</v>
      </c>
      <c r="GC408" s="4" t="e">
        <f>GC413+#REF!+GC411+GC412</f>
        <v>#REF!</v>
      </c>
      <c r="GD408" s="4" t="e">
        <f t="shared" ref="GD408:GD413" si="1613">GB408-GC408</f>
        <v>#REF!</v>
      </c>
      <c r="GE408" s="4" t="e">
        <f>GE413+#REF!+GE411+GE412</f>
        <v>#REF!</v>
      </c>
      <c r="GF408" s="4" t="e">
        <f t="shared" ref="GF408:GF413" si="1614">GD408-GE408</f>
        <v>#REF!</v>
      </c>
      <c r="GG408" s="4" t="e">
        <f>GG413+#REF!+GG411+GG412</f>
        <v>#REF!</v>
      </c>
      <c r="GH408" s="4" t="e">
        <f t="shared" ref="GH408:GH413" si="1615">GF408-GG408</f>
        <v>#REF!</v>
      </c>
      <c r="GI408" s="4" t="e">
        <f>GI413+#REF!+GI411+GI412</f>
        <v>#REF!</v>
      </c>
      <c r="GJ408" s="4" t="e">
        <f t="shared" ref="GJ408:GJ413" si="1616">GH408-GI408</f>
        <v>#REF!</v>
      </c>
      <c r="GK408" s="4" t="e">
        <f>GK413+#REF!+GK411+GK412</f>
        <v>#REF!</v>
      </c>
      <c r="GL408" s="4" t="e">
        <f t="shared" ref="GL408:GL413" si="1617">GJ408-GK408</f>
        <v>#REF!</v>
      </c>
      <c r="GM408" s="4" t="e">
        <f>GM413+#REF!+GM411+GM412</f>
        <v>#REF!</v>
      </c>
      <c r="GN408" s="4" t="e">
        <f t="shared" ref="GN408:GN413" si="1618">GL408-GM408</f>
        <v>#REF!</v>
      </c>
      <c r="GO408" s="4" t="e">
        <f>GO413+#REF!+GO411+GO412</f>
        <v>#REF!</v>
      </c>
      <c r="GP408" s="4" t="e">
        <f t="shared" ref="GP408:GP413" si="1619">GN408-GO408</f>
        <v>#REF!</v>
      </c>
      <c r="GQ408" s="4" t="e">
        <f>GQ413+#REF!+GQ411+GQ412</f>
        <v>#REF!</v>
      </c>
      <c r="GR408" s="4" t="e">
        <f t="shared" ref="GR408:GR413" si="1620">GP408-GQ408</f>
        <v>#REF!</v>
      </c>
      <c r="GS408" s="4" t="e">
        <f>GS413+#REF!+GS411+GS412</f>
        <v>#REF!</v>
      </c>
      <c r="GT408" s="4" t="e">
        <f t="shared" ref="GT408:GT413" si="1621">GR408-GS408</f>
        <v>#REF!</v>
      </c>
      <c r="GU408" s="4" t="e">
        <f>GU413+#REF!+GU411+GU412</f>
        <v>#REF!</v>
      </c>
      <c r="GV408" s="4" t="e">
        <f t="shared" ref="GV408:GV413" si="1622">GT408-GU408</f>
        <v>#REF!</v>
      </c>
      <c r="GW408" s="4" t="e">
        <f>GW413+#REF!+GW411+GW412</f>
        <v>#REF!</v>
      </c>
      <c r="GX408" s="4" t="e">
        <f t="shared" ref="GX408:GX413" si="1623">GV408-GW408</f>
        <v>#REF!</v>
      </c>
      <c r="GY408" s="4" t="e">
        <f>GY413+#REF!+GY411+GY412</f>
        <v>#REF!</v>
      </c>
      <c r="GZ408" s="4" t="e">
        <f t="shared" ref="GZ408:GZ413" si="1624">GX408-GY408</f>
        <v>#REF!</v>
      </c>
      <c r="HA408" s="4" t="e">
        <f>HA413+#REF!+HA411+HA412</f>
        <v>#REF!</v>
      </c>
      <c r="HB408" s="4" t="e">
        <f t="shared" ref="HB408:HB413" si="1625">GZ408-HA408</f>
        <v>#REF!</v>
      </c>
      <c r="HC408" s="4" t="e">
        <f>FP408+FR408+FT408+FV408+GA408+GC408+GE408+GG408+GI408+GK408+GM408+GO408+GQ408+GS408+GU408+GW408+GY408+HA408</f>
        <v>#REF!</v>
      </c>
      <c r="HD408" s="4" t="e">
        <f>HD413+#REF!</f>
        <v>#REF!</v>
      </c>
      <c r="HE408" s="4" t="e">
        <f>HE413+#REF!+HE411+HE412</f>
        <v>#REF!</v>
      </c>
      <c r="HF408" s="4" t="e">
        <f>HC408+FM408</f>
        <v>#REF!</v>
      </c>
      <c r="HG408" s="4" t="e">
        <f>HG413+#REF!</f>
        <v>#REF!</v>
      </c>
      <c r="HH408" s="4" t="e">
        <f>HH413+#REF!+HH411+HH412</f>
        <v>#REF!</v>
      </c>
      <c r="HI408" s="4" t="e">
        <f>HI413+#REF!+HI411+HI412</f>
        <v>#REF!</v>
      </c>
      <c r="HJ408" s="4" t="e">
        <f>HB408-HI408</f>
        <v>#REF!</v>
      </c>
      <c r="HK408" s="4" t="e">
        <f>HK413+#REF!+HK411+HK412</f>
        <v>#REF!</v>
      </c>
      <c r="HL408" s="4" t="e">
        <f>HJ408-HK408</f>
        <v>#REF!</v>
      </c>
      <c r="HM408" s="4" t="e">
        <f>HM413+#REF!+HM411+HM412</f>
        <v>#REF!</v>
      </c>
      <c r="HN408" s="4" t="e">
        <f>HL408+HM408</f>
        <v>#REF!</v>
      </c>
      <c r="HO408" s="4" t="e">
        <f>FX408+HM408</f>
        <v>#REF!</v>
      </c>
      <c r="HP408" s="4" t="e">
        <f>HP413+#REF!</f>
        <v>#REF!</v>
      </c>
      <c r="HQ408" s="4" t="e">
        <f>HQ413+#REF!+HQ411+HQ412</f>
        <v>#REF!</v>
      </c>
      <c r="HR408" s="4" t="e">
        <f>HO408-HF408-HM408-HB408</f>
        <v>#REF!</v>
      </c>
      <c r="HS408" s="4" t="e">
        <f>HS413+#REF!+HS411+HS412</f>
        <v>#REF!</v>
      </c>
      <c r="HT408" s="4" t="e">
        <f>HN408-HS408</f>
        <v>#REF!</v>
      </c>
      <c r="HU408" s="4" t="e">
        <f>HU413+#REF!+HU411+HU412</f>
        <v>#REF!</v>
      </c>
      <c r="HV408" s="4" t="e">
        <f>HT408+HU408</f>
        <v>#REF!</v>
      </c>
      <c r="HW408" s="4" t="e">
        <f>HO408+HU408</f>
        <v>#REF!</v>
      </c>
      <c r="HX408" s="4" t="e">
        <f>HX413+#REF!</f>
        <v>#REF!</v>
      </c>
      <c r="HY408" s="4" t="e">
        <f>HY413+#REF!+HY411+HY412</f>
        <v>#REF!</v>
      </c>
      <c r="HZ408" s="4">
        <f>HZ409</f>
        <v>1147377</v>
      </c>
      <c r="IA408" s="4">
        <f t="shared" ref="IA408:IO408" si="1626">IA409</f>
        <v>0</v>
      </c>
      <c r="IB408" s="4">
        <f t="shared" si="1626"/>
        <v>1147377</v>
      </c>
      <c r="IC408" s="4">
        <f t="shared" si="1626"/>
        <v>0</v>
      </c>
      <c r="ID408" s="4">
        <f t="shared" si="1626"/>
        <v>343151.99999999994</v>
      </c>
      <c r="IE408" s="4">
        <f t="shared" si="1626"/>
        <v>14382</v>
      </c>
      <c r="IF408" s="4">
        <f t="shared" si="1626"/>
        <v>328769.99999999994</v>
      </c>
      <c r="IG408" s="4">
        <f t="shared" si="1626"/>
        <v>0</v>
      </c>
      <c r="IH408" s="4">
        <f t="shared" si="1626"/>
        <v>328769.99999999994</v>
      </c>
      <c r="II408" s="4">
        <f t="shared" si="1626"/>
        <v>0</v>
      </c>
      <c r="IJ408" s="4">
        <f t="shared" si="1626"/>
        <v>328769.99999999994</v>
      </c>
      <c r="IK408" s="4">
        <f t="shared" si="1626"/>
        <v>0</v>
      </c>
      <c r="IL408" s="4">
        <f t="shared" si="1626"/>
        <v>328769.99999999994</v>
      </c>
      <c r="IM408" s="4">
        <f t="shared" si="1626"/>
        <v>0</v>
      </c>
      <c r="IN408" s="4">
        <f t="shared" si="1626"/>
        <v>1147377</v>
      </c>
      <c r="IO408" s="4">
        <f t="shared" si="1626"/>
        <v>1147377</v>
      </c>
    </row>
    <row r="409" spans="1:249" s="16" customFormat="1" ht="33" customHeight="1">
      <c r="A409" s="54" t="s">
        <v>50</v>
      </c>
      <c r="B409" s="7" t="s">
        <v>55</v>
      </c>
      <c r="C409" s="7" t="s">
        <v>16</v>
      </c>
      <c r="D409" s="7" t="s">
        <v>7</v>
      </c>
      <c r="E409" s="7" t="s">
        <v>571</v>
      </c>
      <c r="F409" s="7" t="s">
        <v>71</v>
      </c>
      <c r="G409" s="20" t="s">
        <v>51</v>
      </c>
      <c r="H409" s="14"/>
      <c r="I409" s="14"/>
      <c r="J409" s="4"/>
      <c r="K409" s="4"/>
      <c r="L409" s="4"/>
      <c r="M409" s="4"/>
      <c r="N409" s="4"/>
      <c r="O409" s="4"/>
      <c r="P409" s="4"/>
      <c r="Q409" s="4"/>
      <c r="R409" s="4"/>
      <c r="S409" s="5"/>
      <c r="T409" s="5"/>
      <c r="U409" s="4"/>
      <c r="V409" s="5"/>
      <c r="W409" s="4"/>
      <c r="X409" s="5"/>
      <c r="Y409" s="4"/>
      <c r="Z409" s="5"/>
      <c r="AA409" s="4"/>
      <c r="AB409" s="5"/>
      <c r="AC409" s="4"/>
      <c r="AD409" s="5"/>
      <c r="AE409" s="4"/>
      <c r="AF409" s="5"/>
      <c r="AG409" s="4"/>
      <c r="AH409" s="5"/>
      <c r="AI409" s="4"/>
      <c r="AJ409" s="5"/>
      <c r="AK409" s="4"/>
      <c r="AL409" s="5"/>
      <c r="AM409" s="4"/>
      <c r="AN409" s="5"/>
      <c r="AO409" s="4"/>
      <c r="AP409" s="5"/>
      <c r="AQ409" s="4"/>
      <c r="AR409" s="5"/>
      <c r="AS409" s="4"/>
      <c r="AT409" s="5"/>
      <c r="AU409" s="4"/>
      <c r="AV409" s="5"/>
      <c r="AW409" s="4"/>
      <c r="AX409" s="5"/>
      <c r="AY409" s="4"/>
      <c r="AZ409" s="5"/>
      <c r="BA409" s="4"/>
      <c r="BB409" s="5"/>
      <c r="BC409" s="4"/>
      <c r="BD409" s="5"/>
      <c r="BE409" s="4"/>
      <c r="BF409" s="5"/>
      <c r="BG409" s="4"/>
      <c r="BH409" s="5"/>
      <c r="BI409" s="4"/>
      <c r="BJ409" s="4"/>
      <c r="BK409" s="5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5"/>
      <c r="CA409" s="4"/>
      <c r="CB409" s="5"/>
      <c r="CC409" s="4"/>
      <c r="CD409" s="5"/>
      <c r="CE409" s="4"/>
      <c r="CF409" s="5"/>
      <c r="CG409" s="4"/>
      <c r="CH409" s="5"/>
      <c r="CI409" s="4"/>
      <c r="CJ409" s="5"/>
      <c r="CK409" s="4"/>
      <c r="CL409" s="5"/>
      <c r="CM409" s="4"/>
      <c r="CN409" s="5"/>
      <c r="CO409" s="4"/>
      <c r="CP409" s="5"/>
      <c r="CQ409" s="4"/>
      <c r="CR409" s="5"/>
      <c r="CS409" s="4"/>
      <c r="CT409" s="5"/>
      <c r="CU409" s="4"/>
      <c r="CV409" s="5"/>
      <c r="CW409" s="4"/>
      <c r="CX409" s="5"/>
      <c r="CY409" s="4"/>
      <c r="CZ409" s="5"/>
      <c r="DA409" s="4"/>
      <c r="DB409" s="5"/>
      <c r="DC409" s="4"/>
      <c r="DD409" s="5"/>
      <c r="DE409" s="4"/>
      <c r="DF409" s="5"/>
      <c r="DG409" s="4"/>
      <c r="DH409" s="5"/>
      <c r="DI409" s="4"/>
      <c r="DJ409" s="5"/>
      <c r="DK409" s="4"/>
      <c r="DL409" s="5"/>
      <c r="DM409" s="4"/>
      <c r="DN409" s="5"/>
      <c r="DO409" s="4"/>
      <c r="DP409" s="5"/>
      <c r="DQ409" s="5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  <c r="FM409" s="4"/>
      <c r="FN409" s="4"/>
      <c r="FO409" s="4"/>
      <c r="FP409" s="4"/>
      <c r="FQ409" s="4"/>
      <c r="FR409" s="4"/>
      <c r="FS409" s="4"/>
      <c r="FT409" s="4"/>
      <c r="FU409" s="4"/>
      <c r="FV409" s="4"/>
      <c r="FW409" s="4"/>
      <c r="FX409" s="4"/>
      <c r="FY409" s="4"/>
      <c r="FZ409" s="4"/>
      <c r="GA409" s="4"/>
      <c r="GB409" s="4"/>
      <c r="GC409" s="4"/>
      <c r="GD409" s="4"/>
      <c r="GE409" s="4"/>
      <c r="GF409" s="4"/>
      <c r="GG409" s="4"/>
      <c r="GH409" s="4"/>
      <c r="GI409" s="4"/>
      <c r="GJ409" s="4"/>
      <c r="GK409" s="4"/>
      <c r="GL409" s="4"/>
      <c r="GM409" s="4"/>
      <c r="GN409" s="4"/>
      <c r="GO409" s="4"/>
      <c r="GP409" s="4"/>
      <c r="GQ409" s="4"/>
      <c r="GR409" s="4"/>
      <c r="GS409" s="4"/>
      <c r="GT409" s="4"/>
      <c r="GU409" s="4"/>
      <c r="GV409" s="4"/>
      <c r="GW409" s="4"/>
      <c r="GX409" s="4"/>
      <c r="GY409" s="4"/>
      <c r="GZ409" s="4"/>
      <c r="HA409" s="4"/>
      <c r="HB409" s="4"/>
      <c r="HC409" s="4"/>
      <c r="HD409" s="4"/>
      <c r="HE409" s="4"/>
      <c r="HF409" s="4"/>
      <c r="HG409" s="4"/>
      <c r="HH409" s="4"/>
      <c r="HI409" s="4"/>
      <c r="HJ409" s="4"/>
      <c r="HK409" s="4"/>
      <c r="HL409" s="4"/>
      <c r="HM409" s="4"/>
      <c r="HN409" s="4"/>
      <c r="HO409" s="4"/>
      <c r="HP409" s="4"/>
      <c r="HQ409" s="4"/>
      <c r="HR409" s="4"/>
      <c r="HS409" s="4"/>
      <c r="HT409" s="4"/>
      <c r="HU409" s="4"/>
      <c r="HV409" s="4"/>
      <c r="HW409" s="4"/>
      <c r="HX409" s="4"/>
      <c r="HY409" s="4"/>
      <c r="HZ409" s="4">
        <f>HZ410</f>
        <v>1147377</v>
      </c>
      <c r="IA409" s="4">
        <f t="shared" ref="IA409:IO409" si="1627">IA410</f>
        <v>0</v>
      </c>
      <c r="IB409" s="4">
        <f t="shared" si="1627"/>
        <v>1147377</v>
      </c>
      <c r="IC409" s="4">
        <f t="shared" si="1627"/>
        <v>0</v>
      </c>
      <c r="ID409" s="4">
        <f t="shared" si="1627"/>
        <v>343151.99999999994</v>
      </c>
      <c r="IE409" s="4">
        <f t="shared" si="1627"/>
        <v>14382</v>
      </c>
      <c r="IF409" s="4">
        <f t="shared" si="1627"/>
        <v>328769.99999999994</v>
      </c>
      <c r="IG409" s="4">
        <f t="shared" si="1627"/>
        <v>0</v>
      </c>
      <c r="IH409" s="4">
        <f t="shared" si="1627"/>
        <v>328769.99999999994</v>
      </c>
      <c r="II409" s="4">
        <f t="shared" si="1627"/>
        <v>0</v>
      </c>
      <c r="IJ409" s="4">
        <f t="shared" si="1627"/>
        <v>328769.99999999994</v>
      </c>
      <c r="IK409" s="4">
        <f t="shared" si="1627"/>
        <v>0</v>
      </c>
      <c r="IL409" s="4">
        <f t="shared" si="1627"/>
        <v>328769.99999999994</v>
      </c>
      <c r="IM409" s="4">
        <f t="shared" si="1627"/>
        <v>0</v>
      </c>
      <c r="IN409" s="4">
        <f t="shared" si="1627"/>
        <v>1147377</v>
      </c>
      <c r="IO409" s="4">
        <f t="shared" si="1627"/>
        <v>1147377</v>
      </c>
    </row>
    <row r="410" spans="1:249" s="16" customFormat="1" ht="32.25" customHeight="1">
      <c r="A410" s="54" t="s">
        <v>552</v>
      </c>
      <c r="B410" s="7" t="s">
        <v>55</v>
      </c>
      <c r="C410" s="7" t="s">
        <v>16</v>
      </c>
      <c r="D410" s="7" t="s">
        <v>7</v>
      </c>
      <c r="E410" s="7" t="s">
        <v>571</v>
      </c>
      <c r="F410" s="7" t="s">
        <v>71</v>
      </c>
      <c r="G410" s="20" t="s">
        <v>265</v>
      </c>
      <c r="H410" s="14"/>
      <c r="I410" s="14"/>
      <c r="J410" s="4"/>
      <c r="K410" s="4"/>
      <c r="L410" s="4"/>
      <c r="M410" s="4"/>
      <c r="N410" s="4"/>
      <c r="O410" s="4"/>
      <c r="P410" s="4"/>
      <c r="Q410" s="4"/>
      <c r="R410" s="4"/>
      <c r="S410" s="5"/>
      <c r="T410" s="5"/>
      <c r="U410" s="4"/>
      <c r="V410" s="5"/>
      <c r="W410" s="4"/>
      <c r="X410" s="5"/>
      <c r="Y410" s="4"/>
      <c r="Z410" s="5"/>
      <c r="AA410" s="4"/>
      <c r="AB410" s="5"/>
      <c r="AC410" s="4"/>
      <c r="AD410" s="5"/>
      <c r="AE410" s="4"/>
      <c r="AF410" s="5"/>
      <c r="AG410" s="4"/>
      <c r="AH410" s="5"/>
      <c r="AI410" s="4"/>
      <c r="AJ410" s="5"/>
      <c r="AK410" s="4"/>
      <c r="AL410" s="5"/>
      <c r="AM410" s="4"/>
      <c r="AN410" s="5"/>
      <c r="AO410" s="4"/>
      <c r="AP410" s="5"/>
      <c r="AQ410" s="4"/>
      <c r="AR410" s="5"/>
      <c r="AS410" s="4"/>
      <c r="AT410" s="5"/>
      <c r="AU410" s="4"/>
      <c r="AV410" s="5"/>
      <c r="AW410" s="4"/>
      <c r="AX410" s="5"/>
      <c r="AY410" s="4"/>
      <c r="AZ410" s="5"/>
      <c r="BA410" s="4"/>
      <c r="BB410" s="5"/>
      <c r="BC410" s="4"/>
      <c r="BD410" s="5"/>
      <c r="BE410" s="4"/>
      <c r="BF410" s="5"/>
      <c r="BG410" s="4"/>
      <c r="BH410" s="5"/>
      <c r="BI410" s="4"/>
      <c r="BJ410" s="4"/>
      <c r="BK410" s="5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5"/>
      <c r="CA410" s="4"/>
      <c r="CB410" s="5"/>
      <c r="CC410" s="4"/>
      <c r="CD410" s="5"/>
      <c r="CE410" s="4"/>
      <c r="CF410" s="5"/>
      <c r="CG410" s="4"/>
      <c r="CH410" s="5"/>
      <c r="CI410" s="4"/>
      <c r="CJ410" s="5"/>
      <c r="CK410" s="4"/>
      <c r="CL410" s="5"/>
      <c r="CM410" s="4"/>
      <c r="CN410" s="5"/>
      <c r="CO410" s="4"/>
      <c r="CP410" s="5"/>
      <c r="CQ410" s="4"/>
      <c r="CR410" s="5"/>
      <c r="CS410" s="4"/>
      <c r="CT410" s="5"/>
      <c r="CU410" s="4"/>
      <c r="CV410" s="5"/>
      <c r="CW410" s="4"/>
      <c r="CX410" s="5"/>
      <c r="CY410" s="4"/>
      <c r="CZ410" s="5"/>
      <c r="DA410" s="4"/>
      <c r="DB410" s="5"/>
      <c r="DC410" s="4"/>
      <c r="DD410" s="5"/>
      <c r="DE410" s="4"/>
      <c r="DF410" s="5"/>
      <c r="DG410" s="4"/>
      <c r="DH410" s="5"/>
      <c r="DI410" s="4"/>
      <c r="DJ410" s="5"/>
      <c r="DK410" s="4"/>
      <c r="DL410" s="5"/>
      <c r="DM410" s="4"/>
      <c r="DN410" s="5"/>
      <c r="DO410" s="4"/>
      <c r="DP410" s="5"/>
      <c r="DQ410" s="5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  <c r="FM410" s="4"/>
      <c r="FN410" s="4"/>
      <c r="FO410" s="4"/>
      <c r="FP410" s="4"/>
      <c r="FQ410" s="4"/>
      <c r="FR410" s="4"/>
      <c r="FS410" s="4"/>
      <c r="FT410" s="4"/>
      <c r="FU410" s="4"/>
      <c r="FV410" s="4"/>
      <c r="FW410" s="4"/>
      <c r="FX410" s="4"/>
      <c r="FY410" s="4"/>
      <c r="FZ410" s="4"/>
      <c r="GA410" s="4"/>
      <c r="GB410" s="4"/>
      <c r="GC410" s="4"/>
      <c r="GD410" s="4"/>
      <c r="GE410" s="4"/>
      <c r="GF410" s="4"/>
      <c r="GG410" s="4"/>
      <c r="GH410" s="4"/>
      <c r="GI410" s="4"/>
      <c r="GJ410" s="4"/>
      <c r="GK410" s="4"/>
      <c r="GL410" s="4"/>
      <c r="GM410" s="4"/>
      <c r="GN410" s="4"/>
      <c r="GO410" s="4"/>
      <c r="GP410" s="4"/>
      <c r="GQ410" s="4"/>
      <c r="GR410" s="4"/>
      <c r="GS410" s="4"/>
      <c r="GT410" s="4"/>
      <c r="GU410" s="4"/>
      <c r="GV410" s="4"/>
      <c r="GW410" s="4"/>
      <c r="GX410" s="4"/>
      <c r="GY410" s="4"/>
      <c r="GZ410" s="4"/>
      <c r="HA410" s="4"/>
      <c r="HB410" s="4"/>
      <c r="HC410" s="4"/>
      <c r="HD410" s="4"/>
      <c r="HE410" s="4"/>
      <c r="HF410" s="4"/>
      <c r="HG410" s="4"/>
      <c r="HH410" s="4"/>
      <c r="HI410" s="4"/>
      <c r="HJ410" s="4"/>
      <c r="HK410" s="4"/>
      <c r="HL410" s="4"/>
      <c r="HM410" s="4"/>
      <c r="HN410" s="4"/>
      <c r="HO410" s="4"/>
      <c r="HP410" s="4"/>
      <c r="HQ410" s="4"/>
      <c r="HR410" s="4"/>
      <c r="HS410" s="4"/>
      <c r="HT410" s="4"/>
      <c r="HU410" s="4"/>
      <c r="HV410" s="4"/>
      <c r="HW410" s="4"/>
      <c r="HX410" s="4"/>
      <c r="HY410" s="4"/>
      <c r="HZ410" s="4">
        <f>HZ411</f>
        <v>1147377</v>
      </c>
      <c r="IA410" s="4">
        <f t="shared" ref="IA410:IO410" si="1628">IA411</f>
        <v>0</v>
      </c>
      <c r="IB410" s="4">
        <f t="shared" si="1628"/>
        <v>1147377</v>
      </c>
      <c r="IC410" s="4">
        <f t="shared" si="1628"/>
        <v>0</v>
      </c>
      <c r="ID410" s="4">
        <f t="shared" si="1628"/>
        <v>343151.99999999994</v>
      </c>
      <c r="IE410" s="4">
        <f t="shared" si="1628"/>
        <v>14382</v>
      </c>
      <c r="IF410" s="4">
        <f t="shared" si="1628"/>
        <v>328769.99999999994</v>
      </c>
      <c r="IG410" s="4">
        <f t="shared" si="1628"/>
        <v>0</v>
      </c>
      <c r="IH410" s="4">
        <f t="shared" si="1628"/>
        <v>328769.99999999994</v>
      </c>
      <c r="II410" s="4">
        <f t="shared" si="1628"/>
        <v>0</v>
      </c>
      <c r="IJ410" s="4">
        <f t="shared" si="1628"/>
        <v>328769.99999999994</v>
      </c>
      <c r="IK410" s="4">
        <f t="shared" si="1628"/>
        <v>0</v>
      </c>
      <c r="IL410" s="4">
        <f t="shared" si="1628"/>
        <v>328769.99999999994</v>
      </c>
      <c r="IM410" s="4">
        <f t="shared" si="1628"/>
        <v>0</v>
      </c>
      <c r="IN410" s="4">
        <f t="shared" si="1628"/>
        <v>1147377</v>
      </c>
      <c r="IO410" s="4">
        <f t="shared" si="1628"/>
        <v>1147377</v>
      </c>
    </row>
    <row r="411" spans="1:249" s="16" customFormat="1" ht="48.75" customHeight="1">
      <c r="A411" s="54" t="s">
        <v>572</v>
      </c>
      <c r="B411" s="7" t="s">
        <v>55</v>
      </c>
      <c r="C411" s="7" t="s">
        <v>16</v>
      </c>
      <c r="D411" s="7" t="s">
        <v>7</v>
      </c>
      <c r="E411" s="7" t="s">
        <v>571</v>
      </c>
      <c r="F411" s="7"/>
      <c r="G411" s="20" t="s">
        <v>569</v>
      </c>
      <c r="H411" s="14">
        <v>12620</v>
      </c>
      <c r="I411" s="14"/>
      <c r="J411" s="4"/>
      <c r="K411" s="4"/>
      <c r="L411" s="4"/>
      <c r="M411" s="4"/>
      <c r="N411" s="4"/>
      <c r="O411" s="4"/>
      <c r="P411" s="4"/>
      <c r="Q411" s="4"/>
      <c r="R411" s="4"/>
      <c r="S411" s="5"/>
      <c r="T411" s="5"/>
      <c r="U411" s="4"/>
      <c r="V411" s="5"/>
      <c r="W411" s="4"/>
      <c r="X411" s="5"/>
      <c r="Y411" s="4"/>
      <c r="Z411" s="5"/>
      <c r="AA411" s="4"/>
      <c r="AB411" s="5"/>
      <c r="AC411" s="4"/>
      <c r="AD411" s="5"/>
      <c r="AE411" s="4"/>
      <c r="AF411" s="5"/>
      <c r="AG411" s="4"/>
      <c r="AH411" s="5"/>
      <c r="AI411" s="4"/>
      <c r="AJ411" s="5"/>
      <c r="AK411" s="4"/>
      <c r="AL411" s="5"/>
      <c r="AM411" s="4"/>
      <c r="AN411" s="5"/>
      <c r="AO411" s="4"/>
      <c r="AP411" s="5"/>
      <c r="AQ411" s="4"/>
      <c r="AR411" s="5"/>
      <c r="AS411" s="4"/>
      <c r="AT411" s="5"/>
      <c r="AU411" s="4"/>
      <c r="AV411" s="5"/>
      <c r="AW411" s="4"/>
      <c r="AX411" s="5"/>
      <c r="AY411" s="4"/>
      <c r="AZ411" s="5"/>
      <c r="BA411" s="4"/>
      <c r="BB411" s="5"/>
      <c r="BC411" s="4"/>
      <c r="BD411" s="5"/>
      <c r="BE411" s="4"/>
      <c r="BF411" s="5"/>
      <c r="BG411" s="4"/>
      <c r="BH411" s="5"/>
      <c r="BI411" s="4"/>
      <c r="BJ411" s="4"/>
      <c r="BK411" s="5"/>
      <c r="BL411" s="4"/>
      <c r="BM411" s="4"/>
      <c r="BN411" s="4"/>
      <c r="BO411" s="4"/>
      <c r="BP411" s="4"/>
      <c r="BQ411" s="4"/>
      <c r="BR411" s="4"/>
      <c r="BS411" s="4"/>
      <c r="BT411" s="4"/>
      <c r="BU411" s="4">
        <v>1092641.7</v>
      </c>
      <c r="BV411" s="4">
        <f>P411+BU411</f>
        <v>1092641.7</v>
      </c>
      <c r="BW411" s="4"/>
      <c r="BX411" s="4">
        <f>BV411</f>
        <v>1092641.7</v>
      </c>
      <c r="BY411" s="4"/>
      <c r="BZ411" s="5">
        <f>BK411-BY411+BU411</f>
        <v>1092641.7</v>
      </c>
      <c r="CA411" s="4"/>
      <c r="CB411" s="5">
        <f>BZ411-CA411</f>
        <v>1092641.7</v>
      </c>
      <c r="CC411" s="4"/>
      <c r="CD411" s="5">
        <f>CB411-CC411</f>
        <v>1092641.7</v>
      </c>
      <c r="CE411" s="4"/>
      <c r="CF411" s="5">
        <f>CD411-CE411</f>
        <v>1092641.7</v>
      </c>
      <c r="CG411" s="4"/>
      <c r="CH411" s="5">
        <f>CF411-CG411</f>
        <v>1092641.7</v>
      </c>
      <c r="CI411" s="4"/>
      <c r="CJ411" s="5">
        <f>CH411-CI411</f>
        <v>1092641.7</v>
      </c>
      <c r="CK411" s="4"/>
      <c r="CL411" s="5">
        <f>CJ411-CK411</f>
        <v>1092641.7</v>
      </c>
      <c r="CM411" s="4"/>
      <c r="CN411" s="5">
        <f>CL411-CM411</f>
        <v>1092641.7</v>
      </c>
      <c r="CO411" s="4"/>
      <c r="CP411" s="5">
        <f>CN411-CO411</f>
        <v>1092641.7</v>
      </c>
      <c r="CQ411" s="4"/>
      <c r="CR411" s="5">
        <f>CP411-CQ411</f>
        <v>1092641.7</v>
      </c>
      <c r="CS411" s="4"/>
      <c r="CT411" s="5">
        <f>CR411-CS411</f>
        <v>1092641.7</v>
      </c>
      <c r="CU411" s="4"/>
      <c r="CV411" s="5">
        <f>CT411-CU411</f>
        <v>1092641.7</v>
      </c>
      <c r="CW411" s="4"/>
      <c r="CX411" s="5">
        <f>CV411-CW411</f>
        <v>1092641.7</v>
      </c>
      <c r="CY411" s="4"/>
      <c r="CZ411" s="5">
        <f>CX411-CY411</f>
        <v>1092641.7</v>
      </c>
      <c r="DA411" s="4"/>
      <c r="DB411" s="5">
        <f>CZ411-DA411</f>
        <v>1092641.7</v>
      </c>
      <c r="DC411" s="4"/>
      <c r="DD411" s="5">
        <f>DB411-DC411</f>
        <v>1092641.7</v>
      </c>
      <c r="DE411" s="4"/>
      <c r="DF411" s="5">
        <f>DD411-DE411</f>
        <v>1092641.7</v>
      </c>
      <c r="DG411" s="4"/>
      <c r="DH411" s="5">
        <f>DF411-DG411</f>
        <v>1092641.7</v>
      </c>
      <c r="DI411" s="4"/>
      <c r="DJ411" s="5">
        <f>DH411-DI411</f>
        <v>1092641.7</v>
      </c>
      <c r="DK411" s="4"/>
      <c r="DL411" s="5">
        <f>DJ411-DK411</f>
        <v>1092641.7</v>
      </c>
      <c r="DM411" s="4"/>
      <c r="DN411" s="5">
        <f>DL411-DM411</f>
        <v>1092641.7</v>
      </c>
      <c r="DO411" s="4"/>
      <c r="DP411" s="5"/>
      <c r="DQ411" s="5">
        <f>DN411-DO411</f>
        <v>1092641.7</v>
      </c>
      <c r="DR411" s="4">
        <f>BY411+CA411+CC411+CE411+CG411+CI411+CK411+CM411+CO411+CQ411+CS411+CU411+CW411+CY411+DA411+DC411+DE411+DG411+DI411+DK411+DM411+DO411</f>
        <v>0</v>
      </c>
      <c r="DS411" s="4"/>
      <c r="DT411" s="4"/>
      <c r="DU411" s="4">
        <f>BQ411+DR411</f>
        <v>0</v>
      </c>
      <c r="DV411" s="4"/>
      <c r="DW411" s="4"/>
      <c r="DX411" s="4">
        <f>109412+109412</f>
        <v>218824</v>
      </c>
      <c r="DY411" s="4">
        <f t="shared" si="1602"/>
        <v>873817.7</v>
      </c>
      <c r="DZ411" s="4">
        <f>109412+109412+109412</f>
        <v>328236</v>
      </c>
      <c r="EA411" s="4">
        <f>DY411-DZ411</f>
        <v>545581.69999999995</v>
      </c>
      <c r="EB411" s="4">
        <v>28474</v>
      </c>
      <c r="EC411" s="4">
        <f>EA411-EB411</f>
        <v>517107.69999999995</v>
      </c>
      <c r="ED411" s="4"/>
      <c r="EE411" s="4">
        <f>EC411-ED411</f>
        <v>517107.69999999995</v>
      </c>
      <c r="EF411" s="4">
        <v>119249.7</v>
      </c>
      <c r="EG411" s="4">
        <f>EE411-EF411</f>
        <v>397857.99999999994</v>
      </c>
      <c r="EH411" s="4"/>
      <c r="EI411" s="4">
        <f>EG411-EH411</f>
        <v>397857.99999999994</v>
      </c>
      <c r="EJ411" s="4"/>
      <c r="EK411" s="4">
        <f>EI411-EJ411</f>
        <v>397857.99999999994</v>
      </c>
      <c r="EL411" s="4"/>
      <c r="EM411" s="4">
        <f>EK411-EL411</f>
        <v>397857.99999999994</v>
      </c>
      <c r="EN411" s="4"/>
      <c r="EO411" s="4">
        <f>EM411-EN411</f>
        <v>397857.99999999994</v>
      </c>
      <c r="EP411" s="4"/>
      <c r="EQ411" s="4">
        <f>EO411-EP411</f>
        <v>397857.99999999994</v>
      </c>
      <c r="ER411" s="4"/>
      <c r="ES411" s="4"/>
      <c r="ET411" s="4">
        <f>ER411</f>
        <v>0</v>
      </c>
      <c r="EU411" s="4">
        <f>EQ411+ER411</f>
        <v>397857.99999999994</v>
      </c>
      <c r="EV411" s="4"/>
      <c r="EW411" s="4">
        <f>EU411-EV411</f>
        <v>397857.99999999994</v>
      </c>
      <c r="EX411" s="4"/>
      <c r="EY411" s="4">
        <f t="shared" si="1604"/>
        <v>397857.99999999994</v>
      </c>
      <c r="EZ411" s="4"/>
      <c r="FA411" s="4">
        <f t="shared" si="1605"/>
        <v>397857.99999999994</v>
      </c>
      <c r="FB411" s="4"/>
      <c r="FC411" s="4">
        <f t="shared" si="1606"/>
        <v>397857.99999999994</v>
      </c>
      <c r="FD411" s="4"/>
      <c r="FE411" s="4">
        <f t="shared" si="1607"/>
        <v>397857.99999999994</v>
      </c>
      <c r="FF411" s="4"/>
      <c r="FG411" s="4">
        <f t="shared" si="1608"/>
        <v>397857.99999999994</v>
      </c>
      <c r="FH411" s="4"/>
      <c r="FI411" s="4">
        <f t="shared" si="1609"/>
        <v>397857.99999999994</v>
      </c>
      <c r="FJ411" s="4">
        <f>DX411+DZ411+EB411+ED411+EF411+EH411+EJ411+EL411+EN411+EP411+EV411+EX411+EZ411+FB411+FD411+FF411+FH411</f>
        <v>694783.7</v>
      </c>
      <c r="FK411" s="4"/>
      <c r="FL411" s="4">
        <f>FJ411</f>
        <v>694783.7</v>
      </c>
      <c r="FM411" s="4">
        <f>FJ411+DU411</f>
        <v>694783.7</v>
      </c>
      <c r="FN411" s="4"/>
      <c r="FO411" s="4">
        <f>FM411</f>
        <v>694783.7</v>
      </c>
      <c r="FP411" s="4"/>
      <c r="FQ411" s="4">
        <f>FI411-FP411</f>
        <v>397857.99999999994</v>
      </c>
      <c r="FR411" s="4"/>
      <c r="FS411" s="4">
        <f t="shared" si="1610"/>
        <v>397857.99999999994</v>
      </c>
      <c r="FT411" s="4">
        <v>54706</v>
      </c>
      <c r="FU411" s="4">
        <f t="shared" si="1611"/>
        <v>343151.99999999994</v>
      </c>
      <c r="FV411" s="4"/>
      <c r="FW411" s="4">
        <f t="shared" si="1612"/>
        <v>343151.99999999994</v>
      </c>
      <c r="FX411" s="4">
        <f>BV411+ER411</f>
        <v>1092641.7</v>
      </c>
      <c r="FY411" s="4"/>
      <c r="FZ411" s="4">
        <f>FX411</f>
        <v>1092641.7</v>
      </c>
      <c r="GA411" s="4"/>
      <c r="GB411" s="4">
        <f>FW411-GA411</f>
        <v>343151.99999999994</v>
      </c>
      <c r="GC411" s="4"/>
      <c r="GD411" s="4">
        <f t="shared" si="1613"/>
        <v>343151.99999999994</v>
      </c>
      <c r="GE411" s="4"/>
      <c r="GF411" s="4">
        <f t="shared" si="1614"/>
        <v>343151.99999999994</v>
      </c>
      <c r="GG411" s="4"/>
      <c r="GH411" s="4">
        <f t="shared" si="1615"/>
        <v>343151.99999999994</v>
      </c>
      <c r="GI411" s="4"/>
      <c r="GJ411" s="4">
        <f t="shared" si="1616"/>
        <v>343151.99999999994</v>
      </c>
      <c r="GK411" s="4"/>
      <c r="GL411" s="4">
        <f t="shared" si="1617"/>
        <v>343151.99999999994</v>
      </c>
      <c r="GM411" s="4"/>
      <c r="GN411" s="4">
        <f t="shared" si="1618"/>
        <v>343151.99999999994</v>
      </c>
      <c r="GO411" s="4"/>
      <c r="GP411" s="4">
        <f t="shared" si="1619"/>
        <v>343151.99999999994</v>
      </c>
      <c r="GQ411" s="4"/>
      <c r="GR411" s="4">
        <f t="shared" si="1620"/>
        <v>343151.99999999994</v>
      </c>
      <c r="GS411" s="4"/>
      <c r="GT411" s="4">
        <f t="shared" si="1621"/>
        <v>343151.99999999994</v>
      </c>
      <c r="GU411" s="4"/>
      <c r="GV411" s="4">
        <f t="shared" si="1622"/>
        <v>343151.99999999994</v>
      </c>
      <c r="GW411" s="4"/>
      <c r="GX411" s="4">
        <f t="shared" si="1623"/>
        <v>343151.99999999994</v>
      </c>
      <c r="GY411" s="4"/>
      <c r="GZ411" s="4">
        <f t="shared" si="1624"/>
        <v>343151.99999999994</v>
      </c>
      <c r="HA411" s="4"/>
      <c r="HB411" s="4">
        <f t="shared" si="1625"/>
        <v>343151.99999999994</v>
      </c>
      <c r="HC411" s="4">
        <f>FP411+FR411+FT411+FV411+GA411+GC411+GE411+GG411+GI411+GK411+GM411+GO411+GQ411+GS411+GU411+GW411+GY411+HA411</f>
        <v>54706</v>
      </c>
      <c r="HD411" s="4"/>
      <c r="HE411" s="4">
        <f>HC411</f>
        <v>54706</v>
      </c>
      <c r="HF411" s="4">
        <f>HC411+FM411</f>
        <v>749489.7</v>
      </c>
      <c r="HG411" s="4"/>
      <c r="HH411" s="4">
        <f>HF411</f>
        <v>749489.7</v>
      </c>
      <c r="HI411" s="4"/>
      <c r="HJ411" s="4">
        <f>HB411-HI411</f>
        <v>343151.99999999994</v>
      </c>
      <c r="HK411" s="4"/>
      <c r="HL411" s="4">
        <f>HJ411-HK411</f>
        <v>343151.99999999994</v>
      </c>
      <c r="HM411" s="4"/>
      <c r="HN411" s="4">
        <f>HL411+HM411</f>
        <v>343151.99999999994</v>
      </c>
      <c r="HO411" s="4">
        <f>FX411+HM411</f>
        <v>1092641.7</v>
      </c>
      <c r="HP411" s="4"/>
      <c r="HQ411" s="4">
        <f>HO411</f>
        <v>1092641.7</v>
      </c>
      <c r="HR411" s="4">
        <f>HO411-HF411-HM411-HB411</f>
        <v>0</v>
      </c>
      <c r="HS411" s="4"/>
      <c r="HT411" s="4">
        <f>HN411-HS411</f>
        <v>343151.99999999994</v>
      </c>
      <c r="HU411" s="4"/>
      <c r="HV411" s="4">
        <f>HT411+HU411</f>
        <v>343151.99999999994</v>
      </c>
      <c r="HW411" s="4">
        <f>HO411+HU411</f>
        <v>1092641.7</v>
      </c>
      <c r="HX411" s="4"/>
      <c r="HY411" s="4">
        <f>HW411</f>
        <v>1092641.7</v>
      </c>
      <c r="HZ411" s="4">
        <v>1147377</v>
      </c>
      <c r="IA411" s="4"/>
      <c r="IB411" s="4">
        <f>HZ411</f>
        <v>1147377</v>
      </c>
      <c r="IC411" s="4"/>
      <c r="ID411" s="4">
        <f t="shared" si="1489"/>
        <v>343151.99999999994</v>
      </c>
      <c r="IE411" s="4">
        <v>14382</v>
      </c>
      <c r="IF411" s="4">
        <f>ID411-IE411</f>
        <v>328769.99999999994</v>
      </c>
      <c r="IG411" s="4"/>
      <c r="IH411" s="4">
        <f>IF411-IG411</f>
        <v>328769.99999999994</v>
      </c>
      <c r="II411" s="4"/>
      <c r="IJ411" s="4">
        <f>IH411-II411</f>
        <v>328769.99999999994</v>
      </c>
      <c r="IK411" s="4"/>
      <c r="IL411" s="4">
        <f>IJ411-IK411</f>
        <v>328769.99999999994</v>
      </c>
      <c r="IM411" s="1"/>
      <c r="IN411" s="4">
        <v>1147377</v>
      </c>
      <c r="IO411" s="4">
        <v>1147377</v>
      </c>
    </row>
    <row r="412" spans="1:249" s="16" customFormat="1" ht="20.25" hidden="1" customHeight="1">
      <c r="A412" s="7"/>
      <c r="B412" s="7"/>
      <c r="C412" s="7"/>
      <c r="D412" s="7"/>
      <c r="E412" s="7"/>
      <c r="F412" s="7"/>
      <c r="G412" s="20"/>
      <c r="H412" s="14">
        <v>22620</v>
      </c>
      <c r="I412" s="14"/>
      <c r="J412" s="4"/>
      <c r="K412" s="4"/>
      <c r="L412" s="4"/>
      <c r="M412" s="4"/>
      <c r="N412" s="4"/>
      <c r="O412" s="4"/>
      <c r="P412" s="4"/>
      <c r="Q412" s="4"/>
      <c r="R412" s="4"/>
      <c r="S412" s="5"/>
      <c r="T412" s="5"/>
      <c r="U412" s="4"/>
      <c r="V412" s="5"/>
      <c r="W412" s="4"/>
      <c r="X412" s="5"/>
      <c r="Y412" s="4"/>
      <c r="Z412" s="5"/>
      <c r="AA412" s="4"/>
      <c r="AB412" s="5"/>
      <c r="AC412" s="4"/>
      <c r="AD412" s="5"/>
      <c r="AE412" s="4"/>
      <c r="AF412" s="5"/>
      <c r="AG412" s="4"/>
      <c r="AH412" s="5"/>
      <c r="AI412" s="4"/>
      <c r="AJ412" s="5"/>
      <c r="AK412" s="4"/>
      <c r="AL412" s="5"/>
      <c r="AM412" s="4"/>
      <c r="AN412" s="5"/>
      <c r="AO412" s="4"/>
      <c r="AP412" s="5"/>
      <c r="AQ412" s="4"/>
      <c r="AR412" s="5"/>
      <c r="AS412" s="4"/>
      <c r="AT412" s="5"/>
      <c r="AU412" s="4"/>
      <c r="AV412" s="5"/>
      <c r="AW412" s="4"/>
      <c r="AX412" s="5"/>
      <c r="AY412" s="4"/>
      <c r="AZ412" s="5"/>
      <c r="BA412" s="4"/>
      <c r="BB412" s="5"/>
      <c r="BC412" s="4"/>
      <c r="BD412" s="5"/>
      <c r="BE412" s="4"/>
      <c r="BF412" s="5"/>
      <c r="BG412" s="4"/>
      <c r="BH412" s="5"/>
      <c r="BI412" s="4"/>
      <c r="BJ412" s="4"/>
      <c r="BK412" s="5"/>
      <c r="BL412" s="4"/>
      <c r="BM412" s="4"/>
      <c r="BN412" s="4"/>
      <c r="BO412" s="4"/>
      <c r="BP412" s="4"/>
      <c r="BQ412" s="4"/>
      <c r="BR412" s="4"/>
      <c r="BS412" s="4"/>
      <c r="BT412" s="4"/>
      <c r="BU412" s="4">
        <v>100920.3</v>
      </c>
      <c r="BV412" s="4">
        <f>P412+BU412</f>
        <v>100920.3</v>
      </c>
      <c r="BW412" s="4"/>
      <c r="BX412" s="4">
        <f>BV412</f>
        <v>100920.3</v>
      </c>
      <c r="BY412" s="4"/>
      <c r="BZ412" s="5">
        <f>BK412-BY412+BU412</f>
        <v>100920.3</v>
      </c>
      <c r="CA412" s="4"/>
      <c r="CB412" s="5">
        <f>BZ412-CA412</f>
        <v>100920.3</v>
      </c>
      <c r="CC412" s="4"/>
      <c r="CD412" s="5">
        <f>CB412-CC412</f>
        <v>100920.3</v>
      </c>
      <c r="CE412" s="4"/>
      <c r="CF412" s="5">
        <f>CD412-CE412</f>
        <v>100920.3</v>
      </c>
      <c r="CG412" s="4"/>
      <c r="CH412" s="5">
        <f>CF412-CG412</f>
        <v>100920.3</v>
      </c>
      <c r="CI412" s="4"/>
      <c r="CJ412" s="5">
        <f>CH412-CI412</f>
        <v>100920.3</v>
      </c>
      <c r="CK412" s="4"/>
      <c r="CL412" s="5">
        <f>CJ412-CK412</f>
        <v>100920.3</v>
      </c>
      <c r="CM412" s="4"/>
      <c r="CN412" s="5">
        <f>CL412-CM412</f>
        <v>100920.3</v>
      </c>
      <c r="CO412" s="4"/>
      <c r="CP412" s="5">
        <f>CN412-CO412</f>
        <v>100920.3</v>
      </c>
      <c r="CQ412" s="4"/>
      <c r="CR412" s="5">
        <f>CP412-CQ412</f>
        <v>100920.3</v>
      </c>
      <c r="CS412" s="4"/>
      <c r="CT412" s="5">
        <f>CR412-CS412</f>
        <v>100920.3</v>
      </c>
      <c r="CU412" s="4"/>
      <c r="CV412" s="5">
        <f>CT412-CU412</f>
        <v>100920.3</v>
      </c>
      <c r="CW412" s="4"/>
      <c r="CX412" s="5">
        <f>CV412-CW412</f>
        <v>100920.3</v>
      </c>
      <c r="CY412" s="4"/>
      <c r="CZ412" s="5">
        <f>CX412-CY412</f>
        <v>100920.3</v>
      </c>
      <c r="DA412" s="4"/>
      <c r="DB412" s="5">
        <f>CZ412-DA412</f>
        <v>100920.3</v>
      </c>
      <c r="DC412" s="4"/>
      <c r="DD412" s="5">
        <f>DB412-DC412</f>
        <v>100920.3</v>
      </c>
      <c r="DE412" s="4"/>
      <c r="DF412" s="5">
        <f>DD412-DE412</f>
        <v>100920.3</v>
      </c>
      <c r="DG412" s="4"/>
      <c r="DH412" s="5">
        <f>DF412-DG412</f>
        <v>100920.3</v>
      </c>
      <c r="DI412" s="4"/>
      <c r="DJ412" s="5">
        <f>DH412-DI412</f>
        <v>100920.3</v>
      </c>
      <c r="DK412" s="4"/>
      <c r="DL412" s="5">
        <f>DJ412-DK412</f>
        <v>100920.3</v>
      </c>
      <c r="DM412" s="4"/>
      <c r="DN412" s="5">
        <f>DL412-DM412</f>
        <v>100920.3</v>
      </c>
      <c r="DO412" s="4"/>
      <c r="DP412" s="5"/>
      <c r="DQ412" s="5">
        <f>DN412-DO412</f>
        <v>100920.3</v>
      </c>
      <c r="DR412" s="4">
        <f>BY412+CA412+CC412+CE412+CG412+CI412+CK412+CM412+CO412+CQ412+CS412+CU412+CW412+CY412+DA412+DC412+DE412+DG412+DI412+DK412+DM412+DO412</f>
        <v>0</v>
      </c>
      <c r="DS412" s="4"/>
      <c r="DT412" s="4"/>
      <c r="DU412" s="4">
        <f>BQ412+DR412</f>
        <v>0</v>
      </c>
      <c r="DV412" s="4"/>
      <c r="DW412" s="4"/>
      <c r="DX412" s="4"/>
      <c r="DY412" s="4">
        <f t="shared" si="1602"/>
        <v>100920.3</v>
      </c>
      <c r="DZ412" s="4"/>
      <c r="EA412" s="4">
        <f>DY412-DZ412</f>
        <v>100920.3</v>
      </c>
      <c r="EB412" s="4"/>
      <c r="EC412" s="4">
        <f>EA412-EB412</f>
        <v>100920.3</v>
      </c>
      <c r="ED412" s="4"/>
      <c r="EE412" s="4">
        <f>EC412-ED412</f>
        <v>100920.3</v>
      </c>
      <c r="EF412" s="4">
        <v>100920.3</v>
      </c>
      <c r="EG412" s="4">
        <f>EE412-EF412</f>
        <v>0</v>
      </c>
      <c r="EH412" s="4"/>
      <c r="EI412" s="4">
        <f>EG412-EH412</f>
        <v>0</v>
      </c>
      <c r="EJ412" s="4"/>
      <c r="EK412" s="4">
        <f>EI412-EJ412</f>
        <v>0</v>
      </c>
      <c r="EL412" s="4"/>
      <c r="EM412" s="4">
        <f>EK412-EL412</f>
        <v>0</v>
      </c>
      <c r="EN412" s="4"/>
      <c r="EO412" s="4">
        <f>EM412-EN412</f>
        <v>0</v>
      </c>
      <c r="EP412" s="4"/>
      <c r="EQ412" s="4">
        <f>EO412-EP412</f>
        <v>0</v>
      </c>
      <c r="ER412" s="4"/>
      <c r="ES412" s="4"/>
      <c r="ET412" s="4">
        <f>ER412</f>
        <v>0</v>
      </c>
      <c r="EU412" s="4">
        <f>EQ412+ER412</f>
        <v>0</v>
      </c>
      <c r="EV412" s="4"/>
      <c r="EW412" s="4">
        <f>EU412-EV412</f>
        <v>0</v>
      </c>
      <c r="EX412" s="4"/>
      <c r="EY412" s="4">
        <f t="shared" si="1604"/>
        <v>0</v>
      </c>
      <c r="EZ412" s="4"/>
      <c r="FA412" s="4">
        <f t="shared" si="1605"/>
        <v>0</v>
      </c>
      <c r="FB412" s="4"/>
      <c r="FC412" s="4">
        <f t="shared" si="1606"/>
        <v>0</v>
      </c>
      <c r="FD412" s="4"/>
      <c r="FE412" s="4">
        <f t="shared" si="1607"/>
        <v>0</v>
      </c>
      <c r="FF412" s="4"/>
      <c r="FG412" s="4">
        <f t="shared" si="1608"/>
        <v>0</v>
      </c>
      <c r="FH412" s="4"/>
      <c r="FI412" s="4">
        <f t="shared" si="1609"/>
        <v>0</v>
      </c>
      <c r="FJ412" s="4">
        <f>DX412+DZ412+EB412+ED412+EF412+EH412+EJ412+EL412+EN412+EP412+EV412+EX412+EZ412+FB412+FD412+FF412+FH412</f>
        <v>100920.3</v>
      </c>
      <c r="FK412" s="4"/>
      <c r="FL412" s="4">
        <f>FJ412</f>
        <v>100920.3</v>
      </c>
      <c r="FM412" s="4">
        <f>FJ412+DU412</f>
        <v>100920.3</v>
      </c>
      <c r="FN412" s="4"/>
      <c r="FO412" s="4">
        <f>FM412</f>
        <v>100920.3</v>
      </c>
      <c r="FP412" s="4"/>
      <c r="FQ412" s="4">
        <f>FI412-FP412</f>
        <v>0</v>
      </c>
      <c r="FR412" s="4"/>
      <c r="FS412" s="4">
        <f t="shared" si="1610"/>
        <v>0</v>
      </c>
      <c r="FT412" s="4"/>
      <c r="FU412" s="4">
        <f t="shared" si="1611"/>
        <v>0</v>
      </c>
      <c r="FV412" s="4"/>
      <c r="FW412" s="4">
        <f t="shared" si="1612"/>
        <v>0</v>
      </c>
      <c r="FX412" s="4">
        <f>BV412+ER412</f>
        <v>100920.3</v>
      </c>
      <c r="FY412" s="4"/>
      <c r="FZ412" s="4">
        <f>FX412</f>
        <v>100920.3</v>
      </c>
      <c r="GA412" s="4"/>
      <c r="GB412" s="4">
        <f>FW412-GA412</f>
        <v>0</v>
      </c>
      <c r="GC412" s="4"/>
      <c r="GD412" s="4">
        <f t="shared" si="1613"/>
        <v>0</v>
      </c>
      <c r="GE412" s="4"/>
      <c r="GF412" s="4">
        <f t="shared" si="1614"/>
        <v>0</v>
      </c>
      <c r="GG412" s="4"/>
      <c r="GH412" s="4">
        <f t="shared" si="1615"/>
        <v>0</v>
      </c>
      <c r="GI412" s="4"/>
      <c r="GJ412" s="4">
        <f t="shared" si="1616"/>
        <v>0</v>
      </c>
      <c r="GK412" s="4"/>
      <c r="GL412" s="4">
        <f t="shared" si="1617"/>
        <v>0</v>
      </c>
      <c r="GM412" s="4"/>
      <c r="GN412" s="4">
        <f t="shared" si="1618"/>
        <v>0</v>
      </c>
      <c r="GO412" s="4"/>
      <c r="GP412" s="4">
        <f t="shared" si="1619"/>
        <v>0</v>
      </c>
      <c r="GQ412" s="4"/>
      <c r="GR412" s="4">
        <f t="shared" si="1620"/>
        <v>0</v>
      </c>
      <c r="GS412" s="4"/>
      <c r="GT412" s="4">
        <f t="shared" si="1621"/>
        <v>0</v>
      </c>
      <c r="GU412" s="4"/>
      <c r="GV412" s="4">
        <f t="shared" si="1622"/>
        <v>0</v>
      </c>
      <c r="GW412" s="4"/>
      <c r="GX412" s="4">
        <f t="shared" si="1623"/>
        <v>0</v>
      </c>
      <c r="GY412" s="4"/>
      <c r="GZ412" s="4">
        <f t="shared" si="1624"/>
        <v>0</v>
      </c>
      <c r="HA412" s="4"/>
      <c r="HB412" s="4">
        <f t="shared" si="1625"/>
        <v>0</v>
      </c>
      <c r="HC412" s="4">
        <f>FP412+FR412+FT412+FV412+GA412+GC412+GE412+GG412+GI412+GK412+GM412+GO412+GQ412+GS412+GU412+GW412+GY412+HA412</f>
        <v>0</v>
      </c>
      <c r="HD412" s="4"/>
      <c r="HE412" s="4">
        <f>HC412</f>
        <v>0</v>
      </c>
      <c r="HF412" s="4">
        <f>HC412+FM412</f>
        <v>100920.3</v>
      </c>
      <c r="HG412" s="4"/>
      <c r="HH412" s="4">
        <f>HF412</f>
        <v>100920.3</v>
      </c>
      <c r="HI412" s="4"/>
      <c r="HJ412" s="4">
        <f>HB412-HI412</f>
        <v>0</v>
      </c>
      <c r="HK412" s="4"/>
      <c r="HL412" s="4">
        <f>HJ412-HK412</f>
        <v>0</v>
      </c>
      <c r="HM412" s="4"/>
      <c r="HN412" s="4">
        <f>HL412+HM412</f>
        <v>0</v>
      </c>
      <c r="HO412" s="4">
        <f>FX412+HM412</f>
        <v>100920.3</v>
      </c>
      <c r="HP412" s="4"/>
      <c r="HQ412" s="4">
        <f>HO412</f>
        <v>100920.3</v>
      </c>
      <c r="HR412" s="4">
        <f>HO412-HF412-HM412-HB412</f>
        <v>0</v>
      </c>
      <c r="HS412" s="4"/>
      <c r="HT412" s="4">
        <f>HN412-HS412</f>
        <v>0</v>
      </c>
      <c r="HU412" s="4"/>
      <c r="HV412" s="4">
        <f>HT412+HU412</f>
        <v>0</v>
      </c>
      <c r="HW412" s="4">
        <f>HO412+HU412</f>
        <v>100920.3</v>
      </c>
      <c r="HX412" s="4"/>
      <c r="HY412" s="4">
        <f>HW412</f>
        <v>100920.3</v>
      </c>
      <c r="HZ412" s="4"/>
      <c r="IA412" s="4"/>
      <c r="IB412" s="4">
        <f>HZ412</f>
        <v>0</v>
      </c>
      <c r="IC412" s="4"/>
      <c r="ID412" s="4">
        <f t="shared" si="1489"/>
        <v>0</v>
      </c>
      <c r="IE412" s="4"/>
      <c r="IF412" s="4">
        <f>ID412-IE412</f>
        <v>0</v>
      </c>
      <c r="IG412" s="4"/>
      <c r="IH412" s="4">
        <f>IF412-IG412</f>
        <v>0</v>
      </c>
      <c r="II412" s="4"/>
      <c r="IJ412" s="4">
        <f>IH412-II412</f>
        <v>0</v>
      </c>
      <c r="IK412" s="4"/>
      <c r="IL412" s="4">
        <f>IJ412-IK412</f>
        <v>0</v>
      </c>
      <c r="IM412" s="1"/>
      <c r="IN412" s="4"/>
      <c r="IO412" s="4"/>
    </row>
    <row r="413" spans="1:249" ht="35.25" hidden="1" customHeight="1">
      <c r="A413" s="54" t="s">
        <v>225</v>
      </c>
      <c r="B413" s="7" t="s">
        <v>57</v>
      </c>
      <c r="C413" s="7" t="s">
        <v>16</v>
      </c>
      <c r="D413" s="7" t="s">
        <v>7</v>
      </c>
      <c r="E413" s="7" t="s">
        <v>126</v>
      </c>
      <c r="F413" s="7"/>
      <c r="G413" s="20" t="s">
        <v>186</v>
      </c>
      <c r="H413" s="14">
        <v>12620</v>
      </c>
      <c r="I413" s="14"/>
      <c r="J413" s="4" t="e">
        <f>#REF!</f>
        <v>#REF!</v>
      </c>
      <c r="K413" s="4"/>
      <c r="L413" s="4" t="e">
        <f>J413</f>
        <v>#REF!</v>
      </c>
      <c r="M413" s="4" t="e">
        <f>#REF!+J413</f>
        <v>#REF!</v>
      </c>
      <c r="N413" s="4"/>
      <c r="O413" s="4" t="e">
        <f>M413</f>
        <v>#REF!</v>
      </c>
      <c r="P413" s="4" t="e">
        <f>#REF!</f>
        <v>#REF!</v>
      </c>
      <c r="Q413" s="4"/>
      <c r="R413" s="4" t="e">
        <f>P413</f>
        <v>#REF!</v>
      </c>
      <c r="S413" s="5" t="e">
        <f>P413-M413-T413</f>
        <v>#REF!</v>
      </c>
      <c r="T413" s="5" t="e">
        <f>#REF!</f>
        <v>#REF!</v>
      </c>
      <c r="U413" s="4"/>
      <c r="V413" s="5" t="e">
        <f>T413-U413</f>
        <v>#REF!</v>
      </c>
      <c r="W413" s="4"/>
      <c r="X413" s="5" t="e">
        <f>V413-W413</f>
        <v>#REF!</v>
      </c>
      <c r="Y413" s="4"/>
      <c r="Z413" s="5" t="e">
        <f>X413-Y413</f>
        <v>#REF!</v>
      </c>
      <c r="AA413" s="4">
        <v>114382</v>
      </c>
      <c r="AB413" s="5" t="e">
        <f>Z413-AA413</f>
        <v>#REF!</v>
      </c>
      <c r="AC413" s="4"/>
      <c r="AD413" s="5" t="e">
        <f>AB413-AC413</f>
        <v>#REF!</v>
      </c>
      <c r="AE413" s="4"/>
      <c r="AF413" s="5" t="e">
        <f>AD413-AE413</f>
        <v>#REF!</v>
      </c>
      <c r="AG413" s="4"/>
      <c r="AH413" s="5" t="e">
        <f>AF413-AG413</f>
        <v>#REF!</v>
      </c>
      <c r="AI413" s="4"/>
      <c r="AJ413" s="5" t="e">
        <f>AH413-AI413</f>
        <v>#REF!</v>
      </c>
      <c r="AK413" s="4"/>
      <c r="AL413" s="5" t="e">
        <f>AJ413-AK413</f>
        <v>#REF!</v>
      </c>
      <c r="AM413" s="4"/>
      <c r="AN413" s="5" t="e">
        <f>AL413-AM413</f>
        <v>#REF!</v>
      </c>
      <c r="AO413" s="4"/>
      <c r="AP413" s="5" t="e">
        <f>AN413-AO413</f>
        <v>#REF!</v>
      </c>
      <c r="AQ413" s="4"/>
      <c r="AR413" s="5" t="e">
        <f>AP413-AQ413</f>
        <v>#REF!</v>
      </c>
      <c r="AS413" s="4"/>
      <c r="AT413" s="5" t="e">
        <f>AR413-AS413</f>
        <v>#REF!</v>
      </c>
      <c r="AU413" s="4"/>
      <c r="AV413" s="5" t="e">
        <f>AT413-AU413</f>
        <v>#REF!</v>
      </c>
      <c r="AW413" s="4"/>
      <c r="AX413" s="5" t="e">
        <f>AV413-AW413</f>
        <v>#REF!</v>
      </c>
      <c r="AY413" s="4"/>
      <c r="AZ413" s="5" t="e">
        <f>AX413-AY413</f>
        <v>#REF!</v>
      </c>
      <c r="BA413" s="4"/>
      <c r="BB413" s="5" t="e">
        <f>AZ413-BA413</f>
        <v>#REF!</v>
      </c>
      <c r="BC413" s="4"/>
      <c r="BD413" s="5" t="e">
        <f>BB413-BC413</f>
        <v>#REF!</v>
      </c>
      <c r="BE413" s="4"/>
      <c r="BF413" s="5" t="e">
        <f>BD413-BE413</f>
        <v>#REF!</v>
      </c>
      <c r="BG413" s="4"/>
      <c r="BH413" s="5" t="e">
        <f>BF413-BG413</f>
        <v>#REF!</v>
      </c>
      <c r="BI413" s="4"/>
      <c r="BJ413" s="4"/>
      <c r="BK413" s="5" t="e">
        <f>BH413-BI413</f>
        <v>#REF!</v>
      </c>
      <c r="BL413" s="4"/>
      <c r="BM413" s="4" t="e">
        <f>BK413</f>
        <v>#REF!</v>
      </c>
      <c r="BN413" s="4">
        <f>U413+W413+Y413+AA413+AC413+AE413+AG413+AI413+AK413+AM413+AO413+AS413+AU413+AW413+AY413+BA413+BC413+BE413++BG413+BI413+AQ413</f>
        <v>114382</v>
      </c>
      <c r="BO413" s="4"/>
      <c r="BP413" s="4">
        <f>BN413</f>
        <v>114382</v>
      </c>
      <c r="BQ413" s="4" t="e">
        <f>M413+BN413</f>
        <v>#REF!</v>
      </c>
      <c r="BR413" s="4"/>
      <c r="BS413" s="4" t="e">
        <f>BQ413</f>
        <v>#REF!</v>
      </c>
      <c r="BT413" s="4" t="e">
        <f>P413-BQ413-BK413</f>
        <v>#REF!</v>
      </c>
      <c r="BU413" s="4">
        <v>-1092177.7</v>
      </c>
      <c r="BV413" s="4" t="e">
        <f>P413+BU413</f>
        <v>#REF!</v>
      </c>
      <c r="BW413" s="4"/>
      <c r="BX413" s="4" t="e">
        <f>BV413</f>
        <v>#REF!</v>
      </c>
      <c r="BY413" s="4"/>
      <c r="BZ413" s="5" t="e">
        <f>BK413-BY413+BU413</f>
        <v>#REF!</v>
      </c>
      <c r="CA413" s="4"/>
      <c r="CB413" s="5" t="e">
        <f>BZ413-CA413</f>
        <v>#REF!</v>
      </c>
      <c r="CC413" s="4"/>
      <c r="CD413" s="5" t="e">
        <f>CB413-CC413</f>
        <v>#REF!</v>
      </c>
      <c r="CE413" s="4"/>
      <c r="CF413" s="5" t="e">
        <f>CD413-CE413</f>
        <v>#REF!</v>
      </c>
      <c r="CG413" s="4"/>
      <c r="CH413" s="5" t="e">
        <f>CF413-CG413</f>
        <v>#REF!</v>
      </c>
      <c r="CI413" s="4"/>
      <c r="CJ413" s="5" t="e">
        <f>CH413-CI413</f>
        <v>#REF!</v>
      </c>
      <c r="CK413" s="4"/>
      <c r="CL413" s="5" t="e">
        <f>CJ413-CK413</f>
        <v>#REF!</v>
      </c>
      <c r="CM413" s="4"/>
      <c r="CN413" s="5" t="e">
        <f>CL413-CM413</f>
        <v>#REF!</v>
      </c>
      <c r="CO413" s="4"/>
      <c r="CP413" s="5" t="e">
        <f>CN413-CO413</f>
        <v>#REF!</v>
      </c>
      <c r="CQ413" s="4"/>
      <c r="CR413" s="5" t="e">
        <f>CP413-CQ413</f>
        <v>#REF!</v>
      </c>
      <c r="CS413" s="4"/>
      <c r="CT413" s="5" t="e">
        <f>CR413-CS413</f>
        <v>#REF!</v>
      </c>
      <c r="CU413" s="4"/>
      <c r="CV413" s="5" t="e">
        <f>CT413-CU413</f>
        <v>#REF!</v>
      </c>
      <c r="CW413" s="4"/>
      <c r="CX413" s="5" t="e">
        <f>CV413-CW413</f>
        <v>#REF!</v>
      </c>
      <c r="CY413" s="4"/>
      <c r="CZ413" s="5" t="e">
        <f>CX413-CY413</f>
        <v>#REF!</v>
      </c>
      <c r="DA413" s="4"/>
      <c r="DB413" s="5" t="e">
        <f>CZ413-DA413</f>
        <v>#REF!</v>
      </c>
      <c r="DC413" s="4"/>
      <c r="DD413" s="5" t="e">
        <f>DB413-DC413</f>
        <v>#REF!</v>
      </c>
      <c r="DE413" s="4"/>
      <c r="DF413" s="5" t="e">
        <f>DD413-DE413</f>
        <v>#REF!</v>
      </c>
      <c r="DG413" s="4"/>
      <c r="DH413" s="5" t="e">
        <f>DF413-DG413</f>
        <v>#REF!</v>
      </c>
      <c r="DI413" s="4"/>
      <c r="DJ413" s="5" t="e">
        <f>DH413-DI413</f>
        <v>#REF!</v>
      </c>
      <c r="DK413" s="4"/>
      <c r="DL413" s="5" t="e">
        <f>DJ413-DK413</f>
        <v>#REF!</v>
      </c>
      <c r="DM413" s="4"/>
      <c r="DN413" s="5" t="e">
        <f>DL413-DM413</f>
        <v>#REF!</v>
      </c>
      <c r="DO413" s="4"/>
      <c r="DP413" s="5"/>
      <c r="DQ413" s="5" t="e">
        <f>DN413-DO413</f>
        <v>#REF!</v>
      </c>
      <c r="DR413" s="4">
        <f>BY413+CA413+CC413+CE413+CG413+CI413+CK413+CM413+CO413+CQ413+CS413+CU413+CW413+CY413+DA413+DC413+DE413+DG413+DI413+DK413+DM413+DO413</f>
        <v>0</v>
      </c>
      <c r="DS413" s="4"/>
      <c r="DT413" s="4">
        <f>DR413</f>
        <v>0</v>
      </c>
      <c r="DU413" s="4" t="e">
        <f>BQ413+DR413</f>
        <v>#REF!</v>
      </c>
      <c r="DV413" s="4"/>
      <c r="DW413" s="4" t="e">
        <f>DU413</f>
        <v>#REF!</v>
      </c>
      <c r="DX413" s="4">
        <v>-109412</v>
      </c>
      <c r="DY413" s="4" t="e">
        <f t="shared" si="1602"/>
        <v>#REF!</v>
      </c>
      <c r="DZ413" s="4">
        <f>-109412-8027.7-109412</f>
        <v>-226851.7</v>
      </c>
      <c r="EA413" s="4" t="e">
        <f>DY413-DZ413</f>
        <v>#REF!</v>
      </c>
      <c r="EB413" s="4">
        <v>-28474</v>
      </c>
      <c r="EC413" s="4" t="e">
        <f>EA413-EB413</f>
        <v>#REF!</v>
      </c>
      <c r="ED413" s="4"/>
      <c r="EE413" s="4" t="e">
        <f>EC413-ED413</f>
        <v>#REF!</v>
      </c>
      <c r="EF413" s="4">
        <v>-220170</v>
      </c>
      <c r="EG413" s="4" t="e">
        <f>EE413-EF413</f>
        <v>#REF!</v>
      </c>
      <c r="EH413" s="4"/>
      <c r="EI413" s="4" t="e">
        <f>EG413-EH413</f>
        <v>#REF!</v>
      </c>
      <c r="EJ413" s="4"/>
      <c r="EK413" s="4" t="e">
        <f>EI413-EJ413</f>
        <v>#REF!</v>
      </c>
      <c r="EL413" s="4"/>
      <c r="EM413" s="4" t="e">
        <f>EK413-EL413</f>
        <v>#REF!</v>
      </c>
      <c r="EN413" s="4"/>
      <c r="EO413" s="4" t="e">
        <f>EM413-EN413</f>
        <v>#REF!</v>
      </c>
      <c r="EP413" s="4"/>
      <c r="EQ413" s="4" t="e">
        <f>EO413-EP413</f>
        <v>#REF!</v>
      </c>
      <c r="ER413" s="4"/>
      <c r="ES413" s="4"/>
      <c r="ET413" s="4">
        <f>ER413</f>
        <v>0</v>
      </c>
      <c r="EU413" s="4" t="e">
        <f>EQ413+ER413</f>
        <v>#REF!</v>
      </c>
      <c r="EV413" s="4"/>
      <c r="EW413" s="4" t="e">
        <f>EU413-EV413</f>
        <v>#REF!</v>
      </c>
      <c r="EX413" s="4"/>
      <c r="EY413" s="4" t="e">
        <f t="shared" si="1604"/>
        <v>#REF!</v>
      </c>
      <c r="EZ413" s="4"/>
      <c r="FA413" s="4" t="e">
        <f t="shared" si="1605"/>
        <v>#REF!</v>
      </c>
      <c r="FB413" s="4"/>
      <c r="FC413" s="4" t="e">
        <f t="shared" si="1606"/>
        <v>#REF!</v>
      </c>
      <c r="FD413" s="4"/>
      <c r="FE413" s="4" t="e">
        <f t="shared" si="1607"/>
        <v>#REF!</v>
      </c>
      <c r="FF413" s="4"/>
      <c r="FG413" s="4" t="e">
        <f t="shared" si="1608"/>
        <v>#REF!</v>
      </c>
      <c r="FH413" s="4"/>
      <c r="FI413" s="4" t="e">
        <f t="shared" si="1609"/>
        <v>#REF!</v>
      </c>
      <c r="FJ413" s="4">
        <f>DX413+DZ413+EB413+ED413+EF413+EH413+EJ413+EL413+EN413+EP413+EV413+EX413+EZ413+FB413+FD413+FF413+FH413</f>
        <v>-584907.69999999995</v>
      </c>
      <c r="FK413" s="4"/>
      <c r="FL413" s="4">
        <f>FJ413</f>
        <v>-584907.69999999995</v>
      </c>
      <c r="FM413" s="4" t="e">
        <f>FJ413+DU413</f>
        <v>#REF!</v>
      </c>
      <c r="FN413" s="4"/>
      <c r="FO413" s="4" t="e">
        <f>FM413</f>
        <v>#REF!</v>
      </c>
      <c r="FP413" s="4"/>
      <c r="FQ413" s="4" t="e">
        <f>FI413-FP413</f>
        <v>#REF!</v>
      </c>
      <c r="FR413" s="4"/>
      <c r="FS413" s="4" t="e">
        <f t="shared" si="1610"/>
        <v>#REF!</v>
      </c>
      <c r="FT413" s="4"/>
      <c r="FU413" s="4" t="e">
        <f t="shared" si="1611"/>
        <v>#REF!</v>
      </c>
      <c r="FV413" s="4"/>
      <c r="FW413" s="4" t="e">
        <f t="shared" si="1612"/>
        <v>#REF!</v>
      </c>
      <c r="FX413" s="4" t="e">
        <f>BV413+ER413</f>
        <v>#REF!</v>
      </c>
      <c r="FY413" s="4"/>
      <c r="FZ413" s="4" t="e">
        <f>FX413</f>
        <v>#REF!</v>
      </c>
      <c r="GA413" s="4"/>
      <c r="GB413" s="4" t="e">
        <f>FW413-GA413</f>
        <v>#REF!</v>
      </c>
      <c r="GC413" s="4"/>
      <c r="GD413" s="4" t="e">
        <f t="shared" si="1613"/>
        <v>#REF!</v>
      </c>
      <c r="GE413" s="4"/>
      <c r="GF413" s="4" t="e">
        <f t="shared" si="1614"/>
        <v>#REF!</v>
      </c>
      <c r="GG413" s="4"/>
      <c r="GH413" s="4" t="e">
        <f t="shared" si="1615"/>
        <v>#REF!</v>
      </c>
      <c r="GI413" s="4"/>
      <c r="GJ413" s="4" t="e">
        <f t="shared" si="1616"/>
        <v>#REF!</v>
      </c>
      <c r="GK413" s="4"/>
      <c r="GL413" s="4" t="e">
        <f t="shared" si="1617"/>
        <v>#REF!</v>
      </c>
      <c r="GM413" s="4"/>
      <c r="GN413" s="4" t="e">
        <f t="shared" si="1618"/>
        <v>#REF!</v>
      </c>
      <c r="GO413" s="4"/>
      <c r="GP413" s="4" t="e">
        <f t="shared" si="1619"/>
        <v>#REF!</v>
      </c>
      <c r="GQ413" s="4"/>
      <c r="GR413" s="4" t="e">
        <f t="shared" si="1620"/>
        <v>#REF!</v>
      </c>
      <c r="GS413" s="4"/>
      <c r="GT413" s="4" t="e">
        <f t="shared" si="1621"/>
        <v>#REF!</v>
      </c>
      <c r="GU413" s="4"/>
      <c r="GV413" s="4" t="e">
        <f t="shared" si="1622"/>
        <v>#REF!</v>
      </c>
      <c r="GW413" s="4"/>
      <c r="GX413" s="4" t="e">
        <f t="shared" si="1623"/>
        <v>#REF!</v>
      </c>
      <c r="GY413" s="4"/>
      <c r="GZ413" s="4" t="e">
        <f t="shared" si="1624"/>
        <v>#REF!</v>
      </c>
      <c r="HA413" s="4"/>
      <c r="HB413" s="4" t="e">
        <f t="shared" si="1625"/>
        <v>#REF!</v>
      </c>
      <c r="HC413" s="4">
        <f>FP413+FR413+FT413+FV413+GA413+GC413+GE413+GG413+GI413+GK413+GM413+GO413+GQ413+GS413+GU413+GW413+GY413+HA413</f>
        <v>0</v>
      </c>
      <c r="HD413" s="4"/>
      <c r="HE413" s="4">
        <f>HC413</f>
        <v>0</v>
      </c>
      <c r="HF413" s="4" t="e">
        <f>HC413+FM413</f>
        <v>#REF!</v>
      </c>
      <c r="HG413" s="4"/>
      <c r="HH413" s="4" t="e">
        <f>HF413</f>
        <v>#REF!</v>
      </c>
      <c r="HI413" s="4"/>
      <c r="HJ413" s="4" t="e">
        <f>HB413-HI413</f>
        <v>#REF!</v>
      </c>
      <c r="HK413" s="4"/>
      <c r="HL413" s="4" t="e">
        <f>HJ413-HK413</f>
        <v>#REF!</v>
      </c>
      <c r="HM413" s="4"/>
      <c r="HN413" s="4" t="e">
        <f>HL413+HM413</f>
        <v>#REF!</v>
      </c>
      <c r="HO413" s="4" t="e">
        <f>FX413+HM413</f>
        <v>#REF!</v>
      </c>
      <c r="HP413" s="4"/>
      <c r="HQ413" s="4" t="e">
        <f>HO413</f>
        <v>#REF!</v>
      </c>
      <c r="HR413" s="4" t="e">
        <f>HO413-HF413-HM413-HB413</f>
        <v>#REF!</v>
      </c>
      <c r="HS413" s="4"/>
      <c r="HT413" s="4" t="e">
        <f>HN413-HS413</f>
        <v>#REF!</v>
      </c>
      <c r="HU413" s="4"/>
      <c r="HV413" s="4" t="e">
        <f>HT413+HU413</f>
        <v>#REF!</v>
      </c>
      <c r="HW413" s="4" t="e">
        <f>HO413+HU413</f>
        <v>#REF!</v>
      </c>
      <c r="HX413" s="4"/>
      <c r="HY413" s="4" t="e">
        <f>HW413</f>
        <v>#REF!</v>
      </c>
      <c r="HZ413" s="4"/>
      <c r="IA413" s="4"/>
      <c r="IB413" s="4">
        <f>HZ413</f>
        <v>0</v>
      </c>
      <c r="IC413" s="4"/>
      <c r="ID413" s="4" t="e">
        <f t="shared" si="1489"/>
        <v>#REF!</v>
      </c>
      <c r="IE413" s="4"/>
      <c r="IF413" s="4" t="e">
        <f>ID413-IE413</f>
        <v>#REF!</v>
      </c>
      <c r="IG413" s="4"/>
      <c r="IH413" s="4" t="e">
        <f>IF413-IG413</f>
        <v>#REF!</v>
      </c>
      <c r="II413" s="4"/>
      <c r="IJ413" s="4" t="e">
        <f>IH413-II413</f>
        <v>#REF!</v>
      </c>
      <c r="IK413" s="4"/>
      <c r="IL413" s="4" t="e">
        <f>IJ413-IK413</f>
        <v>#REF!</v>
      </c>
      <c r="IN413" s="4"/>
      <c r="IO413" s="4"/>
    </row>
    <row r="414" spans="1:249" s="16" customFormat="1" ht="90" customHeight="1">
      <c r="A414" s="7" t="s">
        <v>594</v>
      </c>
      <c r="B414" s="7" t="s">
        <v>55</v>
      </c>
      <c r="C414" s="7" t="s">
        <v>16</v>
      </c>
      <c r="D414" s="7" t="s">
        <v>7</v>
      </c>
      <c r="E414" s="7" t="s">
        <v>145</v>
      </c>
      <c r="F414" s="7" t="s">
        <v>67</v>
      </c>
      <c r="G414" s="20"/>
      <c r="H414" s="14"/>
      <c r="I414" s="14"/>
      <c r="J414" s="4" t="e">
        <f>#REF!</f>
        <v>#REF!</v>
      </c>
      <c r="K414" s="4" t="e">
        <f>K418+#REF!+#REF!</f>
        <v>#REF!</v>
      </c>
      <c r="L414" s="4" t="e">
        <f>L418+#REF!+#REF!+L420+#REF!</f>
        <v>#REF!</v>
      </c>
      <c r="M414" s="4" t="e">
        <f>#REF!+J414</f>
        <v>#REF!</v>
      </c>
      <c r="N414" s="4" t="e">
        <f>N418+#REF!+#REF!</f>
        <v>#REF!</v>
      </c>
      <c r="O414" s="4" t="e">
        <f>O418+#REF!+#REF!+O420+#REF!</f>
        <v>#REF!</v>
      </c>
      <c r="P414" s="4" t="e">
        <f>#REF!</f>
        <v>#REF!</v>
      </c>
      <c r="Q414" s="4" t="e">
        <f>Q418+#REF!+#REF!</f>
        <v>#REF!</v>
      </c>
      <c r="R414" s="4" t="e">
        <f>R418+#REF!+#REF!+R420+#REF!</f>
        <v>#REF!</v>
      </c>
      <c r="S414" s="5" t="e">
        <f t="shared" si="1471"/>
        <v>#REF!</v>
      </c>
      <c r="T414" s="5" t="e">
        <f>#REF!</f>
        <v>#REF!</v>
      </c>
      <c r="U414" s="4" t="e">
        <f>U418+#REF!+#REF!+U420+#REF!</f>
        <v>#REF!</v>
      </c>
      <c r="V414" s="5" t="e">
        <f t="shared" si="1112"/>
        <v>#REF!</v>
      </c>
      <c r="W414" s="4" t="e">
        <f>W418+#REF!+#REF!+W420+#REF!</f>
        <v>#REF!</v>
      </c>
      <c r="X414" s="5" t="e">
        <f t="shared" si="1113"/>
        <v>#REF!</v>
      </c>
      <c r="Y414" s="4" t="e">
        <f>Y418+#REF!+#REF!+Y420+#REF!</f>
        <v>#REF!</v>
      </c>
      <c r="Z414" s="5" t="e">
        <f t="shared" si="1114"/>
        <v>#REF!</v>
      </c>
      <c r="AA414" s="4" t="e">
        <f>AA418+#REF!+#REF!+AA420+#REF!</f>
        <v>#REF!</v>
      </c>
      <c r="AB414" s="5" t="e">
        <f t="shared" si="1560"/>
        <v>#REF!</v>
      </c>
      <c r="AC414" s="4" t="e">
        <f>AC418+#REF!+#REF!+AC420+#REF!</f>
        <v>#REF!</v>
      </c>
      <c r="AD414" s="5" t="e">
        <f t="shared" si="1561"/>
        <v>#REF!</v>
      </c>
      <c r="AE414" s="4" t="e">
        <f>AE418+#REF!+#REF!+AE420+#REF!</f>
        <v>#REF!</v>
      </c>
      <c r="AF414" s="5" t="e">
        <f t="shared" si="1562"/>
        <v>#REF!</v>
      </c>
      <c r="AG414" s="4" t="e">
        <f>AG418+#REF!+#REF!+AG420+#REF!</f>
        <v>#REF!</v>
      </c>
      <c r="AH414" s="5" t="e">
        <f t="shared" si="1563"/>
        <v>#REF!</v>
      </c>
      <c r="AI414" s="4" t="e">
        <f>AI418+#REF!+#REF!+AI420+#REF!</f>
        <v>#REF!</v>
      </c>
      <c r="AJ414" s="5" t="e">
        <f t="shared" si="1564"/>
        <v>#REF!</v>
      </c>
      <c r="AK414" s="4" t="e">
        <f>AK418+#REF!+#REF!+AK420+#REF!</f>
        <v>#REF!</v>
      </c>
      <c r="AL414" s="5" t="e">
        <f t="shared" si="1565"/>
        <v>#REF!</v>
      </c>
      <c r="AM414" s="4" t="e">
        <f>AM418+#REF!+#REF!+AM420+#REF!</f>
        <v>#REF!</v>
      </c>
      <c r="AN414" s="5" t="e">
        <f t="shared" si="1566"/>
        <v>#REF!</v>
      </c>
      <c r="AO414" s="4" t="e">
        <f>AO418+#REF!+#REF!+AO420+#REF!</f>
        <v>#REF!</v>
      </c>
      <c r="AP414" s="5" t="e">
        <f t="shared" si="1567"/>
        <v>#REF!</v>
      </c>
      <c r="AQ414" s="4" t="e">
        <f>AQ418+#REF!+#REF!+AQ420+#REF!</f>
        <v>#REF!</v>
      </c>
      <c r="AR414" s="5" t="e">
        <f t="shared" si="1568"/>
        <v>#REF!</v>
      </c>
      <c r="AS414" s="4" t="e">
        <f>AS418+#REF!+#REF!+AS420+#REF!</f>
        <v>#REF!</v>
      </c>
      <c r="AT414" s="5" t="e">
        <f t="shared" si="1569"/>
        <v>#REF!</v>
      </c>
      <c r="AU414" s="4" t="e">
        <f>AU418+#REF!+#REF!+AU420+#REF!</f>
        <v>#REF!</v>
      </c>
      <c r="AV414" s="5" t="e">
        <f t="shared" si="1570"/>
        <v>#REF!</v>
      </c>
      <c r="AW414" s="4" t="e">
        <f>AW418+#REF!+#REF!+AW420+#REF!</f>
        <v>#REF!</v>
      </c>
      <c r="AX414" s="5" t="e">
        <f t="shared" si="1571"/>
        <v>#REF!</v>
      </c>
      <c r="AY414" s="4" t="e">
        <f>AY418+#REF!+#REF!+AY420+#REF!</f>
        <v>#REF!</v>
      </c>
      <c r="AZ414" s="5" t="e">
        <f t="shared" si="1572"/>
        <v>#REF!</v>
      </c>
      <c r="BA414" s="4" t="e">
        <f>BA418+#REF!+#REF!+BA420+#REF!</f>
        <v>#REF!</v>
      </c>
      <c r="BB414" s="5" t="e">
        <f t="shared" si="1573"/>
        <v>#REF!</v>
      </c>
      <c r="BC414" s="4" t="e">
        <f>BC418+#REF!+#REF!+BC420+#REF!</f>
        <v>#REF!</v>
      </c>
      <c r="BD414" s="5" t="e">
        <f t="shared" si="1574"/>
        <v>#REF!</v>
      </c>
      <c r="BE414" s="4" t="e">
        <f>BE418+#REF!+#REF!+BE420+#REF!</f>
        <v>#REF!</v>
      </c>
      <c r="BF414" s="5" t="e">
        <f t="shared" si="1575"/>
        <v>#REF!</v>
      </c>
      <c r="BG414" s="4" t="e">
        <f>BG418+#REF!+#REF!+BG420+#REF!</f>
        <v>#REF!</v>
      </c>
      <c r="BH414" s="5" t="e">
        <f t="shared" si="1576"/>
        <v>#REF!</v>
      </c>
      <c r="BI414" s="4" t="e">
        <f>BI418+#REF!+#REF!+BI420+#REF!</f>
        <v>#REF!</v>
      </c>
      <c r="BJ414" s="4" t="e">
        <f>BJ418+#REF!+#REF!+BJ420+#REF!</f>
        <v>#REF!</v>
      </c>
      <c r="BK414" s="5" t="e">
        <f t="shared" si="1577"/>
        <v>#REF!</v>
      </c>
      <c r="BL414" s="4" t="e">
        <f>BL418+#REF!+#REF!</f>
        <v>#REF!</v>
      </c>
      <c r="BM414" s="4" t="e">
        <f>BM418+#REF!+#REF!+BM420+#REF!</f>
        <v>#REF!</v>
      </c>
      <c r="BN414" s="4" t="e">
        <f t="shared" si="1115"/>
        <v>#REF!</v>
      </c>
      <c r="BO414" s="4" t="e">
        <f>BO418+#REF!+#REF!</f>
        <v>#REF!</v>
      </c>
      <c r="BP414" s="4" t="e">
        <f>BP418+#REF!+#REF!+BP420+#REF!</f>
        <v>#REF!</v>
      </c>
      <c r="BQ414" s="4" t="e">
        <f t="shared" ref="BQ414:BQ444" si="1629">M414+BN414</f>
        <v>#REF!</v>
      </c>
      <c r="BR414" s="4" t="e">
        <f>BR418+#REF!+#REF!</f>
        <v>#REF!</v>
      </c>
      <c r="BS414" s="4" t="e">
        <f>BS418+#REF!+#REF!+BS420+#REF!</f>
        <v>#REF!</v>
      </c>
      <c r="BT414" s="4" t="e">
        <f t="shared" si="1475"/>
        <v>#REF!</v>
      </c>
      <c r="BU414" s="4" t="e">
        <f>BU418+#REF!+#REF!+BU420+#REF!</f>
        <v>#REF!</v>
      </c>
      <c r="BV414" s="4" t="e">
        <f t="shared" si="1082"/>
        <v>#REF!</v>
      </c>
      <c r="BW414" s="4" t="e">
        <f>BW418+#REF!+#REF!</f>
        <v>#REF!</v>
      </c>
      <c r="BX414" s="4" t="e">
        <f>BX418+#REF!+#REF!+BX420+#REF!</f>
        <v>#REF!</v>
      </c>
      <c r="BY414" s="4" t="e">
        <f>BY418+#REF!+#REF!+BY420+#REF!</f>
        <v>#REF!</v>
      </c>
      <c r="BZ414" s="5" t="e">
        <f t="shared" si="1596"/>
        <v>#REF!</v>
      </c>
      <c r="CA414" s="4" t="e">
        <f>CA418+#REF!+#REF!+CA420+#REF!</f>
        <v>#REF!</v>
      </c>
      <c r="CB414" s="5" t="e">
        <f t="shared" si="1578"/>
        <v>#REF!</v>
      </c>
      <c r="CC414" s="4" t="e">
        <f>CC418+#REF!+#REF!+CC420+#REF!</f>
        <v>#REF!</v>
      </c>
      <c r="CD414" s="5" t="e">
        <f t="shared" si="1177"/>
        <v>#REF!</v>
      </c>
      <c r="CE414" s="4" t="e">
        <f>CE418+#REF!+#REF!+CE420+#REF!</f>
        <v>#REF!</v>
      </c>
      <c r="CF414" s="5" t="e">
        <f t="shared" si="1128"/>
        <v>#REF!</v>
      </c>
      <c r="CG414" s="4" t="e">
        <f>CG418+#REF!+#REF!+CG420+#REF!</f>
        <v>#REF!</v>
      </c>
      <c r="CH414" s="5" t="e">
        <f t="shared" si="1129"/>
        <v>#REF!</v>
      </c>
      <c r="CI414" s="4" t="e">
        <f>CI418+#REF!+#REF!+CI420+#REF!</f>
        <v>#REF!</v>
      </c>
      <c r="CJ414" s="5" t="e">
        <f t="shared" si="1130"/>
        <v>#REF!</v>
      </c>
      <c r="CK414" s="4" t="e">
        <f>CK418+#REF!+#REF!+CK420+#REF!</f>
        <v>#REF!</v>
      </c>
      <c r="CL414" s="5" t="e">
        <f t="shared" si="1131"/>
        <v>#REF!</v>
      </c>
      <c r="CM414" s="4" t="e">
        <f>CM418+#REF!+#REF!+CM420+#REF!</f>
        <v>#REF!</v>
      </c>
      <c r="CN414" s="5" t="e">
        <f t="shared" si="1132"/>
        <v>#REF!</v>
      </c>
      <c r="CO414" s="4" t="e">
        <f>CO418+#REF!+#REF!+CO420+#REF!</f>
        <v>#REF!</v>
      </c>
      <c r="CP414" s="5" t="e">
        <f t="shared" si="1133"/>
        <v>#REF!</v>
      </c>
      <c r="CQ414" s="4" t="e">
        <f>CQ418+#REF!+#REF!+CQ420+#REF!</f>
        <v>#REF!</v>
      </c>
      <c r="CR414" s="5" t="e">
        <f t="shared" si="1134"/>
        <v>#REF!</v>
      </c>
      <c r="CS414" s="4" t="e">
        <f>CS418+#REF!+#REF!+CS420+#REF!</f>
        <v>#REF!</v>
      </c>
      <c r="CT414" s="5" t="e">
        <f t="shared" si="1135"/>
        <v>#REF!</v>
      </c>
      <c r="CU414" s="4" t="e">
        <f>CU418+#REF!+#REF!+CU420+#REF!</f>
        <v>#REF!</v>
      </c>
      <c r="CV414" s="5" t="e">
        <f t="shared" si="1136"/>
        <v>#REF!</v>
      </c>
      <c r="CW414" s="4" t="e">
        <f>CW418+#REF!+#REF!+CW420+#REF!</f>
        <v>#REF!</v>
      </c>
      <c r="CX414" s="5" t="e">
        <f t="shared" si="1137"/>
        <v>#REF!</v>
      </c>
      <c r="CY414" s="4" t="e">
        <f>CY418+#REF!+#REF!+CY420+#REF!</f>
        <v>#REF!</v>
      </c>
      <c r="CZ414" s="5" t="e">
        <f t="shared" si="1138"/>
        <v>#REF!</v>
      </c>
      <c r="DA414" s="4" t="e">
        <f>DA418+#REF!+#REF!+DA420+#REF!</f>
        <v>#REF!</v>
      </c>
      <c r="DB414" s="5" t="e">
        <f t="shared" si="1139"/>
        <v>#REF!</v>
      </c>
      <c r="DC414" s="4" t="e">
        <f>DC418+#REF!+#REF!+DC420+#REF!</f>
        <v>#REF!</v>
      </c>
      <c r="DD414" s="5" t="e">
        <f t="shared" si="1140"/>
        <v>#REF!</v>
      </c>
      <c r="DE414" s="4" t="e">
        <f>DE418+#REF!+#REF!+DE420+#REF!</f>
        <v>#REF!</v>
      </c>
      <c r="DF414" s="5" t="e">
        <f t="shared" si="1141"/>
        <v>#REF!</v>
      </c>
      <c r="DG414" s="4" t="e">
        <f>DG418+#REF!+#REF!+DG420+#REF!</f>
        <v>#REF!</v>
      </c>
      <c r="DH414" s="5" t="e">
        <f t="shared" si="1142"/>
        <v>#REF!</v>
      </c>
      <c r="DI414" s="4" t="e">
        <f>DI418+#REF!+#REF!+DI420+#REF!</f>
        <v>#REF!</v>
      </c>
      <c r="DJ414" s="5" t="e">
        <f t="shared" si="1143"/>
        <v>#REF!</v>
      </c>
      <c r="DK414" s="4" t="e">
        <f>DK418+#REF!+#REF!+DK420+#REF!</f>
        <v>#REF!</v>
      </c>
      <c r="DL414" s="5" t="e">
        <f t="shared" si="1144"/>
        <v>#REF!</v>
      </c>
      <c r="DM414" s="4" t="e">
        <f>DM418+#REF!+#REF!+DM420+#REF!</f>
        <v>#REF!</v>
      </c>
      <c r="DN414" s="5" t="e">
        <f t="shared" si="1145"/>
        <v>#REF!</v>
      </c>
      <c r="DO414" s="4" t="e">
        <f>DO418+#REF!+#REF!+DO420+#REF!</f>
        <v>#REF!</v>
      </c>
      <c r="DP414" s="5"/>
      <c r="DQ414" s="5" t="e">
        <f t="shared" si="1146"/>
        <v>#REF!</v>
      </c>
      <c r="DR414" s="4" t="e">
        <f t="shared" si="1597"/>
        <v>#REF!</v>
      </c>
      <c r="DS414" s="4" t="e">
        <f>DS418+#REF!+#REF!</f>
        <v>#REF!</v>
      </c>
      <c r="DT414" s="4" t="e">
        <f>DT418+#REF!+#REF!+DT420+#REF!</f>
        <v>#REF!</v>
      </c>
      <c r="DU414" s="4" t="e">
        <f t="shared" si="1598"/>
        <v>#REF!</v>
      </c>
      <c r="DV414" s="4" t="e">
        <f>DV418+#REF!+#REF!</f>
        <v>#REF!</v>
      </c>
      <c r="DW414" s="4" t="e">
        <f>DW418+#REF!+#REF!+DW420+#REF!</f>
        <v>#REF!</v>
      </c>
      <c r="DX414" s="4" t="e">
        <f>DX418+#REF!+#REF!+DX420+#REF!</f>
        <v>#REF!</v>
      </c>
      <c r="DY414" s="4" t="e">
        <f t="shared" si="1191"/>
        <v>#REF!</v>
      </c>
      <c r="DZ414" s="4" t="e">
        <f>DZ418+#REF!+#REF!+DZ420+#REF!</f>
        <v>#REF!</v>
      </c>
      <c r="EA414" s="4" t="e">
        <f t="shared" si="1192"/>
        <v>#REF!</v>
      </c>
      <c r="EB414" s="4" t="e">
        <f>EB418+#REF!+#REF!+EB420+#REF!</f>
        <v>#REF!</v>
      </c>
      <c r="EC414" s="4" t="e">
        <f t="shared" si="1193"/>
        <v>#REF!</v>
      </c>
      <c r="ED414" s="4" t="e">
        <f>ED418+#REF!+#REF!+ED420+#REF!</f>
        <v>#REF!</v>
      </c>
      <c r="EE414" s="4" t="e">
        <f t="shared" si="1479"/>
        <v>#REF!</v>
      </c>
      <c r="EF414" s="4" t="e">
        <f>EF418+#REF!+#REF!+EF420+#REF!</f>
        <v>#REF!</v>
      </c>
      <c r="EG414" s="4" t="e">
        <f t="shared" si="1495"/>
        <v>#REF!</v>
      </c>
      <c r="EH414" s="4" t="e">
        <f>EH418+#REF!+#REF!+EH420+#REF!</f>
        <v>#REF!</v>
      </c>
      <c r="EI414" s="4" t="e">
        <f t="shared" si="1496"/>
        <v>#REF!</v>
      </c>
      <c r="EJ414" s="4" t="e">
        <f>EJ418+#REF!+#REF!+EJ420+#REF!</f>
        <v>#REF!</v>
      </c>
      <c r="EK414" s="4" t="e">
        <f t="shared" si="1497"/>
        <v>#REF!</v>
      </c>
      <c r="EL414" s="4" t="e">
        <f>EL418+#REF!+#REF!+EL420+#REF!</f>
        <v>#REF!</v>
      </c>
      <c r="EM414" s="4" t="e">
        <f t="shared" si="1498"/>
        <v>#REF!</v>
      </c>
      <c r="EN414" s="4" t="e">
        <f>EN418+#REF!+#REF!+EN420+#REF!</f>
        <v>#REF!</v>
      </c>
      <c r="EO414" s="4" t="e">
        <f t="shared" si="1499"/>
        <v>#REF!</v>
      </c>
      <c r="EP414" s="4" t="e">
        <f>EP418+#REF!+#REF!+EP420+#REF!</f>
        <v>#REF!</v>
      </c>
      <c r="EQ414" s="4" t="e">
        <f t="shared" si="1500"/>
        <v>#REF!</v>
      </c>
      <c r="ER414" s="4" t="e">
        <f>ER418+#REF!+#REF!+ER420+#REF!</f>
        <v>#REF!</v>
      </c>
      <c r="ES414" s="4" t="e">
        <f>ES418+#REF!+#REF!</f>
        <v>#REF!</v>
      </c>
      <c r="ET414" s="4" t="e">
        <f>ET418+#REF!+#REF!+ET420+#REF!</f>
        <v>#REF!</v>
      </c>
      <c r="EU414" s="4" t="e">
        <f t="shared" si="1603"/>
        <v>#REF!</v>
      </c>
      <c r="EV414" s="4" t="e">
        <f>EV418+#REF!+#REF!+EV420+#REF!</f>
        <v>#REF!</v>
      </c>
      <c r="EW414" s="4" t="e">
        <f t="shared" si="1501"/>
        <v>#REF!</v>
      </c>
      <c r="EX414" s="4" t="e">
        <f>EX418+#REF!+#REF!+EX420+#REF!</f>
        <v>#REF!</v>
      </c>
      <c r="EY414" s="4" t="e">
        <f t="shared" si="1502"/>
        <v>#REF!</v>
      </c>
      <c r="EZ414" s="4" t="e">
        <f>EZ418+#REF!+#REF!+EZ420+#REF!</f>
        <v>#REF!</v>
      </c>
      <c r="FA414" s="4" t="e">
        <f t="shared" si="1503"/>
        <v>#REF!</v>
      </c>
      <c r="FB414" s="4" t="e">
        <f>FB418+#REF!+#REF!+FB420+#REF!</f>
        <v>#REF!</v>
      </c>
      <c r="FC414" s="4" t="e">
        <f t="shared" si="1504"/>
        <v>#REF!</v>
      </c>
      <c r="FD414" s="4" t="e">
        <f>FD418+#REF!+#REF!+FD420+#REF!</f>
        <v>#REF!</v>
      </c>
      <c r="FE414" s="4" t="e">
        <f t="shared" si="1505"/>
        <v>#REF!</v>
      </c>
      <c r="FF414" s="4" t="e">
        <f>FF418+#REF!+#REF!+FF420+#REF!</f>
        <v>#REF!</v>
      </c>
      <c r="FG414" s="4" t="e">
        <f t="shared" si="1506"/>
        <v>#REF!</v>
      </c>
      <c r="FH414" s="4" t="e">
        <f>FH418+#REF!+#REF!+FH420+#REF!</f>
        <v>#REF!</v>
      </c>
      <c r="FI414" s="4" t="e">
        <f t="shared" si="1507"/>
        <v>#REF!</v>
      </c>
      <c r="FJ414" s="4" t="e">
        <f t="shared" si="1591"/>
        <v>#REF!</v>
      </c>
      <c r="FK414" s="4" t="e">
        <f>FK418+#REF!+#REF!</f>
        <v>#REF!</v>
      </c>
      <c r="FL414" s="4" t="e">
        <f>FL418+#REF!+#REF!+FL420+#REF!</f>
        <v>#REF!</v>
      </c>
      <c r="FM414" s="4" t="e">
        <f t="shared" si="1592"/>
        <v>#REF!</v>
      </c>
      <c r="FN414" s="4" t="e">
        <f>FN418+#REF!+#REF!</f>
        <v>#REF!</v>
      </c>
      <c r="FO414" s="4" t="e">
        <f>FO418+#REF!+#REF!+FO420+#REF!</f>
        <v>#REF!</v>
      </c>
      <c r="FP414" s="4" t="e">
        <f>FP418+#REF!+#REF!+FP420+#REF!</f>
        <v>#REF!</v>
      </c>
      <c r="FQ414" s="4" t="e">
        <f t="shared" si="1593"/>
        <v>#REF!</v>
      </c>
      <c r="FR414" s="4" t="e">
        <f>FR418+#REF!+#REF!+FR420+#REF!</f>
        <v>#REF!</v>
      </c>
      <c r="FS414" s="4" t="e">
        <f t="shared" si="1508"/>
        <v>#REF!</v>
      </c>
      <c r="FT414" s="4" t="e">
        <f>FT418+#REF!+#REF!+FT420+#REF!</f>
        <v>#REF!</v>
      </c>
      <c r="FU414" s="4" t="e">
        <f t="shared" si="1509"/>
        <v>#REF!</v>
      </c>
      <c r="FV414" s="4" t="e">
        <f>FV418+#REF!+#REF!+FV420+#REF!</f>
        <v>#REF!</v>
      </c>
      <c r="FW414" s="4" t="e">
        <f t="shared" si="1510"/>
        <v>#REF!</v>
      </c>
      <c r="FX414" s="4" t="e">
        <f t="shared" si="1516"/>
        <v>#REF!</v>
      </c>
      <c r="FY414" s="4" t="e">
        <f>FY418+#REF!+#REF!</f>
        <v>#REF!</v>
      </c>
      <c r="FZ414" s="4" t="e">
        <f>FZ418+#REF!+#REF!+FZ420+#REF!</f>
        <v>#REF!</v>
      </c>
      <c r="GA414" s="4" t="e">
        <f>GA418+#REF!+#REF!+GA420+#REF!</f>
        <v>#REF!</v>
      </c>
      <c r="GB414" s="4" t="e">
        <f t="shared" si="1546"/>
        <v>#REF!</v>
      </c>
      <c r="GC414" s="4" t="e">
        <f>GC418+#REF!+#REF!+GC420+#REF!</f>
        <v>#REF!</v>
      </c>
      <c r="GD414" s="4" t="e">
        <f t="shared" si="1511"/>
        <v>#REF!</v>
      </c>
      <c r="GE414" s="4" t="e">
        <f>GE418+#REF!+#REF!+GE420+#REF!</f>
        <v>#REF!</v>
      </c>
      <c r="GF414" s="4" t="e">
        <f t="shared" si="1512"/>
        <v>#REF!</v>
      </c>
      <c r="GG414" s="4" t="e">
        <f>GG418+#REF!+#REF!+GG420+#REF!</f>
        <v>#REF!</v>
      </c>
      <c r="GH414" s="4" t="e">
        <f t="shared" si="1530"/>
        <v>#REF!</v>
      </c>
      <c r="GI414" s="4" t="e">
        <f>GI418+#REF!+#REF!+GI420+#REF!</f>
        <v>#REF!</v>
      </c>
      <c r="GJ414" s="4" t="e">
        <f t="shared" si="1531"/>
        <v>#REF!</v>
      </c>
      <c r="GK414" s="4" t="e">
        <f>GK418+#REF!+#REF!+GK420+#REF!</f>
        <v>#REF!</v>
      </c>
      <c r="GL414" s="4" t="e">
        <f t="shared" si="1532"/>
        <v>#REF!</v>
      </c>
      <c r="GM414" s="4" t="e">
        <f>GM418+#REF!+#REF!+GM420+#REF!</f>
        <v>#REF!</v>
      </c>
      <c r="GN414" s="4" t="e">
        <f t="shared" si="1533"/>
        <v>#REF!</v>
      </c>
      <c r="GO414" s="4" t="e">
        <f>GO418+#REF!+#REF!+GO420+#REF!</f>
        <v>#REF!</v>
      </c>
      <c r="GP414" s="4" t="e">
        <f t="shared" si="1534"/>
        <v>#REF!</v>
      </c>
      <c r="GQ414" s="4" t="e">
        <f>GQ418+#REF!+#REF!+GQ420+#REF!</f>
        <v>#REF!</v>
      </c>
      <c r="GR414" s="4" t="e">
        <f t="shared" si="1535"/>
        <v>#REF!</v>
      </c>
      <c r="GS414" s="4" t="e">
        <f>GS418+#REF!+#REF!+GS420+#REF!</f>
        <v>#REF!</v>
      </c>
      <c r="GT414" s="4" t="e">
        <f t="shared" si="1536"/>
        <v>#REF!</v>
      </c>
      <c r="GU414" s="4" t="e">
        <f>GU418+#REF!+#REF!+GU420+#REF!</f>
        <v>#REF!</v>
      </c>
      <c r="GV414" s="4" t="e">
        <f t="shared" si="1537"/>
        <v>#REF!</v>
      </c>
      <c r="GW414" s="4" t="e">
        <f>GW418+#REF!+#REF!+GW420+#REF!</f>
        <v>#REF!</v>
      </c>
      <c r="GX414" s="4" t="e">
        <f t="shared" si="1538"/>
        <v>#REF!</v>
      </c>
      <c r="GY414" s="4" t="e">
        <f>GY418+#REF!+#REF!+GY420+#REF!</f>
        <v>#REF!</v>
      </c>
      <c r="GZ414" s="4" t="e">
        <f t="shared" si="1539"/>
        <v>#REF!</v>
      </c>
      <c r="HA414" s="4" t="e">
        <f>HA418+#REF!+#REF!+HA420+#REF!</f>
        <v>#REF!</v>
      </c>
      <c r="HB414" s="4" t="e">
        <f t="shared" si="1540"/>
        <v>#REF!</v>
      </c>
      <c r="HC414" s="4" t="e">
        <f t="shared" si="1547"/>
        <v>#REF!</v>
      </c>
      <c r="HD414" s="4" t="e">
        <f>HD418+#REF!+#REF!</f>
        <v>#REF!</v>
      </c>
      <c r="HE414" s="4" t="e">
        <f>HE418+#REF!+#REF!+HE420+#REF!</f>
        <v>#REF!</v>
      </c>
      <c r="HF414" s="4" t="e">
        <f t="shared" si="1548"/>
        <v>#REF!</v>
      </c>
      <c r="HG414" s="4" t="e">
        <f>HG418+#REF!+#REF!</f>
        <v>#REF!</v>
      </c>
      <c r="HH414" s="4" t="e">
        <f>HH418+#REF!+#REF!+HH420+#REF!</f>
        <v>#REF!</v>
      </c>
      <c r="HI414" s="4" t="e">
        <f>HI418+#REF!+#REF!+HI420+#REF!</f>
        <v>#REF!</v>
      </c>
      <c r="HJ414" s="4" t="e">
        <f t="shared" si="1186"/>
        <v>#REF!</v>
      </c>
      <c r="HK414" s="4" t="e">
        <f>HK418+#REF!+#REF!+HK420+#REF!</f>
        <v>#REF!</v>
      </c>
      <c r="HL414" s="4" t="e">
        <f t="shared" si="1187"/>
        <v>#REF!</v>
      </c>
      <c r="HM414" s="4" t="e">
        <f>HM418+#REF!+#REF!+HM420+#REF!</f>
        <v>#REF!</v>
      </c>
      <c r="HN414" s="4" t="e">
        <f t="shared" si="1587"/>
        <v>#REF!</v>
      </c>
      <c r="HO414" s="4" t="e">
        <f t="shared" si="1549"/>
        <v>#REF!</v>
      </c>
      <c r="HP414" s="4" t="e">
        <f>HP418+#REF!+#REF!</f>
        <v>#REF!</v>
      </c>
      <c r="HQ414" s="4" t="e">
        <f>HQ418+#REF!+#REF!+HQ420+#REF!</f>
        <v>#REF!</v>
      </c>
      <c r="HR414" s="4" t="e">
        <f t="shared" si="1579"/>
        <v>#REF!</v>
      </c>
      <c r="HS414" s="4" t="e">
        <f>HS418+#REF!+#REF!+HS420+#REF!</f>
        <v>#REF!</v>
      </c>
      <c r="HT414" s="4" t="e">
        <f t="shared" si="1580"/>
        <v>#REF!</v>
      </c>
      <c r="HU414" s="4" t="e">
        <f>HU418+#REF!+#REF!+HU420+#REF!</f>
        <v>#REF!</v>
      </c>
      <c r="HV414" s="4" t="e">
        <f t="shared" si="1581"/>
        <v>#REF!</v>
      </c>
      <c r="HW414" s="4" t="e">
        <f t="shared" si="1582"/>
        <v>#REF!</v>
      </c>
      <c r="HX414" s="4" t="e">
        <f>HX418+#REF!+#REF!</f>
        <v>#REF!</v>
      </c>
      <c r="HY414" s="4" t="e">
        <f>HY418+#REF!+#REF!+HY420+#REF!</f>
        <v>#REF!</v>
      </c>
      <c r="HZ414" s="4">
        <f>HZ416</f>
        <v>3589312</v>
      </c>
      <c r="IA414" s="4">
        <f t="shared" ref="IA414:IO414" si="1630">IA416</f>
        <v>0</v>
      </c>
      <c r="IB414" s="4">
        <f t="shared" si="1630"/>
        <v>3589312</v>
      </c>
      <c r="IC414" s="4">
        <f t="shared" si="1630"/>
        <v>0</v>
      </c>
      <c r="ID414" s="4" t="e">
        <f t="shared" si="1630"/>
        <v>#REF!</v>
      </c>
      <c r="IE414" s="4">
        <f t="shared" si="1630"/>
        <v>0</v>
      </c>
      <c r="IF414" s="4" t="e">
        <f t="shared" si="1630"/>
        <v>#REF!</v>
      </c>
      <c r="IG414" s="4">
        <f t="shared" si="1630"/>
        <v>0</v>
      </c>
      <c r="IH414" s="4" t="e">
        <f t="shared" si="1630"/>
        <v>#REF!</v>
      </c>
      <c r="II414" s="4">
        <f t="shared" si="1630"/>
        <v>0</v>
      </c>
      <c r="IJ414" s="4" t="e">
        <f t="shared" si="1630"/>
        <v>#REF!</v>
      </c>
      <c r="IK414" s="4">
        <f t="shared" si="1630"/>
        <v>252606.8</v>
      </c>
      <c r="IL414" s="4" t="e">
        <f t="shared" si="1630"/>
        <v>#REF!</v>
      </c>
      <c r="IM414" s="4">
        <f t="shared" si="1630"/>
        <v>0</v>
      </c>
      <c r="IN414" s="4">
        <f t="shared" si="1630"/>
        <v>3767865</v>
      </c>
      <c r="IO414" s="4">
        <f t="shared" si="1630"/>
        <v>3767865</v>
      </c>
    </row>
    <row r="415" spans="1:249" ht="1.5" hidden="1" customHeight="1">
      <c r="A415" s="54" t="s">
        <v>80</v>
      </c>
      <c r="B415" s="7" t="s">
        <v>55</v>
      </c>
      <c r="C415" s="7" t="s">
        <v>16</v>
      </c>
      <c r="D415" s="7" t="s">
        <v>7</v>
      </c>
      <c r="E415" s="7" t="s">
        <v>95</v>
      </c>
      <c r="F415" s="7"/>
      <c r="G415" s="20" t="s">
        <v>47</v>
      </c>
      <c r="H415" s="14"/>
      <c r="I415" s="40"/>
      <c r="J415" s="4" t="e">
        <f>#REF!</f>
        <v>#REF!</v>
      </c>
      <c r="K415" s="5" t="e">
        <f>#REF!</f>
        <v>#REF!</v>
      </c>
      <c r="L415" s="5" t="e">
        <f>#REF!</f>
        <v>#REF!</v>
      </c>
      <c r="M415" s="4" t="e">
        <f>#REF!+J415</f>
        <v>#REF!</v>
      </c>
      <c r="N415" s="5" t="e">
        <f>#REF!</f>
        <v>#REF!</v>
      </c>
      <c r="O415" s="5" t="e">
        <f>#REF!</f>
        <v>#REF!</v>
      </c>
      <c r="P415" s="4" t="e">
        <f>#REF!</f>
        <v>#REF!</v>
      </c>
      <c r="Q415" s="5" t="e">
        <f>#REF!</f>
        <v>#REF!</v>
      </c>
      <c r="R415" s="5" t="e">
        <f>#REF!</f>
        <v>#REF!</v>
      </c>
      <c r="S415" s="5" t="e">
        <f t="shared" si="1471"/>
        <v>#REF!</v>
      </c>
      <c r="T415" s="5" t="e">
        <f>#REF!</f>
        <v>#REF!</v>
      </c>
      <c r="U415" s="5" t="e">
        <f>#REF!</f>
        <v>#REF!</v>
      </c>
      <c r="V415" s="5" t="e">
        <f t="shared" si="1112"/>
        <v>#REF!</v>
      </c>
      <c r="W415" s="5" t="e">
        <f>#REF!</f>
        <v>#REF!</v>
      </c>
      <c r="X415" s="5" t="e">
        <f t="shared" si="1113"/>
        <v>#REF!</v>
      </c>
      <c r="Y415" s="5" t="e">
        <f>#REF!</f>
        <v>#REF!</v>
      </c>
      <c r="Z415" s="5" t="e">
        <f t="shared" si="1114"/>
        <v>#REF!</v>
      </c>
      <c r="AA415" s="5" t="e">
        <f>#REF!</f>
        <v>#REF!</v>
      </c>
      <c r="AB415" s="5" t="e">
        <f t="shared" si="1560"/>
        <v>#REF!</v>
      </c>
      <c r="AC415" s="5" t="e">
        <f>#REF!</f>
        <v>#REF!</v>
      </c>
      <c r="AD415" s="5" t="e">
        <f t="shared" si="1561"/>
        <v>#REF!</v>
      </c>
      <c r="AE415" s="5" t="e">
        <f>#REF!</f>
        <v>#REF!</v>
      </c>
      <c r="AF415" s="5" t="e">
        <f t="shared" si="1562"/>
        <v>#REF!</v>
      </c>
      <c r="AG415" s="5" t="e">
        <f>#REF!</f>
        <v>#REF!</v>
      </c>
      <c r="AH415" s="5" t="e">
        <f t="shared" si="1563"/>
        <v>#REF!</v>
      </c>
      <c r="AI415" s="5" t="e">
        <f>#REF!</f>
        <v>#REF!</v>
      </c>
      <c r="AJ415" s="5" t="e">
        <f t="shared" si="1564"/>
        <v>#REF!</v>
      </c>
      <c r="AK415" s="5" t="e">
        <f>#REF!</f>
        <v>#REF!</v>
      </c>
      <c r="AL415" s="5" t="e">
        <f t="shared" si="1565"/>
        <v>#REF!</v>
      </c>
      <c r="AM415" s="5" t="e">
        <f>#REF!</f>
        <v>#REF!</v>
      </c>
      <c r="AN415" s="5" t="e">
        <f t="shared" si="1566"/>
        <v>#REF!</v>
      </c>
      <c r="AO415" s="5" t="e">
        <f>#REF!</f>
        <v>#REF!</v>
      </c>
      <c r="AP415" s="5" t="e">
        <f t="shared" si="1567"/>
        <v>#REF!</v>
      </c>
      <c r="AQ415" s="5" t="e">
        <f>#REF!</f>
        <v>#REF!</v>
      </c>
      <c r="AR415" s="5" t="e">
        <f t="shared" si="1568"/>
        <v>#REF!</v>
      </c>
      <c r="AS415" s="5" t="e">
        <f>#REF!</f>
        <v>#REF!</v>
      </c>
      <c r="AT415" s="5" t="e">
        <f t="shared" si="1569"/>
        <v>#REF!</v>
      </c>
      <c r="AU415" s="5" t="e">
        <f>#REF!</f>
        <v>#REF!</v>
      </c>
      <c r="AV415" s="5" t="e">
        <f t="shared" si="1570"/>
        <v>#REF!</v>
      </c>
      <c r="AW415" s="5" t="e">
        <f>#REF!</f>
        <v>#REF!</v>
      </c>
      <c r="AX415" s="5" t="e">
        <f t="shared" si="1571"/>
        <v>#REF!</v>
      </c>
      <c r="AY415" s="5" t="e">
        <f>#REF!</f>
        <v>#REF!</v>
      </c>
      <c r="AZ415" s="5" t="e">
        <f t="shared" si="1572"/>
        <v>#REF!</v>
      </c>
      <c r="BA415" s="5" t="e">
        <f>#REF!</f>
        <v>#REF!</v>
      </c>
      <c r="BB415" s="5" t="e">
        <f t="shared" si="1573"/>
        <v>#REF!</v>
      </c>
      <c r="BC415" s="5" t="e">
        <f>#REF!</f>
        <v>#REF!</v>
      </c>
      <c r="BD415" s="5" t="e">
        <f t="shared" si="1574"/>
        <v>#REF!</v>
      </c>
      <c r="BE415" s="5" t="e">
        <f>#REF!</f>
        <v>#REF!</v>
      </c>
      <c r="BF415" s="5" t="e">
        <f t="shared" si="1575"/>
        <v>#REF!</v>
      </c>
      <c r="BG415" s="5" t="e">
        <f>#REF!</f>
        <v>#REF!</v>
      </c>
      <c r="BH415" s="5" t="e">
        <f t="shared" si="1576"/>
        <v>#REF!</v>
      </c>
      <c r="BI415" s="5" t="e">
        <f>#REF!</f>
        <v>#REF!</v>
      </c>
      <c r="BJ415" s="5" t="e">
        <f>#REF!</f>
        <v>#REF!</v>
      </c>
      <c r="BK415" s="5" t="e">
        <f t="shared" si="1577"/>
        <v>#REF!</v>
      </c>
      <c r="BL415" s="5" t="e">
        <f>#REF!</f>
        <v>#REF!</v>
      </c>
      <c r="BM415" s="5" t="e">
        <f>#REF!</f>
        <v>#REF!</v>
      </c>
      <c r="BN415" s="4" t="e">
        <f t="shared" si="1115"/>
        <v>#REF!</v>
      </c>
      <c r="BO415" s="5" t="e">
        <f>#REF!</f>
        <v>#REF!</v>
      </c>
      <c r="BP415" s="5" t="e">
        <f>#REF!</f>
        <v>#REF!</v>
      </c>
      <c r="BQ415" s="4" t="e">
        <f t="shared" si="1629"/>
        <v>#REF!</v>
      </c>
      <c r="BR415" s="5" t="e">
        <f>#REF!</f>
        <v>#REF!</v>
      </c>
      <c r="BS415" s="5" t="e">
        <f>#REF!</f>
        <v>#REF!</v>
      </c>
      <c r="BT415" s="4" t="e">
        <f t="shared" si="1475"/>
        <v>#REF!</v>
      </c>
      <c r="BU415" s="5" t="e">
        <f>#REF!</f>
        <v>#REF!</v>
      </c>
      <c r="BV415" s="4" t="e">
        <f t="shared" ref="BV415:BV500" si="1631">P415+BU415</f>
        <v>#REF!</v>
      </c>
      <c r="BW415" s="5" t="e">
        <f>#REF!</f>
        <v>#REF!</v>
      </c>
      <c r="BX415" s="5" t="e">
        <f>#REF!</f>
        <v>#REF!</v>
      </c>
      <c r="BY415" s="5" t="e">
        <f>#REF!</f>
        <v>#REF!</v>
      </c>
      <c r="BZ415" s="5" t="e">
        <f t="shared" si="1596"/>
        <v>#REF!</v>
      </c>
      <c r="CA415" s="5" t="e">
        <f>#REF!</f>
        <v>#REF!</v>
      </c>
      <c r="CB415" s="5" t="e">
        <f t="shared" si="1578"/>
        <v>#REF!</v>
      </c>
      <c r="CC415" s="5" t="e">
        <f>#REF!</f>
        <v>#REF!</v>
      </c>
      <c r="CD415" s="5" t="e">
        <f t="shared" si="1177"/>
        <v>#REF!</v>
      </c>
      <c r="CE415" s="5" t="e">
        <f>#REF!</f>
        <v>#REF!</v>
      </c>
      <c r="CF415" s="5" t="e">
        <f t="shared" si="1128"/>
        <v>#REF!</v>
      </c>
      <c r="CG415" s="5" t="e">
        <f>#REF!</f>
        <v>#REF!</v>
      </c>
      <c r="CH415" s="5" t="e">
        <f t="shared" si="1129"/>
        <v>#REF!</v>
      </c>
      <c r="CI415" s="5" t="e">
        <f>#REF!</f>
        <v>#REF!</v>
      </c>
      <c r="CJ415" s="5" t="e">
        <f t="shared" si="1130"/>
        <v>#REF!</v>
      </c>
      <c r="CK415" s="5" t="e">
        <f>#REF!</f>
        <v>#REF!</v>
      </c>
      <c r="CL415" s="5" t="e">
        <f t="shared" si="1131"/>
        <v>#REF!</v>
      </c>
      <c r="CM415" s="5" t="e">
        <f>#REF!</f>
        <v>#REF!</v>
      </c>
      <c r="CN415" s="5" t="e">
        <f t="shared" si="1132"/>
        <v>#REF!</v>
      </c>
      <c r="CO415" s="5" t="e">
        <f>#REF!</f>
        <v>#REF!</v>
      </c>
      <c r="CP415" s="5" t="e">
        <f t="shared" si="1133"/>
        <v>#REF!</v>
      </c>
      <c r="CQ415" s="5" t="e">
        <f>#REF!</f>
        <v>#REF!</v>
      </c>
      <c r="CR415" s="5" t="e">
        <f t="shared" si="1134"/>
        <v>#REF!</v>
      </c>
      <c r="CS415" s="5" t="e">
        <f>#REF!</f>
        <v>#REF!</v>
      </c>
      <c r="CT415" s="5" t="e">
        <f t="shared" si="1135"/>
        <v>#REF!</v>
      </c>
      <c r="CU415" s="5" t="e">
        <f>#REF!</f>
        <v>#REF!</v>
      </c>
      <c r="CV415" s="5" t="e">
        <f t="shared" si="1136"/>
        <v>#REF!</v>
      </c>
      <c r="CW415" s="5" t="e">
        <f>#REF!</f>
        <v>#REF!</v>
      </c>
      <c r="CX415" s="5" t="e">
        <f t="shared" si="1137"/>
        <v>#REF!</v>
      </c>
      <c r="CY415" s="5" t="e">
        <f>#REF!</f>
        <v>#REF!</v>
      </c>
      <c r="CZ415" s="5" t="e">
        <f t="shared" si="1138"/>
        <v>#REF!</v>
      </c>
      <c r="DA415" s="5" t="e">
        <f>#REF!</f>
        <v>#REF!</v>
      </c>
      <c r="DB415" s="5" t="e">
        <f t="shared" si="1139"/>
        <v>#REF!</v>
      </c>
      <c r="DC415" s="5" t="e">
        <f>#REF!</f>
        <v>#REF!</v>
      </c>
      <c r="DD415" s="5" t="e">
        <f t="shared" si="1140"/>
        <v>#REF!</v>
      </c>
      <c r="DE415" s="5" t="e">
        <f>#REF!</f>
        <v>#REF!</v>
      </c>
      <c r="DF415" s="5" t="e">
        <f t="shared" si="1141"/>
        <v>#REF!</v>
      </c>
      <c r="DG415" s="5" t="e">
        <f>#REF!</f>
        <v>#REF!</v>
      </c>
      <c r="DH415" s="5" t="e">
        <f t="shared" si="1142"/>
        <v>#REF!</v>
      </c>
      <c r="DI415" s="5" t="e">
        <f>#REF!</f>
        <v>#REF!</v>
      </c>
      <c r="DJ415" s="5" t="e">
        <f t="shared" si="1143"/>
        <v>#REF!</v>
      </c>
      <c r="DK415" s="5" t="e">
        <f>#REF!</f>
        <v>#REF!</v>
      </c>
      <c r="DL415" s="5" t="e">
        <f t="shared" si="1144"/>
        <v>#REF!</v>
      </c>
      <c r="DM415" s="5" t="e">
        <f>#REF!</f>
        <v>#REF!</v>
      </c>
      <c r="DN415" s="5" t="e">
        <f t="shared" si="1145"/>
        <v>#REF!</v>
      </c>
      <c r="DO415" s="5" t="e">
        <f>#REF!</f>
        <v>#REF!</v>
      </c>
      <c r="DP415" s="5"/>
      <c r="DQ415" s="5" t="e">
        <f t="shared" si="1146"/>
        <v>#REF!</v>
      </c>
      <c r="DR415" s="4" t="e">
        <f t="shared" si="1597"/>
        <v>#REF!</v>
      </c>
      <c r="DS415" s="5" t="e">
        <f>#REF!</f>
        <v>#REF!</v>
      </c>
      <c r="DT415" s="5" t="e">
        <f>#REF!</f>
        <v>#REF!</v>
      </c>
      <c r="DU415" s="4" t="e">
        <f t="shared" si="1598"/>
        <v>#REF!</v>
      </c>
      <c r="DV415" s="5" t="e">
        <f>#REF!</f>
        <v>#REF!</v>
      </c>
      <c r="DW415" s="5" t="e">
        <f>#REF!</f>
        <v>#REF!</v>
      </c>
      <c r="DX415" s="5" t="e">
        <f>#REF!</f>
        <v>#REF!</v>
      </c>
      <c r="DY415" s="4" t="e">
        <f t="shared" si="1191"/>
        <v>#REF!</v>
      </c>
      <c r="DZ415" s="5" t="e">
        <f>#REF!</f>
        <v>#REF!</v>
      </c>
      <c r="EA415" s="4" t="e">
        <f t="shared" si="1192"/>
        <v>#REF!</v>
      </c>
      <c r="EB415" s="5" t="e">
        <f>#REF!</f>
        <v>#REF!</v>
      </c>
      <c r="EC415" s="4" t="e">
        <f t="shared" si="1193"/>
        <v>#REF!</v>
      </c>
      <c r="ED415" s="5" t="e">
        <f>#REF!</f>
        <v>#REF!</v>
      </c>
      <c r="EE415" s="4" t="e">
        <f t="shared" si="1479"/>
        <v>#REF!</v>
      </c>
      <c r="EF415" s="5" t="e">
        <f>#REF!</f>
        <v>#REF!</v>
      </c>
      <c r="EG415" s="4" t="e">
        <f t="shared" si="1495"/>
        <v>#REF!</v>
      </c>
      <c r="EH415" s="5" t="e">
        <f>#REF!</f>
        <v>#REF!</v>
      </c>
      <c r="EI415" s="4" t="e">
        <f t="shared" si="1496"/>
        <v>#REF!</v>
      </c>
      <c r="EJ415" s="5" t="e">
        <f>#REF!</f>
        <v>#REF!</v>
      </c>
      <c r="EK415" s="4" t="e">
        <f t="shared" si="1497"/>
        <v>#REF!</v>
      </c>
      <c r="EL415" s="5" t="e">
        <f>#REF!</f>
        <v>#REF!</v>
      </c>
      <c r="EM415" s="4" t="e">
        <f t="shared" si="1498"/>
        <v>#REF!</v>
      </c>
      <c r="EN415" s="5" t="e">
        <f>#REF!</f>
        <v>#REF!</v>
      </c>
      <c r="EO415" s="4" t="e">
        <f t="shared" si="1499"/>
        <v>#REF!</v>
      </c>
      <c r="EP415" s="5" t="e">
        <f>#REF!</f>
        <v>#REF!</v>
      </c>
      <c r="EQ415" s="4" t="e">
        <f t="shared" si="1500"/>
        <v>#REF!</v>
      </c>
      <c r="ER415" s="5" t="e">
        <f>#REF!</f>
        <v>#REF!</v>
      </c>
      <c r="ES415" s="5" t="e">
        <f>#REF!</f>
        <v>#REF!</v>
      </c>
      <c r="ET415" s="5" t="e">
        <f>#REF!</f>
        <v>#REF!</v>
      </c>
      <c r="EU415" s="4" t="e">
        <f t="shared" si="1603"/>
        <v>#REF!</v>
      </c>
      <c r="EV415" s="5" t="e">
        <f>#REF!</f>
        <v>#REF!</v>
      </c>
      <c r="EW415" s="4" t="e">
        <f t="shared" si="1501"/>
        <v>#REF!</v>
      </c>
      <c r="EX415" s="5" t="e">
        <f>#REF!</f>
        <v>#REF!</v>
      </c>
      <c r="EY415" s="4" t="e">
        <f t="shared" si="1502"/>
        <v>#REF!</v>
      </c>
      <c r="EZ415" s="5" t="e">
        <f>#REF!</f>
        <v>#REF!</v>
      </c>
      <c r="FA415" s="4" t="e">
        <f t="shared" si="1503"/>
        <v>#REF!</v>
      </c>
      <c r="FB415" s="5" t="e">
        <f>#REF!</f>
        <v>#REF!</v>
      </c>
      <c r="FC415" s="4" t="e">
        <f t="shared" si="1504"/>
        <v>#REF!</v>
      </c>
      <c r="FD415" s="5" t="e">
        <f>#REF!</f>
        <v>#REF!</v>
      </c>
      <c r="FE415" s="4" t="e">
        <f t="shared" si="1505"/>
        <v>#REF!</v>
      </c>
      <c r="FF415" s="5" t="e">
        <f>#REF!</f>
        <v>#REF!</v>
      </c>
      <c r="FG415" s="4" t="e">
        <f t="shared" si="1506"/>
        <v>#REF!</v>
      </c>
      <c r="FH415" s="5" t="e">
        <f>#REF!</f>
        <v>#REF!</v>
      </c>
      <c r="FI415" s="4" t="e">
        <f t="shared" si="1507"/>
        <v>#REF!</v>
      </c>
      <c r="FJ415" s="4" t="e">
        <f t="shared" si="1591"/>
        <v>#REF!</v>
      </c>
      <c r="FK415" s="5" t="e">
        <f>#REF!</f>
        <v>#REF!</v>
      </c>
      <c r="FL415" s="5" t="e">
        <f>#REF!</f>
        <v>#REF!</v>
      </c>
      <c r="FM415" s="4" t="e">
        <f t="shared" si="1592"/>
        <v>#REF!</v>
      </c>
      <c r="FN415" s="5" t="e">
        <f>#REF!</f>
        <v>#REF!</v>
      </c>
      <c r="FO415" s="5" t="e">
        <f>#REF!</f>
        <v>#REF!</v>
      </c>
      <c r="FP415" s="5" t="e">
        <f>#REF!</f>
        <v>#REF!</v>
      </c>
      <c r="FQ415" s="4" t="e">
        <f t="shared" si="1593"/>
        <v>#REF!</v>
      </c>
      <c r="FR415" s="5" t="e">
        <f>#REF!</f>
        <v>#REF!</v>
      </c>
      <c r="FS415" s="4" t="e">
        <f t="shared" si="1508"/>
        <v>#REF!</v>
      </c>
      <c r="FT415" s="5" t="e">
        <f>#REF!</f>
        <v>#REF!</v>
      </c>
      <c r="FU415" s="4" t="e">
        <f t="shared" si="1509"/>
        <v>#REF!</v>
      </c>
      <c r="FV415" s="5" t="e">
        <f>#REF!</f>
        <v>#REF!</v>
      </c>
      <c r="FW415" s="4" t="e">
        <f t="shared" si="1510"/>
        <v>#REF!</v>
      </c>
      <c r="FX415" s="4" t="e">
        <f t="shared" si="1516"/>
        <v>#REF!</v>
      </c>
      <c r="FY415" s="5" t="e">
        <f>#REF!</f>
        <v>#REF!</v>
      </c>
      <c r="FZ415" s="5" t="e">
        <f>#REF!</f>
        <v>#REF!</v>
      </c>
      <c r="GA415" s="5" t="e">
        <f>#REF!</f>
        <v>#REF!</v>
      </c>
      <c r="GB415" s="4" t="e">
        <f t="shared" si="1546"/>
        <v>#REF!</v>
      </c>
      <c r="GC415" s="5" t="e">
        <f>#REF!</f>
        <v>#REF!</v>
      </c>
      <c r="GD415" s="4" t="e">
        <f t="shared" si="1511"/>
        <v>#REF!</v>
      </c>
      <c r="GE415" s="5" t="e">
        <f>#REF!</f>
        <v>#REF!</v>
      </c>
      <c r="GF415" s="4" t="e">
        <f t="shared" si="1512"/>
        <v>#REF!</v>
      </c>
      <c r="GG415" s="5" t="e">
        <f>#REF!</f>
        <v>#REF!</v>
      </c>
      <c r="GH415" s="4" t="e">
        <f t="shared" si="1530"/>
        <v>#REF!</v>
      </c>
      <c r="GI415" s="5" t="e">
        <f>#REF!</f>
        <v>#REF!</v>
      </c>
      <c r="GJ415" s="4" t="e">
        <f t="shared" si="1531"/>
        <v>#REF!</v>
      </c>
      <c r="GK415" s="5" t="e">
        <f>#REF!</f>
        <v>#REF!</v>
      </c>
      <c r="GL415" s="4" t="e">
        <f t="shared" si="1532"/>
        <v>#REF!</v>
      </c>
      <c r="GM415" s="5" t="e">
        <f>#REF!</f>
        <v>#REF!</v>
      </c>
      <c r="GN415" s="4" t="e">
        <f t="shared" si="1533"/>
        <v>#REF!</v>
      </c>
      <c r="GO415" s="5" t="e">
        <f>#REF!</f>
        <v>#REF!</v>
      </c>
      <c r="GP415" s="4" t="e">
        <f t="shared" si="1534"/>
        <v>#REF!</v>
      </c>
      <c r="GQ415" s="5" t="e">
        <f>#REF!</f>
        <v>#REF!</v>
      </c>
      <c r="GR415" s="4" t="e">
        <f t="shared" si="1535"/>
        <v>#REF!</v>
      </c>
      <c r="GS415" s="5" t="e">
        <f>#REF!</f>
        <v>#REF!</v>
      </c>
      <c r="GT415" s="4" t="e">
        <f t="shared" si="1536"/>
        <v>#REF!</v>
      </c>
      <c r="GU415" s="5" t="e">
        <f>#REF!</f>
        <v>#REF!</v>
      </c>
      <c r="GV415" s="4" t="e">
        <f t="shared" si="1537"/>
        <v>#REF!</v>
      </c>
      <c r="GW415" s="5" t="e">
        <f>#REF!</f>
        <v>#REF!</v>
      </c>
      <c r="GX415" s="4" t="e">
        <f t="shared" si="1538"/>
        <v>#REF!</v>
      </c>
      <c r="GY415" s="5" t="e">
        <f>#REF!</f>
        <v>#REF!</v>
      </c>
      <c r="GZ415" s="4" t="e">
        <f t="shared" si="1539"/>
        <v>#REF!</v>
      </c>
      <c r="HA415" s="5" t="e">
        <f>#REF!</f>
        <v>#REF!</v>
      </c>
      <c r="HB415" s="4" t="e">
        <f t="shared" si="1540"/>
        <v>#REF!</v>
      </c>
      <c r="HC415" s="4" t="e">
        <f t="shared" si="1547"/>
        <v>#REF!</v>
      </c>
      <c r="HD415" s="5" t="e">
        <f>#REF!</f>
        <v>#REF!</v>
      </c>
      <c r="HE415" s="5" t="e">
        <f>#REF!</f>
        <v>#REF!</v>
      </c>
      <c r="HF415" s="4" t="e">
        <f t="shared" si="1548"/>
        <v>#REF!</v>
      </c>
      <c r="HG415" s="5" t="e">
        <f>#REF!</f>
        <v>#REF!</v>
      </c>
      <c r="HH415" s="5" t="e">
        <f>#REF!</f>
        <v>#REF!</v>
      </c>
      <c r="HI415" s="5" t="e">
        <f>#REF!</f>
        <v>#REF!</v>
      </c>
      <c r="HJ415" s="4" t="e">
        <f t="shared" si="1186"/>
        <v>#REF!</v>
      </c>
      <c r="HK415" s="5" t="e">
        <f>#REF!</f>
        <v>#REF!</v>
      </c>
      <c r="HL415" s="4" t="e">
        <f t="shared" si="1187"/>
        <v>#REF!</v>
      </c>
      <c r="HM415" s="5" t="e">
        <f>#REF!</f>
        <v>#REF!</v>
      </c>
      <c r="HN415" s="4" t="e">
        <f t="shared" si="1587"/>
        <v>#REF!</v>
      </c>
      <c r="HO415" s="4" t="e">
        <f t="shared" si="1549"/>
        <v>#REF!</v>
      </c>
      <c r="HP415" s="5" t="e">
        <f>#REF!</f>
        <v>#REF!</v>
      </c>
      <c r="HQ415" s="5" t="e">
        <f>#REF!</f>
        <v>#REF!</v>
      </c>
      <c r="HR415" s="4" t="e">
        <f t="shared" si="1579"/>
        <v>#REF!</v>
      </c>
      <c r="HS415" s="5" t="e">
        <f>#REF!</f>
        <v>#REF!</v>
      </c>
      <c r="HT415" s="4" t="e">
        <f t="shared" si="1580"/>
        <v>#REF!</v>
      </c>
      <c r="HU415" s="5" t="e">
        <f>#REF!</f>
        <v>#REF!</v>
      </c>
      <c r="HV415" s="4" t="e">
        <f t="shared" si="1581"/>
        <v>#REF!</v>
      </c>
      <c r="HW415" s="4" t="e">
        <f t="shared" si="1582"/>
        <v>#REF!</v>
      </c>
      <c r="HX415" s="5" t="e">
        <f>#REF!</f>
        <v>#REF!</v>
      </c>
      <c r="HY415" s="5" t="e">
        <f>#REF!</f>
        <v>#REF!</v>
      </c>
      <c r="HZ415" s="5" t="e">
        <f>#REF!</f>
        <v>#REF!</v>
      </c>
      <c r="IA415" s="5" t="e">
        <f>#REF!</f>
        <v>#REF!</v>
      </c>
      <c r="IB415" s="5" t="e">
        <f>#REF!</f>
        <v>#REF!</v>
      </c>
      <c r="IC415" s="5" t="e">
        <f>#REF!</f>
        <v>#REF!</v>
      </c>
      <c r="ID415" s="4" t="e">
        <f t="shared" si="1489"/>
        <v>#REF!</v>
      </c>
      <c r="IE415" s="5" t="e">
        <f>#REF!</f>
        <v>#REF!</v>
      </c>
      <c r="IF415" s="4" t="e">
        <f t="shared" si="1550"/>
        <v>#REF!</v>
      </c>
      <c r="IG415" s="5" t="e">
        <f>#REF!</f>
        <v>#REF!</v>
      </c>
      <c r="IH415" s="4" t="e">
        <f t="shared" si="1551"/>
        <v>#REF!</v>
      </c>
      <c r="II415" s="5" t="e">
        <f>#REF!</f>
        <v>#REF!</v>
      </c>
      <c r="IJ415" s="4" t="e">
        <f t="shared" si="1552"/>
        <v>#REF!</v>
      </c>
      <c r="IK415" s="5" t="e">
        <f>#REF!</f>
        <v>#REF!</v>
      </c>
      <c r="IL415" s="4" t="e">
        <f t="shared" si="1558"/>
        <v>#REF!</v>
      </c>
      <c r="IN415" s="5" t="e">
        <f>#REF!</f>
        <v>#REF!</v>
      </c>
      <c r="IO415" s="5" t="e">
        <f>#REF!</f>
        <v>#REF!</v>
      </c>
    </row>
    <row r="416" spans="1:249" ht="30.75" customHeight="1">
      <c r="A416" s="54" t="s">
        <v>50</v>
      </c>
      <c r="B416" s="7" t="s">
        <v>55</v>
      </c>
      <c r="C416" s="7" t="s">
        <v>16</v>
      </c>
      <c r="D416" s="7" t="s">
        <v>7</v>
      </c>
      <c r="E416" s="7" t="s">
        <v>145</v>
      </c>
      <c r="F416" s="7" t="s">
        <v>67</v>
      </c>
      <c r="G416" s="20" t="s">
        <v>51</v>
      </c>
      <c r="H416" s="14"/>
      <c r="I416" s="40"/>
      <c r="J416" s="4"/>
      <c r="K416" s="5"/>
      <c r="L416" s="5"/>
      <c r="M416" s="4"/>
      <c r="N416" s="5"/>
      <c r="O416" s="5"/>
      <c r="P416" s="4"/>
      <c r="Q416" s="5"/>
      <c r="R416" s="5"/>
      <c r="S416" s="5"/>
      <c r="T416" s="5"/>
      <c r="U416" s="5"/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  <c r="AK416" s="5"/>
      <c r="AL416" s="5"/>
      <c r="AM416" s="5"/>
      <c r="AN416" s="5"/>
      <c r="AO416" s="5"/>
      <c r="AP416" s="5"/>
      <c r="AQ416" s="5"/>
      <c r="AR416" s="5"/>
      <c r="AS416" s="5"/>
      <c r="AT416" s="5"/>
      <c r="AU416" s="5"/>
      <c r="AV416" s="5"/>
      <c r="AW416" s="5"/>
      <c r="AX416" s="5"/>
      <c r="AY416" s="5"/>
      <c r="AZ416" s="5"/>
      <c r="BA416" s="5"/>
      <c r="BB416" s="5"/>
      <c r="BC416" s="5"/>
      <c r="BD416" s="5"/>
      <c r="BE416" s="5"/>
      <c r="BF416" s="5"/>
      <c r="BG416" s="5"/>
      <c r="BH416" s="5"/>
      <c r="BI416" s="5"/>
      <c r="BJ416" s="5"/>
      <c r="BK416" s="5"/>
      <c r="BL416" s="5"/>
      <c r="BM416" s="5"/>
      <c r="BN416" s="4"/>
      <c r="BO416" s="5"/>
      <c r="BP416" s="5"/>
      <c r="BQ416" s="4"/>
      <c r="BR416" s="5"/>
      <c r="BS416" s="5"/>
      <c r="BT416" s="4"/>
      <c r="BU416" s="5"/>
      <c r="BV416" s="4"/>
      <c r="BW416" s="5"/>
      <c r="BX416" s="5"/>
      <c r="BY416" s="5"/>
      <c r="BZ416" s="5"/>
      <c r="CA416" s="5"/>
      <c r="CB416" s="5"/>
      <c r="CC416" s="5"/>
      <c r="CD416" s="5"/>
      <c r="CE416" s="5"/>
      <c r="CF416" s="5"/>
      <c r="CG416" s="5"/>
      <c r="CH416" s="5"/>
      <c r="CI416" s="5"/>
      <c r="CJ416" s="5"/>
      <c r="CK416" s="5"/>
      <c r="CL416" s="5"/>
      <c r="CM416" s="5"/>
      <c r="CN416" s="5"/>
      <c r="CO416" s="5"/>
      <c r="CP416" s="5"/>
      <c r="CQ416" s="5"/>
      <c r="CR416" s="5"/>
      <c r="CS416" s="5"/>
      <c r="CT416" s="5"/>
      <c r="CU416" s="5"/>
      <c r="CV416" s="5"/>
      <c r="CW416" s="5"/>
      <c r="CX416" s="5"/>
      <c r="CY416" s="5"/>
      <c r="CZ416" s="5"/>
      <c r="DA416" s="5"/>
      <c r="DB416" s="5"/>
      <c r="DC416" s="5"/>
      <c r="DD416" s="5"/>
      <c r="DE416" s="5"/>
      <c r="DF416" s="5"/>
      <c r="DG416" s="5"/>
      <c r="DH416" s="5"/>
      <c r="DI416" s="5"/>
      <c r="DJ416" s="5"/>
      <c r="DK416" s="5"/>
      <c r="DL416" s="5"/>
      <c r="DM416" s="5"/>
      <c r="DN416" s="5"/>
      <c r="DO416" s="5"/>
      <c r="DP416" s="5"/>
      <c r="DQ416" s="5"/>
      <c r="DR416" s="4"/>
      <c r="DS416" s="5"/>
      <c r="DT416" s="5"/>
      <c r="DU416" s="4"/>
      <c r="DV416" s="5"/>
      <c r="DW416" s="5"/>
      <c r="DX416" s="5"/>
      <c r="DY416" s="4"/>
      <c r="DZ416" s="5"/>
      <c r="EA416" s="4"/>
      <c r="EB416" s="5"/>
      <c r="EC416" s="4"/>
      <c r="ED416" s="5"/>
      <c r="EE416" s="4"/>
      <c r="EF416" s="5"/>
      <c r="EG416" s="4"/>
      <c r="EH416" s="5"/>
      <c r="EI416" s="4"/>
      <c r="EJ416" s="5"/>
      <c r="EK416" s="4"/>
      <c r="EL416" s="5"/>
      <c r="EM416" s="4"/>
      <c r="EN416" s="5"/>
      <c r="EO416" s="4"/>
      <c r="EP416" s="5"/>
      <c r="EQ416" s="4"/>
      <c r="ER416" s="5"/>
      <c r="ES416" s="5"/>
      <c r="ET416" s="5"/>
      <c r="EU416" s="4"/>
      <c r="EV416" s="5"/>
      <c r="EW416" s="4"/>
      <c r="EX416" s="5"/>
      <c r="EY416" s="4"/>
      <c r="EZ416" s="5"/>
      <c r="FA416" s="4"/>
      <c r="FB416" s="5"/>
      <c r="FC416" s="4"/>
      <c r="FD416" s="5"/>
      <c r="FE416" s="4"/>
      <c r="FF416" s="5"/>
      <c r="FG416" s="4"/>
      <c r="FH416" s="5"/>
      <c r="FI416" s="4"/>
      <c r="FJ416" s="4"/>
      <c r="FK416" s="5"/>
      <c r="FL416" s="5"/>
      <c r="FM416" s="4"/>
      <c r="FN416" s="5"/>
      <c r="FO416" s="5"/>
      <c r="FP416" s="5"/>
      <c r="FQ416" s="4"/>
      <c r="FR416" s="5"/>
      <c r="FS416" s="4"/>
      <c r="FT416" s="5"/>
      <c r="FU416" s="4"/>
      <c r="FV416" s="5"/>
      <c r="FW416" s="4"/>
      <c r="FX416" s="4"/>
      <c r="FY416" s="5"/>
      <c r="FZ416" s="5"/>
      <c r="GA416" s="5"/>
      <c r="GB416" s="4"/>
      <c r="GC416" s="5"/>
      <c r="GD416" s="4"/>
      <c r="GE416" s="5"/>
      <c r="GF416" s="4"/>
      <c r="GG416" s="5"/>
      <c r="GH416" s="4"/>
      <c r="GI416" s="5"/>
      <c r="GJ416" s="4"/>
      <c r="GK416" s="5"/>
      <c r="GL416" s="4"/>
      <c r="GM416" s="5"/>
      <c r="GN416" s="4"/>
      <c r="GO416" s="5"/>
      <c r="GP416" s="4"/>
      <c r="GQ416" s="5"/>
      <c r="GR416" s="4"/>
      <c r="GS416" s="5"/>
      <c r="GT416" s="4"/>
      <c r="GU416" s="5"/>
      <c r="GV416" s="4"/>
      <c r="GW416" s="5"/>
      <c r="GX416" s="4"/>
      <c r="GY416" s="5"/>
      <c r="GZ416" s="4"/>
      <c r="HA416" s="5"/>
      <c r="HB416" s="4"/>
      <c r="HC416" s="4"/>
      <c r="HD416" s="5"/>
      <c r="HE416" s="5"/>
      <c r="HF416" s="4"/>
      <c r="HG416" s="5"/>
      <c r="HH416" s="5"/>
      <c r="HI416" s="5"/>
      <c r="HJ416" s="4"/>
      <c r="HK416" s="5"/>
      <c r="HL416" s="4"/>
      <c r="HM416" s="5"/>
      <c r="HN416" s="4"/>
      <c r="HO416" s="4"/>
      <c r="HP416" s="5"/>
      <c r="HQ416" s="5"/>
      <c r="HR416" s="4"/>
      <c r="HS416" s="5"/>
      <c r="HT416" s="4"/>
      <c r="HU416" s="5"/>
      <c r="HV416" s="4"/>
      <c r="HW416" s="4"/>
      <c r="HX416" s="5"/>
      <c r="HY416" s="5"/>
      <c r="HZ416" s="5">
        <f>HZ417+HZ419</f>
        <v>3589312</v>
      </c>
      <c r="IA416" s="5">
        <f t="shared" ref="IA416:IO416" si="1632">IA417+IA419</f>
        <v>0</v>
      </c>
      <c r="IB416" s="5">
        <f t="shared" si="1632"/>
        <v>3589312</v>
      </c>
      <c r="IC416" s="5">
        <f t="shared" si="1632"/>
        <v>0</v>
      </c>
      <c r="ID416" s="5" t="e">
        <f t="shared" si="1632"/>
        <v>#REF!</v>
      </c>
      <c r="IE416" s="5">
        <f t="shared" si="1632"/>
        <v>0</v>
      </c>
      <c r="IF416" s="5" t="e">
        <f t="shared" si="1632"/>
        <v>#REF!</v>
      </c>
      <c r="IG416" s="5">
        <f t="shared" si="1632"/>
        <v>0</v>
      </c>
      <c r="IH416" s="5" t="e">
        <f t="shared" si="1632"/>
        <v>#REF!</v>
      </c>
      <c r="II416" s="5">
        <f t="shared" si="1632"/>
        <v>0</v>
      </c>
      <c r="IJ416" s="5" t="e">
        <f t="shared" si="1632"/>
        <v>#REF!</v>
      </c>
      <c r="IK416" s="5">
        <f t="shared" si="1632"/>
        <v>252606.8</v>
      </c>
      <c r="IL416" s="5" t="e">
        <f t="shared" si="1632"/>
        <v>#REF!</v>
      </c>
      <c r="IM416" s="5">
        <f t="shared" si="1632"/>
        <v>0</v>
      </c>
      <c r="IN416" s="5">
        <f t="shared" si="1632"/>
        <v>3767865</v>
      </c>
      <c r="IO416" s="5">
        <f t="shared" si="1632"/>
        <v>3767865</v>
      </c>
    </row>
    <row r="417" spans="1:250" ht="30.75" customHeight="1">
      <c r="A417" s="54" t="s">
        <v>552</v>
      </c>
      <c r="B417" s="7" t="s">
        <v>55</v>
      </c>
      <c r="C417" s="7" t="s">
        <v>16</v>
      </c>
      <c r="D417" s="7" t="s">
        <v>7</v>
      </c>
      <c r="E417" s="7" t="s">
        <v>145</v>
      </c>
      <c r="F417" s="7" t="s">
        <v>67</v>
      </c>
      <c r="G417" s="20" t="s">
        <v>265</v>
      </c>
      <c r="H417" s="14"/>
      <c r="I417" s="40"/>
      <c r="J417" s="4"/>
      <c r="K417" s="5"/>
      <c r="L417" s="5"/>
      <c r="M417" s="4"/>
      <c r="N417" s="5"/>
      <c r="O417" s="5"/>
      <c r="P417" s="4"/>
      <c r="Q417" s="5"/>
      <c r="R417" s="5"/>
      <c r="S417" s="5"/>
      <c r="T417" s="5"/>
      <c r="U417" s="5"/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  <c r="AK417" s="5"/>
      <c r="AL417" s="5"/>
      <c r="AM417" s="5"/>
      <c r="AN417" s="5"/>
      <c r="AO417" s="5"/>
      <c r="AP417" s="5"/>
      <c r="AQ417" s="5"/>
      <c r="AR417" s="5"/>
      <c r="AS417" s="5"/>
      <c r="AT417" s="5"/>
      <c r="AU417" s="5"/>
      <c r="AV417" s="5"/>
      <c r="AW417" s="5"/>
      <c r="AX417" s="5"/>
      <c r="AY417" s="5"/>
      <c r="AZ417" s="5"/>
      <c r="BA417" s="5"/>
      <c r="BB417" s="5"/>
      <c r="BC417" s="5"/>
      <c r="BD417" s="5"/>
      <c r="BE417" s="5"/>
      <c r="BF417" s="5"/>
      <c r="BG417" s="5"/>
      <c r="BH417" s="5"/>
      <c r="BI417" s="5"/>
      <c r="BJ417" s="5"/>
      <c r="BK417" s="5"/>
      <c r="BL417" s="5"/>
      <c r="BM417" s="5"/>
      <c r="BN417" s="4"/>
      <c r="BO417" s="5"/>
      <c r="BP417" s="5"/>
      <c r="BQ417" s="4"/>
      <c r="BR417" s="5"/>
      <c r="BS417" s="5"/>
      <c r="BT417" s="4"/>
      <c r="BU417" s="5"/>
      <c r="BV417" s="4"/>
      <c r="BW417" s="5"/>
      <c r="BX417" s="5"/>
      <c r="BY417" s="5"/>
      <c r="BZ417" s="5"/>
      <c r="CA417" s="5"/>
      <c r="CB417" s="5"/>
      <c r="CC417" s="5"/>
      <c r="CD417" s="5"/>
      <c r="CE417" s="5"/>
      <c r="CF417" s="5"/>
      <c r="CG417" s="5"/>
      <c r="CH417" s="5"/>
      <c r="CI417" s="5"/>
      <c r="CJ417" s="5"/>
      <c r="CK417" s="5"/>
      <c r="CL417" s="5"/>
      <c r="CM417" s="5"/>
      <c r="CN417" s="5"/>
      <c r="CO417" s="5"/>
      <c r="CP417" s="5"/>
      <c r="CQ417" s="5"/>
      <c r="CR417" s="5"/>
      <c r="CS417" s="5"/>
      <c r="CT417" s="5"/>
      <c r="CU417" s="5"/>
      <c r="CV417" s="5"/>
      <c r="CW417" s="5"/>
      <c r="CX417" s="5"/>
      <c r="CY417" s="5"/>
      <c r="CZ417" s="5"/>
      <c r="DA417" s="5"/>
      <c r="DB417" s="5"/>
      <c r="DC417" s="5"/>
      <c r="DD417" s="5"/>
      <c r="DE417" s="5"/>
      <c r="DF417" s="5"/>
      <c r="DG417" s="5"/>
      <c r="DH417" s="5"/>
      <c r="DI417" s="5"/>
      <c r="DJ417" s="5"/>
      <c r="DK417" s="5"/>
      <c r="DL417" s="5"/>
      <c r="DM417" s="5"/>
      <c r="DN417" s="5"/>
      <c r="DO417" s="5"/>
      <c r="DP417" s="5"/>
      <c r="DQ417" s="5"/>
      <c r="DR417" s="4"/>
      <c r="DS417" s="5"/>
      <c r="DT417" s="5"/>
      <c r="DU417" s="4"/>
      <c r="DV417" s="5"/>
      <c r="DW417" s="5"/>
      <c r="DX417" s="5"/>
      <c r="DY417" s="4"/>
      <c r="DZ417" s="5"/>
      <c r="EA417" s="4"/>
      <c r="EB417" s="5"/>
      <c r="EC417" s="4"/>
      <c r="ED417" s="5"/>
      <c r="EE417" s="4"/>
      <c r="EF417" s="5"/>
      <c r="EG417" s="4"/>
      <c r="EH417" s="5"/>
      <c r="EI417" s="4"/>
      <c r="EJ417" s="5"/>
      <c r="EK417" s="4"/>
      <c r="EL417" s="5"/>
      <c r="EM417" s="4"/>
      <c r="EN417" s="5"/>
      <c r="EO417" s="4"/>
      <c r="EP417" s="5"/>
      <c r="EQ417" s="4"/>
      <c r="ER417" s="5"/>
      <c r="ES417" s="5"/>
      <c r="ET417" s="5"/>
      <c r="EU417" s="4"/>
      <c r="EV417" s="5"/>
      <c r="EW417" s="4"/>
      <c r="EX417" s="5"/>
      <c r="EY417" s="4"/>
      <c r="EZ417" s="5"/>
      <c r="FA417" s="4"/>
      <c r="FB417" s="5"/>
      <c r="FC417" s="4"/>
      <c r="FD417" s="5"/>
      <c r="FE417" s="4"/>
      <c r="FF417" s="5"/>
      <c r="FG417" s="4"/>
      <c r="FH417" s="5"/>
      <c r="FI417" s="4"/>
      <c r="FJ417" s="4"/>
      <c r="FK417" s="5"/>
      <c r="FL417" s="5"/>
      <c r="FM417" s="4"/>
      <c r="FN417" s="5"/>
      <c r="FO417" s="5"/>
      <c r="FP417" s="5"/>
      <c r="FQ417" s="4"/>
      <c r="FR417" s="5"/>
      <c r="FS417" s="4"/>
      <c r="FT417" s="5"/>
      <c r="FU417" s="4"/>
      <c r="FV417" s="5"/>
      <c r="FW417" s="4"/>
      <c r="FX417" s="4"/>
      <c r="FY417" s="5"/>
      <c r="FZ417" s="5"/>
      <c r="GA417" s="5"/>
      <c r="GB417" s="4"/>
      <c r="GC417" s="5"/>
      <c r="GD417" s="4"/>
      <c r="GE417" s="5"/>
      <c r="GF417" s="4"/>
      <c r="GG417" s="5"/>
      <c r="GH417" s="4"/>
      <c r="GI417" s="5"/>
      <c r="GJ417" s="4"/>
      <c r="GK417" s="5"/>
      <c r="GL417" s="4"/>
      <c r="GM417" s="5"/>
      <c r="GN417" s="4"/>
      <c r="GO417" s="5"/>
      <c r="GP417" s="4"/>
      <c r="GQ417" s="5"/>
      <c r="GR417" s="4"/>
      <c r="GS417" s="5"/>
      <c r="GT417" s="4"/>
      <c r="GU417" s="5"/>
      <c r="GV417" s="4"/>
      <c r="GW417" s="5"/>
      <c r="GX417" s="4"/>
      <c r="GY417" s="5"/>
      <c r="GZ417" s="4"/>
      <c r="HA417" s="5"/>
      <c r="HB417" s="4"/>
      <c r="HC417" s="4"/>
      <c r="HD417" s="5"/>
      <c r="HE417" s="5"/>
      <c r="HF417" s="4"/>
      <c r="HG417" s="5"/>
      <c r="HH417" s="5"/>
      <c r="HI417" s="5"/>
      <c r="HJ417" s="4"/>
      <c r="HK417" s="5"/>
      <c r="HL417" s="4"/>
      <c r="HM417" s="5"/>
      <c r="HN417" s="4"/>
      <c r="HO417" s="4"/>
      <c r="HP417" s="5"/>
      <c r="HQ417" s="5"/>
      <c r="HR417" s="4"/>
      <c r="HS417" s="5"/>
      <c r="HT417" s="4"/>
      <c r="HU417" s="5"/>
      <c r="HV417" s="4"/>
      <c r="HW417" s="4"/>
      <c r="HX417" s="5"/>
      <c r="HY417" s="5"/>
      <c r="HZ417" s="5">
        <f>HZ418</f>
        <v>2821325</v>
      </c>
      <c r="IA417" s="5">
        <f t="shared" ref="IA417:IO417" si="1633">IA418</f>
        <v>0</v>
      </c>
      <c r="IB417" s="5">
        <f t="shared" si="1633"/>
        <v>2821325</v>
      </c>
      <c r="IC417" s="5">
        <f t="shared" si="1633"/>
        <v>0</v>
      </c>
      <c r="ID417" s="5" t="e">
        <f t="shared" si="1633"/>
        <v>#REF!</v>
      </c>
      <c r="IE417" s="5">
        <f t="shared" si="1633"/>
        <v>0</v>
      </c>
      <c r="IF417" s="5" t="e">
        <f t="shared" si="1633"/>
        <v>#REF!</v>
      </c>
      <c r="IG417" s="5">
        <f t="shared" si="1633"/>
        <v>0</v>
      </c>
      <c r="IH417" s="5" t="e">
        <f t="shared" si="1633"/>
        <v>#REF!</v>
      </c>
      <c r="II417" s="5">
        <f t="shared" si="1633"/>
        <v>0</v>
      </c>
      <c r="IJ417" s="5" t="e">
        <f t="shared" si="1633"/>
        <v>#REF!</v>
      </c>
      <c r="IK417" s="5">
        <f t="shared" si="1633"/>
        <v>183435.4</v>
      </c>
      <c r="IL417" s="5" t="e">
        <f t="shared" si="1633"/>
        <v>#REF!</v>
      </c>
      <c r="IM417" s="5">
        <f t="shared" si="1633"/>
        <v>0</v>
      </c>
      <c r="IN417" s="5">
        <f t="shared" si="1633"/>
        <v>2999889</v>
      </c>
      <c r="IO417" s="5">
        <f t="shared" si="1633"/>
        <v>3131025</v>
      </c>
    </row>
    <row r="418" spans="1:250" ht="33.75" customHeight="1">
      <c r="A418" s="54" t="s">
        <v>225</v>
      </c>
      <c r="B418" s="7" t="s">
        <v>55</v>
      </c>
      <c r="C418" s="7" t="s">
        <v>16</v>
      </c>
      <c r="D418" s="7" t="s">
        <v>7</v>
      </c>
      <c r="E418" s="7" t="s">
        <v>145</v>
      </c>
      <c r="F418" s="7"/>
      <c r="G418" s="20" t="s">
        <v>186</v>
      </c>
      <c r="H418" s="14">
        <v>12620</v>
      </c>
      <c r="I418" s="14"/>
      <c r="J418" s="4" t="e">
        <f>#REF!</f>
        <v>#REF!</v>
      </c>
      <c r="K418" s="4"/>
      <c r="L418" s="4" t="e">
        <f>J418</f>
        <v>#REF!</v>
      </c>
      <c r="M418" s="4" t="e">
        <f>#REF!+J418</f>
        <v>#REF!</v>
      </c>
      <c r="N418" s="4"/>
      <c r="O418" s="4" t="e">
        <f>M418</f>
        <v>#REF!</v>
      </c>
      <c r="P418" s="4" t="e">
        <f>#REF!</f>
        <v>#REF!</v>
      </c>
      <c r="Q418" s="4"/>
      <c r="R418" s="4" t="e">
        <f>P418</f>
        <v>#REF!</v>
      </c>
      <c r="S418" s="5" t="e">
        <f t="shared" si="1471"/>
        <v>#REF!</v>
      </c>
      <c r="T418" s="5" t="e">
        <f>#REF!</f>
        <v>#REF!</v>
      </c>
      <c r="U418" s="4"/>
      <c r="V418" s="5" t="e">
        <f t="shared" ref="V418:V506" si="1634">T418-U418</f>
        <v>#REF!</v>
      </c>
      <c r="W418" s="4"/>
      <c r="X418" s="5" t="e">
        <f t="shared" ref="X418:X506" si="1635">V418-W418</f>
        <v>#REF!</v>
      </c>
      <c r="Y418" s="4"/>
      <c r="Z418" s="5" t="e">
        <f t="shared" ref="Z418:Z506" si="1636">X418-Y418</f>
        <v>#REF!</v>
      </c>
      <c r="AA418" s="4"/>
      <c r="AB418" s="5" t="e">
        <f t="shared" si="1560"/>
        <v>#REF!</v>
      </c>
      <c r="AC418" s="4"/>
      <c r="AD418" s="5" t="e">
        <f t="shared" si="1561"/>
        <v>#REF!</v>
      </c>
      <c r="AE418" s="4"/>
      <c r="AF418" s="5" t="e">
        <f t="shared" si="1562"/>
        <v>#REF!</v>
      </c>
      <c r="AG418" s="4">
        <v>217547</v>
      </c>
      <c r="AH418" s="5" t="e">
        <f t="shared" si="1563"/>
        <v>#REF!</v>
      </c>
      <c r="AI418" s="4"/>
      <c r="AJ418" s="5" t="e">
        <f t="shared" si="1564"/>
        <v>#REF!</v>
      </c>
      <c r="AK418" s="4"/>
      <c r="AL418" s="5" t="e">
        <f t="shared" si="1565"/>
        <v>#REF!</v>
      </c>
      <c r="AM418" s="4"/>
      <c r="AN418" s="5" t="e">
        <f t="shared" si="1566"/>
        <v>#REF!</v>
      </c>
      <c r="AO418" s="4"/>
      <c r="AP418" s="5" t="e">
        <f t="shared" si="1567"/>
        <v>#REF!</v>
      </c>
      <c r="AQ418" s="4"/>
      <c r="AR418" s="5" t="e">
        <f t="shared" si="1568"/>
        <v>#REF!</v>
      </c>
      <c r="AS418" s="4"/>
      <c r="AT418" s="5" t="e">
        <f t="shared" si="1569"/>
        <v>#REF!</v>
      </c>
      <c r="AU418" s="4"/>
      <c r="AV418" s="5" t="e">
        <f t="shared" si="1570"/>
        <v>#REF!</v>
      </c>
      <c r="AW418" s="4"/>
      <c r="AX418" s="5" t="e">
        <f t="shared" si="1571"/>
        <v>#REF!</v>
      </c>
      <c r="AY418" s="4"/>
      <c r="AZ418" s="5" t="e">
        <f t="shared" si="1572"/>
        <v>#REF!</v>
      </c>
      <c r="BA418" s="4"/>
      <c r="BB418" s="5" t="e">
        <f t="shared" si="1573"/>
        <v>#REF!</v>
      </c>
      <c r="BC418" s="4"/>
      <c r="BD418" s="5" t="e">
        <f t="shared" si="1574"/>
        <v>#REF!</v>
      </c>
      <c r="BE418" s="4"/>
      <c r="BF418" s="5" t="e">
        <f t="shared" si="1575"/>
        <v>#REF!</v>
      </c>
      <c r="BG418" s="4"/>
      <c r="BH418" s="5" t="e">
        <f t="shared" si="1576"/>
        <v>#REF!</v>
      </c>
      <c r="BI418" s="4"/>
      <c r="BJ418" s="4"/>
      <c r="BK418" s="5" t="e">
        <f t="shared" si="1577"/>
        <v>#REF!</v>
      </c>
      <c r="BL418" s="4"/>
      <c r="BM418" s="4" t="e">
        <f>BK418</f>
        <v>#REF!</v>
      </c>
      <c r="BN418" s="4">
        <f t="shared" ref="BN418:BN506" si="1637">U418+W418+Y418+AA418+AC418+AE418+AG418+AI418+AK418+AM418+AO418+AS418+AU418+AW418+AY418+BA418+BC418+BE418++BG418+BI418+AQ418</f>
        <v>217547</v>
      </c>
      <c r="BO418" s="4"/>
      <c r="BP418" s="4">
        <f>BN418</f>
        <v>217547</v>
      </c>
      <c r="BQ418" s="4" t="e">
        <f t="shared" si="1629"/>
        <v>#REF!</v>
      </c>
      <c r="BR418" s="4"/>
      <c r="BS418" s="4" t="e">
        <f>BQ418</f>
        <v>#REF!</v>
      </c>
      <c r="BT418" s="4" t="e">
        <f t="shared" si="1475"/>
        <v>#REF!</v>
      </c>
      <c r="BU418" s="4"/>
      <c r="BV418" s="4" t="e">
        <f t="shared" si="1631"/>
        <v>#REF!</v>
      </c>
      <c r="BW418" s="4"/>
      <c r="BX418" s="4" t="e">
        <f>BV418</f>
        <v>#REF!</v>
      </c>
      <c r="BY418" s="4"/>
      <c r="BZ418" s="5" t="e">
        <f t="shared" si="1596"/>
        <v>#REF!</v>
      </c>
      <c r="CA418" s="4"/>
      <c r="CB418" s="5" t="e">
        <f t="shared" si="1578"/>
        <v>#REF!</v>
      </c>
      <c r="CC418" s="4"/>
      <c r="CD418" s="5" t="e">
        <f t="shared" si="1177"/>
        <v>#REF!</v>
      </c>
      <c r="CE418" s="4"/>
      <c r="CF418" s="5" t="e">
        <f t="shared" ref="CF418:CF429" si="1638">CD418-CE418</f>
        <v>#REF!</v>
      </c>
      <c r="CG418" s="4"/>
      <c r="CH418" s="5" t="e">
        <f t="shared" ref="CH418:CH429" si="1639">CF418-CG418</f>
        <v>#REF!</v>
      </c>
      <c r="CI418" s="4"/>
      <c r="CJ418" s="5" t="e">
        <f t="shared" ref="CJ418:CJ429" si="1640">CH418-CI418</f>
        <v>#REF!</v>
      </c>
      <c r="CK418" s="4"/>
      <c r="CL418" s="5" t="e">
        <f t="shared" ref="CL418:CL429" si="1641">CJ418-CK418</f>
        <v>#REF!</v>
      </c>
      <c r="CM418" s="4"/>
      <c r="CN418" s="5" t="e">
        <f t="shared" ref="CN418:CN429" si="1642">CL418-CM418</f>
        <v>#REF!</v>
      </c>
      <c r="CO418" s="4"/>
      <c r="CP418" s="5" t="e">
        <f t="shared" ref="CP418:CP429" si="1643">CN418-CO418</f>
        <v>#REF!</v>
      </c>
      <c r="CQ418" s="4">
        <v>197567</v>
      </c>
      <c r="CR418" s="5" t="e">
        <f t="shared" ref="CR418:CR429" si="1644">CP418-CQ418</f>
        <v>#REF!</v>
      </c>
      <c r="CS418" s="4"/>
      <c r="CT418" s="5" t="e">
        <f t="shared" ref="CT418:CT429" si="1645">CR418-CS418</f>
        <v>#REF!</v>
      </c>
      <c r="CU418" s="4"/>
      <c r="CV418" s="5" t="e">
        <f t="shared" ref="CV418:CV429" si="1646">CT418-CU418</f>
        <v>#REF!</v>
      </c>
      <c r="CW418" s="4"/>
      <c r="CX418" s="5" t="e">
        <f t="shared" ref="CX418:CX429" si="1647">CV418-CW418</f>
        <v>#REF!</v>
      </c>
      <c r="CY418" s="4"/>
      <c r="CZ418" s="5" t="e">
        <f t="shared" ref="CZ418:CZ429" si="1648">CX418-CY418</f>
        <v>#REF!</v>
      </c>
      <c r="DA418" s="4"/>
      <c r="DB418" s="5" t="e">
        <f t="shared" ref="DB418:DB429" si="1649">CZ418-DA418</f>
        <v>#REF!</v>
      </c>
      <c r="DC418" s="4"/>
      <c r="DD418" s="5" t="e">
        <f t="shared" ref="DD418:DD429" si="1650">DB418-DC418</f>
        <v>#REF!</v>
      </c>
      <c r="DE418" s="4"/>
      <c r="DF418" s="5" t="e">
        <f t="shared" ref="DF418:DF429" si="1651">DD418-DE418</f>
        <v>#REF!</v>
      </c>
      <c r="DG418" s="4"/>
      <c r="DH418" s="5" t="e">
        <f t="shared" ref="DH418:DH429" si="1652">DF418-DG418</f>
        <v>#REF!</v>
      </c>
      <c r="DI418" s="4"/>
      <c r="DJ418" s="5" t="e">
        <f t="shared" ref="DJ418:DJ429" si="1653">DH418-DI418</f>
        <v>#REF!</v>
      </c>
      <c r="DK418" s="4"/>
      <c r="DL418" s="5" t="e">
        <f t="shared" ref="DL418:DL429" si="1654">DJ418-DK418</f>
        <v>#REF!</v>
      </c>
      <c r="DM418" s="4"/>
      <c r="DN418" s="5" t="e">
        <f t="shared" ref="DN418:DN429" si="1655">DL418-DM418</f>
        <v>#REF!</v>
      </c>
      <c r="DO418" s="4"/>
      <c r="DP418" s="5"/>
      <c r="DQ418" s="5" t="e">
        <f t="shared" ref="DQ418:DQ429" si="1656">DN418-DO418</f>
        <v>#REF!</v>
      </c>
      <c r="DR418" s="4">
        <f t="shared" si="1597"/>
        <v>197567</v>
      </c>
      <c r="DS418" s="4"/>
      <c r="DT418" s="4">
        <f>DR418</f>
        <v>197567</v>
      </c>
      <c r="DU418" s="4" t="e">
        <f t="shared" si="1598"/>
        <v>#REF!</v>
      </c>
      <c r="DV418" s="4"/>
      <c r="DW418" s="4" t="e">
        <f>DU418</f>
        <v>#REF!</v>
      </c>
      <c r="DX418" s="4"/>
      <c r="DY418" s="4" t="e">
        <f t="shared" si="1191"/>
        <v>#REF!</v>
      </c>
      <c r="DZ418" s="4"/>
      <c r="EA418" s="4" t="e">
        <f t="shared" si="1192"/>
        <v>#REF!</v>
      </c>
      <c r="EB418" s="4"/>
      <c r="EC418" s="4" t="e">
        <f t="shared" si="1193"/>
        <v>#REF!</v>
      </c>
      <c r="ED418" s="4"/>
      <c r="EE418" s="4" t="e">
        <f t="shared" si="1479"/>
        <v>#REF!</v>
      </c>
      <c r="EF418" s="4"/>
      <c r="EG418" s="4" t="e">
        <f t="shared" si="1495"/>
        <v>#REF!</v>
      </c>
      <c r="EH418" s="4"/>
      <c r="EI418" s="4" t="e">
        <f t="shared" si="1496"/>
        <v>#REF!</v>
      </c>
      <c r="EJ418" s="4">
        <v>191449</v>
      </c>
      <c r="EK418" s="4" t="e">
        <f t="shared" si="1497"/>
        <v>#REF!</v>
      </c>
      <c r="EL418" s="4"/>
      <c r="EM418" s="4" t="e">
        <f t="shared" si="1498"/>
        <v>#REF!</v>
      </c>
      <c r="EN418" s="4"/>
      <c r="EO418" s="4" t="e">
        <f t="shared" si="1499"/>
        <v>#REF!</v>
      </c>
      <c r="EP418" s="4"/>
      <c r="EQ418" s="4" t="e">
        <f t="shared" si="1500"/>
        <v>#REF!</v>
      </c>
      <c r="ER418" s="4"/>
      <c r="ES418" s="4"/>
      <c r="ET418" s="4">
        <f>ER418</f>
        <v>0</v>
      </c>
      <c r="EU418" s="4" t="e">
        <f t="shared" si="1603"/>
        <v>#REF!</v>
      </c>
      <c r="EV418" s="4"/>
      <c r="EW418" s="4" t="e">
        <f t="shared" si="1501"/>
        <v>#REF!</v>
      </c>
      <c r="EX418" s="4"/>
      <c r="EY418" s="4" t="e">
        <f t="shared" si="1502"/>
        <v>#REF!</v>
      </c>
      <c r="EZ418" s="4"/>
      <c r="FA418" s="4" t="e">
        <f t="shared" si="1503"/>
        <v>#REF!</v>
      </c>
      <c r="FB418" s="4"/>
      <c r="FC418" s="4" t="e">
        <f t="shared" si="1504"/>
        <v>#REF!</v>
      </c>
      <c r="FD418" s="4"/>
      <c r="FE418" s="4" t="e">
        <f t="shared" si="1505"/>
        <v>#REF!</v>
      </c>
      <c r="FF418" s="4"/>
      <c r="FG418" s="4" t="e">
        <f t="shared" si="1506"/>
        <v>#REF!</v>
      </c>
      <c r="FH418" s="4"/>
      <c r="FI418" s="4" t="e">
        <f t="shared" si="1507"/>
        <v>#REF!</v>
      </c>
      <c r="FJ418" s="4">
        <f t="shared" si="1591"/>
        <v>191449</v>
      </c>
      <c r="FK418" s="4"/>
      <c r="FL418" s="4">
        <f>FJ418</f>
        <v>191449</v>
      </c>
      <c r="FM418" s="4" t="e">
        <f t="shared" si="1592"/>
        <v>#REF!</v>
      </c>
      <c r="FN418" s="4"/>
      <c r="FO418" s="4" t="e">
        <f>FM418</f>
        <v>#REF!</v>
      </c>
      <c r="FP418" s="4"/>
      <c r="FQ418" s="4" t="e">
        <f t="shared" si="1593"/>
        <v>#REF!</v>
      </c>
      <c r="FR418" s="4"/>
      <c r="FS418" s="4" t="e">
        <f t="shared" si="1508"/>
        <v>#REF!</v>
      </c>
      <c r="FT418" s="4"/>
      <c r="FU418" s="4" t="e">
        <f t="shared" si="1509"/>
        <v>#REF!</v>
      </c>
      <c r="FV418" s="4"/>
      <c r="FW418" s="4" t="e">
        <f t="shared" si="1510"/>
        <v>#REF!</v>
      </c>
      <c r="FX418" s="4" t="e">
        <f t="shared" si="1516"/>
        <v>#REF!</v>
      </c>
      <c r="FY418" s="4"/>
      <c r="FZ418" s="4" t="e">
        <f>FX418</f>
        <v>#REF!</v>
      </c>
      <c r="GA418" s="4"/>
      <c r="GB418" s="4" t="e">
        <f t="shared" si="1546"/>
        <v>#REF!</v>
      </c>
      <c r="GC418" s="4">
        <v>207020.45</v>
      </c>
      <c r="GD418" s="4" t="e">
        <f t="shared" si="1511"/>
        <v>#REF!</v>
      </c>
      <c r="GE418" s="4"/>
      <c r="GF418" s="4" t="e">
        <f t="shared" si="1512"/>
        <v>#REF!</v>
      </c>
      <c r="GG418" s="4"/>
      <c r="GH418" s="4" t="e">
        <f t="shared" si="1530"/>
        <v>#REF!</v>
      </c>
      <c r="GI418" s="4"/>
      <c r="GJ418" s="4" t="e">
        <f t="shared" si="1531"/>
        <v>#REF!</v>
      </c>
      <c r="GK418" s="4"/>
      <c r="GL418" s="4" t="e">
        <f t="shared" si="1532"/>
        <v>#REF!</v>
      </c>
      <c r="GM418" s="4"/>
      <c r="GN418" s="4" t="e">
        <f t="shared" si="1533"/>
        <v>#REF!</v>
      </c>
      <c r="GO418" s="4"/>
      <c r="GP418" s="4" t="e">
        <f t="shared" si="1534"/>
        <v>#REF!</v>
      </c>
      <c r="GQ418" s="4"/>
      <c r="GR418" s="4" t="e">
        <f t="shared" si="1535"/>
        <v>#REF!</v>
      </c>
      <c r="GS418" s="4"/>
      <c r="GT418" s="4" t="e">
        <f t="shared" si="1536"/>
        <v>#REF!</v>
      </c>
      <c r="GU418" s="4"/>
      <c r="GV418" s="4" t="e">
        <f t="shared" si="1537"/>
        <v>#REF!</v>
      </c>
      <c r="GW418" s="4"/>
      <c r="GX418" s="4" t="e">
        <f t="shared" si="1538"/>
        <v>#REF!</v>
      </c>
      <c r="GY418" s="4"/>
      <c r="GZ418" s="4" t="e">
        <f t="shared" si="1539"/>
        <v>#REF!</v>
      </c>
      <c r="HA418" s="4"/>
      <c r="HB418" s="4" t="e">
        <f t="shared" si="1540"/>
        <v>#REF!</v>
      </c>
      <c r="HC418" s="4">
        <f t="shared" si="1547"/>
        <v>207020.45</v>
      </c>
      <c r="HD418" s="4"/>
      <c r="HE418" s="4">
        <f>HC418</f>
        <v>207020.45</v>
      </c>
      <c r="HF418" s="4" t="e">
        <f t="shared" si="1548"/>
        <v>#REF!</v>
      </c>
      <c r="HG418" s="4"/>
      <c r="HH418" s="4" t="e">
        <f>HF418</f>
        <v>#REF!</v>
      </c>
      <c r="HI418" s="4"/>
      <c r="HJ418" s="4" t="e">
        <f t="shared" si="1186"/>
        <v>#REF!</v>
      </c>
      <c r="HK418" s="4"/>
      <c r="HL418" s="4" t="e">
        <f t="shared" si="1187"/>
        <v>#REF!</v>
      </c>
      <c r="HM418" s="4"/>
      <c r="HN418" s="4" t="e">
        <f t="shared" si="1587"/>
        <v>#REF!</v>
      </c>
      <c r="HO418" s="4" t="e">
        <f t="shared" si="1549"/>
        <v>#REF!</v>
      </c>
      <c r="HP418" s="4"/>
      <c r="HQ418" s="4" t="e">
        <f>HO418</f>
        <v>#REF!</v>
      </c>
      <c r="HR418" s="4" t="e">
        <f t="shared" si="1579"/>
        <v>#REF!</v>
      </c>
      <c r="HS418" s="4"/>
      <c r="HT418" s="4" t="e">
        <f t="shared" si="1580"/>
        <v>#REF!</v>
      </c>
      <c r="HU418" s="4"/>
      <c r="HV418" s="4" t="e">
        <f t="shared" si="1581"/>
        <v>#REF!</v>
      </c>
      <c r="HW418" s="4" t="e">
        <f t="shared" si="1582"/>
        <v>#REF!</v>
      </c>
      <c r="HX418" s="4"/>
      <c r="HY418" s="4" t="e">
        <f>HW418</f>
        <v>#REF!</v>
      </c>
      <c r="HZ418" s="4">
        <v>2821325</v>
      </c>
      <c r="IA418" s="4"/>
      <c r="IB418" s="4">
        <f>HZ418</f>
        <v>2821325</v>
      </c>
      <c r="IC418" s="4"/>
      <c r="ID418" s="4" t="e">
        <f t="shared" si="1489"/>
        <v>#REF!</v>
      </c>
      <c r="IE418" s="4"/>
      <c r="IF418" s="4" t="e">
        <f t="shared" si="1550"/>
        <v>#REF!</v>
      </c>
      <c r="IG418" s="4"/>
      <c r="IH418" s="4" t="e">
        <f t="shared" si="1551"/>
        <v>#REF!</v>
      </c>
      <c r="II418" s="4"/>
      <c r="IJ418" s="4" t="e">
        <f t="shared" si="1552"/>
        <v>#REF!</v>
      </c>
      <c r="IK418" s="4">
        <v>183435.4</v>
      </c>
      <c r="IL418" s="4" t="e">
        <f t="shared" si="1558"/>
        <v>#REF!</v>
      </c>
      <c r="IN418" s="57">
        <v>2999889</v>
      </c>
      <c r="IO418" s="57">
        <v>3131025</v>
      </c>
    </row>
    <row r="419" spans="1:250" ht="33.75" customHeight="1">
      <c r="A419" s="54" t="s">
        <v>573</v>
      </c>
      <c r="B419" s="7" t="s">
        <v>55</v>
      </c>
      <c r="C419" s="7" t="s">
        <v>16</v>
      </c>
      <c r="D419" s="7" t="s">
        <v>7</v>
      </c>
      <c r="E419" s="7" t="s">
        <v>145</v>
      </c>
      <c r="F419" s="7"/>
      <c r="G419" s="20" t="s">
        <v>569</v>
      </c>
      <c r="H419" s="14"/>
      <c r="I419" s="14"/>
      <c r="J419" s="4"/>
      <c r="K419" s="4"/>
      <c r="L419" s="4"/>
      <c r="M419" s="4"/>
      <c r="N419" s="4"/>
      <c r="O419" s="4"/>
      <c r="P419" s="4"/>
      <c r="Q419" s="4"/>
      <c r="R419" s="4"/>
      <c r="S419" s="5"/>
      <c r="T419" s="5"/>
      <c r="U419" s="4"/>
      <c r="V419" s="5"/>
      <c r="W419" s="4"/>
      <c r="X419" s="5"/>
      <c r="Y419" s="4"/>
      <c r="Z419" s="5"/>
      <c r="AA419" s="4"/>
      <c r="AB419" s="5"/>
      <c r="AC419" s="4"/>
      <c r="AD419" s="5"/>
      <c r="AE419" s="4"/>
      <c r="AF419" s="5"/>
      <c r="AG419" s="4"/>
      <c r="AH419" s="5"/>
      <c r="AI419" s="4"/>
      <c r="AJ419" s="5"/>
      <c r="AK419" s="4"/>
      <c r="AL419" s="5"/>
      <c r="AM419" s="4"/>
      <c r="AN419" s="5"/>
      <c r="AO419" s="4"/>
      <c r="AP419" s="5"/>
      <c r="AQ419" s="4"/>
      <c r="AR419" s="5"/>
      <c r="AS419" s="4"/>
      <c r="AT419" s="5"/>
      <c r="AU419" s="4"/>
      <c r="AV419" s="5"/>
      <c r="AW419" s="4"/>
      <c r="AX419" s="5"/>
      <c r="AY419" s="4"/>
      <c r="AZ419" s="5"/>
      <c r="BA419" s="4"/>
      <c r="BB419" s="5"/>
      <c r="BC419" s="4"/>
      <c r="BD419" s="5"/>
      <c r="BE419" s="4"/>
      <c r="BF419" s="5"/>
      <c r="BG419" s="4"/>
      <c r="BH419" s="5"/>
      <c r="BI419" s="4"/>
      <c r="BJ419" s="4"/>
      <c r="BK419" s="5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5"/>
      <c r="CA419" s="4"/>
      <c r="CB419" s="5"/>
      <c r="CC419" s="4"/>
      <c r="CD419" s="5"/>
      <c r="CE419" s="4"/>
      <c r="CF419" s="5"/>
      <c r="CG419" s="4"/>
      <c r="CH419" s="5"/>
      <c r="CI419" s="4"/>
      <c r="CJ419" s="5"/>
      <c r="CK419" s="4"/>
      <c r="CL419" s="5"/>
      <c r="CM419" s="4"/>
      <c r="CN419" s="5"/>
      <c r="CO419" s="4"/>
      <c r="CP419" s="5"/>
      <c r="CQ419" s="4"/>
      <c r="CR419" s="5"/>
      <c r="CS419" s="4"/>
      <c r="CT419" s="5"/>
      <c r="CU419" s="4"/>
      <c r="CV419" s="5"/>
      <c r="CW419" s="4"/>
      <c r="CX419" s="5"/>
      <c r="CY419" s="4"/>
      <c r="CZ419" s="5"/>
      <c r="DA419" s="4"/>
      <c r="DB419" s="5"/>
      <c r="DC419" s="4"/>
      <c r="DD419" s="5"/>
      <c r="DE419" s="4"/>
      <c r="DF419" s="5"/>
      <c r="DG419" s="4"/>
      <c r="DH419" s="5"/>
      <c r="DI419" s="4"/>
      <c r="DJ419" s="5"/>
      <c r="DK419" s="4"/>
      <c r="DL419" s="5"/>
      <c r="DM419" s="4"/>
      <c r="DN419" s="5"/>
      <c r="DO419" s="4"/>
      <c r="DP419" s="5"/>
      <c r="DQ419" s="5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  <c r="FM419" s="4"/>
      <c r="FN419" s="4"/>
      <c r="FO419" s="4"/>
      <c r="FP419" s="4"/>
      <c r="FQ419" s="4"/>
      <c r="FR419" s="4"/>
      <c r="FS419" s="4"/>
      <c r="FT419" s="4"/>
      <c r="FU419" s="4"/>
      <c r="FV419" s="4"/>
      <c r="FW419" s="4"/>
      <c r="FX419" s="4"/>
      <c r="FY419" s="4"/>
      <c r="FZ419" s="4"/>
      <c r="GA419" s="4"/>
      <c r="GB419" s="4"/>
      <c r="GC419" s="4"/>
      <c r="GD419" s="4"/>
      <c r="GE419" s="4"/>
      <c r="GF419" s="4"/>
      <c r="GG419" s="4"/>
      <c r="GH419" s="4"/>
      <c r="GI419" s="4"/>
      <c r="GJ419" s="4"/>
      <c r="GK419" s="4"/>
      <c r="GL419" s="4"/>
      <c r="GM419" s="4"/>
      <c r="GN419" s="4"/>
      <c r="GO419" s="4"/>
      <c r="GP419" s="4"/>
      <c r="GQ419" s="4"/>
      <c r="GR419" s="4"/>
      <c r="GS419" s="4"/>
      <c r="GT419" s="4"/>
      <c r="GU419" s="4"/>
      <c r="GV419" s="4"/>
      <c r="GW419" s="4"/>
      <c r="GX419" s="4"/>
      <c r="GY419" s="4"/>
      <c r="GZ419" s="4"/>
      <c r="HA419" s="4"/>
      <c r="HB419" s="4"/>
      <c r="HC419" s="4"/>
      <c r="HD419" s="4"/>
      <c r="HE419" s="4"/>
      <c r="HF419" s="4"/>
      <c r="HG419" s="4"/>
      <c r="HH419" s="4"/>
      <c r="HI419" s="4"/>
      <c r="HJ419" s="4"/>
      <c r="HK419" s="4"/>
      <c r="HL419" s="4"/>
      <c r="HM419" s="4"/>
      <c r="HN419" s="4"/>
      <c r="HO419" s="4"/>
      <c r="HP419" s="4"/>
      <c r="HQ419" s="4"/>
      <c r="HR419" s="4"/>
      <c r="HS419" s="4"/>
      <c r="HT419" s="4"/>
      <c r="HU419" s="4"/>
      <c r="HV419" s="4"/>
      <c r="HW419" s="4"/>
      <c r="HX419" s="4"/>
      <c r="HY419" s="4"/>
      <c r="HZ419" s="4">
        <f>HZ420</f>
        <v>767987</v>
      </c>
      <c r="IA419" s="4">
        <f t="shared" ref="IA419:IP419" si="1657">IA420</f>
        <v>0</v>
      </c>
      <c r="IB419" s="4">
        <f t="shared" si="1657"/>
        <v>767987</v>
      </c>
      <c r="IC419" s="4">
        <f t="shared" si="1657"/>
        <v>0</v>
      </c>
      <c r="ID419" s="4" t="e">
        <f t="shared" si="1657"/>
        <v>#REF!</v>
      </c>
      <c r="IE419" s="4">
        <f t="shared" si="1657"/>
        <v>0</v>
      </c>
      <c r="IF419" s="4" t="e">
        <f t="shared" si="1657"/>
        <v>#REF!</v>
      </c>
      <c r="IG419" s="4">
        <f t="shared" si="1657"/>
        <v>0</v>
      </c>
      <c r="IH419" s="4" t="e">
        <f t="shared" si="1657"/>
        <v>#REF!</v>
      </c>
      <c r="II419" s="4">
        <f t="shared" si="1657"/>
        <v>0</v>
      </c>
      <c r="IJ419" s="4" t="e">
        <f t="shared" si="1657"/>
        <v>#REF!</v>
      </c>
      <c r="IK419" s="4">
        <f t="shared" si="1657"/>
        <v>69171.399999999994</v>
      </c>
      <c r="IL419" s="4" t="e">
        <f t="shared" si="1657"/>
        <v>#REF!</v>
      </c>
      <c r="IM419" s="4">
        <f t="shared" si="1657"/>
        <v>0</v>
      </c>
      <c r="IN419" s="4">
        <f t="shared" si="1657"/>
        <v>767976</v>
      </c>
      <c r="IO419" s="4">
        <f t="shared" si="1657"/>
        <v>636840</v>
      </c>
      <c r="IP419" s="4">
        <f t="shared" si="1657"/>
        <v>0</v>
      </c>
    </row>
    <row r="420" spans="1:250" ht="33.75" customHeight="1">
      <c r="A420" s="54" t="s">
        <v>276</v>
      </c>
      <c r="B420" s="7" t="s">
        <v>55</v>
      </c>
      <c r="C420" s="7" t="s">
        <v>16</v>
      </c>
      <c r="D420" s="7" t="s">
        <v>7</v>
      </c>
      <c r="E420" s="7" t="s">
        <v>145</v>
      </c>
      <c r="F420" s="7"/>
      <c r="G420" s="20" t="s">
        <v>187</v>
      </c>
      <c r="H420" s="14">
        <v>12620</v>
      </c>
      <c r="I420" s="14"/>
      <c r="J420" s="4" t="e">
        <f>#REF!</f>
        <v>#REF!</v>
      </c>
      <c r="K420" s="4"/>
      <c r="L420" s="4" t="e">
        <f>J420</f>
        <v>#REF!</v>
      </c>
      <c r="M420" s="4" t="e">
        <f>#REF!+J420</f>
        <v>#REF!</v>
      </c>
      <c r="N420" s="4"/>
      <c r="O420" s="4" t="e">
        <f>M420</f>
        <v>#REF!</v>
      </c>
      <c r="P420" s="4" t="e">
        <f>#REF!</f>
        <v>#REF!</v>
      </c>
      <c r="Q420" s="4"/>
      <c r="R420" s="4" t="e">
        <f>P420</f>
        <v>#REF!</v>
      </c>
      <c r="S420" s="5" t="e">
        <f t="shared" si="1471"/>
        <v>#REF!</v>
      </c>
      <c r="T420" s="5" t="e">
        <f>#REF!</f>
        <v>#REF!</v>
      </c>
      <c r="U420" s="4"/>
      <c r="V420" s="5" t="e">
        <f t="shared" si="1634"/>
        <v>#REF!</v>
      </c>
      <c r="W420" s="4"/>
      <c r="X420" s="5" t="e">
        <f t="shared" si="1635"/>
        <v>#REF!</v>
      </c>
      <c r="Y420" s="4"/>
      <c r="Z420" s="5" t="e">
        <f t="shared" si="1636"/>
        <v>#REF!</v>
      </c>
      <c r="AA420" s="4"/>
      <c r="AB420" s="5" t="e">
        <f t="shared" si="1560"/>
        <v>#REF!</v>
      </c>
      <c r="AC420" s="4"/>
      <c r="AD420" s="5" t="e">
        <f t="shared" si="1561"/>
        <v>#REF!</v>
      </c>
      <c r="AE420" s="4"/>
      <c r="AF420" s="5" t="e">
        <f t="shared" si="1562"/>
        <v>#REF!</v>
      </c>
      <c r="AG420" s="4">
        <v>61962</v>
      </c>
      <c r="AH420" s="5" t="e">
        <f t="shared" si="1563"/>
        <v>#REF!</v>
      </c>
      <c r="AI420" s="4"/>
      <c r="AJ420" s="5" t="e">
        <f t="shared" si="1564"/>
        <v>#REF!</v>
      </c>
      <c r="AK420" s="4"/>
      <c r="AL420" s="5" t="e">
        <f t="shared" si="1565"/>
        <v>#REF!</v>
      </c>
      <c r="AM420" s="4"/>
      <c r="AN420" s="5" t="e">
        <f t="shared" si="1566"/>
        <v>#REF!</v>
      </c>
      <c r="AO420" s="4"/>
      <c r="AP420" s="5" t="e">
        <f t="shared" si="1567"/>
        <v>#REF!</v>
      </c>
      <c r="AQ420" s="4"/>
      <c r="AR420" s="5" t="e">
        <f t="shared" si="1568"/>
        <v>#REF!</v>
      </c>
      <c r="AS420" s="4"/>
      <c r="AT420" s="5" t="e">
        <f t="shared" si="1569"/>
        <v>#REF!</v>
      </c>
      <c r="AU420" s="4"/>
      <c r="AV420" s="5" t="e">
        <f t="shared" si="1570"/>
        <v>#REF!</v>
      </c>
      <c r="AW420" s="4"/>
      <c r="AX420" s="5" t="e">
        <f t="shared" si="1571"/>
        <v>#REF!</v>
      </c>
      <c r="AY420" s="4"/>
      <c r="AZ420" s="5" t="e">
        <f t="shared" si="1572"/>
        <v>#REF!</v>
      </c>
      <c r="BA420" s="4"/>
      <c r="BB420" s="5" t="e">
        <f t="shared" si="1573"/>
        <v>#REF!</v>
      </c>
      <c r="BC420" s="4"/>
      <c r="BD420" s="5" t="e">
        <f t="shared" si="1574"/>
        <v>#REF!</v>
      </c>
      <c r="BE420" s="4"/>
      <c r="BF420" s="5" t="e">
        <f t="shared" si="1575"/>
        <v>#REF!</v>
      </c>
      <c r="BG420" s="4"/>
      <c r="BH420" s="5" t="e">
        <f t="shared" si="1576"/>
        <v>#REF!</v>
      </c>
      <c r="BI420" s="4"/>
      <c r="BJ420" s="4"/>
      <c r="BK420" s="5" t="e">
        <f t="shared" si="1577"/>
        <v>#REF!</v>
      </c>
      <c r="BL420" s="4"/>
      <c r="BM420" s="4" t="e">
        <f>BK420</f>
        <v>#REF!</v>
      </c>
      <c r="BN420" s="4">
        <f t="shared" si="1637"/>
        <v>61962</v>
      </c>
      <c r="BO420" s="4"/>
      <c r="BP420" s="4">
        <f>BN420</f>
        <v>61962</v>
      </c>
      <c r="BQ420" s="4" t="e">
        <f t="shared" si="1629"/>
        <v>#REF!</v>
      </c>
      <c r="BR420" s="4"/>
      <c r="BS420" s="4" t="e">
        <f>BQ420</f>
        <v>#REF!</v>
      </c>
      <c r="BT420" s="4" t="e">
        <f t="shared" si="1475"/>
        <v>#REF!</v>
      </c>
      <c r="BU420" s="4"/>
      <c r="BV420" s="4" t="e">
        <f t="shared" si="1631"/>
        <v>#REF!</v>
      </c>
      <c r="BW420" s="4"/>
      <c r="BX420" s="4" t="e">
        <f>BV420</f>
        <v>#REF!</v>
      </c>
      <c r="BY420" s="4"/>
      <c r="BZ420" s="5" t="e">
        <f t="shared" si="1596"/>
        <v>#REF!</v>
      </c>
      <c r="CA420" s="4"/>
      <c r="CB420" s="5" t="e">
        <f t="shared" si="1578"/>
        <v>#REF!</v>
      </c>
      <c r="CC420" s="4"/>
      <c r="CD420" s="5" t="e">
        <f t="shared" si="1177"/>
        <v>#REF!</v>
      </c>
      <c r="CE420" s="4"/>
      <c r="CF420" s="5" t="e">
        <f t="shared" si="1638"/>
        <v>#REF!</v>
      </c>
      <c r="CG420" s="4"/>
      <c r="CH420" s="5" t="e">
        <f t="shared" si="1639"/>
        <v>#REF!</v>
      </c>
      <c r="CI420" s="4"/>
      <c r="CJ420" s="5" t="e">
        <f t="shared" si="1640"/>
        <v>#REF!</v>
      </c>
      <c r="CK420" s="4"/>
      <c r="CL420" s="5" t="e">
        <f t="shared" si="1641"/>
        <v>#REF!</v>
      </c>
      <c r="CM420" s="4"/>
      <c r="CN420" s="5" t="e">
        <f t="shared" si="1642"/>
        <v>#REF!</v>
      </c>
      <c r="CO420" s="4"/>
      <c r="CP420" s="5" t="e">
        <f t="shared" si="1643"/>
        <v>#REF!</v>
      </c>
      <c r="CQ420" s="4"/>
      <c r="CR420" s="5" t="e">
        <f t="shared" si="1644"/>
        <v>#REF!</v>
      </c>
      <c r="CS420" s="4"/>
      <c r="CT420" s="5" t="e">
        <f t="shared" si="1645"/>
        <v>#REF!</v>
      </c>
      <c r="CU420" s="4">
        <v>61961.24</v>
      </c>
      <c r="CV420" s="5" t="e">
        <f t="shared" si="1646"/>
        <v>#REF!</v>
      </c>
      <c r="CW420" s="4"/>
      <c r="CX420" s="5" t="e">
        <f t="shared" si="1647"/>
        <v>#REF!</v>
      </c>
      <c r="CY420" s="4"/>
      <c r="CZ420" s="5" t="e">
        <f t="shared" si="1648"/>
        <v>#REF!</v>
      </c>
      <c r="DA420" s="4"/>
      <c r="DB420" s="5" t="e">
        <f t="shared" si="1649"/>
        <v>#REF!</v>
      </c>
      <c r="DC420" s="4"/>
      <c r="DD420" s="5" t="e">
        <f t="shared" si="1650"/>
        <v>#REF!</v>
      </c>
      <c r="DE420" s="4"/>
      <c r="DF420" s="5" t="e">
        <f t="shared" si="1651"/>
        <v>#REF!</v>
      </c>
      <c r="DG420" s="4"/>
      <c r="DH420" s="5" t="e">
        <f t="shared" si="1652"/>
        <v>#REF!</v>
      </c>
      <c r="DI420" s="4"/>
      <c r="DJ420" s="5" t="e">
        <f t="shared" si="1653"/>
        <v>#REF!</v>
      </c>
      <c r="DK420" s="4"/>
      <c r="DL420" s="5" t="e">
        <f t="shared" si="1654"/>
        <v>#REF!</v>
      </c>
      <c r="DM420" s="4"/>
      <c r="DN420" s="5" t="e">
        <f t="shared" si="1655"/>
        <v>#REF!</v>
      </c>
      <c r="DO420" s="4"/>
      <c r="DP420" s="5"/>
      <c r="DQ420" s="5" t="e">
        <f t="shared" si="1656"/>
        <v>#REF!</v>
      </c>
      <c r="DR420" s="4">
        <f t="shared" si="1597"/>
        <v>61961.24</v>
      </c>
      <c r="DS420" s="4"/>
      <c r="DT420" s="4">
        <f>DR420</f>
        <v>61961.24</v>
      </c>
      <c r="DU420" s="4" t="e">
        <f t="shared" si="1598"/>
        <v>#REF!</v>
      </c>
      <c r="DV420" s="4"/>
      <c r="DW420" s="4" t="e">
        <f>DU420</f>
        <v>#REF!</v>
      </c>
      <c r="DX420" s="4"/>
      <c r="DY420" s="4" t="e">
        <f t="shared" si="1191"/>
        <v>#REF!</v>
      </c>
      <c r="DZ420" s="4"/>
      <c r="EA420" s="4" t="e">
        <f t="shared" si="1192"/>
        <v>#REF!</v>
      </c>
      <c r="EB420" s="4"/>
      <c r="EC420" s="4" t="e">
        <f t="shared" si="1193"/>
        <v>#REF!</v>
      </c>
      <c r="ED420" s="4"/>
      <c r="EE420" s="4" t="e">
        <f t="shared" si="1479"/>
        <v>#REF!</v>
      </c>
      <c r="EF420" s="4"/>
      <c r="EG420" s="4" t="e">
        <f t="shared" si="1495"/>
        <v>#REF!</v>
      </c>
      <c r="EH420" s="4"/>
      <c r="EI420" s="4" t="e">
        <f t="shared" si="1496"/>
        <v>#REF!</v>
      </c>
      <c r="EJ420" s="4">
        <v>85293.23</v>
      </c>
      <c r="EK420" s="4" t="e">
        <f t="shared" si="1497"/>
        <v>#REF!</v>
      </c>
      <c r="EL420" s="4"/>
      <c r="EM420" s="4" t="e">
        <f t="shared" si="1498"/>
        <v>#REF!</v>
      </c>
      <c r="EN420" s="4"/>
      <c r="EO420" s="4" t="e">
        <f t="shared" si="1499"/>
        <v>#REF!</v>
      </c>
      <c r="EP420" s="4"/>
      <c r="EQ420" s="4" t="e">
        <f t="shared" si="1500"/>
        <v>#REF!</v>
      </c>
      <c r="ER420" s="4"/>
      <c r="ES420" s="4"/>
      <c r="ET420" s="4">
        <f>ER420</f>
        <v>0</v>
      </c>
      <c r="EU420" s="4" t="e">
        <f t="shared" si="1603"/>
        <v>#REF!</v>
      </c>
      <c r="EV420" s="4"/>
      <c r="EW420" s="4" t="e">
        <f t="shared" si="1501"/>
        <v>#REF!</v>
      </c>
      <c r="EX420" s="4"/>
      <c r="EY420" s="4" t="e">
        <f t="shared" si="1502"/>
        <v>#REF!</v>
      </c>
      <c r="EZ420" s="4"/>
      <c r="FA420" s="4" t="e">
        <f t="shared" si="1503"/>
        <v>#REF!</v>
      </c>
      <c r="FB420" s="4"/>
      <c r="FC420" s="4" t="e">
        <f t="shared" si="1504"/>
        <v>#REF!</v>
      </c>
      <c r="FD420" s="4"/>
      <c r="FE420" s="4" t="e">
        <f t="shared" si="1505"/>
        <v>#REF!</v>
      </c>
      <c r="FF420" s="4"/>
      <c r="FG420" s="4" t="e">
        <f t="shared" si="1506"/>
        <v>#REF!</v>
      </c>
      <c r="FH420" s="4"/>
      <c r="FI420" s="4" t="e">
        <f t="shared" si="1507"/>
        <v>#REF!</v>
      </c>
      <c r="FJ420" s="4">
        <f t="shared" si="1591"/>
        <v>85293.23</v>
      </c>
      <c r="FK420" s="4"/>
      <c r="FL420" s="4">
        <f>FJ420</f>
        <v>85293.23</v>
      </c>
      <c r="FM420" s="4" t="e">
        <f t="shared" si="1592"/>
        <v>#REF!</v>
      </c>
      <c r="FN420" s="4"/>
      <c r="FO420" s="4" t="e">
        <f>FM420</f>
        <v>#REF!</v>
      </c>
      <c r="FP420" s="4"/>
      <c r="FQ420" s="4" t="e">
        <f t="shared" si="1593"/>
        <v>#REF!</v>
      </c>
      <c r="FR420" s="4"/>
      <c r="FS420" s="4" t="e">
        <f t="shared" si="1508"/>
        <v>#REF!</v>
      </c>
      <c r="FT420" s="4"/>
      <c r="FU420" s="4" t="e">
        <f t="shared" si="1509"/>
        <v>#REF!</v>
      </c>
      <c r="FV420" s="4"/>
      <c r="FW420" s="4" t="e">
        <f t="shared" si="1510"/>
        <v>#REF!</v>
      </c>
      <c r="FX420" s="4" t="e">
        <f t="shared" si="1516"/>
        <v>#REF!</v>
      </c>
      <c r="FY420" s="4"/>
      <c r="FZ420" s="4" t="e">
        <f>FX420</f>
        <v>#REF!</v>
      </c>
      <c r="GA420" s="4"/>
      <c r="GB420" s="4" t="e">
        <f t="shared" si="1546"/>
        <v>#REF!</v>
      </c>
      <c r="GC420" s="4">
        <v>62815.44</v>
      </c>
      <c r="GD420" s="4" t="e">
        <f t="shared" si="1511"/>
        <v>#REF!</v>
      </c>
      <c r="GE420" s="4"/>
      <c r="GF420" s="4" t="e">
        <f t="shared" si="1512"/>
        <v>#REF!</v>
      </c>
      <c r="GG420" s="4"/>
      <c r="GH420" s="4" t="e">
        <f t="shared" si="1530"/>
        <v>#REF!</v>
      </c>
      <c r="GI420" s="4"/>
      <c r="GJ420" s="4" t="e">
        <f t="shared" si="1531"/>
        <v>#REF!</v>
      </c>
      <c r="GK420" s="4"/>
      <c r="GL420" s="4" t="e">
        <f t="shared" si="1532"/>
        <v>#REF!</v>
      </c>
      <c r="GM420" s="4"/>
      <c r="GN420" s="4" t="e">
        <f t="shared" si="1533"/>
        <v>#REF!</v>
      </c>
      <c r="GO420" s="4"/>
      <c r="GP420" s="4" t="e">
        <f t="shared" si="1534"/>
        <v>#REF!</v>
      </c>
      <c r="GQ420" s="4"/>
      <c r="GR420" s="4" t="e">
        <f t="shared" si="1535"/>
        <v>#REF!</v>
      </c>
      <c r="GS420" s="4"/>
      <c r="GT420" s="4" t="e">
        <f t="shared" si="1536"/>
        <v>#REF!</v>
      </c>
      <c r="GU420" s="4"/>
      <c r="GV420" s="4" t="e">
        <f t="shared" si="1537"/>
        <v>#REF!</v>
      </c>
      <c r="GW420" s="4"/>
      <c r="GX420" s="4" t="e">
        <f t="shared" si="1538"/>
        <v>#REF!</v>
      </c>
      <c r="GY420" s="4"/>
      <c r="GZ420" s="4" t="e">
        <f t="shared" si="1539"/>
        <v>#REF!</v>
      </c>
      <c r="HA420" s="4"/>
      <c r="HB420" s="4" t="e">
        <f t="shared" si="1540"/>
        <v>#REF!</v>
      </c>
      <c r="HC420" s="4">
        <f t="shared" si="1547"/>
        <v>62815.44</v>
      </c>
      <c r="HD420" s="4"/>
      <c r="HE420" s="4">
        <f>HC420</f>
        <v>62815.44</v>
      </c>
      <c r="HF420" s="4" t="e">
        <f t="shared" si="1548"/>
        <v>#REF!</v>
      </c>
      <c r="HG420" s="4"/>
      <c r="HH420" s="4" t="e">
        <f>HF420</f>
        <v>#REF!</v>
      </c>
      <c r="HI420" s="4"/>
      <c r="HJ420" s="4" t="e">
        <f t="shared" si="1186"/>
        <v>#REF!</v>
      </c>
      <c r="HK420" s="4"/>
      <c r="HL420" s="4" t="e">
        <f t="shared" si="1187"/>
        <v>#REF!</v>
      </c>
      <c r="HM420" s="4"/>
      <c r="HN420" s="4" t="e">
        <f t="shared" si="1587"/>
        <v>#REF!</v>
      </c>
      <c r="HO420" s="4" t="e">
        <f t="shared" si="1549"/>
        <v>#REF!</v>
      </c>
      <c r="HP420" s="4"/>
      <c r="HQ420" s="4" t="e">
        <f>HO420</f>
        <v>#REF!</v>
      </c>
      <c r="HR420" s="4" t="e">
        <f t="shared" si="1579"/>
        <v>#REF!</v>
      </c>
      <c r="HS420" s="4"/>
      <c r="HT420" s="4" t="e">
        <f t="shared" si="1580"/>
        <v>#REF!</v>
      </c>
      <c r="HU420" s="4"/>
      <c r="HV420" s="4" t="e">
        <f t="shared" si="1581"/>
        <v>#REF!</v>
      </c>
      <c r="HW420" s="4" t="e">
        <f t="shared" si="1582"/>
        <v>#REF!</v>
      </c>
      <c r="HX420" s="4"/>
      <c r="HY420" s="4" t="e">
        <f>HW420</f>
        <v>#REF!</v>
      </c>
      <c r="HZ420" s="4">
        <v>767987</v>
      </c>
      <c r="IA420" s="4"/>
      <c r="IB420" s="4">
        <f>HZ420</f>
        <v>767987</v>
      </c>
      <c r="IC420" s="4"/>
      <c r="ID420" s="4" t="e">
        <f t="shared" si="1489"/>
        <v>#REF!</v>
      </c>
      <c r="IE420" s="4"/>
      <c r="IF420" s="4" t="e">
        <f t="shared" si="1550"/>
        <v>#REF!</v>
      </c>
      <c r="IG420" s="4"/>
      <c r="IH420" s="4" t="e">
        <f t="shared" si="1551"/>
        <v>#REF!</v>
      </c>
      <c r="II420" s="4"/>
      <c r="IJ420" s="4" t="e">
        <f t="shared" si="1552"/>
        <v>#REF!</v>
      </c>
      <c r="IK420" s="4">
        <v>69171.399999999994</v>
      </c>
      <c r="IL420" s="4" t="e">
        <f t="shared" si="1558"/>
        <v>#REF!</v>
      </c>
      <c r="IN420" s="5">
        <v>767976</v>
      </c>
      <c r="IO420" s="4">
        <f>-131136+767976</f>
        <v>636840</v>
      </c>
    </row>
    <row r="421" spans="1:250" s="16" customFormat="1" ht="34.5" customHeight="1">
      <c r="A421" s="54" t="s">
        <v>595</v>
      </c>
      <c r="B421" s="7" t="s">
        <v>55</v>
      </c>
      <c r="C421" s="7" t="s">
        <v>16</v>
      </c>
      <c r="D421" s="7" t="s">
        <v>7</v>
      </c>
      <c r="E421" s="7" t="s">
        <v>146</v>
      </c>
      <c r="F421" s="6"/>
      <c r="G421" s="6"/>
      <c r="H421" s="14"/>
      <c r="I421" s="14"/>
      <c r="J421" s="4" t="e">
        <f>#REF!</f>
        <v>#REF!</v>
      </c>
      <c r="K421" s="4">
        <f>K424</f>
        <v>0</v>
      </c>
      <c r="L421" s="4" t="e">
        <f>L424</f>
        <v>#REF!</v>
      </c>
      <c r="M421" s="4" t="e">
        <f>#REF!+J421</f>
        <v>#REF!</v>
      </c>
      <c r="N421" s="4">
        <f>N424</f>
        <v>0</v>
      </c>
      <c r="O421" s="4" t="e">
        <f>O424</f>
        <v>#REF!</v>
      </c>
      <c r="P421" s="4" t="e">
        <f>#REF!</f>
        <v>#REF!</v>
      </c>
      <c r="Q421" s="4">
        <f>Q424</f>
        <v>0</v>
      </c>
      <c r="R421" s="4" t="e">
        <f>R424</f>
        <v>#REF!</v>
      </c>
      <c r="S421" s="5" t="e">
        <f t="shared" si="1471"/>
        <v>#REF!</v>
      </c>
      <c r="T421" s="5" t="e">
        <f>#REF!</f>
        <v>#REF!</v>
      </c>
      <c r="U421" s="4">
        <f>U424</f>
        <v>0</v>
      </c>
      <c r="V421" s="5" t="e">
        <f t="shared" si="1634"/>
        <v>#REF!</v>
      </c>
      <c r="W421" s="4">
        <f>W424</f>
        <v>0</v>
      </c>
      <c r="X421" s="5" t="e">
        <f t="shared" si="1635"/>
        <v>#REF!</v>
      </c>
      <c r="Y421" s="4">
        <f>Y424</f>
        <v>0</v>
      </c>
      <c r="Z421" s="5" t="e">
        <f t="shared" si="1636"/>
        <v>#REF!</v>
      </c>
      <c r="AA421" s="4">
        <f>AA424</f>
        <v>0</v>
      </c>
      <c r="AB421" s="5" t="e">
        <f t="shared" si="1560"/>
        <v>#REF!</v>
      </c>
      <c r="AC421" s="4">
        <f>AC424</f>
        <v>0</v>
      </c>
      <c r="AD421" s="5" t="e">
        <f t="shared" si="1561"/>
        <v>#REF!</v>
      </c>
      <c r="AE421" s="4">
        <f>AE424</f>
        <v>0</v>
      </c>
      <c r="AF421" s="5" t="e">
        <f t="shared" si="1562"/>
        <v>#REF!</v>
      </c>
      <c r="AG421" s="4">
        <f>AG424</f>
        <v>0</v>
      </c>
      <c r="AH421" s="5" t="e">
        <f t="shared" si="1563"/>
        <v>#REF!</v>
      </c>
      <c r="AI421" s="4">
        <f>AI424</f>
        <v>0</v>
      </c>
      <c r="AJ421" s="5" t="e">
        <f t="shared" si="1564"/>
        <v>#REF!</v>
      </c>
      <c r="AK421" s="4">
        <f>AK424</f>
        <v>0</v>
      </c>
      <c r="AL421" s="5" t="e">
        <f t="shared" si="1565"/>
        <v>#REF!</v>
      </c>
      <c r="AM421" s="4">
        <f>AM424</f>
        <v>0</v>
      </c>
      <c r="AN421" s="5" t="e">
        <f t="shared" si="1566"/>
        <v>#REF!</v>
      </c>
      <c r="AO421" s="4">
        <f>AO424</f>
        <v>0</v>
      </c>
      <c r="AP421" s="5" t="e">
        <f t="shared" si="1567"/>
        <v>#REF!</v>
      </c>
      <c r="AQ421" s="4">
        <f>AQ424</f>
        <v>0</v>
      </c>
      <c r="AR421" s="5" t="e">
        <f t="shared" si="1568"/>
        <v>#REF!</v>
      </c>
      <c r="AS421" s="4">
        <f>AS424</f>
        <v>0</v>
      </c>
      <c r="AT421" s="5" t="e">
        <f t="shared" si="1569"/>
        <v>#REF!</v>
      </c>
      <c r="AU421" s="4">
        <f>AU424</f>
        <v>0</v>
      </c>
      <c r="AV421" s="5" t="e">
        <f t="shared" si="1570"/>
        <v>#REF!</v>
      </c>
      <c r="AW421" s="4">
        <f>AW424</f>
        <v>0</v>
      </c>
      <c r="AX421" s="5" t="e">
        <f t="shared" si="1571"/>
        <v>#REF!</v>
      </c>
      <c r="AY421" s="4">
        <f>AY424</f>
        <v>0</v>
      </c>
      <c r="AZ421" s="5" t="e">
        <f t="shared" si="1572"/>
        <v>#REF!</v>
      </c>
      <c r="BA421" s="4">
        <f>BA424</f>
        <v>0</v>
      </c>
      <c r="BB421" s="5" t="e">
        <f t="shared" si="1573"/>
        <v>#REF!</v>
      </c>
      <c r="BC421" s="4">
        <f>BC424</f>
        <v>0</v>
      </c>
      <c r="BD421" s="5" t="e">
        <f t="shared" si="1574"/>
        <v>#REF!</v>
      </c>
      <c r="BE421" s="4">
        <f>BE424</f>
        <v>0</v>
      </c>
      <c r="BF421" s="5" t="e">
        <f t="shared" si="1575"/>
        <v>#REF!</v>
      </c>
      <c r="BG421" s="4">
        <f>BG424</f>
        <v>0</v>
      </c>
      <c r="BH421" s="5" t="e">
        <f t="shared" si="1576"/>
        <v>#REF!</v>
      </c>
      <c r="BI421" s="4">
        <f>BI424</f>
        <v>0</v>
      </c>
      <c r="BJ421" s="4">
        <f>BJ424</f>
        <v>0</v>
      </c>
      <c r="BK421" s="5" t="e">
        <f t="shared" si="1577"/>
        <v>#REF!</v>
      </c>
      <c r="BL421" s="4">
        <f>BL424</f>
        <v>0</v>
      </c>
      <c r="BM421" s="4" t="e">
        <f>BM424</f>
        <v>#REF!</v>
      </c>
      <c r="BN421" s="4">
        <f t="shared" si="1637"/>
        <v>0</v>
      </c>
      <c r="BO421" s="4">
        <f>BO424</f>
        <v>0</v>
      </c>
      <c r="BP421" s="4">
        <f>BP424</f>
        <v>0</v>
      </c>
      <c r="BQ421" s="4" t="e">
        <f t="shared" si="1629"/>
        <v>#REF!</v>
      </c>
      <c r="BR421" s="4">
        <f>BR424</f>
        <v>0</v>
      </c>
      <c r="BS421" s="4" t="e">
        <f>BS424</f>
        <v>#REF!</v>
      </c>
      <c r="BT421" s="4" t="e">
        <f t="shared" si="1475"/>
        <v>#REF!</v>
      </c>
      <c r="BU421" s="4">
        <f>BU424</f>
        <v>0</v>
      </c>
      <c r="BV421" s="4" t="e">
        <f t="shared" si="1631"/>
        <v>#REF!</v>
      </c>
      <c r="BW421" s="4">
        <f t="shared" ref="BW421:BY421" si="1658">BW424</f>
        <v>0</v>
      </c>
      <c r="BX421" s="4" t="e">
        <f t="shared" si="1658"/>
        <v>#REF!</v>
      </c>
      <c r="BY421" s="4">
        <f t="shared" si="1658"/>
        <v>0</v>
      </c>
      <c r="BZ421" s="5" t="e">
        <f t="shared" si="1596"/>
        <v>#REF!</v>
      </c>
      <c r="CA421" s="4">
        <f>CA424</f>
        <v>0</v>
      </c>
      <c r="CB421" s="5" t="e">
        <f t="shared" si="1578"/>
        <v>#REF!</v>
      </c>
      <c r="CC421" s="4">
        <f>CC424</f>
        <v>0</v>
      </c>
      <c r="CD421" s="5" t="e">
        <f t="shared" si="1177"/>
        <v>#REF!</v>
      </c>
      <c r="CE421" s="4">
        <f>CE424</f>
        <v>0</v>
      </c>
      <c r="CF421" s="5" t="e">
        <f t="shared" si="1638"/>
        <v>#REF!</v>
      </c>
      <c r="CG421" s="4">
        <f>CG424</f>
        <v>0</v>
      </c>
      <c r="CH421" s="5" t="e">
        <f t="shared" si="1639"/>
        <v>#REF!</v>
      </c>
      <c r="CI421" s="4">
        <f>CI424</f>
        <v>0</v>
      </c>
      <c r="CJ421" s="5" t="e">
        <f t="shared" si="1640"/>
        <v>#REF!</v>
      </c>
      <c r="CK421" s="4">
        <f>CK424</f>
        <v>0</v>
      </c>
      <c r="CL421" s="5" t="e">
        <f t="shared" si="1641"/>
        <v>#REF!</v>
      </c>
      <c r="CM421" s="4">
        <f>CM424</f>
        <v>0</v>
      </c>
      <c r="CN421" s="5" t="e">
        <f t="shared" si="1642"/>
        <v>#REF!</v>
      </c>
      <c r="CO421" s="4">
        <f>CO424</f>
        <v>0</v>
      </c>
      <c r="CP421" s="5" t="e">
        <f t="shared" si="1643"/>
        <v>#REF!</v>
      </c>
      <c r="CQ421" s="4">
        <f>CQ424</f>
        <v>0</v>
      </c>
      <c r="CR421" s="5" t="e">
        <f t="shared" si="1644"/>
        <v>#REF!</v>
      </c>
      <c r="CS421" s="4">
        <f>CS424</f>
        <v>0</v>
      </c>
      <c r="CT421" s="5" t="e">
        <f t="shared" si="1645"/>
        <v>#REF!</v>
      </c>
      <c r="CU421" s="4">
        <f>CU424</f>
        <v>0</v>
      </c>
      <c r="CV421" s="5" t="e">
        <f t="shared" si="1646"/>
        <v>#REF!</v>
      </c>
      <c r="CW421" s="4">
        <f>CW424</f>
        <v>0</v>
      </c>
      <c r="CX421" s="5" t="e">
        <f t="shared" si="1647"/>
        <v>#REF!</v>
      </c>
      <c r="CY421" s="4">
        <f>CY424</f>
        <v>0</v>
      </c>
      <c r="CZ421" s="5" t="e">
        <f t="shared" si="1648"/>
        <v>#REF!</v>
      </c>
      <c r="DA421" s="4">
        <f>DA424</f>
        <v>0</v>
      </c>
      <c r="DB421" s="5" t="e">
        <f t="shared" si="1649"/>
        <v>#REF!</v>
      </c>
      <c r="DC421" s="4">
        <f>DC424</f>
        <v>0</v>
      </c>
      <c r="DD421" s="5" t="e">
        <f t="shared" si="1650"/>
        <v>#REF!</v>
      </c>
      <c r="DE421" s="4">
        <f>DE424</f>
        <v>0</v>
      </c>
      <c r="DF421" s="5" t="e">
        <f t="shared" si="1651"/>
        <v>#REF!</v>
      </c>
      <c r="DG421" s="4">
        <f>DG424</f>
        <v>0</v>
      </c>
      <c r="DH421" s="5" t="e">
        <f t="shared" si="1652"/>
        <v>#REF!</v>
      </c>
      <c r="DI421" s="4">
        <f>DI424</f>
        <v>0</v>
      </c>
      <c r="DJ421" s="5" t="e">
        <f t="shared" si="1653"/>
        <v>#REF!</v>
      </c>
      <c r="DK421" s="4">
        <f>DK424</f>
        <v>0</v>
      </c>
      <c r="DL421" s="5" t="e">
        <f t="shared" si="1654"/>
        <v>#REF!</v>
      </c>
      <c r="DM421" s="4">
        <f>DM424</f>
        <v>0</v>
      </c>
      <c r="DN421" s="5" t="e">
        <f t="shared" si="1655"/>
        <v>#REF!</v>
      </c>
      <c r="DO421" s="4">
        <f>DO424</f>
        <v>0</v>
      </c>
      <c r="DP421" s="5"/>
      <c r="DQ421" s="5" t="e">
        <f t="shared" si="1656"/>
        <v>#REF!</v>
      </c>
      <c r="DR421" s="4">
        <f t="shared" si="1597"/>
        <v>0</v>
      </c>
      <c r="DS421" s="4">
        <f>DS424</f>
        <v>0</v>
      </c>
      <c r="DT421" s="4">
        <f>DT424</f>
        <v>0</v>
      </c>
      <c r="DU421" s="4" t="e">
        <f t="shared" si="1598"/>
        <v>#REF!</v>
      </c>
      <c r="DV421" s="4">
        <f>DV424</f>
        <v>0</v>
      </c>
      <c r="DW421" s="4" t="e">
        <f>DW424</f>
        <v>#REF!</v>
      </c>
      <c r="DX421" s="4">
        <f>DX424</f>
        <v>0</v>
      </c>
      <c r="DY421" s="4" t="e">
        <f t="shared" si="1191"/>
        <v>#REF!</v>
      </c>
      <c r="DZ421" s="4">
        <f>DZ424</f>
        <v>0</v>
      </c>
      <c r="EA421" s="4" t="e">
        <f t="shared" si="1192"/>
        <v>#REF!</v>
      </c>
      <c r="EB421" s="4">
        <f>EB424</f>
        <v>0</v>
      </c>
      <c r="EC421" s="4" t="e">
        <f t="shared" si="1193"/>
        <v>#REF!</v>
      </c>
      <c r="ED421" s="4">
        <f>ED424</f>
        <v>0</v>
      </c>
      <c r="EE421" s="4" t="e">
        <f t="shared" si="1479"/>
        <v>#REF!</v>
      </c>
      <c r="EF421" s="4">
        <f>EF424</f>
        <v>0</v>
      </c>
      <c r="EG421" s="4" t="e">
        <f t="shared" si="1495"/>
        <v>#REF!</v>
      </c>
      <c r="EH421" s="4">
        <f>EH424</f>
        <v>0</v>
      </c>
      <c r="EI421" s="4" t="e">
        <f t="shared" si="1496"/>
        <v>#REF!</v>
      </c>
      <c r="EJ421" s="4">
        <f>EJ424</f>
        <v>0</v>
      </c>
      <c r="EK421" s="4" t="e">
        <f t="shared" si="1497"/>
        <v>#REF!</v>
      </c>
      <c r="EL421" s="4">
        <f>EL424</f>
        <v>0</v>
      </c>
      <c r="EM421" s="4" t="e">
        <f t="shared" si="1498"/>
        <v>#REF!</v>
      </c>
      <c r="EN421" s="4">
        <f>EN424</f>
        <v>0</v>
      </c>
      <c r="EO421" s="4" t="e">
        <f t="shared" si="1499"/>
        <v>#REF!</v>
      </c>
      <c r="EP421" s="4">
        <f>EP424</f>
        <v>0</v>
      </c>
      <c r="EQ421" s="4" t="e">
        <f t="shared" si="1500"/>
        <v>#REF!</v>
      </c>
      <c r="ER421" s="4">
        <f>ER424</f>
        <v>0</v>
      </c>
      <c r="ES421" s="4">
        <f>ES424</f>
        <v>0</v>
      </c>
      <c r="ET421" s="4">
        <f>ET424</f>
        <v>0</v>
      </c>
      <c r="EU421" s="4" t="e">
        <f t="shared" si="1603"/>
        <v>#REF!</v>
      </c>
      <c r="EV421" s="4">
        <f>EV424</f>
        <v>0</v>
      </c>
      <c r="EW421" s="4" t="e">
        <f t="shared" si="1501"/>
        <v>#REF!</v>
      </c>
      <c r="EX421" s="4">
        <f>EX424</f>
        <v>0</v>
      </c>
      <c r="EY421" s="4" t="e">
        <f t="shared" si="1502"/>
        <v>#REF!</v>
      </c>
      <c r="EZ421" s="4">
        <f>EZ424</f>
        <v>0</v>
      </c>
      <c r="FA421" s="4" t="e">
        <f t="shared" si="1503"/>
        <v>#REF!</v>
      </c>
      <c r="FB421" s="4">
        <f>FB424</f>
        <v>0</v>
      </c>
      <c r="FC421" s="4" t="e">
        <f t="shared" si="1504"/>
        <v>#REF!</v>
      </c>
      <c r="FD421" s="4">
        <f>FD424</f>
        <v>0</v>
      </c>
      <c r="FE421" s="4" t="e">
        <f t="shared" si="1505"/>
        <v>#REF!</v>
      </c>
      <c r="FF421" s="4">
        <f>FF424</f>
        <v>0</v>
      </c>
      <c r="FG421" s="4" t="e">
        <f t="shared" si="1506"/>
        <v>#REF!</v>
      </c>
      <c r="FH421" s="4">
        <f>FH424</f>
        <v>0</v>
      </c>
      <c r="FI421" s="4" t="e">
        <f t="shared" si="1507"/>
        <v>#REF!</v>
      </c>
      <c r="FJ421" s="4">
        <f t="shared" si="1591"/>
        <v>0</v>
      </c>
      <c r="FK421" s="4">
        <f>FK424</f>
        <v>0</v>
      </c>
      <c r="FL421" s="4">
        <f>FL424</f>
        <v>0</v>
      </c>
      <c r="FM421" s="4" t="e">
        <f t="shared" si="1592"/>
        <v>#REF!</v>
      </c>
      <c r="FN421" s="4">
        <f>FN424</f>
        <v>0</v>
      </c>
      <c r="FO421" s="4" t="e">
        <f>FO424</f>
        <v>#REF!</v>
      </c>
      <c r="FP421" s="4">
        <f>FP424</f>
        <v>0</v>
      </c>
      <c r="FQ421" s="4" t="e">
        <f t="shared" si="1593"/>
        <v>#REF!</v>
      </c>
      <c r="FR421" s="4">
        <f>FR424</f>
        <v>0</v>
      </c>
      <c r="FS421" s="4" t="e">
        <f t="shared" si="1508"/>
        <v>#REF!</v>
      </c>
      <c r="FT421" s="4">
        <f>FT424</f>
        <v>0</v>
      </c>
      <c r="FU421" s="4" t="e">
        <f t="shared" si="1509"/>
        <v>#REF!</v>
      </c>
      <c r="FV421" s="4">
        <f>FV424</f>
        <v>0</v>
      </c>
      <c r="FW421" s="4" t="e">
        <f t="shared" si="1510"/>
        <v>#REF!</v>
      </c>
      <c r="FX421" s="4" t="e">
        <f t="shared" si="1516"/>
        <v>#REF!</v>
      </c>
      <c r="FY421" s="4">
        <f>FY424</f>
        <v>0</v>
      </c>
      <c r="FZ421" s="4" t="e">
        <f>FZ424</f>
        <v>#REF!</v>
      </c>
      <c r="GA421" s="4">
        <f>GA424</f>
        <v>0</v>
      </c>
      <c r="GB421" s="4" t="e">
        <f t="shared" si="1546"/>
        <v>#REF!</v>
      </c>
      <c r="GC421" s="4">
        <f>GC424</f>
        <v>0</v>
      </c>
      <c r="GD421" s="4" t="e">
        <f t="shared" si="1511"/>
        <v>#REF!</v>
      </c>
      <c r="GE421" s="4">
        <f>GE424</f>
        <v>0</v>
      </c>
      <c r="GF421" s="4" t="e">
        <f t="shared" si="1512"/>
        <v>#REF!</v>
      </c>
      <c r="GG421" s="4">
        <f>GG424</f>
        <v>0</v>
      </c>
      <c r="GH421" s="4" t="e">
        <f t="shared" si="1530"/>
        <v>#REF!</v>
      </c>
      <c r="GI421" s="4">
        <f>GI424</f>
        <v>0</v>
      </c>
      <c r="GJ421" s="4" t="e">
        <f t="shared" si="1531"/>
        <v>#REF!</v>
      </c>
      <c r="GK421" s="4">
        <f>GK424</f>
        <v>0</v>
      </c>
      <c r="GL421" s="4" t="e">
        <f t="shared" si="1532"/>
        <v>#REF!</v>
      </c>
      <c r="GM421" s="4">
        <f>GM424</f>
        <v>0</v>
      </c>
      <c r="GN421" s="4" t="e">
        <f t="shared" si="1533"/>
        <v>#REF!</v>
      </c>
      <c r="GO421" s="4">
        <f>GO424</f>
        <v>0</v>
      </c>
      <c r="GP421" s="4" t="e">
        <f t="shared" si="1534"/>
        <v>#REF!</v>
      </c>
      <c r="GQ421" s="4">
        <f>GQ424</f>
        <v>0</v>
      </c>
      <c r="GR421" s="4" t="e">
        <f t="shared" si="1535"/>
        <v>#REF!</v>
      </c>
      <c r="GS421" s="4">
        <f>GS424</f>
        <v>0</v>
      </c>
      <c r="GT421" s="4" t="e">
        <f t="shared" si="1536"/>
        <v>#REF!</v>
      </c>
      <c r="GU421" s="4">
        <f>GU424</f>
        <v>0</v>
      </c>
      <c r="GV421" s="4" t="e">
        <f t="shared" si="1537"/>
        <v>#REF!</v>
      </c>
      <c r="GW421" s="4">
        <f>GW424</f>
        <v>0</v>
      </c>
      <c r="GX421" s="4" t="e">
        <f t="shared" si="1538"/>
        <v>#REF!</v>
      </c>
      <c r="GY421" s="4">
        <f>GY424</f>
        <v>0</v>
      </c>
      <c r="GZ421" s="4" t="e">
        <f t="shared" si="1539"/>
        <v>#REF!</v>
      </c>
      <c r="HA421" s="4">
        <f>HA424</f>
        <v>0</v>
      </c>
      <c r="HB421" s="4" t="e">
        <f t="shared" si="1540"/>
        <v>#REF!</v>
      </c>
      <c r="HC421" s="4">
        <f t="shared" si="1547"/>
        <v>0</v>
      </c>
      <c r="HD421" s="4">
        <f>HD424</f>
        <v>0</v>
      </c>
      <c r="HE421" s="4">
        <f>HE424</f>
        <v>0</v>
      </c>
      <c r="HF421" s="4" t="e">
        <f t="shared" si="1548"/>
        <v>#REF!</v>
      </c>
      <c r="HG421" s="4">
        <f>HG424</f>
        <v>0</v>
      </c>
      <c r="HH421" s="4" t="e">
        <f>HH424</f>
        <v>#REF!</v>
      </c>
      <c r="HI421" s="4">
        <f>HI424</f>
        <v>0</v>
      </c>
      <c r="HJ421" s="4" t="e">
        <f t="shared" si="1186"/>
        <v>#REF!</v>
      </c>
      <c r="HK421" s="4">
        <f>HK424</f>
        <v>0</v>
      </c>
      <c r="HL421" s="4" t="e">
        <f t="shared" si="1187"/>
        <v>#REF!</v>
      </c>
      <c r="HM421" s="4">
        <f>HM424</f>
        <v>0</v>
      </c>
      <c r="HN421" s="4" t="e">
        <f t="shared" si="1587"/>
        <v>#REF!</v>
      </c>
      <c r="HO421" s="4" t="e">
        <f t="shared" si="1549"/>
        <v>#REF!</v>
      </c>
      <c r="HP421" s="4">
        <f>HP424</f>
        <v>0</v>
      </c>
      <c r="HQ421" s="4" t="e">
        <f>HQ424</f>
        <v>#REF!</v>
      </c>
      <c r="HR421" s="4" t="e">
        <f t="shared" si="1579"/>
        <v>#REF!</v>
      </c>
      <c r="HS421" s="4">
        <f>HS424</f>
        <v>0</v>
      </c>
      <c r="HT421" s="4" t="e">
        <f t="shared" si="1580"/>
        <v>#REF!</v>
      </c>
      <c r="HU421" s="4">
        <f>HU424</f>
        <v>0</v>
      </c>
      <c r="HV421" s="4" t="e">
        <f t="shared" si="1581"/>
        <v>#REF!</v>
      </c>
      <c r="HW421" s="4" t="e">
        <f t="shared" si="1582"/>
        <v>#REF!</v>
      </c>
      <c r="HX421" s="4">
        <f>HX424</f>
        <v>0</v>
      </c>
      <c r="HY421" s="4" t="e">
        <f>HY424</f>
        <v>#REF!</v>
      </c>
      <c r="HZ421" s="4">
        <f>HZ422</f>
        <v>65711.600000000006</v>
      </c>
      <c r="IA421" s="4">
        <f t="shared" ref="IA421:IO421" si="1659">IA422</f>
        <v>0</v>
      </c>
      <c r="IB421" s="4">
        <f t="shared" si="1659"/>
        <v>65711.600000000006</v>
      </c>
      <c r="IC421" s="4">
        <f t="shared" si="1659"/>
        <v>0</v>
      </c>
      <c r="ID421" s="4" t="e">
        <f t="shared" si="1659"/>
        <v>#REF!</v>
      </c>
      <c r="IE421" s="4">
        <f t="shared" si="1659"/>
        <v>0</v>
      </c>
      <c r="IF421" s="4" t="e">
        <f t="shared" si="1659"/>
        <v>#REF!</v>
      </c>
      <c r="IG421" s="4">
        <f t="shared" si="1659"/>
        <v>0</v>
      </c>
      <c r="IH421" s="4" t="e">
        <f t="shared" si="1659"/>
        <v>#REF!</v>
      </c>
      <c r="II421" s="4">
        <f t="shared" si="1659"/>
        <v>0</v>
      </c>
      <c r="IJ421" s="4" t="e">
        <f t="shared" si="1659"/>
        <v>#REF!</v>
      </c>
      <c r="IK421" s="4">
        <f t="shared" si="1659"/>
        <v>0</v>
      </c>
      <c r="IL421" s="4" t="e">
        <f t="shared" si="1659"/>
        <v>#REF!</v>
      </c>
      <c r="IM421" s="4">
        <f t="shared" si="1659"/>
        <v>0</v>
      </c>
      <c r="IN421" s="4">
        <f t="shared" si="1659"/>
        <v>65711.600000000006</v>
      </c>
      <c r="IO421" s="4">
        <f t="shared" si="1659"/>
        <v>65711.600000000006</v>
      </c>
    </row>
    <row r="422" spans="1:250" s="16" customFormat="1" ht="30" customHeight="1">
      <c r="A422" s="54" t="s">
        <v>50</v>
      </c>
      <c r="B422" s="7" t="s">
        <v>55</v>
      </c>
      <c r="C422" s="7" t="s">
        <v>16</v>
      </c>
      <c r="D422" s="7" t="s">
        <v>7</v>
      </c>
      <c r="E422" s="7" t="s">
        <v>146</v>
      </c>
      <c r="F422" s="7" t="s">
        <v>67</v>
      </c>
      <c r="G422" s="20" t="s">
        <v>51</v>
      </c>
      <c r="H422" s="14"/>
      <c r="I422" s="14"/>
      <c r="J422" s="4"/>
      <c r="K422" s="4"/>
      <c r="L422" s="4"/>
      <c r="M422" s="4"/>
      <c r="N422" s="4"/>
      <c r="O422" s="4"/>
      <c r="P422" s="4"/>
      <c r="Q422" s="4"/>
      <c r="R422" s="4"/>
      <c r="S422" s="5"/>
      <c r="T422" s="5"/>
      <c r="U422" s="4"/>
      <c r="V422" s="5"/>
      <c r="W422" s="4"/>
      <c r="X422" s="5"/>
      <c r="Y422" s="4"/>
      <c r="Z422" s="5"/>
      <c r="AA422" s="4"/>
      <c r="AB422" s="5"/>
      <c r="AC422" s="4"/>
      <c r="AD422" s="5"/>
      <c r="AE422" s="4"/>
      <c r="AF422" s="5"/>
      <c r="AG422" s="4"/>
      <c r="AH422" s="5"/>
      <c r="AI422" s="4"/>
      <c r="AJ422" s="5"/>
      <c r="AK422" s="4"/>
      <c r="AL422" s="5"/>
      <c r="AM422" s="4"/>
      <c r="AN422" s="5"/>
      <c r="AO422" s="4"/>
      <c r="AP422" s="5"/>
      <c r="AQ422" s="4"/>
      <c r="AR422" s="5"/>
      <c r="AS422" s="4"/>
      <c r="AT422" s="5"/>
      <c r="AU422" s="4"/>
      <c r="AV422" s="5"/>
      <c r="AW422" s="4"/>
      <c r="AX422" s="5"/>
      <c r="AY422" s="4"/>
      <c r="AZ422" s="5"/>
      <c r="BA422" s="4"/>
      <c r="BB422" s="5"/>
      <c r="BC422" s="4"/>
      <c r="BD422" s="5"/>
      <c r="BE422" s="4"/>
      <c r="BF422" s="5"/>
      <c r="BG422" s="4"/>
      <c r="BH422" s="5"/>
      <c r="BI422" s="4"/>
      <c r="BJ422" s="4"/>
      <c r="BK422" s="5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5"/>
      <c r="CA422" s="4"/>
      <c r="CB422" s="5"/>
      <c r="CC422" s="4"/>
      <c r="CD422" s="5"/>
      <c r="CE422" s="4"/>
      <c r="CF422" s="5"/>
      <c r="CG422" s="4"/>
      <c r="CH422" s="5"/>
      <c r="CI422" s="4"/>
      <c r="CJ422" s="5"/>
      <c r="CK422" s="4"/>
      <c r="CL422" s="5"/>
      <c r="CM422" s="4"/>
      <c r="CN422" s="5"/>
      <c r="CO422" s="4"/>
      <c r="CP422" s="5"/>
      <c r="CQ422" s="4"/>
      <c r="CR422" s="5"/>
      <c r="CS422" s="4"/>
      <c r="CT422" s="5"/>
      <c r="CU422" s="4"/>
      <c r="CV422" s="5"/>
      <c r="CW422" s="4"/>
      <c r="CX422" s="5"/>
      <c r="CY422" s="4"/>
      <c r="CZ422" s="5"/>
      <c r="DA422" s="4"/>
      <c r="DB422" s="5"/>
      <c r="DC422" s="4"/>
      <c r="DD422" s="5"/>
      <c r="DE422" s="4"/>
      <c r="DF422" s="5"/>
      <c r="DG422" s="4"/>
      <c r="DH422" s="5"/>
      <c r="DI422" s="4"/>
      <c r="DJ422" s="5"/>
      <c r="DK422" s="4"/>
      <c r="DL422" s="5"/>
      <c r="DM422" s="4"/>
      <c r="DN422" s="5"/>
      <c r="DO422" s="4"/>
      <c r="DP422" s="5"/>
      <c r="DQ422" s="5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  <c r="FM422" s="4"/>
      <c r="FN422" s="4"/>
      <c r="FO422" s="4"/>
      <c r="FP422" s="4"/>
      <c r="FQ422" s="4"/>
      <c r="FR422" s="4"/>
      <c r="FS422" s="4"/>
      <c r="FT422" s="4"/>
      <c r="FU422" s="4"/>
      <c r="FV422" s="4"/>
      <c r="FW422" s="4"/>
      <c r="FX422" s="4"/>
      <c r="FY422" s="4"/>
      <c r="FZ422" s="4"/>
      <c r="GA422" s="4"/>
      <c r="GB422" s="4"/>
      <c r="GC422" s="4"/>
      <c r="GD422" s="4"/>
      <c r="GE422" s="4"/>
      <c r="GF422" s="4"/>
      <c r="GG422" s="4"/>
      <c r="GH422" s="4"/>
      <c r="GI422" s="4"/>
      <c r="GJ422" s="4"/>
      <c r="GK422" s="4"/>
      <c r="GL422" s="4"/>
      <c r="GM422" s="4"/>
      <c r="GN422" s="4"/>
      <c r="GO422" s="4"/>
      <c r="GP422" s="4"/>
      <c r="GQ422" s="4"/>
      <c r="GR422" s="4"/>
      <c r="GS422" s="4"/>
      <c r="GT422" s="4"/>
      <c r="GU422" s="4"/>
      <c r="GV422" s="4"/>
      <c r="GW422" s="4"/>
      <c r="GX422" s="4"/>
      <c r="GY422" s="4"/>
      <c r="GZ422" s="4"/>
      <c r="HA422" s="4"/>
      <c r="HB422" s="4"/>
      <c r="HC422" s="4"/>
      <c r="HD422" s="4"/>
      <c r="HE422" s="4"/>
      <c r="HF422" s="4"/>
      <c r="HG422" s="4"/>
      <c r="HH422" s="4"/>
      <c r="HI422" s="4"/>
      <c r="HJ422" s="4"/>
      <c r="HK422" s="4"/>
      <c r="HL422" s="4"/>
      <c r="HM422" s="4"/>
      <c r="HN422" s="4"/>
      <c r="HO422" s="4"/>
      <c r="HP422" s="4"/>
      <c r="HQ422" s="4"/>
      <c r="HR422" s="4"/>
      <c r="HS422" s="4"/>
      <c r="HT422" s="4"/>
      <c r="HU422" s="4"/>
      <c r="HV422" s="4"/>
      <c r="HW422" s="4"/>
      <c r="HX422" s="4"/>
      <c r="HY422" s="4"/>
      <c r="HZ422" s="4">
        <f>HZ423</f>
        <v>65711.600000000006</v>
      </c>
      <c r="IA422" s="4">
        <f t="shared" ref="IA422:IN422" si="1660">IA423</f>
        <v>0</v>
      </c>
      <c r="IB422" s="4">
        <f t="shared" si="1660"/>
        <v>65711.600000000006</v>
      </c>
      <c r="IC422" s="4">
        <f t="shared" si="1660"/>
        <v>0</v>
      </c>
      <c r="ID422" s="4" t="e">
        <f t="shared" si="1660"/>
        <v>#REF!</v>
      </c>
      <c r="IE422" s="4">
        <f t="shared" si="1660"/>
        <v>0</v>
      </c>
      <c r="IF422" s="4" t="e">
        <f t="shared" si="1660"/>
        <v>#REF!</v>
      </c>
      <c r="IG422" s="4">
        <f t="shared" si="1660"/>
        <v>0</v>
      </c>
      <c r="IH422" s="4" t="e">
        <f t="shared" si="1660"/>
        <v>#REF!</v>
      </c>
      <c r="II422" s="4">
        <f t="shared" si="1660"/>
        <v>0</v>
      </c>
      <c r="IJ422" s="4" t="e">
        <f t="shared" si="1660"/>
        <v>#REF!</v>
      </c>
      <c r="IK422" s="4">
        <f t="shared" si="1660"/>
        <v>0</v>
      </c>
      <c r="IL422" s="4" t="e">
        <f t="shared" si="1660"/>
        <v>#REF!</v>
      </c>
      <c r="IM422" s="4">
        <f t="shared" si="1660"/>
        <v>0</v>
      </c>
      <c r="IN422" s="4">
        <f t="shared" si="1660"/>
        <v>65711.600000000006</v>
      </c>
      <c r="IO422" s="4">
        <f>IO423</f>
        <v>65711.600000000006</v>
      </c>
    </row>
    <row r="423" spans="1:250" s="16" customFormat="1" ht="30.75" customHeight="1">
      <c r="A423" s="54" t="s">
        <v>552</v>
      </c>
      <c r="B423" s="7" t="s">
        <v>55</v>
      </c>
      <c r="C423" s="7" t="s">
        <v>16</v>
      </c>
      <c r="D423" s="7" t="s">
        <v>7</v>
      </c>
      <c r="E423" s="7" t="s">
        <v>146</v>
      </c>
      <c r="F423" s="7" t="s">
        <v>67</v>
      </c>
      <c r="G423" s="20" t="s">
        <v>265</v>
      </c>
      <c r="H423" s="14"/>
      <c r="I423" s="14"/>
      <c r="J423" s="4"/>
      <c r="K423" s="4"/>
      <c r="L423" s="4"/>
      <c r="M423" s="4"/>
      <c r="N423" s="4"/>
      <c r="O423" s="4"/>
      <c r="P423" s="4"/>
      <c r="Q423" s="4"/>
      <c r="R423" s="4"/>
      <c r="S423" s="5"/>
      <c r="T423" s="5"/>
      <c r="U423" s="4"/>
      <c r="V423" s="5"/>
      <c r="W423" s="4"/>
      <c r="X423" s="5"/>
      <c r="Y423" s="4"/>
      <c r="Z423" s="5"/>
      <c r="AA423" s="4"/>
      <c r="AB423" s="5"/>
      <c r="AC423" s="4"/>
      <c r="AD423" s="5"/>
      <c r="AE423" s="4"/>
      <c r="AF423" s="5"/>
      <c r="AG423" s="4"/>
      <c r="AH423" s="5"/>
      <c r="AI423" s="4"/>
      <c r="AJ423" s="5"/>
      <c r="AK423" s="4"/>
      <c r="AL423" s="5"/>
      <c r="AM423" s="4"/>
      <c r="AN423" s="5"/>
      <c r="AO423" s="4"/>
      <c r="AP423" s="5"/>
      <c r="AQ423" s="4"/>
      <c r="AR423" s="5"/>
      <c r="AS423" s="4"/>
      <c r="AT423" s="5"/>
      <c r="AU423" s="4"/>
      <c r="AV423" s="5"/>
      <c r="AW423" s="4"/>
      <c r="AX423" s="5"/>
      <c r="AY423" s="4"/>
      <c r="AZ423" s="5"/>
      <c r="BA423" s="4"/>
      <c r="BB423" s="5"/>
      <c r="BC423" s="4"/>
      <c r="BD423" s="5"/>
      <c r="BE423" s="4"/>
      <c r="BF423" s="5"/>
      <c r="BG423" s="4"/>
      <c r="BH423" s="5"/>
      <c r="BI423" s="4"/>
      <c r="BJ423" s="4"/>
      <c r="BK423" s="5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5"/>
      <c r="CA423" s="4"/>
      <c r="CB423" s="5"/>
      <c r="CC423" s="4"/>
      <c r="CD423" s="5"/>
      <c r="CE423" s="4"/>
      <c r="CF423" s="5"/>
      <c r="CG423" s="4"/>
      <c r="CH423" s="5"/>
      <c r="CI423" s="4"/>
      <c r="CJ423" s="5"/>
      <c r="CK423" s="4"/>
      <c r="CL423" s="5"/>
      <c r="CM423" s="4"/>
      <c r="CN423" s="5"/>
      <c r="CO423" s="4"/>
      <c r="CP423" s="5"/>
      <c r="CQ423" s="4"/>
      <c r="CR423" s="5"/>
      <c r="CS423" s="4"/>
      <c r="CT423" s="5"/>
      <c r="CU423" s="4"/>
      <c r="CV423" s="5"/>
      <c r="CW423" s="4"/>
      <c r="CX423" s="5"/>
      <c r="CY423" s="4"/>
      <c r="CZ423" s="5"/>
      <c r="DA423" s="4"/>
      <c r="DB423" s="5"/>
      <c r="DC423" s="4"/>
      <c r="DD423" s="5"/>
      <c r="DE423" s="4"/>
      <c r="DF423" s="5"/>
      <c r="DG423" s="4"/>
      <c r="DH423" s="5"/>
      <c r="DI423" s="4"/>
      <c r="DJ423" s="5"/>
      <c r="DK423" s="4"/>
      <c r="DL423" s="5"/>
      <c r="DM423" s="4"/>
      <c r="DN423" s="5"/>
      <c r="DO423" s="4"/>
      <c r="DP423" s="5"/>
      <c r="DQ423" s="5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  <c r="FM423" s="4"/>
      <c r="FN423" s="4"/>
      <c r="FO423" s="4"/>
      <c r="FP423" s="4"/>
      <c r="FQ423" s="4"/>
      <c r="FR423" s="4"/>
      <c r="FS423" s="4"/>
      <c r="FT423" s="4"/>
      <c r="FU423" s="4"/>
      <c r="FV423" s="4"/>
      <c r="FW423" s="4"/>
      <c r="FX423" s="4"/>
      <c r="FY423" s="4"/>
      <c r="FZ423" s="4"/>
      <c r="GA423" s="4"/>
      <c r="GB423" s="4"/>
      <c r="GC423" s="4"/>
      <c r="GD423" s="4"/>
      <c r="GE423" s="4"/>
      <c r="GF423" s="4"/>
      <c r="GG423" s="4"/>
      <c r="GH423" s="4"/>
      <c r="GI423" s="4"/>
      <c r="GJ423" s="4"/>
      <c r="GK423" s="4"/>
      <c r="GL423" s="4"/>
      <c r="GM423" s="4"/>
      <c r="GN423" s="4"/>
      <c r="GO423" s="4"/>
      <c r="GP423" s="4"/>
      <c r="GQ423" s="4"/>
      <c r="GR423" s="4"/>
      <c r="GS423" s="4"/>
      <c r="GT423" s="4"/>
      <c r="GU423" s="4"/>
      <c r="GV423" s="4"/>
      <c r="GW423" s="4"/>
      <c r="GX423" s="4"/>
      <c r="GY423" s="4"/>
      <c r="GZ423" s="4"/>
      <c r="HA423" s="4"/>
      <c r="HB423" s="4"/>
      <c r="HC423" s="4"/>
      <c r="HD423" s="4"/>
      <c r="HE423" s="4"/>
      <c r="HF423" s="4"/>
      <c r="HG423" s="4"/>
      <c r="HH423" s="4"/>
      <c r="HI423" s="4"/>
      <c r="HJ423" s="4"/>
      <c r="HK423" s="4"/>
      <c r="HL423" s="4"/>
      <c r="HM423" s="4"/>
      <c r="HN423" s="4"/>
      <c r="HO423" s="4"/>
      <c r="HP423" s="4"/>
      <c r="HQ423" s="4"/>
      <c r="HR423" s="4"/>
      <c r="HS423" s="4"/>
      <c r="HT423" s="4"/>
      <c r="HU423" s="4"/>
      <c r="HV423" s="4"/>
      <c r="HW423" s="4"/>
      <c r="HX423" s="4"/>
      <c r="HY423" s="4"/>
      <c r="HZ423" s="4">
        <f>HZ424</f>
        <v>65711.600000000006</v>
      </c>
      <c r="IA423" s="4">
        <f t="shared" ref="IA423:IO423" si="1661">IA424</f>
        <v>0</v>
      </c>
      <c r="IB423" s="4">
        <f t="shared" si="1661"/>
        <v>65711.600000000006</v>
      </c>
      <c r="IC423" s="4">
        <f t="shared" si="1661"/>
        <v>0</v>
      </c>
      <c r="ID423" s="4" t="e">
        <f t="shared" si="1661"/>
        <v>#REF!</v>
      </c>
      <c r="IE423" s="4">
        <f t="shared" si="1661"/>
        <v>0</v>
      </c>
      <c r="IF423" s="4" t="e">
        <f t="shared" si="1661"/>
        <v>#REF!</v>
      </c>
      <c r="IG423" s="4">
        <f t="shared" si="1661"/>
        <v>0</v>
      </c>
      <c r="IH423" s="4" t="e">
        <f t="shared" si="1661"/>
        <v>#REF!</v>
      </c>
      <c r="II423" s="4">
        <f t="shared" si="1661"/>
        <v>0</v>
      </c>
      <c r="IJ423" s="4" t="e">
        <f t="shared" si="1661"/>
        <v>#REF!</v>
      </c>
      <c r="IK423" s="4">
        <f t="shared" si="1661"/>
        <v>0</v>
      </c>
      <c r="IL423" s="4" t="e">
        <f t="shared" si="1661"/>
        <v>#REF!</v>
      </c>
      <c r="IM423" s="4">
        <f t="shared" si="1661"/>
        <v>0</v>
      </c>
      <c r="IN423" s="4">
        <f t="shared" si="1661"/>
        <v>65711.600000000006</v>
      </c>
      <c r="IO423" s="4">
        <f t="shared" si="1661"/>
        <v>65711.600000000006</v>
      </c>
    </row>
    <row r="424" spans="1:250" ht="30.75" customHeight="1">
      <c r="A424" s="54" t="s">
        <v>225</v>
      </c>
      <c r="B424" s="7" t="s">
        <v>55</v>
      </c>
      <c r="C424" s="7" t="s">
        <v>16</v>
      </c>
      <c r="D424" s="7" t="s">
        <v>7</v>
      </c>
      <c r="E424" s="7" t="s">
        <v>146</v>
      </c>
      <c r="F424" s="6"/>
      <c r="G424" s="20" t="s">
        <v>186</v>
      </c>
      <c r="H424" s="14">
        <v>12620</v>
      </c>
      <c r="I424" s="14"/>
      <c r="J424" s="4" t="e">
        <f>#REF!</f>
        <v>#REF!</v>
      </c>
      <c r="K424" s="4"/>
      <c r="L424" s="4" t="e">
        <f>J424</f>
        <v>#REF!</v>
      </c>
      <c r="M424" s="4" t="e">
        <f>#REF!+J424</f>
        <v>#REF!</v>
      </c>
      <c r="N424" s="4"/>
      <c r="O424" s="4" t="e">
        <f>M424</f>
        <v>#REF!</v>
      </c>
      <c r="P424" s="4" t="e">
        <f>#REF!</f>
        <v>#REF!</v>
      </c>
      <c r="Q424" s="4"/>
      <c r="R424" s="4" t="e">
        <f>P424</f>
        <v>#REF!</v>
      </c>
      <c r="S424" s="5" t="e">
        <f t="shared" si="1471"/>
        <v>#REF!</v>
      </c>
      <c r="T424" s="5" t="e">
        <f>#REF!</f>
        <v>#REF!</v>
      </c>
      <c r="U424" s="4"/>
      <c r="V424" s="5" t="e">
        <f t="shared" si="1634"/>
        <v>#REF!</v>
      </c>
      <c r="W424" s="4"/>
      <c r="X424" s="5" t="e">
        <f t="shared" si="1635"/>
        <v>#REF!</v>
      </c>
      <c r="Y424" s="4"/>
      <c r="Z424" s="5" t="e">
        <f t="shared" si="1636"/>
        <v>#REF!</v>
      </c>
      <c r="AA424" s="4"/>
      <c r="AB424" s="5" t="e">
        <f t="shared" si="1560"/>
        <v>#REF!</v>
      </c>
      <c r="AC424" s="4"/>
      <c r="AD424" s="5" t="e">
        <f t="shared" si="1561"/>
        <v>#REF!</v>
      </c>
      <c r="AE424" s="4"/>
      <c r="AF424" s="5" t="e">
        <f t="shared" si="1562"/>
        <v>#REF!</v>
      </c>
      <c r="AG424" s="4"/>
      <c r="AH424" s="5" t="e">
        <f t="shared" si="1563"/>
        <v>#REF!</v>
      </c>
      <c r="AI424" s="4"/>
      <c r="AJ424" s="5" t="e">
        <f t="shared" si="1564"/>
        <v>#REF!</v>
      </c>
      <c r="AK424" s="4"/>
      <c r="AL424" s="5" t="e">
        <f t="shared" si="1565"/>
        <v>#REF!</v>
      </c>
      <c r="AM424" s="4"/>
      <c r="AN424" s="5" t="e">
        <f t="shared" si="1566"/>
        <v>#REF!</v>
      </c>
      <c r="AO424" s="4"/>
      <c r="AP424" s="5" t="e">
        <f t="shared" si="1567"/>
        <v>#REF!</v>
      </c>
      <c r="AQ424" s="4"/>
      <c r="AR424" s="5" t="e">
        <f t="shared" si="1568"/>
        <v>#REF!</v>
      </c>
      <c r="AS424" s="4"/>
      <c r="AT424" s="5" t="e">
        <f t="shared" si="1569"/>
        <v>#REF!</v>
      </c>
      <c r="AU424" s="4"/>
      <c r="AV424" s="5" t="e">
        <f t="shared" si="1570"/>
        <v>#REF!</v>
      </c>
      <c r="AW424" s="4"/>
      <c r="AX424" s="5" t="e">
        <f t="shared" si="1571"/>
        <v>#REF!</v>
      </c>
      <c r="AY424" s="4"/>
      <c r="AZ424" s="5" t="e">
        <f t="shared" si="1572"/>
        <v>#REF!</v>
      </c>
      <c r="BA424" s="4"/>
      <c r="BB424" s="5" t="e">
        <f t="shared" si="1573"/>
        <v>#REF!</v>
      </c>
      <c r="BC424" s="4"/>
      <c r="BD424" s="5" t="e">
        <f t="shared" si="1574"/>
        <v>#REF!</v>
      </c>
      <c r="BE424" s="4"/>
      <c r="BF424" s="5" t="e">
        <f t="shared" si="1575"/>
        <v>#REF!</v>
      </c>
      <c r="BG424" s="4"/>
      <c r="BH424" s="5" t="e">
        <f t="shared" si="1576"/>
        <v>#REF!</v>
      </c>
      <c r="BI424" s="4"/>
      <c r="BJ424" s="4"/>
      <c r="BK424" s="5" t="e">
        <f t="shared" si="1577"/>
        <v>#REF!</v>
      </c>
      <c r="BL424" s="4"/>
      <c r="BM424" s="4" t="e">
        <f>BK424</f>
        <v>#REF!</v>
      </c>
      <c r="BN424" s="4">
        <f t="shared" si="1637"/>
        <v>0</v>
      </c>
      <c r="BO424" s="4"/>
      <c r="BP424" s="4">
        <f>BN424</f>
        <v>0</v>
      </c>
      <c r="BQ424" s="4" t="e">
        <f t="shared" si="1629"/>
        <v>#REF!</v>
      </c>
      <c r="BR424" s="4"/>
      <c r="BS424" s="4" t="e">
        <f>BQ424</f>
        <v>#REF!</v>
      </c>
      <c r="BT424" s="4" t="e">
        <f t="shared" si="1475"/>
        <v>#REF!</v>
      </c>
      <c r="BU424" s="4"/>
      <c r="BV424" s="4" t="e">
        <f t="shared" si="1631"/>
        <v>#REF!</v>
      </c>
      <c r="BW424" s="4"/>
      <c r="BX424" s="4" t="e">
        <f>BV424</f>
        <v>#REF!</v>
      </c>
      <c r="BY424" s="4"/>
      <c r="BZ424" s="5" t="e">
        <f t="shared" si="1596"/>
        <v>#REF!</v>
      </c>
      <c r="CA424" s="4"/>
      <c r="CB424" s="5" t="e">
        <f t="shared" si="1578"/>
        <v>#REF!</v>
      </c>
      <c r="CC424" s="4"/>
      <c r="CD424" s="5" t="e">
        <f t="shared" si="1177"/>
        <v>#REF!</v>
      </c>
      <c r="CE424" s="4"/>
      <c r="CF424" s="5" t="e">
        <f t="shared" si="1638"/>
        <v>#REF!</v>
      </c>
      <c r="CG424" s="4"/>
      <c r="CH424" s="5" t="e">
        <f t="shared" si="1639"/>
        <v>#REF!</v>
      </c>
      <c r="CI424" s="4"/>
      <c r="CJ424" s="5" t="e">
        <f t="shared" si="1640"/>
        <v>#REF!</v>
      </c>
      <c r="CK424" s="4"/>
      <c r="CL424" s="5" t="e">
        <f t="shared" si="1641"/>
        <v>#REF!</v>
      </c>
      <c r="CM424" s="4"/>
      <c r="CN424" s="5" t="e">
        <f t="shared" si="1642"/>
        <v>#REF!</v>
      </c>
      <c r="CO424" s="4"/>
      <c r="CP424" s="5" t="e">
        <f t="shared" si="1643"/>
        <v>#REF!</v>
      </c>
      <c r="CQ424" s="4"/>
      <c r="CR424" s="5" t="e">
        <f t="shared" si="1644"/>
        <v>#REF!</v>
      </c>
      <c r="CS424" s="4"/>
      <c r="CT424" s="5" t="e">
        <f t="shared" si="1645"/>
        <v>#REF!</v>
      </c>
      <c r="CU424" s="4"/>
      <c r="CV424" s="5" t="e">
        <f t="shared" si="1646"/>
        <v>#REF!</v>
      </c>
      <c r="CW424" s="4"/>
      <c r="CX424" s="5" t="e">
        <f t="shared" si="1647"/>
        <v>#REF!</v>
      </c>
      <c r="CY424" s="4"/>
      <c r="CZ424" s="5" t="e">
        <f t="shared" si="1648"/>
        <v>#REF!</v>
      </c>
      <c r="DA424" s="4"/>
      <c r="DB424" s="5" t="e">
        <f t="shared" si="1649"/>
        <v>#REF!</v>
      </c>
      <c r="DC424" s="4"/>
      <c r="DD424" s="5" t="e">
        <f t="shared" si="1650"/>
        <v>#REF!</v>
      </c>
      <c r="DE424" s="4"/>
      <c r="DF424" s="5" t="e">
        <f t="shared" si="1651"/>
        <v>#REF!</v>
      </c>
      <c r="DG424" s="4"/>
      <c r="DH424" s="5" t="e">
        <f t="shared" si="1652"/>
        <v>#REF!</v>
      </c>
      <c r="DI424" s="4"/>
      <c r="DJ424" s="5" t="e">
        <f t="shared" si="1653"/>
        <v>#REF!</v>
      </c>
      <c r="DK424" s="4"/>
      <c r="DL424" s="5" t="e">
        <f t="shared" si="1654"/>
        <v>#REF!</v>
      </c>
      <c r="DM424" s="4"/>
      <c r="DN424" s="5" t="e">
        <f t="shared" si="1655"/>
        <v>#REF!</v>
      </c>
      <c r="DO424" s="4"/>
      <c r="DP424" s="5"/>
      <c r="DQ424" s="5" t="e">
        <f t="shared" si="1656"/>
        <v>#REF!</v>
      </c>
      <c r="DR424" s="4">
        <f t="shared" si="1597"/>
        <v>0</v>
      </c>
      <c r="DS424" s="4"/>
      <c r="DT424" s="4">
        <f>DR424</f>
        <v>0</v>
      </c>
      <c r="DU424" s="4" t="e">
        <f t="shared" si="1598"/>
        <v>#REF!</v>
      </c>
      <c r="DV424" s="4"/>
      <c r="DW424" s="4" t="e">
        <f>DU424</f>
        <v>#REF!</v>
      </c>
      <c r="DX424" s="4"/>
      <c r="DY424" s="4" t="e">
        <f t="shared" si="1191"/>
        <v>#REF!</v>
      </c>
      <c r="DZ424" s="4"/>
      <c r="EA424" s="4" t="e">
        <f t="shared" si="1192"/>
        <v>#REF!</v>
      </c>
      <c r="EB424" s="4"/>
      <c r="EC424" s="4" t="e">
        <f t="shared" si="1193"/>
        <v>#REF!</v>
      </c>
      <c r="ED424" s="4"/>
      <c r="EE424" s="4" t="e">
        <f t="shared" si="1479"/>
        <v>#REF!</v>
      </c>
      <c r="EF424" s="4"/>
      <c r="EG424" s="4" t="e">
        <f t="shared" si="1495"/>
        <v>#REF!</v>
      </c>
      <c r="EH424" s="4"/>
      <c r="EI424" s="4" t="e">
        <f t="shared" si="1496"/>
        <v>#REF!</v>
      </c>
      <c r="EJ424" s="4"/>
      <c r="EK424" s="4" t="e">
        <f t="shared" si="1497"/>
        <v>#REF!</v>
      </c>
      <c r="EL424" s="4"/>
      <c r="EM424" s="4" t="e">
        <f t="shared" si="1498"/>
        <v>#REF!</v>
      </c>
      <c r="EN424" s="4"/>
      <c r="EO424" s="4" t="e">
        <f t="shared" si="1499"/>
        <v>#REF!</v>
      </c>
      <c r="EP424" s="4"/>
      <c r="EQ424" s="4" t="e">
        <f t="shared" si="1500"/>
        <v>#REF!</v>
      </c>
      <c r="ER424" s="4"/>
      <c r="ES424" s="4"/>
      <c r="ET424" s="4">
        <f>ER424</f>
        <v>0</v>
      </c>
      <c r="EU424" s="4" t="e">
        <f t="shared" si="1603"/>
        <v>#REF!</v>
      </c>
      <c r="EV424" s="4"/>
      <c r="EW424" s="4" t="e">
        <f t="shared" si="1501"/>
        <v>#REF!</v>
      </c>
      <c r="EX424" s="4"/>
      <c r="EY424" s="4" t="e">
        <f t="shared" si="1502"/>
        <v>#REF!</v>
      </c>
      <c r="EZ424" s="4"/>
      <c r="FA424" s="4" t="e">
        <f t="shared" si="1503"/>
        <v>#REF!</v>
      </c>
      <c r="FB424" s="4"/>
      <c r="FC424" s="4" t="e">
        <f t="shared" si="1504"/>
        <v>#REF!</v>
      </c>
      <c r="FD424" s="4"/>
      <c r="FE424" s="4" t="e">
        <f t="shared" si="1505"/>
        <v>#REF!</v>
      </c>
      <c r="FF424" s="4"/>
      <c r="FG424" s="4" t="e">
        <f t="shared" si="1506"/>
        <v>#REF!</v>
      </c>
      <c r="FH424" s="4"/>
      <c r="FI424" s="4" t="e">
        <f t="shared" si="1507"/>
        <v>#REF!</v>
      </c>
      <c r="FJ424" s="4">
        <f t="shared" si="1591"/>
        <v>0</v>
      </c>
      <c r="FK424" s="4"/>
      <c r="FL424" s="4">
        <f>FJ424</f>
        <v>0</v>
      </c>
      <c r="FM424" s="4" t="e">
        <f t="shared" si="1592"/>
        <v>#REF!</v>
      </c>
      <c r="FN424" s="4"/>
      <c r="FO424" s="4" t="e">
        <f>FM424</f>
        <v>#REF!</v>
      </c>
      <c r="FP424" s="4"/>
      <c r="FQ424" s="4" t="e">
        <f t="shared" si="1593"/>
        <v>#REF!</v>
      </c>
      <c r="FR424" s="4"/>
      <c r="FS424" s="4" t="e">
        <f t="shared" si="1508"/>
        <v>#REF!</v>
      </c>
      <c r="FT424" s="4"/>
      <c r="FU424" s="4" t="e">
        <f t="shared" si="1509"/>
        <v>#REF!</v>
      </c>
      <c r="FV424" s="4"/>
      <c r="FW424" s="4" t="e">
        <f t="shared" si="1510"/>
        <v>#REF!</v>
      </c>
      <c r="FX424" s="4" t="e">
        <f t="shared" si="1516"/>
        <v>#REF!</v>
      </c>
      <c r="FY424" s="4"/>
      <c r="FZ424" s="4" t="e">
        <f>FX424</f>
        <v>#REF!</v>
      </c>
      <c r="GA424" s="4"/>
      <c r="GB424" s="4" t="e">
        <f t="shared" si="1546"/>
        <v>#REF!</v>
      </c>
      <c r="GC424" s="4"/>
      <c r="GD424" s="4" t="e">
        <f t="shared" si="1511"/>
        <v>#REF!</v>
      </c>
      <c r="GE424" s="4"/>
      <c r="GF424" s="4" t="e">
        <f t="shared" si="1512"/>
        <v>#REF!</v>
      </c>
      <c r="GG424" s="4"/>
      <c r="GH424" s="4" t="e">
        <f t="shared" si="1530"/>
        <v>#REF!</v>
      </c>
      <c r="GI424" s="4"/>
      <c r="GJ424" s="4" t="e">
        <f t="shared" si="1531"/>
        <v>#REF!</v>
      </c>
      <c r="GK424" s="4"/>
      <c r="GL424" s="4" t="e">
        <f t="shared" si="1532"/>
        <v>#REF!</v>
      </c>
      <c r="GM424" s="4"/>
      <c r="GN424" s="4" t="e">
        <f t="shared" si="1533"/>
        <v>#REF!</v>
      </c>
      <c r="GO424" s="4"/>
      <c r="GP424" s="4" t="e">
        <f t="shared" si="1534"/>
        <v>#REF!</v>
      </c>
      <c r="GQ424" s="4"/>
      <c r="GR424" s="4" t="e">
        <f t="shared" si="1535"/>
        <v>#REF!</v>
      </c>
      <c r="GS424" s="4"/>
      <c r="GT424" s="4" t="e">
        <f t="shared" si="1536"/>
        <v>#REF!</v>
      </c>
      <c r="GU424" s="4"/>
      <c r="GV424" s="4" t="e">
        <f t="shared" si="1537"/>
        <v>#REF!</v>
      </c>
      <c r="GW424" s="4"/>
      <c r="GX424" s="4" t="e">
        <f t="shared" si="1538"/>
        <v>#REF!</v>
      </c>
      <c r="GY424" s="4"/>
      <c r="GZ424" s="4" t="e">
        <f t="shared" si="1539"/>
        <v>#REF!</v>
      </c>
      <c r="HA424" s="4"/>
      <c r="HB424" s="4" t="e">
        <f t="shared" si="1540"/>
        <v>#REF!</v>
      </c>
      <c r="HC424" s="4">
        <f t="shared" si="1547"/>
        <v>0</v>
      </c>
      <c r="HD424" s="4"/>
      <c r="HE424" s="4">
        <f>HC424</f>
        <v>0</v>
      </c>
      <c r="HF424" s="4" t="e">
        <f t="shared" si="1548"/>
        <v>#REF!</v>
      </c>
      <c r="HG424" s="4"/>
      <c r="HH424" s="4" t="e">
        <f>HF424</f>
        <v>#REF!</v>
      </c>
      <c r="HI424" s="4"/>
      <c r="HJ424" s="4" t="e">
        <f t="shared" si="1186"/>
        <v>#REF!</v>
      </c>
      <c r="HK424" s="4"/>
      <c r="HL424" s="4" t="e">
        <f t="shared" si="1187"/>
        <v>#REF!</v>
      </c>
      <c r="HM424" s="4"/>
      <c r="HN424" s="4" t="e">
        <f t="shared" si="1587"/>
        <v>#REF!</v>
      </c>
      <c r="HO424" s="4" t="e">
        <f t="shared" si="1549"/>
        <v>#REF!</v>
      </c>
      <c r="HP424" s="4"/>
      <c r="HQ424" s="4" t="e">
        <f>HO424</f>
        <v>#REF!</v>
      </c>
      <c r="HR424" s="4" t="e">
        <f t="shared" si="1579"/>
        <v>#REF!</v>
      </c>
      <c r="HS424" s="4"/>
      <c r="HT424" s="4" t="e">
        <f t="shared" si="1580"/>
        <v>#REF!</v>
      </c>
      <c r="HU424" s="4"/>
      <c r="HV424" s="4" t="e">
        <f t="shared" si="1581"/>
        <v>#REF!</v>
      </c>
      <c r="HW424" s="4" t="e">
        <f t="shared" si="1582"/>
        <v>#REF!</v>
      </c>
      <c r="HX424" s="4"/>
      <c r="HY424" s="4" t="e">
        <f>HW424</f>
        <v>#REF!</v>
      </c>
      <c r="HZ424" s="4">
        <v>65711.600000000006</v>
      </c>
      <c r="IA424" s="4"/>
      <c r="IB424" s="4">
        <f>HZ424</f>
        <v>65711.600000000006</v>
      </c>
      <c r="IC424" s="4"/>
      <c r="ID424" s="4" t="e">
        <f t="shared" si="1489"/>
        <v>#REF!</v>
      </c>
      <c r="IE424" s="4"/>
      <c r="IF424" s="4" t="e">
        <f t="shared" si="1550"/>
        <v>#REF!</v>
      </c>
      <c r="IG424" s="4"/>
      <c r="IH424" s="4" t="e">
        <f t="shared" si="1551"/>
        <v>#REF!</v>
      </c>
      <c r="II424" s="4"/>
      <c r="IJ424" s="4" t="e">
        <f t="shared" si="1552"/>
        <v>#REF!</v>
      </c>
      <c r="IK424" s="4"/>
      <c r="IL424" s="4" t="e">
        <f t="shared" si="1558"/>
        <v>#REF!</v>
      </c>
      <c r="IN424" s="4">
        <v>65711.600000000006</v>
      </c>
      <c r="IO424" s="4">
        <v>65711.600000000006</v>
      </c>
    </row>
    <row r="425" spans="1:250" ht="27.75" customHeight="1">
      <c r="A425" s="54" t="s">
        <v>574</v>
      </c>
      <c r="B425" s="7" t="s">
        <v>55</v>
      </c>
      <c r="C425" s="6" t="s">
        <v>16</v>
      </c>
      <c r="D425" s="6" t="s">
        <v>15</v>
      </c>
      <c r="E425" s="6"/>
      <c r="F425" s="6"/>
      <c r="G425" s="20"/>
      <c r="H425" s="14"/>
      <c r="I425" s="14"/>
      <c r="J425" s="4"/>
      <c r="K425" s="4"/>
      <c r="L425" s="4"/>
      <c r="M425" s="4"/>
      <c r="N425" s="4"/>
      <c r="O425" s="4"/>
      <c r="P425" s="4"/>
      <c r="Q425" s="4"/>
      <c r="R425" s="4"/>
      <c r="S425" s="5"/>
      <c r="T425" s="5"/>
      <c r="U425" s="4"/>
      <c r="V425" s="5"/>
      <c r="W425" s="4"/>
      <c r="X425" s="5"/>
      <c r="Y425" s="4"/>
      <c r="Z425" s="5"/>
      <c r="AA425" s="4"/>
      <c r="AB425" s="5"/>
      <c r="AC425" s="4"/>
      <c r="AD425" s="5"/>
      <c r="AE425" s="4"/>
      <c r="AF425" s="5"/>
      <c r="AG425" s="4"/>
      <c r="AH425" s="5"/>
      <c r="AI425" s="4"/>
      <c r="AJ425" s="5"/>
      <c r="AK425" s="4"/>
      <c r="AL425" s="5"/>
      <c r="AM425" s="4"/>
      <c r="AN425" s="5"/>
      <c r="AO425" s="4"/>
      <c r="AP425" s="5"/>
      <c r="AQ425" s="4"/>
      <c r="AR425" s="5"/>
      <c r="AS425" s="4"/>
      <c r="AT425" s="5"/>
      <c r="AU425" s="4"/>
      <c r="AV425" s="5"/>
      <c r="AW425" s="4"/>
      <c r="AX425" s="5"/>
      <c r="AY425" s="4"/>
      <c r="AZ425" s="5"/>
      <c r="BA425" s="4"/>
      <c r="BB425" s="5"/>
      <c r="BC425" s="4"/>
      <c r="BD425" s="5"/>
      <c r="BE425" s="4"/>
      <c r="BF425" s="5"/>
      <c r="BG425" s="4"/>
      <c r="BH425" s="5"/>
      <c r="BI425" s="4"/>
      <c r="BJ425" s="4"/>
      <c r="BK425" s="5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5"/>
      <c r="CA425" s="4"/>
      <c r="CB425" s="5"/>
      <c r="CC425" s="4"/>
      <c r="CD425" s="5"/>
      <c r="CE425" s="4"/>
      <c r="CF425" s="5"/>
      <c r="CG425" s="4"/>
      <c r="CH425" s="5"/>
      <c r="CI425" s="4"/>
      <c r="CJ425" s="5"/>
      <c r="CK425" s="4"/>
      <c r="CL425" s="5"/>
      <c r="CM425" s="4"/>
      <c r="CN425" s="5"/>
      <c r="CO425" s="4"/>
      <c r="CP425" s="5"/>
      <c r="CQ425" s="4"/>
      <c r="CR425" s="5"/>
      <c r="CS425" s="4"/>
      <c r="CT425" s="5"/>
      <c r="CU425" s="4"/>
      <c r="CV425" s="5"/>
      <c r="CW425" s="4"/>
      <c r="CX425" s="5"/>
      <c r="CY425" s="4"/>
      <c r="CZ425" s="5"/>
      <c r="DA425" s="4"/>
      <c r="DB425" s="5"/>
      <c r="DC425" s="4"/>
      <c r="DD425" s="5"/>
      <c r="DE425" s="4"/>
      <c r="DF425" s="5"/>
      <c r="DG425" s="4"/>
      <c r="DH425" s="5"/>
      <c r="DI425" s="4"/>
      <c r="DJ425" s="5"/>
      <c r="DK425" s="4"/>
      <c r="DL425" s="5"/>
      <c r="DM425" s="4"/>
      <c r="DN425" s="5"/>
      <c r="DO425" s="4"/>
      <c r="DP425" s="5"/>
      <c r="DQ425" s="5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  <c r="FM425" s="4"/>
      <c r="FN425" s="4"/>
      <c r="FO425" s="4"/>
      <c r="FP425" s="4"/>
      <c r="FQ425" s="4"/>
      <c r="FR425" s="4"/>
      <c r="FS425" s="4"/>
      <c r="FT425" s="4"/>
      <c r="FU425" s="4"/>
      <c r="FV425" s="4"/>
      <c r="FW425" s="4"/>
      <c r="FX425" s="4"/>
      <c r="FY425" s="4"/>
      <c r="FZ425" s="4"/>
      <c r="GA425" s="4"/>
      <c r="GB425" s="4"/>
      <c r="GC425" s="4"/>
      <c r="GD425" s="4"/>
      <c r="GE425" s="4"/>
      <c r="GF425" s="4"/>
      <c r="GG425" s="4"/>
      <c r="GH425" s="4"/>
      <c r="GI425" s="4"/>
      <c r="GJ425" s="4"/>
      <c r="GK425" s="4"/>
      <c r="GL425" s="4"/>
      <c r="GM425" s="4"/>
      <c r="GN425" s="4"/>
      <c r="GO425" s="4"/>
      <c r="GP425" s="4"/>
      <c r="GQ425" s="4"/>
      <c r="GR425" s="4"/>
      <c r="GS425" s="4"/>
      <c r="GT425" s="4"/>
      <c r="GU425" s="4"/>
      <c r="GV425" s="4"/>
      <c r="GW425" s="4"/>
      <c r="GX425" s="4"/>
      <c r="GY425" s="4"/>
      <c r="GZ425" s="4"/>
      <c r="HA425" s="4"/>
      <c r="HB425" s="4"/>
      <c r="HC425" s="4"/>
      <c r="HD425" s="4"/>
      <c r="HE425" s="4"/>
      <c r="HF425" s="4"/>
      <c r="HG425" s="4"/>
      <c r="HH425" s="4"/>
      <c r="HI425" s="4"/>
      <c r="HJ425" s="4"/>
      <c r="HK425" s="4"/>
      <c r="HL425" s="4"/>
      <c r="HM425" s="4"/>
      <c r="HN425" s="4"/>
      <c r="HO425" s="4"/>
      <c r="HP425" s="4"/>
      <c r="HQ425" s="4"/>
      <c r="HR425" s="4"/>
      <c r="HS425" s="4"/>
      <c r="HT425" s="4"/>
      <c r="HU425" s="4"/>
      <c r="HV425" s="4"/>
      <c r="HW425" s="4"/>
      <c r="HX425" s="4"/>
      <c r="HY425" s="4"/>
      <c r="HZ425" s="4">
        <f>HZ426+HZ436+HZ449</f>
        <v>787480</v>
      </c>
      <c r="IA425" s="4">
        <f t="shared" ref="IA425:IO425" si="1662">IA426+IA436+IA449</f>
        <v>36000</v>
      </c>
      <c r="IB425" s="4">
        <f t="shared" si="1662"/>
        <v>751480</v>
      </c>
      <c r="IC425" s="4">
        <f t="shared" si="1662"/>
        <v>0</v>
      </c>
      <c r="ID425" s="4" t="e">
        <f t="shared" si="1662"/>
        <v>#REF!</v>
      </c>
      <c r="IE425" s="4">
        <f t="shared" si="1662"/>
        <v>0</v>
      </c>
      <c r="IF425" s="4" t="e">
        <f t="shared" si="1662"/>
        <v>#REF!</v>
      </c>
      <c r="IG425" s="4">
        <f t="shared" si="1662"/>
        <v>0</v>
      </c>
      <c r="IH425" s="4" t="e">
        <f t="shared" si="1662"/>
        <v>#REF!</v>
      </c>
      <c r="II425" s="4">
        <f t="shared" si="1662"/>
        <v>7631.45</v>
      </c>
      <c r="IJ425" s="4" t="e">
        <f t="shared" si="1662"/>
        <v>#REF!</v>
      </c>
      <c r="IK425" s="4">
        <f t="shared" si="1662"/>
        <v>464.23</v>
      </c>
      <c r="IL425" s="4" t="e">
        <f t="shared" si="1662"/>
        <v>#REF!</v>
      </c>
      <c r="IM425" s="4">
        <f t="shared" si="1662"/>
        <v>0</v>
      </c>
      <c r="IN425" s="4">
        <f t="shared" si="1662"/>
        <v>734527</v>
      </c>
      <c r="IO425" s="4">
        <f t="shared" si="1662"/>
        <v>734527</v>
      </c>
    </row>
    <row r="426" spans="1:250" s="16" customFormat="1" ht="107.25" customHeight="1">
      <c r="A426" s="17" t="s">
        <v>511</v>
      </c>
      <c r="B426" s="7" t="s">
        <v>55</v>
      </c>
      <c r="C426" s="7" t="s">
        <v>16</v>
      </c>
      <c r="D426" s="7" t="s">
        <v>15</v>
      </c>
      <c r="E426" s="7" t="s">
        <v>149</v>
      </c>
      <c r="F426" s="7" t="s">
        <v>63</v>
      </c>
      <c r="G426" s="6"/>
      <c r="H426" s="14"/>
      <c r="I426" s="14"/>
      <c r="J426" s="4" t="e">
        <f>#REF!</f>
        <v>#REF!</v>
      </c>
      <c r="K426" s="4" t="e">
        <f>SUM(K429:K435)-#REF!</f>
        <v>#REF!</v>
      </c>
      <c r="L426" s="4" t="e">
        <f>SUM(L429:L435)-#REF!</f>
        <v>#REF!</v>
      </c>
      <c r="M426" s="4" t="e">
        <f>#REF!+J426</f>
        <v>#REF!</v>
      </c>
      <c r="N426" s="4" t="e">
        <f>SUM(N429:N435)-#REF!</f>
        <v>#REF!</v>
      </c>
      <c r="O426" s="4" t="e">
        <f>SUM(O429:O435)-#REF!</f>
        <v>#REF!</v>
      </c>
      <c r="P426" s="4" t="e">
        <f>#REF!</f>
        <v>#REF!</v>
      </c>
      <c r="Q426" s="4" t="e">
        <f>SUM(Q429:Q435)-#REF!</f>
        <v>#REF!</v>
      </c>
      <c r="R426" s="4" t="e">
        <f>SUM(R429:R435)-#REF!</f>
        <v>#REF!</v>
      </c>
      <c r="S426" s="5" t="e">
        <f t="shared" si="1471"/>
        <v>#REF!</v>
      </c>
      <c r="T426" s="5" t="e">
        <f>#REF!</f>
        <v>#REF!</v>
      </c>
      <c r="U426" s="4" t="e">
        <f>SUM(U429:U435)-#REF!</f>
        <v>#REF!</v>
      </c>
      <c r="V426" s="5" t="e">
        <f t="shared" si="1634"/>
        <v>#REF!</v>
      </c>
      <c r="W426" s="4" t="e">
        <f>SUM(W429:W435)-#REF!</f>
        <v>#REF!</v>
      </c>
      <c r="X426" s="5" t="e">
        <f t="shared" si="1635"/>
        <v>#REF!</v>
      </c>
      <c r="Y426" s="4" t="e">
        <f>SUM(Y429:Y435)-#REF!</f>
        <v>#REF!</v>
      </c>
      <c r="Z426" s="5" t="e">
        <f t="shared" si="1636"/>
        <v>#REF!</v>
      </c>
      <c r="AA426" s="4" t="e">
        <f>SUM(AA429:AA435)-#REF!</f>
        <v>#REF!</v>
      </c>
      <c r="AB426" s="5" t="e">
        <f t="shared" si="1560"/>
        <v>#REF!</v>
      </c>
      <c r="AC426" s="4" t="e">
        <f>SUM(AC429:AC435)-#REF!</f>
        <v>#REF!</v>
      </c>
      <c r="AD426" s="5" t="e">
        <f t="shared" si="1561"/>
        <v>#REF!</v>
      </c>
      <c r="AE426" s="4" t="e">
        <f>SUM(AE429:AE435)-#REF!</f>
        <v>#REF!</v>
      </c>
      <c r="AF426" s="5" t="e">
        <f t="shared" si="1562"/>
        <v>#REF!</v>
      </c>
      <c r="AG426" s="4" t="e">
        <f>SUM(AG429:AG435)-#REF!</f>
        <v>#REF!</v>
      </c>
      <c r="AH426" s="5" t="e">
        <f t="shared" si="1563"/>
        <v>#REF!</v>
      </c>
      <c r="AI426" s="4" t="e">
        <f>SUM(AI429:AI435)-#REF!</f>
        <v>#REF!</v>
      </c>
      <c r="AJ426" s="5" t="e">
        <f t="shared" si="1564"/>
        <v>#REF!</v>
      </c>
      <c r="AK426" s="4" t="e">
        <f>SUM(AK429:AK435)-#REF!</f>
        <v>#REF!</v>
      </c>
      <c r="AL426" s="5" t="e">
        <f t="shared" si="1565"/>
        <v>#REF!</v>
      </c>
      <c r="AM426" s="4" t="e">
        <f>SUM(AM429:AM435)-#REF!</f>
        <v>#REF!</v>
      </c>
      <c r="AN426" s="5" t="e">
        <f t="shared" si="1566"/>
        <v>#REF!</v>
      </c>
      <c r="AO426" s="4" t="e">
        <f>SUM(AO429:AO435)-#REF!</f>
        <v>#REF!</v>
      </c>
      <c r="AP426" s="5" t="e">
        <f t="shared" si="1567"/>
        <v>#REF!</v>
      </c>
      <c r="AQ426" s="4" t="e">
        <f>SUM(AQ429:AQ435)-#REF!</f>
        <v>#REF!</v>
      </c>
      <c r="AR426" s="5" t="e">
        <f t="shared" si="1568"/>
        <v>#REF!</v>
      </c>
      <c r="AS426" s="4" t="e">
        <f>SUM(AS429:AS435)-#REF!</f>
        <v>#REF!</v>
      </c>
      <c r="AT426" s="5" t="e">
        <f t="shared" si="1569"/>
        <v>#REF!</v>
      </c>
      <c r="AU426" s="4" t="e">
        <f>SUM(AU429:AU435)-#REF!</f>
        <v>#REF!</v>
      </c>
      <c r="AV426" s="5" t="e">
        <f t="shared" si="1570"/>
        <v>#REF!</v>
      </c>
      <c r="AW426" s="4" t="e">
        <f>SUM(AW429:AW435)-#REF!</f>
        <v>#REF!</v>
      </c>
      <c r="AX426" s="5" t="e">
        <f t="shared" si="1571"/>
        <v>#REF!</v>
      </c>
      <c r="AY426" s="4" t="e">
        <f>SUM(AY429:AY435)-#REF!</f>
        <v>#REF!</v>
      </c>
      <c r="AZ426" s="5" t="e">
        <f t="shared" si="1572"/>
        <v>#REF!</v>
      </c>
      <c r="BA426" s="4" t="e">
        <f>SUM(BA429:BA435)-#REF!</f>
        <v>#REF!</v>
      </c>
      <c r="BB426" s="5" t="e">
        <f t="shared" si="1573"/>
        <v>#REF!</v>
      </c>
      <c r="BC426" s="4" t="e">
        <f>SUM(BC429:BC435)-#REF!</f>
        <v>#REF!</v>
      </c>
      <c r="BD426" s="5" t="e">
        <f t="shared" si="1574"/>
        <v>#REF!</v>
      </c>
      <c r="BE426" s="4" t="e">
        <f>SUM(BE429:BE435)-#REF!</f>
        <v>#REF!</v>
      </c>
      <c r="BF426" s="5" t="e">
        <f t="shared" si="1575"/>
        <v>#REF!</v>
      </c>
      <c r="BG426" s="4" t="e">
        <f>SUM(BG429:BG435)-#REF!</f>
        <v>#REF!</v>
      </c>
      <c r="BH426" s="5" t="e">
        <f t="shared" si="1576"/>
        <v>#REF!</v>
      </c>
      <c r="BI426" s="4" t="e">
        <f>SUM(BI429:BI435)-#REF!</f>
        <v>#REF!</v>
      </c>
      <c r="BJ426" s="4" t="e">
        <f>SUM(BJ429:BJ435)-#REF!</f>
        <v>#REF!</v>
      </c>
      <c r="BK426" s="5" t="e">
        <f t="shared" si="1577"/>
        <v>#REF!</v>
      </c>
      <c r="BL426" s="4" t="e">
        <f>SUM(BL429:BL435)-#REF!</f>
        <v>#REF!</v>
      </c>
      <c r="BM426" s="4" t="e">
        <f>SUM(BM429:BM435)-#REF!</f>
        <v>#REF!</v>
      </c>
      <c r="BN426" s="4" t="e">
        <f t="shared" si="1637"/>
        <v>#REF!</v>
      </c>
      <c r="BO426" s="4" t="e">
        <f>SUM(BO429:BO435)-#REF!</f>
        <v>#REF!</v>
      </c>
      <c r="BP426" s="4" t="e">
        <f>SUM(BP429:BP435)-#REF!</f>
        <v>#REF!</v>
      </c>
      <c r="BQ426" s="4" t="e">
        <f t="shared" si="1629"/>
        <v>#REF!</v>
      </c>
      <c r="BR426" s="4" t="e">
        <f>SUM(BR429:BR435)-#REF!</f>
        <v>#REF!</v>
      </c>
      <c r="BS426" s="4" t="e">
        <f>SUM(BS429:BS435)-#REF!</f>
        <v>#REF!</v>
      </c>
      <c r="BT426" s="4" t="e">
        <f t="shared" si="1475"/>
        <v>#REF!</v>
      </c>
      <c r="BU426" s="4" t="e">
        <f>SUM(BU429:BU435)-#REF!</f>
        <v>#REF!</v>
      </c>
      <c r="BV426" s="4" t="e">
        <f t="shared" si="1631"/>
        <v>#REF!</v>
      </c>
      <c r="BW426" s="4" t="e">
        <f>SUM(BW429:BW435)-#REF!</f>
        <v>#REF!</v>
      </c>
      <c r="BX426" s="4" t="e">
        <f>SUM(BX429:BX435)-#REF!</f>
        <v>#REF!</v>
      </c>
      <c r="BY426" s="4" t="e">
        <f>SUM(BY429:BY435)-#REF!</f>
        <v>#REF!</v>
      </c>
      <c r="BZ426" s="5" t="e">
        <f t="shared" si="1596"/>
        <v>#REF!</v>
      </c>
      <c r="CA426" s="4" t="e">
        <f>SUM(CA429:CA435)-#REF!</f>
        <v>#REF!</v>
      </c>
      <c r="CB426" s="5" t="e">
        <f t="shared" si="1578"/>
        <v>#REF!</v>
      </c>
      <c r="CC426" s="4" t="e">
        <f>SUM(CC429:CC435)-#REF!</f>
        <v>#REF!</v>
      </c>
      <c r="CD426" s="5" t="e">
        <f t="shared" si="1177"/>
        <v>#REF!</v>
      </c>
      <c r="CE426" s="4" t="e">
        <f>SUM(CE429:CE435)-#REF!</f>
        <v>#REF!</v>
      </c>
      <c r="CF426" s="5" t="e">
        <f t="shared" si="1638"/>
        <v>#REF!</v>
      </c>
      <c r="CG426" s="4" t="e">
        <f>SUM(CG429:CG435)-#REF!</f>
        <v>#REF!</v>
      </c>
      <c r="CH426" s="5" t="e">
        <f t="shared" si="1639"/>
        <v>#REF!</v>
      </c>
      <c r="CI426" s="4" t="e">
        <f>SUM(CI429:CI435)-#REF!</f>
        <v>#REF!</v>
      </c>
      <c r="CJ426" s="5" t="e">
        <f t="shared" si="1640"/>
        <v>#REF!</v>
      </c>
      <c r="CK426" s="4" t="e">
        <f>SUM(CK429:CK435)-#REF!</f>
        <v>#REF!</v>
      </c>
      <c r="CL426" s="5" t="e">
        <f t="shared" si="1641"/>
        <v>#REF!</v>
      </c>
      <c r="CM426" s="4" t="e">
        <f>SUM(CM429:CM435)-#REF!</f>
        <v>#REF!</v>
      </c>
      <c r="CN426" s="5" t="e">
        <f t="shared" si="1642"/>
        <v>#REF!</v>
      </c>
      <c r="CO426" s="4" t="e">
        <f>SUM(CO429:CO435)-#REF!</f>
        <v>#REF!</v>
      </c>
      <c r="CP426" s="5" t="e">
        <f t="shared" si="1643"/>
        <v>#REF!</v>
      </c>
      <c r="CQ426" s="4" t="e">
        <f>SUM(CQ429:CQ435)-#REF!</f>
        <v>#REF!</v>
      </c>
      <c r="CR426" s="5" t="e">
        <f t="shared" si="1644"/>
        <v>#REF!</v>
      </c>
      <c r="CS426" s="4" t="e">
        <f>SUM(CS429:CS435)-#REF!</f>
        <v>#REF!</v>
      </c>
      <c r="CT426" s="5" t="e">
        <f t="shared" si="1645"/>
        <v>#REF!</v>
      </c>
      <c r="CU426" s="4" t="e">
        <f>SUM(CU429:CU435)-#REF!</f>
        <v>#REF!</v>
      </c>
      <c r="CV426" s="5" t="e">
        <f t="shared" si="1646"/>
        <v>#REF!</v>
      </c>
      <c r="CW426" s="4" t="e">
        <f>SUM(CW429:CW435)-#REF!</f>
        <v>#REF!</v>
      </c>
      <c r="CX426" s="5" t="e">
        <f t="shared" si="1647"/>
        <v>#REF!</v>
      </c>
      <c r="CY426" s="4" t="e">
        <f>SUM(CY429:CY435)-#REF!</f>
        <v>#REF!</v>
      </c>
      <c r="CZ426" s="5" t="e">
        <f t="shared" si="1648"/>
        <v>#REF!</v>
      </c>
      <c r="DA426" s="4" t="e">
        <f>SUM(DA429:DA435)-#REF!</f>
        <v>#REF!</v>
      </c>
      <c r="DB426" s="5" t="e">
        <f t="shared" si="1649"/>
        <v>#REF!</v>
      </c>
      <c r="DC426" s="4" t="e">
        <f>SUM(DC429:DC435)-#REF!</f>
        <v>#REF!</v>
      </c>
      <c r="DD426" s="5" t="e">
        <f t="shared" si="1650"/>
        <v>#REF!</v>
      </c>
      <c r="DE426" s="4" t="e">
        <f>SUM(DE429:DE435)-#REF!</f>
        <v>#REF!</v>
      </c>
      <c r="DF426" s="5" t="e">
        <f t="shared" si="1651"/>
        <v>#REF!</v>
      </c>
      <c r="DG426" s="4" t="e">
        <f>SUM(DG429:DG435)-#REF!</f>
        <v>#REF!</v>
      </c>
      <c r="DH426" s="5" t="e">
        <f t="shared" si="1652"/>
        <v>#REF!</v>
      </c>
      <c r="DI426" s="4" t="e">
        <f>SUM(DI429:DI435)-#REF!</f>
        <v>#REF!</v>
      </c>
      <c r="DJ426" s="5" t="e">
        <f t="shared" si="1653"/>
        <v>#REF!</v>
      </c>
      <c r="DK426" s="4" t="e">
        <f>SUM(DK429:DK435)-#REF!</f>
        <v>#REF!</v>
      </c>
      <c r="DL426" s="5" t="e">
        <f t="shared" si="1654"/>
        <v>#REF!</v>
      </c>
      <c r="DM426" s="4" t="e">
        <f>SUM(DM429:DM435)-#REF!</f>
        <v>#REF!</v>
      </c>
      <c r="DN426" s="5" t="e">
        <f t="shared" si="1655"/>
        <v>#REF!</v>
      </c>
      <c r="DO426" s="4" t="e">
        <f>SUM(DO429:DO435)-#REF!</f>
        <v>#REF!</v>
      </c>
      <c r="DP426" s="5"/>
      <c r="DQ426" s="5" t="e">
        <f t="shared" si="1656"/>
        <v>#REF!</v>
      </c>
      <c r="DR426" s="4" t="e">
        <f t="shared" si="1597"/>
        <v>#REF!</v>
      </c>
      <c r="DS426" s="4" t="e">
        <f>SUM(DS429:DS435)-#REF!</f>
        <v>#REF!</v>
      </c>
      <c r="DT426" s="4" t="e">
        <f>SUM(DT429:DT435)-#REF!</f>
        <v>#REF!</v>
      </c>
      <c r="DU426" s="4" t="e">
        <f t="shared" si="1598"/>
        <v>#REF!</v>
      </c>
      <c r="DV426" s="4" t="e">
        <f>SUM(DV429:DV435)-#REF!</f>
        <v>#REF!</v>
      </c>
      <c r="DW426" s="4" t="e">
        <f>SUM(DW429:DW435)-#REF!</f>
        <v>#REF!</v>
      </c>
      <c r="DX426" s="4" t="e">
        <f>SUM(DX429:DX435)-#REF!</f>
        <v>#REF!</v>
      </c>
      <c r="DY426" s="4" t="e">
        <f t="shared" si="1191"/>
        <v>#REF!</v>
      </c>
      <c r="DZ426" s="4" t="e">
        <f>SUM(DZ429:DZ435)-#REF!</f>
        <v>#REF!</v>
      </c>
      <c r="EA426" s="4" t="e">
        <f t="shared" si="1192"/>
        <v>#REF!</v>
      </c>
      <c r="EB426" s="4" t="e">
        <f>SUM(EB429:EB435)-#REF!</f>
        <v>#REF!</v>
      </c>
      <c r="EC426" s="4" t="e">
        <f t="shared" si="1193"/>
        <v>#REF!</v>
      </c>
      <c r="ED426" s="4" t="e">
        <f>SUM(ED429:ED435)-#REF!</f>
        <v>#REF!</v>
      </c>
      <c r="EE426" s="4" t="e">
        <f t="shared" si="1479"/>
        <v>#REF!</v>
      </c>
      <c r="EF426" s="4" t="e">
        <f>SUM(EF429:EF435)-#REF!</f>
        <v>#REF!</v>
      </c>
      <c r="EG426" s="4" t="e">
        <f t="shared" si="1495"/>
        <v>#REF!</v>
      </c>
      <c r="EH426" s="4" t="e">
        <f>SUM(EH429:EH435)-#REF!</f>
        <v>#REF!</v>
      </c>
      <c r="EI426" s="4" t="e">
        <f t="shared" si="1496"/>
        <v>#REF!</v>
      </c>
      <c r="EJ426" s="4" t="e">
        <f>SUM(EJ429:EJ435)-#REF!</f>
        <v>#REF!</v>
      </c>
      <c r="EK426" s="4" t="e">
        <f t="shared" si="1497"/>
        <v>#REF!</v>
      </c>
      <c r="EL426" s="4" t="e">
        <f>SUM(EL429:EL435)-#REF!</f>
        <v>#REF!</v>
      </c>
      <c r="EM426" s="4" t="e">
        <f t="shared" si="1498"/>
        <v>#REF!</v>
      </c>
      <c r="EN426" s="4" t="e">
        <f>SUM(EN429:EN435)-#REF!</f>
        <v>#REF!</v>
      </c>
      <c r="EO426" s="4" t="e">
        <f t="shared" si="1499"/>
        <v>#REF!</v>
      </c>
      <c r="EP426" s="4" t="e">
        <f>SUM(EP429:EP435)-#REF!</f>
        <v>#REF!</v>
      </c>
      <c r="EQ426" s="4" t="e">
        <f t="shared" si="1500"/>
        <v>#REF!</v>
      </c>
      <c r="ER426" s="4" t="e">
        <f>SUM(ER429:ER435)-#REF!</f>
        <v>#REF!</v>
      </c>
      <c r="ES426" s="4" t="e">
        <f>SUM(ES429:ES435)-#REF!</f>
        <v>#REF!</v>
      </c>
      <c r="ET426" s="4" t="e">
        <f>SUM(ET429:ET435)-#REF!</f>
        <v>#REF!</v>
      </c>
      <c r="EU426" s="4" t="e">
        <f t="shared" si="1603"/>
        <v>#REF!</v>
      </c>
      <c r="EV426" s="4" t="e">
        <f>SUM(EV429:EV435)-#REF!</f>
        <v>#REF!</v>
      </c>
      <c r="EW426" s="4" t="e">
        <f t="shared" si="1501"/>
        <v>#REF!</v>
      </c>
      <c r="EX426" s="4" t="e">
        <f>SUM(EX429:EX435)-#REF!</f>
        <v>#REF!</v>
      </c>
      <c r="EY426" s="4" t="e">
        <f t="shared" si="1502"/>
        <v>#REF!</v>
      </c>
      <c r="EZ426" s="4" t="e">
        <f>SUM(EZ429:EZ435)-#REF!</f>
        <v>#REF!</v>
      </c>
      <c r="FA426" s="4" t="e">
        <f t="shared" si="1503"/>
        <v>#REF!</v>
      </c>
      <c r="FB426" s="4" t="e">
        <f>SUM(FB429:FB435)-#REF!</f>
        <v>#REF!</v>
      </c>
      <c r="FC426" s="4" t="e">
        <f t="shared" si="1504"/>
        <v>#REF!</v>
      </c>
      <c r="FD426" s="4" t="e">
        <f>SUM(FD429:FD435)-#REF!</f>
        <v>#REF!</v>
      </c>
      <c r="FE426" s="4" t="e">
        <f t="shared" si="1505"/>
        <v>#REF!</v>
      </c>
      <c r="FF426" s="4" t="e">
        <f>SUM(FF429:FF435)-#REF!</f>
        <v>#REF!</v>
      </c>
      <c r="FG426" s="4" t="e">
        <f t="shared" si="1506"/>
        <v>#REF!</v>
      </c>
      <c r="FH426" s="4" t="e">
        <f>SUM(FH429:FH435)-#REF!</f>
        <v>#REF!</v>
      </c>
      <c r="FI426" s="4" t="e">
        <f t="shared" si="1507"/>
        <v>#REF!</v>
      </c>
      <c r="FJ426" s="4" t="e">
        <f t="shared" si="1591"/>
        <v>#REF!</v>
      </c>
      <c r="FK426" s="4" t="e">
        <f>SUM(FK429:FK435)-#REF!</f>
        <v>#REF!</v>
      </c>
      <c r="FL426" s="4" t="e">
        <f>SUM(FL429:FL435)-#REF!</f>
        <v>#REF!</v>
      </c>
      <c r="FM426" s="4" t="e">
        <f t="shared" si="1592"/>
        <v>#REF!</v>
      </c>
      <c r="FN426" s="4" t="e">
        <f>SUM(FN429:FN435)-#REF!</f>
        <v>#REF!</v>
      </c>
      <c r="FO426" s="4" t="e">
        <f>SUM(FO429:FO435)-#REF!</f>
        <v>#REF!</v>
      </c>
      <c r="FP426" s="4" t="e">
        <f>SUM(FP429:FP435)-#REF!</f>
        <v>#REF!</v>
      </c>
      <c r="FQ426" s="4" t="e">
        <f t="shared" si="1593"/>
        <v>#REF!</v>
      </c>
      <c r="FR426" s="4" t="e">
        <f>SUM(FR429:FR435)-#REF!</f>
        <v>#REF!</v>
      </c>
      <c r="FS426" s="4" t="e">
        <f t="shared" si="1508"/>
        <v>#REF!</v>
      </c>
      <c r="FT426" s="4" t="e">
        <f>SUM(FT429:FT435)-#REF!</f>
        <v>#REF!</v>
      </c>
      <c r="FU426" s="4" t="e">
        <f t="shared" si="1509"/>
        <v>#REF!</v>
      </c>
      <c r="FV426" s="4" t="e">
        <f>SUM(FV429:FV435)-#REF!</f>
        <v>#REF!</v>
      </c>
      <c r="FW426" s="4" t="e">
        <f t="shared" si="1510"/>
        <v>#REF!</v>
      </c>
      <c r="FX426" s="4" t="e">
        <f t="shared" si="1516"/>
        <v>#REF!</v>
      </c>
      <c r="FY426" s="4" t="e">
        <f>SUM(FY429:FY435)-#REF!</f>
        <v>#REF!</v>
      </c>
      <c r="FZ426" s="4" t="e">
        <f>SUM(FZ429:FZ435)-#REF!</f>
        <v>#REF!</v>
      </c>
      <c r="GA426" s="4" t="e">
        <f>SUM(GA429:GA435)-#REF!</f>
        <v>#REF!</v>
      </c>
      <c r="GB426" s="4" t="e">
        <f t="shared" si="1546"/>
        <v>#REF!</v>
      </c>
      <c r="GC426" s="4" t="e">
        <f>SUM(GC429:GC435)-#REF!</f>
        <v>#REF!</v>
      </c>
      <c r="GD426" s="4" t="e">
        <f t="shared" si="1511"/>
        <v>#REF!</v>
      </c>
      <c r="GE426" s="4" t="e">
        <f>SUM(GE429:GE435)-#REF!</f>
        <v>#REF!</v>
      </c>
      <c r="GF426" s="4" t="e">
        <f t="shared" si="1512"/>
        <v>#REF!</v>
      </c>
      <c r="GG426" s="4" t="e">
        <f>SUM(GG429:GG435)-#REF!</f>
        <v>#REF!</v>
      </c>
      <c r="GH426" s="4" t="e">
        <f t="shared" si="1530"/>
        <v>#REF!</v>
      </c>
      <c r="GI426" s="4" t="e">
        <f>SUM(GI429:GI435)-#REF!</f>
        <v>#REF!</v>
      </c>
      <c r="GJ426" s="4" t="e">
        <f t="shared" si="1531"/>
        <v>#REF!</v>
      </c>
      <c r="GK426" s="4" t="e">
        <f>SUM(GK429:GK435)-#REF!</f>
        <v>#REF!</v>
      </c>
      <c r="GL426" s="4" t="e">
        <f t="shared" si="1532"/>
        <v>#REF!</v>
      </c>
      <c r="GM426" s="4" t="e">
        <f>SUM(GM429:GM435)-#REF!</f>
        <v>#REF!</v>
      </c>
      <c r="GN426" s="4" t="e">
        <f t="shared" si="1533"/>
        <v>#REF!</v>
      </c>
      <c r="GO426" s="4" t="e">
        <f>SUM(GO429:GO435)-#REF!</f>
        <v>#REF!</v>
      </c>
      <c r="GP426" s="4" t="e">
        <f t="shared" si="1534"/>
        <v>#REF!</v>
      </c>
      <c r="GQ426" s="4" t="e">
        <f>SUM(GQ429:GQ435)-#REF!</f>
        <v>#REF!</v>
      </c>
      <c r="GR426" s="4" t="e">
        <f t="shared" si="1535"/>
        <v>#REF!</v>
      </c>
      <c r="GS426" s="4" t="e">
        <f>SUM(GS429:GS435)-#REF!</f>
        <v>#REF!</v>
      </c>
      <c r="GT426" s="4" t="e">
        <f t="shared" si="1536"/>
        <v>#REF!</v>
      </c>
      <c r="GU426" s="4" t="e">
        <f>SUM(GU429:GU435)-#REF!</f>
        <v>#REF!</v>
      </c>
      <c r="GV426" s="4" t="e">
        <f t="shared" si="1537"/>
        <v>#REF!</v>
      </c>
      <c r="GW426" s="4" t="e">
        <f>SUM(GW429:GW435)-#REF!</f>
        <v>#REF!</v>
      </c>
      <c r="GX426" s="4" t="e">
        <f t="shared" si="1538"/>
        <v>#REF!</v>
      </c>
      <c r="GY426" s="4" t="e">
        <f>SUM(GY429:GY435)-#REF!</f>
        <v>#REF!</v>
      </c>
      <c r="GZ426" s="4" t="e">
        <f t="shared" si="1539"/>
        <v>#REF!</v>
      </c>
      <c r="HA426" s="4" t="e">
        <f>SUM(HA429:HA435)-#REF!</f>
        <v>#REF!</v>
      </c>
      <c r="HB426" s="4" t="e">
        <f t="shared" si="1540"/>
        <v>#REF!</v>
      </c>
      <c r="HC426" s="4" t="e">
        <f t="shared" si="1547"/>
        <v>#REF!</v>
      </c>
      <c r="HD426" s="4" t="e">
        <f>SUM(HD429:HD435)-#REF!</f>
        <v>#REF!</v>
      </c>
      <c r="HE426" s="4" t="e">
        <f>SUM(HE429:HE435)-#REF!</f>
        <v>#REF!</v>
      </c>
      <c r="HF426" s="4" t="e">
        <f t="shared" si="1548"/>
        <v>#REF!</v>
      </c>
      <c r="HG426" s="4" t="e">
        <f>SUM(HG429:HG435)-#REF!</f>
        <v>#REF!</v>
      </c>
      <c r="HH426" s="4" t="e">
        <f>SUM(HH429:HH435)-#REF!</f>
        <v>#REF!</v>
      </c>
      <c r="HI426" s="4" t="e">
        <f>SUM(HI429:HI435)-#REF!</f>
        <v>#REF!</v>
      </c>
      <c r="HJ426" s="4" t="e">
        <f t="shared" si="1186"/>
        <v>#REF!</v>
      </c>
      <c r="HK426" s="4" t="e">
        <f>SUM(HK429:HK435)-#REF!</f>
        <v>#REF!</v>
      </c>
      <c r="HL426" s="4" t="e">
        <f t="shared" si="1187"/>
        <v>#REF!</v>
      </c>
      <c r="HM426" s="4" t="e">
        <f>SUM(HM429:HM435)-#REF!</f>
        <v>#REF!</v>
      </c>
      <c r="HN426" s="4" t="e">
        <f t="shared" si="1587"/>
        <v>#REF!</v>
      </c>
      <c r="HO426" s="4" t="e">
        <f t="shared" si="1549"/>
        <v>#REF!</v>
      </c>
      <c r="HP426" s="4" t="e">
        <f>SUM(HP429:HP435)-#REF!</f>
        <v>#REF!</v>
      </c>
      <c r="HQ426" s="4" t="e">
        <f>SUM(HQ429:HQ435)-#REF!</f>
        <v>#REF!</v>
      </c>
      <c r="HR426" s="4" t="e">
        <f t="shared" si="1579"/>
        <v>#REF!</v>
      </c>
      <c r="HS426" s="4" t="e">
        <f>SUM(HS429:HS435)-#REF!</f>
        <v>#REF!</v>
      </c>
      <c r="HT426" s="4" t="e">
        <f t="shared" si="1580"/>
        <v>#REF!</v>
      </c>
      <c r="HU426" s="4" t="e">
        <f>SUM(HU429:HU435)-#REF!</f>
        <v>#REF!</v>
      </c>
      <c r="HV426" s="4" t="e">
        <f t="shared" si="1581"/>
        <v>#REF!</v>
      </c>
      <c r="HW426" s="4" t="e">
        <f t="shared" si="1582"/>
        <v>#REF!</v>
      </c>
      <c r="HX426" s="4" t="e">
        <f>SUM(HX429:HX435)-#REF!</f>
        <v>#REF!</v>
      </c>
      <c r="HY426" s="4" t="e">
        <f>SUM(HY429:HY435)-#REF!</f>
        <v>#REF!</v>
      </c>
      <c r="HZ426" s="4">
        <f>HZ427+HZ432</f>
        <v>300592</v>
      </c>
      <c r="IA426" s="4">
        <f t="shared" ref="IA426:IO426" si="1663">IA427+IA432</f>
        <v>0</v>
      </c>
      <c r="IB426" s="4">
        <f t="shared" si="1663"/>
        <v>300592</v>
      </c>
      <c r="IC426" s="4">
        <f t="shared" si="1663"/>
        <v>0</v>
      </c>
      <c r="ID426" s="4" t="e">
        <f t="shared" si="1663"/>
        <v>#REF!</v>
      </c>
      <c r="IE426" s="4">
        <f t="shared" si="1663"/>
        <v>0</v>
      </c>
      <c r="IF426" s="4" t="e">
        <f t="shared" si="1663"/>
        <v>#REF!</v>
      </c>
      <c r="IG426" s="4">
        <f t="shared" si="1663"/>
        <v>0</v>
      </c>
      <c r="IH426" s="4" t="e">
        <f t="shared" si="1663"/>
        <v>#REF!</v>
      </c>
      <c r="II426" s="4">
        <f t="shared" si="1663"/>
        <v>3454</v>
      </c>
      <c r="IJ426" s="4" t="e">
        <f t="shared" si="1663"/>
        <v>#REF!</v>
      </c>
      <c r="IK426" s="4">
        <f t="shared" si="1663"/>
        <v>0</v>
      </c>
      <c r="IL426" s="4" t="e">
        <f t="shared" si="1663"/>
        <v>#REF!</v>
      </c>
      <c r="IM426" s="4">
        <f t="shared" si="1663"/>
        <v>0</v>
      </c>
      <c r="IN426" s="4">
        <f t="shared" si="1663"/>
        <v>300592</v>
      </c>
      <c r="IO426" s="4">
        <f t="shared" si="1663"/>
        <v>300592</v>
      </c>
    </row>
    <row r="427" spans="1:250" s="16" customFormat="1" ht="78.75" customHeight="1">
      <c r="A427" s="54" t="s">
        <v>496</v>
      </c>
      <c r="B427" s="7" t="s">
        <v>55</v>
      </c>
      <c r="C427" s="7" t="s">
        <v>16</v>
      </c>
      <c r="D427" s="7" t="s">
        <v>15</v>
      </c>
      <c r="E427" s="7" t="s">
        <v>149</v>
      </c>
      <c r="F427" s="7" t="s">
        <v>63</v>
      </c>
      <c r="G427" s="6" t="s">
        <v>47</v>
      </c>
      <c r="H427" s="14"/>
      <c r="I427" s="14"/>
      <c r="J427" s="4"/>
      <c r="K427" s="4"/>
      <c r="L427" s="4"/>
      <c r="M427" s="4"/>
      <c r="N427" s="4"/>
      <c r="O427" s="4"/>
      <c r="P427" s="4"/>
      <c r="Q427" s="4"/>
      <c r="R427" s="4"/>
      <c r="S427" s="5"/>
      <c r="T427" s="5"/>
      <c r="U427" s="4"/>
      <c r="V427" s="5"/>
      <c r="W427" s="4"/>
      <c r="X427" s="5"/>
      <c r="Y427" s="4"/>
      <c r="Z427" s="5"/>
      <c r="AA427" s="4"/>
      <c r="AB427" s="5"/>
      <c r="AC427" s="4"/>
      <c r="AD427" s="5"/>
      <c r="AE427" s="4"/>
      <c r="AF427" s="5"/>
      <c r="AG427" s="4"/>
      <c r="AH427" s="5"/>
      <c r="AI427" s="4"/>
      <c r="AJ427" s="5"/>
      <c r="AK427" s="4"/>
      <c r="AL427" s="5"/>
      <c r="AM427" s="4"/>
      <c r="AN427" s="5"/>
      <c r="AO427" s="4"/>
      <c r="AP427" s="5"/>
      <c r="AQ427" s="4"/>
      <c r="AR427" s="5"/>
      <c r="AS427" s="4"/>
      <c r="AT427" s="5"/>
      <c r="AU427" s="4"/>
      <c r="AV427" s="5"/>
      <c r="AW427" s="4"/>
      <c r="AX427" s="5"/>
      <c r="AY427" s="4"/>
      <c r="AZ427" s="5"/>
      <c r="BA427" s="4"/>
      <c r="BB427" s="5"/>
      <c r="BC427" s="4"/>
      <c r="BD427" s="5"/>
      <c r="BE427" s="4"/>
      <c r="BF427" s="5"/>
      <c r="BG427" s="4"/>
      <c r="BH427" s="5"/>
      <c r="BI427" s="4"/>
      <c r="BJ427" s="4"/>
      <c r="BK427" s="5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5"/>
      <c r="CA427" s="4"/>
      <c r="CB427" s="5"/>
      <c r="CC427" s="4"/>
      <c r="CD427" s="5"/>
      <c r="CE427" s="4"/>
      <c r="CF427" s="5"/>
      <c r="CG427" s="4"/>
      <c r="CH427" s="5"/>
      <c r="CI427" s="4"/>
      <c r="CJ427" s="5"/>
      <c r="CK427" s="4"/>
      <c r="CL427" s="5"/>
      <c r="CM427" s="4"/>
      <c r="CN427" s="5"/>
      <c r="CO427" s="4"/>
      <c r="CP427" s="5"/>
      <c r="CQ427" s="4"/>
      <c r="CR427" s="5"/>
      <c r="CS427" s="4"/>
      <c r="CT427" s="5"/>
      <c r="CU427" s="4"/>
      <c r="CV427" s="5"/>
      <c r="CW427" s="4"/>
      <c r="CX427" s="5"/>
      <c r="CY427" s="4"/>
      <c r="CZ427" s="5"/>
      <c r="DA427" s="4"/>
      <c r="DB427" s="5"/>
      <c r="DC427" s="4"/>
      <c r="DD427" s="5"/>
      <c r="DE427" s="4"/>
      <c r="DF427" s="5"/>
      <c r="DG427" s="4"/>
      <c r="DH427" s="5"/>
      <c r="DI427" s="4"/>
      <c r="DJ427" s="5"/>
      <c r="DK427" s="4"/>
      <c r="DL427" s="5"/>
      <c r="DM427" s="4"/>
      <c r="DN427" s="5"/>
      <c r="DO427" s="4"/>
      <c r="DP427" s="5"/>
      <c r="DQ427" s="5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  <c r="FM427" s="4"/>
      <c r="FN427" s="4"/>
      <c r="FO427" s="4"/>
      <c r="FP427" s="4"/>
      <c r="FQ427" s="4"/>
      <c r="FR427" s="4"/>
      <c r="FS427" s="4"/>
      <c r="FT427" s="4"/>
      <c r="FU427" s="4"/>
      <c r="FV427" s="4"/>
      <c r="FW427" s="4"/>
      <c r="FX427" s="4"/>
      <c r="FY427" s="4"/>
      <c r="FZ427" s="4"/>
      <c r="GA427" s="4"/>
      <c r="GB427" s="4"/>
      <c r="GC427" s="4"/>
      <c r="GD427" s="4"/>
      <c r="GE427" s="4"/>
      <c r="GF427" s="4"/>
      <c r="GG427" s="4"/>
      <c r="GH427" s="4"/>
      <c r="GI427" s="4"/>
      <c r="GJ427" s="4"/>
      <c r="GK427" s="4"/>
      <c r="GL427" s="4"/>
      <c r="GM427" s="4"/>
      <c r="GN427" s="4"/>
      <c r="GO427" s="4"/>
      <c r="GP427" s="4"/>
      <c r="GQ427" s="4"/>
      <c r="GR427" s="4"/>
      <c r="GS427" s="4"/>
      <c r="GT427" s="4"/>
      <c r="GU427" s="4"/>
      <c r="GV427" s="4"/>
      <c r="GW427" s="4"/>
      <c r="GX427" s="4"/>
      <c r="GY427" s="4"/>
      <c r="GZ427" s="4"/>
      <c r="HA427" s="4"/>
      <c r="HB427" s="4"/>
      <c r="HC427" s="4"/>
      <c r="HD427" s="4"/>
      <c r="HE427" s="4"/>
      <c r="HF427" s="4"/>
      <c r="HG427" s="4"/>
      <c r="HH427" s="4"/>
      <c r="HI427" s="4"/>
      <c r="HJ427" s="4"/>
      <c r="HK427" s="4"/>
      <c r="HL427" s="4"/>
      <c r="HM427" s="4"/>
      <c r="HN427" s="4"/>
      <c r="HO427" s="4"/>
      <c r="HP427" s="4"/>
      <c r="HQ427" s="4"/>
      <c r="HR427" s="4"/>
      <c r="HS427" s="4"/>
      <c r="HT427" s="4"/>
      <c r="HU427" s="4"/>
      <c r="HV427" s="4"/>
      <c r="HW427" s="4"/>
      <c r="HX427" s="4"/>
      <c r="HY427" s="4"/>
      <c r="HZ427" s="4">
        <f>HZ428</f>
        <v>273067</v>
      </c>
      <c r="IA427" s="4">
        <f t="shared" ref="IA427:IO427" si="1664">IA428</f>
        <v>0</v>
      </c>
      <c r="IB427" s="4">
        <f t="shared" si="1664"/>
        <v>273067</v>
      </c>
      <c r="IC427" s="4">
        <f t="shared" si="1664"/>
        <v>0</v>
      </c>
      <c r="ID427" s="4" t="e">
        <f t="shared" si="1664"/>
        <v>#REF!</v>
      </c>
      <c r="IE427" s="4">
        <f t="shared" si="1664"/>
        <v>0</v>
      </c>
      <c r="IF427" s="4" t="e">
        <f t="shared" si="1664"/>
        <v>#REF!</v>
      </c>
      <c r="IG427" s="4">
        <f t="shared" si="1664"/>
        <v>0</v>
      </c>
      <c r="IH427" s="4" t="e">
        <f t="shared" si="1664"/>
        <v>#REF!</v>
      </c>
      <c r="II427" s="4">
        <f t="shared" si="1664"/>
        <v>3454</v>
      </c>
      <c r="IJ427" s="4" t="e">
        <f t="shared" si="1664"/>
        <v>#REF!</v>
      </c>
      <c r="IK427" s="4">
        <f t="shared" si="1664"/>
        <v>0</v>
      </c>
      <c r="IL427" s="4" t="e">
        <f t="shared" si="1664"/>
        <v>#REF!</v>
      </c>
      <c r="IM427" s="4">
        <f t="shared" si="1664"/>
        <v>0</v>
      </c>
      <c r="IN427" s="4">
        <f t="shared" si="1664"/>
        <v>273067</v>
      </c>
      <c r="IO427" s="4">
        <f t="shared" si="1664"/>
        <v>273067</v>
      </c>
    </row>
    <row r="428" spans="1:250" s="16" customFormat="1" ht="33" customHeight="1">
      <c r="A428" s="54" t="s">
        <v>497</v>
      </c>
      <c r="B428" s="7" t="s">
        <v>55</v>
      </c>
      <c r="C428" s="7" t="s">
        <v>16</v>
      </c>
      <c r="D428" s="7" t="s">
        <v>15</v>
      </c>
      <c r="E428" s="7" t="s">
        <v>149</v>
      </c>
      <c r="F428" s="7" t="s">
        <v>63</v>
      </c>
      <c r="G428" s="6" t="s">
        <v>498</v>
      </c>
      <c r="H428" s="14"/>
      <c r="I428" s="14"/>
      <c r="J428" s="4"/>
      <c r="K428" s="4"/>
      <c r="L428" s="4"/>
      <c r="M428" s="4"/>
      <c r="N428" s="4"/>
      <c r="O428" s="4"/>
      <c r="P428" s="4"/>
      <c r="Q428" s="4"/>
      <c r="R428" s="4"/>
      <c r="S428" s="5"/>
      <c r="T428" s="5"/>
      <c r="U428" s="4"/>
      <c r="V428" s="5"/>
      <c r="W428" s="4"/>
      <c r="X428" s="5"/>
      <c r="Y428" s="4"/>
      <c r="Z428" s="5"/>
      <c r="AA428" s="4"/>
      <c r="AB428" s="5"/>
      <c r="AC428" s="4"/>
      <c r="AD428" s="5"/>
      <c r="AE428" s="4"/>
      <c r="AF428" s="5"/>
      <c r="AG428" s="4"/>
      <c r="AH428" s="5"/>
      <c r="AI428" s="4"/>
      <c r="AJ428" s="5"/>
      <c r="AK428" s="4"/>
      <c r="AL428" s="5"/>
      <c r="AM428" s="4"/>
      <c r="AN428" s="5"/>
      <c r="AO428" s="4"/>
      <c r="AP428" s="5"/>
      <c r="AQ428" s="4"/>
      <c r="AR428" s="5"/>
      <c r="AS428" s="4"/>
      <c r="AT428" s="5"/>
      <c r="AU428" s="4"/>
      <c r="AV428" s="5"/>
      <c r="AW428" s="4"/>
      <c r="AX428" s="5"/>
      <c r="AY428" s="4"/>
      <c r="AZ428" s="5"/>
      <c r="BA428" s="4"/>
      <c r="BB428" s="5"/>
      <c r="BC428" s="4"/>
      <c r="BD428" s="5"/>
      <c r="BE428" s="4"/>
      <c r="BF428" s="5"/>
      <c r="BG428" s="4"/>
      <c r="BH428" s="5"/>
      <c r="BI428" s="4"/>
      <c r="BJ428" s="4"/>
      <c r="BK428" s="5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5"/>
      <c r="CA428" s="4"/>
      <c r="CB428" s="5"/>
      <c r="CC428" s="4"/>
      <c r="CD428" s="5"/>
      <c r="CE428" s="4"/>
      <c r="CF428" s="5"/>
      <c r="CG428" s="4"/>
      <c r="CH428" s="5"/>
      <c r="CI428" s="4"/>
      <c r="CJ428" s="5"/>
      <c r="CK428" s="4"/>
      <c r="CL428" s="5"/>
      <c r="CM428" s="4"/>
      <c r="CN428" s="5"/>
      <c r="CO428" s="4"/>
      <c r="CP428" s="5"/>
      <c r="CQ428" s="4"/>
      <c r="CR428" s="5"/>
      <c r="CS428" s="4"/>
      <c r="CT428" s="5"/>
      <c r="CU428" s="4"/>
      <c r="CV428" s="5"/>
      <c r="CW428" s="4"/>
      <c r="CX428" s="5"/>
      <c r="CY428" s="4"/>
      <c r="CZ428" s="5"/>
      <c r="DA428" s="4"/>
      <c r="DB428" s="5"/>
      <c r="DC428" s="4"/>
      <c r="DD428" s="5"/>
      <c r="DE428" s="4"/>
      <c r="DF428" s="5"/>
      <c r="DG428" s="4"/>
      <c r="DH428" s="5"/>
      <c r="DI428" s="4"/>
      <c r="DJ428" s="5"/>
      <c r="DK428" s="4"/>
      <c r="DL428" s="5"/>
      <c r="DM428" s="4"/>
      <c r="DN428" s="5"/>
      <c r="DO428" s="4"/>
      <c r="DP428" s="5"/>
      <c r="DQ428" s="5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  <c r="FM428" s="4"/>
      <c r="FN428" s="4"/>
      <c r="FO428" s="4"/>
      <c r="FP428" s="4"/>
      <c r="FQ428" s="4"/>
      <c r="FR428" s="4"/>
      <c r="FS428" s="4"/>
      <c r="FT428" s="4"/>
      <c r="FU428" s="4"/>
      <c r="FV428" s="4"/>
      <c r="FW428" s="4"/>
      <c r="FX428" s="4"/>
      <c r="FY428" s="4"/>
      <c r="FZ428" s="4"/>
      <c r="GA428" s="4"/>
      <c r="GB428" s="4"/>
      <c r="GC428" s="4"/>
      <c r="GD428" s="4"/>
      <c r="GE428" s="4"/>
      <c r="GF428" s="4"/>
      <c r="GG428" s="4"/>
      <c r="GH428" s="4"/>
      <c r="GI428" s="4"/>
      <c r="GJ428" s="4"/>
      <c r="GK428" s="4"/>
      <c r="GL428" s="4"/>
      <c r="GM428" s="4"/>
      <c r="GN428" s="4"/>
      <c r="GO428" s="4"/>
      <c r="GP428" s="4"/>
      <c r="GQ428" s="4"/>
      <c r="GR428" s="4"/>
      <c r="GS428" s="4"/>
      <c r="GT428" s="4"/>
      <c r="GU428" s="4"/>
      <c r="GV428" s="4"/>
      <c r="GW428" s="4"/>
      <c r="GX428" s="4"/>
      <c r="GY428" s="4"/>
      <c r="GZ428" s="4"/>
      <c r="HA428" s="4"/>
      <c r="HB428" s="4"/>
      <c r="HC428" s="4"/>
      <c r="HD428" s="4"/>
      <c r="HE428" s="4"/>
      <c r="HF428" s="4"/>
      <c r="HG428" s="4"/>
      <c r="HH428" s="4"/>
      <c r="HI428" s="4"/>
      <c r="HJ428" s="4"/>
      <c r="HK428" s="4"/>
      <c r="HL428" s="4"/>
      <c r="HM428" s="4"/>
      <c r="HN428" s="4"/>
      <c r="HO428" s="4"/>
      <c r="HP428" s="4"/>
      <c r="HQ428" s="4"/>
      <c r="HR428" s="4"/>
      <c r="HS428" s="4"/>
      <c r="HT428" s="4"/>
      <c r="HU428" s="4"/>
      <c r="HV428" s="4"/>
      <c r="HW428" s="4"/>
      <c r="HX428" s="4"/>
      <c r="HY428" s="4"/>
      <c r="HZ428" s="4">
        <f>HZ429+HZ430+HZ431</f>
        <v>273067</v>
      </c>
      <c r="IA428" s="4">
        <f t="shared" ref="IA428:IO428" si="1665">IA429+IA430+IA431</f>
        <v>0</v>
      </c>
      <c r="IB428" s="4">
        <f t="shared" si="1665"/>
        <v>273067</v>
      </c>
      <c r="IC428" s="4">
        <f t="shared" si="1665"/>
        <v>0</v>
      </c>
      <c r="ID428" s="4" t="e">
        <f t="shared" si="1665"/>
        <v>#REF!</v>
      </c>
      <c r="IE428" s="4">
        <f t="shared" si="1665"/>
        <v>0</v>
      </c>
      <c r="IF428" s="4" t="e">
        <f t="shared" si="1665"/>
        <v>#REF!</v>
      </c>
      <c r="IG428" s="4">
        <f t="shared" si="1665"/>
        <v>0</v>
      </c>
      <c r="IH428" s="4" t="e">
        <f t="shared" si="1665"/>
        <v>#REF!</v>
      </c>
      <c r="II428" s="4">
        <f t="shared" si="1665"/>
        <v>3454</v>
      </c>
      <c r="IJ428" s="4" t="e">
        <f t="shared" si="1665"/>
        <v>#REF!</v>
      </c>
      <c r="IK428" s="4">
        <f t="shared" si="1665"/>
        <v>0</v>
      </c>
      <c r="IL428" s="4" t="e">
        <f t="shared" si="1665"/>
        <v>#REF!</v>
      </c>
      <c r="IM428" s="4">
        <f t="shared" si="1665"/>
        <v>0</v>
      </c>
      <c r="IN428" s="4">
        <f t="shared" si="1665"/>
        <v>273067</v>
      </c>
      <c r="IO428" s="4">
        <f t="shared" si="1665"/>
        <v>273067</v>
      </c>
    </row>
    <row r="429" spans="1:250" ht="14.25" customHeight="1">
      <c r="A429" s="54" t="s">
        <v>193</v>
      </c>
      <c r="B429" s="7" t="s">
        <v>55</v>
      </c>
      <c r="C429" s="7" t="s">
        <v>16</v>
      </c>
      <c r="D429" s="7" t="s">
        <v>15</v>
      </c>
      <c r="E429" s="7" t="s">
        <v>149</v>
      </c>
      <c r="F429" s="7"/>
      <c r="G429" s="6" t="s">
        <v>171</v>
      </c>
      <c r="H429" s="14">
        <v>12110</v>
      </c>
      <c r="I429" s="14"/>
      <c r="J429" s="4" t="e">
        <f>#REF!</f>
        <v>#REF!</v>
      </c>
      <c r="K429" s="4"/>
      <c r="L429" s="4" t="e">
        <f t="shared" ref="L429:L435" si="1666">J429</f>
        <v>#REF!</v>
      </c>
      <c r="M429" s="4" t="e">
        <f>#REF!+J429</f>
        <v>#REF!</v>
      </c>
      <c r="N429" s="4"/>
      <c r="O429" s="4" t="e">
        <f t="shared" ref="O429:O435" si="1667">M429</f>
        <v>#REF!</v>
      </c>
      <c r="P429" s="4" t="e">
        <f>#REF!</f>
        <v>#REF!</v>
      </c>
      <c r="Q429" s="4"/>
      <c r="R429" s="4" t="e">
        <f t="shared" ref="R429:R435" si="1668">P429</f>
        <v>#REF!</v>
      </c>
      <c r="S429" s="5" t="e">
        <f t="shared" si="1471"/>
        <v>#REF!</v>
      </c>
      <c r="T429" s="5" t="e">
        <f>#REF!</f>
        <v>#REF!</v>
      </c>
      <c r="U429" s="4"/>
      <c r="V429" s="5" t="e">
        <f t="shared" si="1634"/>
        <v>#REF!</v>
      </c>
      <c r="W429" s="4"/>
      <c r="X429" s="5" t="e">
        <f t="shared" si="1635"/>
        <v>#REF!</v>
      </c>
      <c r="Y429" s="4">
        <v>8653.9599999999991</v>
      </c>
      <c r="Z429" s="5" t="e">
        <f t="shared" si="1636"/>
        <v>#REF!</v>
      </c>
      <c r="AA429" s="4"/>
      <c r="AB429" s="5" t="e">
        <f t="shared" si="1560"/>
        <v>#REF!</v>
      </c>
      <c r="AC429" s="4"/>
      <c r="AD429" s="5" t="e">
        <f t="shared" si="1561"/>
        <v>#REF!</v>
      </c>
      <c r="AE429" s="4"/>
      <c r="AF429" s="5" t="e">
        <f t="shared" si="1562"/>
        <v>#REF!</v>
      </c>
      <c r="AG429" s="4"/>
      <c r="AH429" s="5" t="e">
        <f t="shared" si="1563"/>
        <v>#REF!</v>
      </c>
      <c r="AI429" s="4"/>
      <c r="AJ429" s="5" t="e">
        <f t="shared" si="1564"/>
        <v>#REF!</v>
      </c>
      <c r="AK429" s="4">
        <v>5000</v>
      </c>
      <c r="AL429" s="5" t="e">
        <f t="shared" si="1565"/>
        <v>#REF!</v>
      </c>
      <c r="AM429" s="4"/>
      <c r="AN429" s="5" t="e">
        <f t="shared" si="1566"/>
        <v>#REF!</v>
      </c>
      <c r="AO429" s="4"/>
      <c r="AP429" s="5" t="e">
        <f t="shared" si="1567"/>
        <v>#REF!</v>
      </c>
      <c r="AQ429" s="4"/>
      <c r="AR429" s="5" t="e">
        <f t="shared" si="1568"/>
        <v>#REF!</v>
      </c>
      <c r="AS429" s="4"/>
      <c r="AT429" s="5" t="e">
        <f t="shared" si="1569"/>
        <v>#REF!</v>
      </c>
      <c r="AU429" s="4"/>
      <c r="AV429" s="5" t="e">
        <f t="shared" si="1570"/>
        <v>#REF!</v>
      </c>
      <c r="AW429" s="4"/>
      <c r="AX429" s="5" t="e">
        <f t="shared" si="1571"/>
        <v>#REF!</v>
      </c>
      <c r="AY429" s="4"/>
      <c r="AZ429" s="5" t="e">
        <f t="shared" si="1572"/>
        <v>#REF!</v>
      </c>
      <c r="BA429" s="4"/>
      <c r="BB429" s="5" t="e">
        <f t="shared" si="1573"/>
        <v>#REF!</v>
      </c>
      <c r="BC429" s="4"/>
      <c r="BD429" s="5" t="e">
        <f t="shared" si="1574"/>
        <v>#REF!</v>
      </c>
      <c r="BE429" s="4"/>
      <c r="BF429" s="5" t="e">
        <f t="shared" si="1575"/>
        <v>#REF!</v>
      </c>
      <c r="BG429" s="4"/>
      <c r="BH429" s="5" t="e">
        <f t="shared" si="1576"/>
        <v>#REF!</v>
      </c>
      <c r="BI429" s="4"/>
      <c r="BJ429" s="4"/>
      <c r="BK429" s="5" t="e">
        <f t="shared" si="1577"/>
        <v>#REF!</v>
      </c>
      <c r="BL429" s="4"/>
      <c r="BM429" s="4" t="e">
        <f t="shared" ref="BM429:BM435" si="1669">BK429</f>
        <v>#REF!</v>
      </c>
      <c r="BN429" s="4">
        <f t="shared" si="1637"/>
        <v>13653.96</v>
      </c>
      <c r="BO429" s="4"/>
      <c r="BP429" s="4">
        <f t="shared" ref="BP429:BP435" si="1670">BN429</f>
        <v>13653.96</v>
      </c>
      <c r="BQ429" s="4" t="e">
        <f t="shared" si="1629"/>
        <v>#REF!</v>
      </c>
      <c r="BR429" s="4"/>
      <c r="BS429" s="4" t="e">
        <f t="shared" ref="BS429:BS435" si="1671">BQ429</f>
        <v>#REF!</v>
      </c>
      <c r="BT429" s="4" t="e">
        <f t="shared" si="1475"/>
        <v>#REF!</v>
      </c>
      <c r="BU429" s="4"/>
      <c r="BV429" s="4" t="e">
        <f t="shared" si="1631"/>
        <v>#REF!</v>
      </c>
      <c r="BW429" s="4"/>
      <c r="BX429" s="4" t="e">
        <f t="shared" ref="BX429:BX435" si="1672">BV429</f>
        <v>#REF!</v>
      </c>
      <c r="BY429" s="4"/>
      <c r="BZ429" s="5" t="e">
        <f t="shared" si="1596"/>
        <v>#REF!</v>
      </c>
      <c r="CA429" s="4"/>
      <c r="CB429" s="5" t="e">
        <f t="shared" si="1578"/>
        <v>#REF!</v>
      </c>
      <c r="CC429" s="4"/>
      <c r="CD429" s="5" t="e">
        <f t="shared" si="1177"/>
        <v>#REF!</v>
      </c>
      <c r="CE429" s="4"/>
      <c r="CF429" s="5" t="e">
        <f t="shared" si="1638"/>
        <v>#REF!</v>
      </c>
      <c r="CG429" s="4"/>
      <c r="CH429" s="5" t="e">
        <f t="shared" si="1639"/>
        <v>#REF!</v>
      </c>
      <c r="CI429" s="4"/>
      <c r="CJ429" s="5" t="e">
        <f t="shared" si="1640"/>
        <v>#REF!</v>
      </c>
      <c r="CK429" s="4">
        <v>23589.79</v>
      </c>
      <c r="CL429" s="5" t="e">
        <f t="shared" si="1641"/>
        <v>#REF!</v>
      </c>
      <c r="CM429" s="4"/>
      <c r="CN429" s="5" t="e">
        <f t="shared" si="1642"/>
        <v>#REF!</v>
      </c>
      <c r="CO429" s="4"/>
      <c r="CP429" s="5" t="e">
        <f t="shared" si="1643"/>
        <v>#REF!</v>
      </c>
      <c r="CQ429" s="4"/>
      <c r="CR429" s="5" t="e">
        <f t="shared" si="1644"/>
        <v>#REF!</v>
      </c>
      <c r="CS429" s="4"/>
      <c r="CT429" s="5" t="e">
        <f t="shared" si="1645"/>
        <v>#REF!</v>
      </c>
      <c r="CU429" s="4"/>
      <c r="CV429" s="5" t="e">
        <f t="shared" si="1646"/>
        <v>#REF!</v>
      </c>
      <c r="CW429" s="4"/>
      <c r="CX429" s="5" t="e">
        <f t="shared" si="1647"/>
        <v>#REF!</v>
      </c>
      <c r="CY429" s="4"/>
      <c r="CZ429" s="5" t="e">
        <f t="shared" si="1648"/>
        <v>#REF!</v>
      </c>
      <c r="DA429" s="4"/>
      <c r="DB429" s="5" t="e">
        <f t="shared" si="1649"/>
        <v>#REF!</v>
      </c>
      <c r="DC429" s="4">
        <v>2000</v>
      </c>
      <c r="DD429" s="5" t="e">
        <f t="shared" si="1650"/>
        <v>#REF!</v>
      </c>
      <c r="DE429" s="4"/>
      <c r="DF429" s="5" t="e">
        <f t="shared" si="1651"/>
        <v>#REF!</v>
      </c>
      <c r="DG429" s="4"/>
      <c r="DH429" s="5" t="e">
        <f t="shared" si="1652"/>
        <v>#REF!</v>
      </c>
      <c r="DI429" s="4"/>
      <c r="DJ429" s="5" t="e">
        <f t="shared" si="1653"/>
        <v>#REF!</v>
      </c>
      <c r="DK429" s="4"/>
      <c r="DL429" s="5" t="e">
        <f t="shared" si="1654"/>
        <v>#REF!</v>
      </c>
      <c r="DM429" s="4"/>
      <c r="DN429" s="5" t="e">
        <f t="shared" si="1655"/>
        <v>#REF!</v>
      </c>
      <c r="DO429" s="4"/>
      <c r="DP429" s="5"/>
      <c r="DQ429" s="5" t="e">
        <f t="shared" si="1656"/>
        <v>#REF!</v>
      </c>
      <c r="DR429" s="4">
        <f t="shared" si="1597"/>
        <v>25589.79</v>
      </c>
      <c r="DS429" s="4"/>
      <c r="DT429" s="4">
        <f t="shared" ref="DT429:DT435" si="1673">DR429</f>
        <v>25589.79</v>
      </c>
      <c r="DU429" s="4" t="e">
        <f t="shared" si="1598"/>
        <v>#REF!</v>
      </c>
      <c r="DV429" s="4"/>
      <c r="DW429" s="4" t="e">
        <f t="shared" ref="DW429:DW435" si="1674">DU429</f>
        <v>#REF!</v>
      </c>
      <c r="DX429" s="4"/>
      <c r="DY429" s="4" t="e">
        <f t="shared" si="1191"/>
        <v>#REF!</v>
      </c>
      <c r="DZ429" s="4"/>
      <c r="EA429" s="4" t="e">
        <f t="shared" si="1192"/>
        <v>#REF!</v>
      </c>
      <c r="EB429" s="4"/>
      <c r="EC429" s="4" t="e">
        <f t="shared" si="1193"/>
        <v>#REF!</v>
      </c>
      <c r="ED429" s="4">
        <v>6535</v>
      </c>
      <c r="EE429" s="4" t="e">
        <f t="shared" si="1479"/>
        <v>#REF!</v>
      </c>
      <c r="EF429" s="4"/>
      <c r="EG429" s="4" t="e">
        <f t="shared" si="1495"/>
        <v>#REF!</v>
      </c>
      <c r="EH429" s="4"/>
      <c r="EI429" s="4" t="e">
        <f t="shared" si="1496"/>
        <v>#REF!</v>
      </c>
      <c r="EJ429" s="4"/>
      <c r="EK429" s="4" t="e">
        <f t="shared" si="1497"/>
        <v>#REF!</v>
      </c>
      <c r="EL429" s="4"/>
      <c r="EM429" s="4" t="e">
        <f t="shared" si="1498"/>
        <v>#REF!</v>
      </c>
      <c r="EN429" s="4"/>
      <c r="EO429" s="4" t="e">
        <f t="shared" si="1499"/>
        <v>#REF!</v>
      </c>
      <c r="EP429" s="4">
        <v>4000</v>
      </c>
      <c r="EQ429" s="4" t="e">
        <f t="shared" si="1500"/>
        <v>#REF!</v>
      </c>
      <c r="ER429" s="4"/>
      <c r="ES429" s="4"/>
      <c r="ET429" s="4">
        <f t="shared" ref="ET429:ET435" si="1675">ER429</f>
        <v>0</v>
      </c>
      <c r="EU429" s="4" t="e">
        <f t="shared" si="1603"/>
        <v>#REF!</v>
      </c>
      <c r="EV429" s="4"/>
      <c r="EW429" s="4" t="e">
        <f t="shared" si="1501"/>
        <v>#REF!</v>
      </c>
      <c r="EX429" s="4"/>
      <c r="EY429" s="4" t="e">
        <f t="shared" si="1502"/>
        <v>#REF!</v>
      </c>
      <c r="EZ429" s="4"/>
      <c r="FA429" s="4" t="e">
        <f t="shared" si="1503"/>
        <v>#REF!</v>
      </c>
      <c r="FB429" s="4"/>
      <c r="FC429" s="4" t="e">
        <f t="shared" si="1504"/>
        <v>#REF!</v>
      </c>
      <c r="FD429" s="4"/>
      <c r="FE429" s="4" t="e">
        <f t="shared" si="1505"/>
        <v>#REF!</v>
      </c>
      <c r="FF429" s="4"/>
      <c r="FG429" s="4" t="e">
        <f t="shared" si="1506"/>
        <v>#REF!</v>
      </c>
      <c r="FH429" s="4"/>
      <c r="FI429" s="4" t="e">
        <f t="shared" si="1507"/>
        <v>#REF!</v>
      </c>
      <c r="FJ429" s="4">
        <f t="shared" si="1591"/>
        <v>10535</v>
      </c>
      <c r="FK429" s="4"/>
      <c r="FL429" s="4">
        <f t="shared" ref="FL429:FL435" si="1676">FJ429</f>
        <v>10535</v>
      </c>
      <c r="FM429" s="4" t="e">
        <f t="shared" si="1592"/>
        <v>#REF!</v>
      </c>
      <c r="FN429" s="4"/>
      <c r="FO429" s="4" t="e">
        <f t="shared" ref="FO429:FO435" si="1677">FM429</f>
        <v>#REF!</v>
      </c>
      <c r="FP429" s="4">
        <v>12008</v>
      </c>
      <c r="FQ429" s="4" t="e">
        <f t="shared" si="1593"/>
        <v>#REF!</v>
      </c>
      <c r="FR429" s="4"/>
      <c r="FS429" s="4" t="e">
        <f t="shared" si="1508"/>
        <v>#REF!</v>
      </c>
      <c r="FT429" s="4"/>
      <c r="FU429" s="4" t="e">
        <f t="shared" si="1509"/>
        <v>#REF!</v>
      </c>
      <c r="FV429" s="4"/>
      <c r="FW429" s="4" t="e">
        <f t="shared" si="1510"/>
        <v>#REF!</v>
      </c>
      <c r="FX429" s="4" t="e">
        <f t="shared" si="1516"/>
        <v>#REF!</v>
      </c>
      <c r="FY429" s="4"/>
      <c r="FZ429" s="4" t="e">
        <f t="shared" ref="FZ429:FZ435" si="1678">FX429</f>
        <v>#REF!</v>
      </c>
      <c r="GA429" s="4"/>
      <c r="GB429" s="4" t="e">
        <f t="shared" si="1546"/>
        <v>#REF!</v>
      </c>
      <c r="GC429" s="4"/>
      <c r="GD429" s="4" t="e">
        <f t="shared" si="1511"/>
        <v>#REF!</v>
      </c>
      <c r="GE429" s="4"/>
      <c r="GF429" s="4" t="e">
        <f t="shared" si="1512"/>
        <v>#REF!</v>
      </c>
      <c r="GG429" s="4"/>
      <c r="GH429" s="4" t="e">
        <f t="shared" si="1530"/>
        <v>#REF!</v>
      </c>
      <c r="GI429" s="4"/>
      <c r="GJ429" s="4" t="e">
        <f t="shared" si="1531"/>
        <v>#REF!</v>
      </c>
      <c r="GK429" s="4"/>
      <c r="GL429" s="4" t="e">
        <f t="shared" si="1532"/>
        <v>#REF!</v>
      </c>
      <c r="GM429" s="4">
        <v>4000</v>
      </c>
      <c r="GN429" s="4" t="e">
        <f t="shared" si="1533"/>
        <v>#REF!</v>
      </c>
      <c r="GO429" s="4"/>
      <c r="GP429" s="4" t="e">
        <f t="shared" si="1534"/>
        <v>#REF!</v>
      </c>
      <c r="GQ429" s="4"/>
      <c r="GR429" s="4" t="e">
        <f t="shared" si="1535"/>
        <v>#REF!</v>
      </c>
      <c r="GS429" s="4"/>
      <c r="GT429" s="4" t="e">
        <f t="shared" si="1536"/>
        <v>#REF!</v>
      </c>
      <c r="GU429" s="4"/>
      <c r="GV429" s="4" t="e">
        <f t="shared" si="1537"/>
        <v>#REF!</v>
      </c>
      <c r="GW429" s="4"/>
      <c r="GX429" s="4" t="e">
        <f t="shared" si="1538"/>
        <v>#REF!</v>
      </c>
      <c r="GY429" s="4"/>
      <c r="GZ429" s="4" t="e">
        <f t="shared" si="1539"/>
        <v>#REF!</v>
      </c>
      <c r="HA429" s="4"/>
      <c r="HB429" s="4" t="e">
        <f t="shared" si="1540"/>
        <v>#REF!</v>
      </c>
      <c r="HC429" s="4">
        <f t="shared" si="1547"/>
        <v>16008</v>
      </c>
      <c r="HD429" s="4"/>
      <c r="HE429" s="4">
        <f t="shared" ref="HE429:HE435" si="1679">HC429</f>
        <v>16008</v>
      </c>
      <c r="HF429" s="4" t="e">
        <f t="shared" si="1548"/>
        <v>#REF!</v>
      </c>
      <c r="HG429" s="4"/>
      <c r="HH429" s="4" t="e">
        <f t="shared" ref="HH429:HH435" si="1680">HF429</f>
        <v>#REF!</v>
      </c>
      <c r="HI429" s="4"/>
      <c r="HJ429" s="4" t="e">
        <f t="shared" si="1186"/>
        <v>#REF!</v>
      </c>
      <c r="HK429" s="4">
        <v>7434.3</v>
      </c>
      <c r="HL429" s="4" t="e">
        <f t="shared" si="1187"/>
        <v>#REF!</v>
      </c>
      <c r="HM429" s="4"/>
      <c r="HN429" s="4" t="e">
        <f t="shared" si="1587"/>
        <v>#REF!</v>
      </c>
      <c r="HO429" s="4" t="e">
        <f t="shared" si="1549"/>
        <v>#REF!</v>
      </c>
      <c r="HP429" s="4"/>
      <c r="HQ429" s="4" t="e">
        <f t="shared" ref="HQ429:HQ435" si="1681">HO429</f>
        <v>#REF!</v>
      </c>
      <c r="HR429" s="4" t="e">
        <f t="shared" si="1579"/>
        <v>#REF!</v>
      </c>
      <c r="HS429" s="4"/>
      <c r="HT429" s="4" t="e">
        <f t="shared" si="1580"/>
        <v>#REF!</v>
      </c>
      <c r="HU429" s="4"/>
      <c r="HV429" s="4" t="e">
        <f t="shared" si="1581"/>
        <v>#REF!</v>
      </c>
      <c r="HW429" s="4" t="e">
        <f t="shared" si="1582"/>
        <v>#REF!</v>
      </c>
      <c r="HX429" s="4"/>
      <c r="HY429" s="4" t="e">
        <f t="shared" ref="HY429:HY435" si="1682">HW429</f>
        <v>#REF!</v>
      </c>
      <c r="HZ429" s="4">
        <v>210656</v>
      </c>
      <c r="IA429" s="4"/>
      <c r="IB429" s="4">
        <f t="shared" ref="IB429:IB435" si="1683">HZ429</f>
        <v>210656</v>
      </c>
      <c r="IC429" s="4"/>
      <c r="ID429" s="4" t="e">
        <f t="shared" si="1489"/>
        <v>#REF!</v>
      </c>
      <c r="IE429" s="4"/>
      <c r="IF429" s="4" t="e">
        <f t="shared" si="1550"/>
        <v>#REF!</v>
      </c>
      <c r="IG429" s="4"/>
      <c r="IH429" s="4" t="e">
        <f t="shared" si="1551"/>
        <v>#REF!</v>
      </c>
      <c r="II429" s="4"/>
      <c r="IJ429" s="4" t="e">
        <f t="shared" si="1552"/>
        <v>#REF!</v>
      </c>
      <c r="IK429" s="4"/>
      <c r="IL429" s="4" t="e">
        <f t="shared" si="1558"/>
        <v>#REF!</v>
      </c>
      <c r="IN429" s="4">
        <v>210656</v>
      </c>
      <c r="IO429" s="4">
        <v>210656</v>
      </c>
    </row>
    <row r="430" spans="1:250" ht="14.25" customHeight="1">
      <c r="A430" s="54" t="s">
        <v>197</v>
      </c>
      <c r="B430" s="7" t="s">
        <v>55</v>
      </c>
      <c r="C430" s="7" t="s">
        <v>16</v>
      </c>
      <c r="D430" s="7" t="s">
        <v>15</v>
      </c>
      <c r="E430" s="7" t="s">
        <v>149</v>
      </c>
      <c r="F430" s="7"/>
      <c r="G430" s="6" t="s">
        <v>172</v>
      </c>
      <c r="H430" s="14">
        <v>12120</v>
      </c>
      <c r="I430" s="14"/>
      <c r="J430" s="4" t="e">
        <f>#REF!</f>
        <v>#REF!</v>
      </c>
      <c r="K430" s="4"/>
      <c r="L430" s="4" t="e">
        <f t="shared" si="1666"/>
        <v>#REF!</v>
      </c>
      <c r="M430" s="4" t="e">
        <f>#REF!+J430</f>
        <v>#REF!</v>
      </c>
      <c r="N430" s="4"/>
      <c r="O430" s="4" t="e">
        <f t="shared" si="1667"/>
        <v>#REF!</v>
      </c>
      <c r="P430" s="4" t="e">
        <f>#REF!</f>
        <v>#REF!</v>
      </c>
      <c r="Q430" s="4"/>
      <c r="R430" s="4" t="e">
        <f t="shared" si="1668"/>
        <v>#REF!</v>
      </c>
      <c r="S430" s="5" t="e">
        <f t="shared" ref="S430:S439" si="1684">P430-M430-T430</f>
        <v>#REF!</v>
      </c>
      <c r="T430" s="5" t="e">
        <f>#REF!</f>
        <v>#REF!</v>
      </c>
      <c r="U430" s="4"/>
      <c r="V430" s="5" t="e">
        <f t="shared" si="1634"/>
        <v>#REF!</v>
      </c>
      <c r="W430" s="4"/>
      <c r="X430" s="5" t="e">
        <f t="shared" si="1635"/>
        <v>#REF!</v>
      </c>
      <c r="Y430" s="4">
        <v>10</v>
      </c>
      <c r="Z430" s="5" t="e">
        <f t="shared" si="1636"/>
        <v>#REF!</v>
      </c>
      <c r="AA430" s="4"/>
      <c r="AB430" s="5" t="e">
        <f t="shared" ref="AB430:AB508" si="1685">Z430-AA430</f>
        <v>#REF!</v>
      </c>
      <c r="AC430" s="4"/>
      <c r="AD430" s="5" t="e">
        <f t="shared" ref="AD430:AD508" si="1686">AB430-AC430</f>
        <v>#REF!</v>
      </c>
      <c r="AE430" s="4"/>
      <c r="AF430" s="5" t="e">
        <f t="shared" ref="AF430:AF508" si="1687">AD430-AE430</f>
        <v>#REF!</v>
      </c>
      <c r="AG430" s="4"/>
      <c r="AH430" s="5" t="e">
        <f t="shared" ref="AH430:AH508" si="1688">AF430-AG430</f>
        <v>#REF!</v>
      </c>
      <c r="AI430" s="4"/>
      <c r="AJ430" s="5" t="e">
        <f t="shared" ref="AJ430:AJ439" si="1689">AH430-AI430</f>
        <v>#REF!</v>
      </c>
      <c r="AK430" s="4"/>
      <c r="AL430" s="5" t="e">
        <f t="shared" ref="AL430:AL439" si="1690">AJ430-AK430</f>
        <v>#REF!</v>
      </c>
      <c r="AM430" s="4"/>
      <c r="AN430" s="5" t="e">
        <f t="shared" ref="AN430:AN439" si="1691">AL430-AM430</f>
        <v>#REF!</v>
      </c>
      <c r="AO430" s="4"/>
      <c r="AP430" s="5" t="e">
        <f t="shared" ref="AP430:AP439" si="1692">AN430-AO430</f>
        <v>#REF!</v>
      </c>
      <c r="AQ430" s="4"/>
      <c r="AR430" s="5" t="e">
        <f t="shared" ref="AR430:AR439" si="1693">AP430-AQ430</f>
        <v>#REF!</v>
      </c>
      <c r="AS430" s="4"/>
      <c r="AT430" s="5" t="e">
        <f t="shared" ref="AT430:AT439" si="1694">AR430-AS430</f>
        <v>#REF!</v>
      </c>
      <c r="AU430" s="4"/>
      <c r="AV430" s="5" t="e">
        <f t="shared" ref="AV430:AV439" si="1695">AT430-AU430</f>
        <v>#REF!</v>
      </c>
      <c r="AW430" s="4"/>
      <c r="AX430" s="5" t="e">
        <f t="shared" ref="AX430:AX439" si="1696">AV430-AW430</f>
        <v>#REF!</v>
      </c>
      <c r="AY430" s="4"/>
      <c r="AZ430" s="5" t="e">
        <f t="shared" ref="AZ430:AZ439" si="1697">AX430-AY430</f>
        <v>#REF!</v>
      </c>
      <c r="BA430" s="4"/>
      <c r="BB430" s="5" t="e">
        <f t="shared" ref="BB430:BB439" si="1698">AZ430-BA430</f>
        <v>#REF!</v>
      </c>
      <c r="BC430" s="4"/>
      <c r="BD430" s="5" t="e">
        <f t="shared" ref="BD430:BD439" si="1699">BB430-BC430</f>
        <v>#REF!</v>
      </c>
      <c r="BE430" s="4"/>
      <c r="BF430" s="5" t="e">
        <f t="shared" ref="BF430:BF439" si="1700">BD430-BE430</f>
        <v>#REF!</v>
      </c>
      <c r="BG430" s="4"/>
      <c r="BH430" s="5" t="e">
        <f t="shared" ref="BH430:BH439" si="1701">BF430-BG430</f>
        <v>#REF!</v>
      </c>
      <c r="BI430" s="4"/>
      <c r="BJ430" s="4"/>
      <c r="BK430" s="5" t="e">
        <f t="shared" ref="BK430:BK439" si="1702">BH430-BI430</f>
        <v>#REF!</v>
      </c>
      <c r="BL430" s="4"/>
      <c r="BM430" s="4" t="e">
        <f t="shared" si="1669"/>
        <v>#REF!</v>
      </c>
      <c r="BN430" s="4">
        <f t="shared" si="1637"/>
        <v>10</v>
      </c>
      <c r="BO430" s="4"/>
      <c r="BP430" s="4">
        <f t="shared" si="1670"/>
        <v>10</v>
      </c>
      <c r="BQ430" s="4" t="e">
        <f t="shared" si="1629"/>
        <v>#REF!</v>
      </c>
      <c r="BR430" s="4"/>
      <c r="BS430" s="4" t="e">
        <f t="shared" si="1671"/>
        <v>#REF!</v>
      </c>
      <c r="BT430" s="4" t="e">
        <f t="shared" ref="BT430:BT439" si="1703">P430-BQ430-BK430</f>
        <v>#REF!</v>
      </c>
      <c r="BU430" s="4"/>
      <c r="BV430" s="4" t="e">
        <f t="shared" si="1631"/>
        <v>#REF!</v>
      </c>
      <c r="BW430" s="4"/>
      <c r="BX430" s="4" t="e">
        <f t="shared" si="1672"/>
        <v>#REF!</v>
      </c>
      <c r="BY430" s="4"/>
      <c r="BZ430" s="5" t="e">
        <f t="shared" si="1596"/>
        <v>#REF!</v>
      </c>
      <c r="CA430" s="4"/>
      <c r="CB430" s="5" t="e">
        <f t="shared" ref="CB430:CB439" si="1704">BZ430-CA430</f>
        <v>#REF!</v>
      </c>
      <c r="CC430" s="4"/>
      <c r="CD430" s="5" t="e">
        <f t="shared" ref="CD430:CD439" si="1705">CB430-CC430</f>
        <v>#REF!</v>
      </c>
      <c r="CE430" s="4"/>
      <c r="CF430" s="5" t="e">
        <f t="shared" ref="CF430:CF439" si="1706">CD430-CE430</f>
        <v>#REF!</v>
      </c>
      <c r="CG430" s="4"/>
      <c r="CH430" s="5" t="e">
        <f t="shared" ref="CH430:CH439" si="1707">CF430-CG430</f>
        <v>#REF!</v>
      </c>
      <c r="CI430" s="4"/>
      <c r="CJ430" s="5" t="e">
        <f t="shared" ref="CJ430:CJ439" si="1708">CH430-CI430</f>
        <v>#REF!</v>
      </c>
      <c r="CK430" s="4"/>
      <c r="CL430" s="5" t="e">
        <f t="shared" ref="CL430:CL439" si="1709">CJ430-CK430</f>
        <v>#REF!</v>
      </c>
      <c r="CM430" s="4"/>
      <c r="CN430" s="5" t="e">
        <f t="shared" ref="CN430:CN439" si="1710">CL430-CM430</f>
        <v>#REF!</v>
      </c>
      <c r="CO430" s="4"/>
      <c r="CP430" s="5" t="e">
        <f t="shared" ref="CP430:CP439" si="1711">CN430-CO430</f>
        <v>#REF!</v>
      </c>
      <c r="CQ430" s="4"/>
      <c r="CR430" s="5" t="e">
        <f t="shared" ref="CR430:CR439" si="1712">CP430-CQ430</f>
        <v>#REF!</v>
      </c>
      <c r="CS430" s="4"/>
      <c r="CT430" s="5" t="e">
        <f t="shared" ref="CT430:CT439" si="1713">CR430-CS430</f>
        <v>#REF!</v>
      </c>
      <c r="CU430" s="4"/>
      <c r="CV430" s="5" t="e">
        <f t="shared" ref="CV430:CV439" si="1714">CT430-CU430</f>
        <v>#REF!</v>
      </c>
      <c r="CW430" s="4"/>
      <c r="CX430" s="5" t="e">
        <f t="shared" ref="CX430:CX439" si="1715">CV430-CW430</f>
        <v>#REF!</v>
      </c>
      <c r="CY430" s="4"/>
      <c r="CZ430" s="5" t="e">
        <f t="shared" ref="CZ430:CZ439" si="1716">CX430-CY430</f>
        <v>#REF!</v>
      </c>
      <c r="DA430" s="4"/>
      <c r="DB430" s="5" t="e">
        <f t="shared" ref="DB430:DB439" si="1717">CZ430-DA430</f>
        <v>#REF!</v>
      </c>
      <c r="DC430" s="4"/>
      <c r="DD430" s="5" t="e">
        <f t="shared" ref="DD430:DD439" si="1718">DB430-DC430</f>
        <v>#REF!</v>
      </c>
      <c r="DE430" s="4"/>
      <c r="DF430" s="5" t="e">
        <f t="shared" ref="DF430:DF439" si="1719">DD430-DE430</f>
        <v>#REF!</v>
      </c>
      <c r="DG430" s="4"/>
      <c r="DH430" s="5" t="e">
        <f t="shared" ref="DH430:DH439" si="1720">DF430-DG430</f>
        <v>#REF!</v>
      </c>
      <c r="DI430" s="4"/>
      <c r="DJ430" s="5" t="e">
        <f t="shared" ref="DJ430:DJ439" si="1721">DH430-DI430</f>
        <v>#REF!</v>
      </c>
      <c r="DK430" s="4"/>
      <c r="DL430" s="5" t="e">
        <f t="shared" ref="DL430:DL439" si="1722">DJ430-DK430</f>
        <v>#REF!</v>
      </c>
      <c r="DM430" s="4"/>
      <c r="DN430" s="5" t="e">
        <f t="shared" ref="DN430:DN439" si="1723">DL430-DM430</f>
        <v>#REF!</v>
      </c>
      <c r="DO430" s="4"/>
      <c r="DP430" s="5"/>
      <c r="DQ430" s="5" t="e">
        <f t="shared" ref="DQ430:DQ439" si="1724">DN430-DO430</f>
        <v>#REF!</v>
      </c>
      <c r="DR430" s="4">
        <f t="shared" si="1597"/>
        <v>0</v>
      </c>
      <c r="DS430" s="4"/>
      <c r="DT430" s="4">
        <f t="shared" si="1673"/>
        <v>0</v>
      </c>
      <c r="DU430" s="4" t="e">
        <f t="shared" si="1598"/>
        <v>#REF!</v>
      </c>
      <c r="DV430" s="4"/>
      <c r="DW430" s="4" t="e">
        <f t="shared" si="1674"/>
        <v>#REF!</v>
      </c>
      <c r="DX430" s="4"/>
      <c r="DY430" s="4" t="e">
        <f t="shared" si="1191"/>
        <v>#REF!</v>
      </c>
      <c r="DZ430" s="4"/>
      <c r="EA430" s="4" t="e">
        <f t="shared" si="1192"/>
        <v>#REF!</v>
      </c>
      <c r="EB430" s="4"/>
      <c r="EC430" s="4" t="e">
        <f t="shared" si="1193"/>
        <v>#REF!</v>
      </c>
      <c r="ED430" s="4"/>
      <c r="EE430" s="4" t="e">
        <f t="shared" si="1479"/>
        <v>#REF!</v>
      </c>
      <c r="EF430" s="4"/>
      <c r="EG430" s="4" t="e">
        <f t="shared" ref="EG430:EG508" si="1725">EE430-EF430</f>
        <v>#REF!</v>
      </c>
      <c r="EH430" s="4"/>
      <c r="EI430" s="4" t="e">
        <f t="shared" ref="EI430:EI508" si="1726">EG430-EH430</f>
        <v>#REF!</v>
      </c>
      <c r="EJ430" s="4"/>
      <c r="EK430" s="4" t="e">
        <f t="shared" ref="EK430:EK508" si="1727">EI430-EJ430</f>
        <v>#REF!</v>
      </c>
      <c r="EL430" s="4"/>
      <c r="EM430" s="4" t="e">
        <f t="shared" ref="EM430:EM508" si="1728">EK430-EL430</f>
        <v>#REF!</v>
      </c>
      <c r="EN430" s="4"/>
      <c r="EO430" s="4" t="e">
        <f t="shared" ref="EO430:EO508" si="1729">EM430-EN430</f>
        <v>#REF!</v>
      </c>
      <c r="EP430" s="4"/>
      <c r="EQ430" s="4" t="e">
        <f t="shared" ref="EQ430:EQ508" si="1730">EO430-EP430</f>
        <v>#REF!</v>
      </c>
      <c r="ER430" s="4"/>
      <c r="ES430" s="4"/>
      <c r="ET430" s="4">
        <f t="shared" si="1675"/>
        <v>0</v>
      </c>
      <c r="EU430" s="4" t="e">
        <f t="shared" si="1603"/>
        <v>#REF!</v>
      </c>
      <c r="EV430" s="4"/>
      <c r="EW430" s="4" t="e">
        <f t="shared" ref="EW430:EW508" si="1731">EU430-EV430</f>
        <v>#REF!</v>
      </c>
      <c r="EX430" s="4"/>
      <c r="EY430" s="4" t="e">
        <f t="shared" ref="EY430:EY508" si="1732">EW430-EX430</f>
        <v>#REF!</v>
      </c>
      <c r="EZ430" s="4"/>
      <c r="FA430" s="4" t="e">
        <f t="shared" ref="FA430:FA508" si="1733">EY430-EZ430</f>
        <v>#REF!</v>
      </c>
      <c r="FB430" s="4"/>
      <c r="FC430" s="4" t="e">
        <f t="shared" ref="FC430:FC508" si="1734">FA430-FB430</f>
        <v>#REF!</v>
      </c>
      <c r="FD430" s="4"/>
      <c r="FE430" s="4" t="e">
        <f t="shared" ref="FE430:FE508" si="1735">FC430-FD430</f>
        <v>#REF!</v>
      </c>
      <c r="FF430" s="4"/>
      <c r="FG430" s="4" t="e">
        <f t="shared" ref="FG430:FG508" si="1736">FE430-FF430</f>
        <v>#REF!</v>
      </c>
      <c r="FH430" s="4"/>
      <c r="FI430" s="4" t="e">
        <f t="shared" ref="FI430:FI508" si="1737">FG430-FH430</f>
        <v>#REF!</v>
      </c>
      <c r="FJ430" s="4">
        <f t="shared" si="1591"/>
        <v>0</v>
      </c>
      <c r="FK430" s="4"/>
      <c r="FL430" s="4">
        <f t="shared" si="1676"/>
        <v>0</v>
      </c>
      <c r="FM430" s="4" t="e">
        <f t="shared" si="1592"/>
        <v>#REF!</v>
      </c>
      <c r="FN430" s="4"/>
      <c r="FO430" s="4" t="e">
        <f t="shared" si="1677"/>
        <v>#REF!</v>
      </c>
      <c r="FP430" s="4"/>
      <c r="FQ430" s="4" t="e">
        <f t="shared" si="1593"/>
        <v>#REF!</v>
      </c>
      <c r="FR430" s="4"/>
      <c r="FS430" s="4" t="e">
        <f t="shared" ref="FS430:FS508" si="1738">FQ430-FR430</f>
        <v>#REF!</v>
      </c>
      <c r="FT430" s="4"/>
      <c r="FU430" s="4" t="e">
        <f t="shared" ref="FU430:FU508" si="1739">FS430-FT430</f>
        <v>#REF!</v>
      </c>
      <c r="FV430" s="4"/>
      <c r="FW430" s="4" t="e">
        <f t="shared" ref="FW430:FW508" si="1740">FU430-FV430</f>
        <v>#REF!</v>
      </c>
      <c r="FX430" s="4" t="e">
        <f t="shared" si="1516"/>
        <v>#REF!</v>
      </c>
      <c r="FY430" s="4"/>
      <c r="FZ430" s="4" t="e">
        <f t="shared" si="1678"/>
        <v>#REF!</v>
      </c>
      <c r="GA430" s="4"/>
      <c r="GB430" s="4" t="e">
        <f t="shared" si="1546"/>
        <v>#REF!</v>
      </c>
      <c r="GC430" s="4"/>
      <c r="GD430" s="4" t="e">
        <f t="shared" ref="GD430:GD508" si="1741">GB430-GC430</f>
        <v>#REF!</v>
      </c>
      <c r="GE430" s="4"/>
      <c r="GF430" s="4" t="e">
        <f t="shared" ref="GF430:GF508" si="1742">GD430-GE430</f>
        <v>#REF!</v>
      </c>
      <c r="GG430" s="4"/>
      <c r="GH430" s="4" t="e">
        <f t="shared" ref="GH430:GH508" si="1743">GF430-GG430</f>
        <v>#REF!</v>
      </c>
      <c r="GI430" s="4"/>
      <c r="GJ430" s="4" t="e">
        <f t="shared" ref="GJ430:GJ508" si="1744">GH430-GI430</f>
        <v>#REF!</v>
      </c>
      <c r="GK430" s="4"/>
      <c r="GL430" s="4" t="e">
        <f t="shared" ref="GL430:GL508" si="1745">GJ430-GK430</f>
        <v>#REF!</v>
      </c>
      <c r="GM430" s="4"/>
      <c r="GN430" s="4" t="e">
        <f t="shared" ref="GN430:GN508" si="1746">GL430-GM430</f>
        <v>#REF!</v>
      </c>
      <c r="GO430" s="4"/>
      <c r="GP430" s="4" t="e">
        <f t="shared" ref="GP430:GP508" si="1747">GN430-GO430</f>
        <v>#REF!</v>
      </c>
      <c r="GQ430" s="4"/>
      <c r="GR430" s="4" t="e">
        <f t="shared" ref="GR430:GR508" si="1748">GP430-GQ430</f>
        <v>#REF!</v>
      </c>
      <c r="GS430" s="4"/>
      <c r="GT430" s="4" t="e">
        <f t="shared" ref="GT430:GT508" si="1749">GR430-GS430</f>
        <v>#REF!</v>
      </c>
      <c r="GU430" s="4"/>
      <c r="GV430" s="4" t="e">
        <f t="shared" ref="GV430:GV508" si="1750">GT430-GU430</f>
        <v>#REF!</v>
      </c>
      <c r="GW430" s="4"/>
      <c r="GX430" s="4" t="e">
        <f t="shared" ref="GX430:GX508" si="1751">GV430-GW430</f>
        <v>#REF!</v>
      </c>
      <c r="GY430" s="4"/>
      <c r="GZ430" s="4" t="e">
        <f t="shared" ref="GZ430:GZ508" si="1752">GX430-GY430</f>
        <v>#REF!</v>
      </c>
      <c r="HA430" s="4"/>
      <c r="HB430" s="4" t="e">
        <f t="shared" ref="HB430:HB508" si="1753">GZ430-HA430</f>
        <v>#REF!</v>
      </c>
      <c r="HC430" s="4">
        <f t="shared" si="1547"/>
        <v>0</v>
      </c>
      <c r="HD430" s="4"/>
      <c r="HE430" s="4">
        <f t="shared" si="1679"/>
        <v>0</v>
      </c>
      <c r="HF430" s="4" t="e">
        <f t="shared" si="1548"/>
        <v>#REF!</v>
      </c>
      <c r="HG430" s="4"/>
      <c r="HH430" s="4" t="e">
        <f t="shared" si="1680"/>
        <v>#REF!</v>
      </c>
      <c r="HI430" s="4"/>
      <c r="HJ430" s="4" t="e">
        <f t="shared" si="1186"/>
        <v>#REF!</v>
      </c>
      <c r="HK430" s="4"/>
      <c r="HL430" s="4" t="e">
        <f t="shared" si="1187"/>
        <v>#REF!</v>
      </c>
      <c r="HM430" s="4"/>
      <c r="HN430" s="4" t="e">
        <f t="shared" si="1587"/>
        <v>#REF!</v>
      </c>
      <c r="HO430" s="4" t="e">
        <f t="shared" si="1549"/>
        <v>#REF!</v>
      </c>
      <c r="HP430" s="4"/>
      <c r="HQ430" s="4" t="e">
        <f t="shared" si="1681"/>
        <v>#REF!</v>
      </c>
      <c r="HR430" s="4" t="e">
        <f t="shared" si="1579"/>
        <v>#REF!</v>
      </c>
      <c r="HS430" s="4"/>
      <c r="HT430" s="4" t="e">
        <f t="shared" si="1580"/>
        <v>#REF!</v>
      </c>
      <c r="HU430" s="4"/>
      <c r="HV430" s="4" t="e">
        <f t="shared" si="1581"/>
        <v>#REF!</v>
      </c>
      <c r="HW430" s="4" t="e">
        <f t="shared" si="1582"/>
        <v>#REF!</v>
      </c>
      <c r="HX430" s="4"/>
      <c r="HY430" s="4" t="e">
        <f t="shared" si="1682"/>
        <v>#REF!</v>
      </c>
      <c r="HZ430" s="4">
        <v>0</v>
      </c>
      <c r="IA430" s="4"/>
      <c r="IB430" s="4">
        <f t="shared" si="1683"/>
        <v>0</v>
      </c>
      <c r="IC430" s="4"/>
      <c r="ID430" s="4" t="e">
        <f t="shared" si="1489"/>
        <v>#REF!</v>
      </c>
      <c r="IE430" s="4"/>
      <c r="IF430" s="4" t="e">
        <f t="shared" si="1550"/>
        <v>#REF!</v>
      </c>
      <c r="IG430" s="4"/>
      <c r="IH430" s="4" t="e">
        <f t="shared" si="1551"/>
        <v>#REF!</v>
      </c>
      <c r="II430" s="4"/>
      <c r="IJ430" s="4" t="e">
        <f t="shared" si="1552"/>
        <v>#REF!</v>
      </c>
      <c r="IK430" s="4"/>
      <c r="IL430" s="4" t="e">
        <f t="shared" si="1558"/>
        <v>#REF!</v>
      </c>
      <c r="IN430" s="4">
        <v>0</v>
      </c>
      <c r="IO430" s="4">
        <v>0</v>
      </c>
    </row>
    <row r="431" spans="1:250" ht="31.5" customHeight="1">
      <c r="A431" s="54" t="s">
        <v>195</v>
      </c>
      <c r="B431" s="7" t="s">
        <v>55</v>
      </c>
      <c r="C431" s="7" t="s">
        <v>16</v>
      </c>
      <c r="D431" s="7" t="s">
        <v>15</v>
      </c>
      <c r="E431" s="7" t="s">
        <v>149</v>
      </c>
      <c r="F431" s="7"/>
      <c r="G431" s="6" t="s">
        <v>173</v>
      </c>
      <c r="H431" s="14">
        <v>12130</v>
      </c>
      <c r="I431" s="14"/>
      <c r="J431" s="4" t="e">
        <f>#REF!</f>
        <v>#REF!</v>
      </c>
      <c r="K431" s="4"/>
      <c r="L431" s="4" t="e">
        <f t="shared" si="1666"/>
        <v>#REF!</v>
      </c>
      <c r="M431" s="4" t="e">
        <f>#REF!+J431</f>
        <v>#REF!</v>
      </c>
      <c r="N431" s="4"/>
      <c r="O431" s="4" t="e">
        <f t="shared" si="1667"/>
        <v>#REF!</v>
      </c>
      <c r="P431" s="4" t="e">
        <f>#REF!</f>
        <v>#REF!</v>
      </c>
      <c r="Q431" s="4"/>
      <c r="R431" s="4" t="e">
        <f t="shared" si="1668"/>
        <v>#REF!</v>
      </c>
      <c r="S431" s="5" t="e">
        <f t="shared" si="1684"/>
        <v>#REF!</v>
      </c>
      <c r="T431" s="5" t="e">
        <f>#REF!</f>
        <v>#REF!</v>
      </c>
      <c r="U431" s="4"/>
      <c r="V431" s="5" t="e">
        <f t="shared" si="1634"/>
        <v>#REF!</v>
      </c>
      <c r="W431" s="4"/>
      <c r="X431" s="5" t="e">
        <f t="shared" si="1635"/>
        <v>#REF!</v>
      </c>
      <c r="Y431" s="4">
        <v>5937.1</v>
      </c>
      <c r="Z431" s="5" t="e">
        <f t="shared" si="1636"/>
        <v>#REF!</v>
      </c>
      <c r="AA431" s="4"/>
      <c r="AB431" s="5" t="e">
        <f t="shared" si="1685"/>
        <v>#REF!</v>
      </c>
      <c r="AC431" s="4"/>
      <c r="AD431" s="5" t="e">
        <f t="shared" si="1686"/>
        <v>#REF!</v>
      </c>
      <c r="AE431" s="4"/>
      <c r="AF431" s="5" t="e">
        <f t="shared" si="1687"/>
        <v>#REF!</v>
      </c>
      <c r="AG431" s="4"/>
      <c r="AH431" s="5" t="e">
        <f t="shared" si="1688"/>
        <v>#REF!</v>
      </c>
      <c r="AI431" s="4"/>
      <c r="AJ431" s="5" t="e">
        <f t="shared" si="1689"/>
        <v>#REF!</v>
      </c>
      <c r="AK431" s="4"/>
      <c r="AL431" s="5" t="e">
        <f t="shared" si="1690"/>
        <v>#REF!</v>
      </c>
      <c r="AM431" s="4"/>
      <c r="AN431" s="5" t="e">
        <f t="shared" si="1691"/>
        <v>#REF!</v>
      </c>
      <c r="AO431" s="4"/>
      <c r="AP431" s="5" t="e">
        <f t="shared" si="1692"/>
        <v>#REF!</v>
      </c>
      <c r="AQ431" s="4"/>
      <c r="AR431" s="5" t="e">
        <f t="shared" si="1693"/>
        <v>#REF!</v>
      </c>
      <c r="AS431" s="4"/>
      <c r="AT431" s="5" t="e">
        <f t="shared" si="1694"/>
        <v>#REF!</v>
      </c>
      <c r="AU431" s="4"/>
      <c r="AV431" s="5" t="e">
        <f t="shared" si="1695"/>
        <v>#REF!</v>
      </c>
      <c r="AW431" s="4"/>
      <c r="AX431" s="5" t="e">
        <f t="shared" si="1696"/>
        <v>#REF!</v>
      </c>
      <c r="AY431" s="4"/>
      <c r="AZ431" s="5" t="e">
        <f t="shared" si="1697"/>
        <v>#REF!</v>
      </c>
      <c r="BA431" s="4"/>
      <c r="BB431" s="5" t="e">
        <f t="shared" si="1698"/>
        <v>#REF!</v>
      </c>
      <c r="BC431" s="4"/>
      <c r="BD431" s="5" t="e">
        <f t="shared" si="1699"/>
        <v>#REF!</v>
      </c>
      <c r="BE431" s="4"/>
      <c r="BF431" s="5" t="e">
        <f t="shared" si="1700"/>
        <v>#REF!</v>
      </c>
      <c r="BG431" s="4"/>
      <c r="BH431" s="5" t="e">
        <f t="shared" si="1701"/>
        <v>#REF!</v>
      </c>
      <c r="BI431" s="4"/>
      <c r="BJ431" s="4"/>
      <c r="BK431" s="5" t="e">
        <f t="shared" si="1702"/>
        <v>#REF!</v>
      </c>
      <c r="BL431" s="4"/>
      <c r="BM431" s="4" t="e">
        <f t="shared" si="1669"/>
        <v>#REF!</v>
      </c>
      <c r="BN431" s="4">
        <f t="shared" si="1637"/>
        <v>5937.1</v>
      </c>
      <c r="BO431" s="4"/>
      <c r="BP431" s="4">
        <f t="shared" si="1670"/>
        <v>5937.1</v>
      </c>
      <c r="BQ431" s="4" t="e">
        <f t="shared" si="1629"/>
        <v>#REF!</v>
      </c>
      <c r="BR431" s="4"/>
      <c r="BS431" s="4" t="e">
        <f t="shared" si="1671"/>
        <v>#REF!</v>
      </c>
      <c r="BT431" s="4" t="e">
        <f t="shared" si="1703"/>
        <v>#REF!</v>
      </c>
      <c r="BU431" s="4"/>
      <c r="BV431" s="4" t="e">
        <f t="shared" si="1631"/>
        <v>#REF!</v>
      </c>
      <c r="BW431" s="4"/>
      <c r="BX431" s="4" t="e">
        <f t="shared" si="1672"/>
        <v>#REF!</v>
      </c>
      <c r="BY431" s="4"/>
      <c r="BZ431" s="5" t="e">
        <f t="shared" si="1596"/>
        <v>#REF!</v>
      </c>
      <c r="CA431" s="4"/>
      <c r="CB431" s="5" t="e">
        <f t="shared" si="1704"/>
        <v>#REF!</v>
      </c>
      <c r="CC431" s="4"/>
      <c r="CD431" s="5" t="e">
        <f t="shared" si="1705"/>
        <v>#REF!</v>
      </c>
      <c r="CE431" s="4"/>
      <c r="CF431" s="5" t="e">
        <f t="shared" si="1706"/>
        <v>#REF!</v>
      </c>
      <c r="CG431" s="4"/>
      <c r="CH431" s="5" t="e">
        <f t="shared" si="1707"/>
        <v>#REF!</v>
      </c>
      <c r="CI431" s="4"/>
      <c r="CJ431" s="5" t="e">
        <f t="shared" si="1708"/>
        <v>#REF!</v>
      </c>
      <c r="CK431" s="4"/>
      <c r="CL431" s="5" t="e">
        <f t="shared" si="1709"/>
        <v>#REF!</v>
      </c>
      <c r="CM431" s="4"/>
      <c r="CN431" s="5" t="e">
        <f t="shared" si="1710"/>
        <v>#REF!</v>
      </c>
      <c r="CO431" s="4">
        <v>4834.43</v>
      </c>
      <c r="CP431" s="5" t="e">
        <f t="shared" si="1711"/>
        <v>#REF!</v>
      </c>
      <c r="CQ431" s="4"/>
      <c r="CR431" s="5" t="e">
        <f t="shared" si="1712"/>
        <v>#REF!</v>
      </c>
      <c r="CS431" s="4"/>
      <c r="CT431" s="5" t="e">
        <f t="shared" si="1713"/>
        <v>#REF!</v>
      </c>
      <c r="CU431" s="4"/>
      <c r="CV431" s="5" t="e">
        <f t="shared" si="1714"/>
        <v>#REF!</v>
      </c>
      <c r="CW431" s="4"/>
      <c r="CX431" s="5" t="e">
        <f t="shared" si="1715"/>
        <v>#REF!</v>
      </c>
      <c r="CY431" s="4"/>
      <c r="CZ431" s="5" t="e">
        <f t="shared" si="1716"/>
        <v>#REF!</v>
      </c>
      <c r="DA431" s="4"/>
      <c r="DB431" s="5" t="e">
        <f t="shared" si="1717"/>
        <v>#REF!</v>
      </c>
      <c r="DC431" s="4"/>
      <c r="DD431" s="5" t="e">
        <f t="shared" si="1718"/>
        <v>#REF!</v>
      </c>
      <c r="DE431" s="4"/>
      <c r="DF431" s="5" t="e">
        <f t="shared" si="1719"/>
        <v>#REF!</v>
      </c>
      <c r="DG431" s="4"/>
      <c r="DH431" s="5" t="e">
        <f t="shared" si="1720"/>
        <v>#REF!</v>
      </c>
      <c r="DI431" s="4"/>
      <c r="DJ431" s="5" t="e">
        <f t="shared" si="1721"/>
        <v>#REF!</v>
      </c>
      <c r="DK431" s="4"/>
      <c r="DL431" s="5" t="e">
        <f t="shared" si="1722"/>
        <v>#REF!</v>
      </c>
      <c r="DM431" s="4"/>
      <c r="DN431" s="5" t="e">
        <f t="shared" si="1723"/>
        <v>#REF!</v>
      </c>
      <c r="DO431" s="4"/>
      <c r="DP431" s="5"/>
      <c r="DQ431" s="5" t="e">
        <f t="shared" si="1724"/>
        <v>#REF!</v>
      </c>
      <c r="DR431" s="4">
        <f t="shared" si="1597"/>
        <v>4834.43</v>
      </c>
      <c r="DS431" s="4"/>
      <c r="DT431" s="4">
        <f t="shared" si="1673"/>
        <v>4834.43</v>
      </c>
      <c r="DU431" s="4" t="e">
        <f t="shared" si="1598"/>
        <v>#REF!</v>
      </c>
      <c r="DV431" s="4"/>
      <c r="DW431" s="4" t="e">
        <f t="shared" si="1674"/>
        <v>#REF!</v>
      </c>
      <c r="DX431" s="4"/>
      <c r="DY431" s="4" t="e">
        <f t="shared" si="1191"/>
        <v>#REF!</v>
      </c>
      <c r="DZ431" s="4"/>
      <c r="EA431" s="4" t="e">
        <f t="shared" si="1192"/>
        <v>#REF!</v>
      </c>
      <c r="EB431" s="4"/>
      <c r="EC431" s="4" t="e">
        <f t="shared" si="1193"/>
        <v>#REF!</v>
      </c>
      <c r="ED431" s="4"/>
      <c r="EE431" s="4" t="e">
        <f t="shared" si="1479"/>
        <v>#REF!</v>
      </c>
      <c r="EF431" s="4"/>
      <c r="EG431" s="4" t="e">
        <f t="shared" si="1725"/>
        <v>#REF!</v>
      </c>
      <c r="EH431" s="4"/>
      <c r="EI431" s="4" t="e">
        <f t="shared" si="1726"/>
        <v>#REF!</v>
      </c>
      <c r="EJ431" s="4">
        <v>5809.88</v>
      </c>
      <c r="EK431" s="4" t="e">
        <f t="shared" si="1727"/>
        <v>#REF!</v>
      </c>
      <c r="EL431" s="4"/>
      <c r="EM431" s="4" t="e">
        <f t="shared" si="1728"/>
        <v>#REF!</v>
      </c>
      <c r="EN431" s="4"/>
      <c r="EO431" s="4" t="e">
        <f t="shared" si="1729"/>
        <v>#REF!</v>
      </c>
      <c r="EP431" s="4"/>
      <c r="EQ431" s="4" t="e">
        <f t="shared" si="1730"/>
        <v>#REF!</v>
      </c>
      <c r="ER431" s="4"/>
      <c r="ES431" s="4"/>
      <c r="ET431" s="4">
        <f t="shared" si="1675"/>
        <v>0</v>
      </c>
      <c r="EU431" s="4" t="e">
        <f t="shared" si="1603"/>
        <v>#REF!</v>
      </c>
      <c r="EV431" s="4"/>
      <c r="EW431" s="4" t="e">
        <f t="shared" si="1731"/>
        <v>#REF!</v>
      </c>
      <c r="EX431" s="4"/>
      <c r="EY431" s="4" t="e">
        <f t="shared" si="1732"/>
        <v>#REF!</v>
      </c>
      <c r="EZ431" s="4"/>
      <c r="FA431" s="4" t="e">
        <f t="shared" si="1733"/>
        <v>#REF!</v>
      </c>
      <c r="FB431" s="4"/>
      <c r="FC431" s="4" t="e">
        <f t="shared" si="1734"/>
        <v>#REF!</v>
      </c>
      <c r="FD431" s="4"/>
      <c r="FE431" s="4" t="e">
        <f t="shared" si="1735"/>
        <v>#REF!</v>
      </c>
      <c r="FF431" s="4"/>
      <c r="FG431" s="4" t="e">
        <f t="shared" si="1736"/>
        <v>#REF!</v>
      </c>
      <c r="FH431" s="4"/>
      <c r="FI431" s="4" t="e">
        <f t="shared" si="1737"/>
        <v>#REF!</v>
      </c>
      <c r="FJ431" s="4">
        <f t="shared" si="1591"/>
        <v>5809.88</v>
      </c>
      <c r="FK431" s="4"/>
      <c r="FL431" s="4">
        <f t="shared" si="1676"/>
        <v>5809.88</v>
      </c>
      <c r="FM431" s="4" t="e">
        <f t="shared" si="1592"/>
        <v>#REF!</v>
      </c>
      <c r="FN431" s="4"/>
      <c r="FO431" s="4" t="e">
        <f t="shared" si="1677"/>
        <v>#REF!</v>
      </c>
      <c r="FP431" s="4"/>
      <c r="FQ431" s="4" t="e">
        <f t="shared" si="1593"/>
        <v>#REF!</v>
      </c>
      <c r="FR431" s="4"/>
      <c r="FS431" s="4" t="e">
        <f t="shared" si="1738"/>
        <v>#REF!</v>
      </c>
      <c r="FT431" s="4"/>
      <c r="FU431" s="4" t="e">
        <f t="shared" si="1739"/>
        <v>#REF!</v>
      </c>
      <c r="FV431" s="4"/>
      <c r="FW431" s="4" t="e">
        <f t="shared" si="1740"/>
        <v>#REF!</v>
      </c>
      <c r="FX431" s="4" t="e">
        <f t="shared" si="1516"/>
        <v>#REF!</v>
      </c>
      <c r="FY431" s="4"/>
      <c r="FZ431" s="4" t="e">
        <f t="shared" si="1678"/>
        <v>#REF!</v>
      </c>
      <c r="GA431" s="4"/>
      <c r="GB431" s="4" t="e">
        <f t="shared" si="1546"/>
        <v>#REF!</v>
      </c>
      <c r="GC431" s="4">
        <v>2107</v>
      </c>
      <c r="GD431" s="4" t="e">
        <f t="shared" si="1741"/>
        <v>#REF!</v>
      </c>
      <c r="GE431" s="4"/>
      <c r="GF431" s="4" t="e">
        <f t="shared" si="1742"/>
        <v>#REF!</v>
      </c>
      <c r="GG431" s="4">
        <v>1</v>
      </c>
      <c r="GH431" s="4" t="e">
        <f t="shared" si="1743"/>
        <v>#REF!</v>
      </c>
      <c r="GI431" s="4"/>
      <c r="GJ431" s="4" t="e">
        <f t="shared" si="1744"/>
        <v>#REF!</v>
      </c>
      <c r="GK431" s="4"/>
      <c r="GL431" s="4" t="e">
        <f t="shared" si="1745"/>
        <v>#REF!</v>
      </c>
      <c r="GM431" s="4"/>
      <c r="GN431" s="4" t="e">
        <f t="shared" si="1746"/>
        <v>#REF!</v>
      </c>
      <c r="GO431" s="4"/>
      <c r="GP431" s="4" t="e">
        <f t="shared" si="1747"/>
        <v>#REF!</v>
      </c>
      <c r="GQ431" s="4"/>
      <c r="GR431" s="4" t="e">
        <f t="shared" si="1748"/>
        <v>#REF!</v>
      </c>
      <c r="GS431" s="4"/>
      <c r="GT431" s="4" t="e">
        <f t="shared" si="1749"/>
        <v>#REF!</v>
      </c>
      <c r="GU431" s="4"/>
      <c r="GV431" s="4" t="e">
        <f t="shared" si="1750"/>
        <v>#REF!</v>
      </c>
      <c r="GW431" s="4"/>
      <c r="GX431" s="4" t="e">
        <f t="shared" si="1751"/>
        <v>#REF!</v>
      </c>
      <c r="GY431" s="4"/>
      <c r="GZ431" s="4" t="e">
        <f t="shared" si="1752"/>
        <v>#REF!</v>
      </c>
      <c r="HA431" s="4"/>
      <c r="HB431" s="4" t="e">
        <f t="shared" si="1753"/>
        <v>#REF!</v>
      </c>
      <c r="HC431" s="4">
        <f t="shared" si="1547"/>
        <v>2108</v>
      </c>
      <c r="HD431" s="4"/>
      <c r="HE431" s="4">
        <f t="shared" si="1679"/>
        <v>2108</v>
      </c>
      <c r="HF431" s="4" t="e">
        <f t="shared" si="1548"/>
        <v>#REF!</v>
      </c>
      <c r="HG431" s="4"/>
      <c r="HH431" s="4" t="e">
        <f t="shared" si="1680"/>
        <v>#REF!</v>
      </c>
      <c r="HI431" s="4"/>
      <c r="HJ431" s="4" t="e">
        <f t="shared" si="1186"/>
        <v>#REF!</v>
      </c>
      <c r="HK431" s="4"/>
      <c r="HL431" s="4" t="e">
        <f t="shared" si="1187"/>
        <v>#REF!</v>
      </c>
      <c r="HM431" s="4"/>
      <c r="HN431" s="4" t="e">
        <f t="shared" si="1587"/>
        <v>#REF!</v>
      </c>
      <c r="HO431" s="4" t="e">
        <f t="shared" si="1549"/>
        <v>#REF!</v>
      </c>
      <c r="HP431" s="4"/>
      <c r="HQ431" s="4" t="e">
        <f t="shared" si="1681"/>
        <v>#REF!</v>
      </c>
      <c r="HR431" s="4" t="e">
        <f t="shared" si="1579"/>
        <v>#REF!</v>
      </c>
      <c r="HS431" s="4"/>
      <c r="HT431" s="4" t="e">
        <f t="shared" si="1580"/>
        <v>#REF!</v>
      </c>
      <c r="HU431" s="4"/>
      <c r="HV431" s="4" t="e">
        <f t="shared" si="1581"/>
        <v>#REF!</v>
      </c>
      <c r="HW431" s="4" t="e">
        <f t="shared" si="1582"/>
        <v>#REF!</v>
      </c>
      <c r="HX431" s="4"/>
      <c r="HY431" s="4" t="e">
        <f t="shared" si="1682"/>
        <v>#REF!</v>
      </c>
      <c r="HZ431" s="4">
        <v>62411</v>
      </c>
      <c r="IA431" s="4"/>
      <c r="IB431" s="4">
        <f t="shared" si="1683"/>
        <v>62411</v>
      </c>
      <c r="IC431" s="4"/>
      <c r="ID431" s="4" t="e">
        <f t="shared" si="1489"/>
        <v>#REF!</v>
      </c>
      <c r="IE431" s="4"/>
      <c r="IF431" s="4" t="e">
        <f t="shared" si="1550"/>
        <v>#REF!</v>
      </c>
      <c r="IG431" s="4"/>
      <c r="IH431" s="4" t="e">
        <f t="shared" si="1551"/>
        <v>#REF!</v>
      </c>
      <c r="II431" s="4">
        <v>3454</v>
      </c>
      <c r="IJ431" s="4" t="e">
        <f t="shared" si="1552"/>
        <v>#REF!</v>
      </c>
      <c r="IK431" s="4"/>
      <c r="IL431" s="4" t="e">
        <f t="shared" si="1558"/>
        <v>#REF!</v>
      </c>
      <c r="IN431" s="4">
        <v>62411</v>
      </c>
      <c r="IO431" s="4">
        <v>62411</v>
      </c>
    </row>
    <row r="432" spans="1:250" ht="33" customHeight="1">
      <c r="A432" s="54" t="s">
        <v>162</v>
      </c>
      <c r="B432" s="7" t="s">
        <v>55</v>
      </c>
      <c r="C432" s="7" t="s">
        <v>16</v>
      </c>
      <c r="D432" s="7" t="s">
        <v>15</v>
      </c>
      <c r="E432" s="7" t="s">
        <v>149</v>
      </c>
      <c r="F432" s="7" t="s">
        <v>63</v>
      </c>
      <c r="G432" s="6" t="s">
        <v>45</v>
      </c>
      <c r="H432" s="14"/>
      <c r="I432" s="14"/>
      <c r="J432" s="4"/>
      <c r="K432" s="4"/>
      <c r="L432" s="4"/>
      <c r="M432" s="4"/>
      <c r="N432" s="4"/>
      <c r="O432" s="4"/>
      <c r="P432" s="4"/>
      <c r="Q432" s="4"/>
      <c r="R432" s="4"/>
      <c r="S432" s="5"/>
      <c r="T432" s="5"/>
      <c r="U432" s="4"/>
      <c r="V432" s="5"/>
      <c r="W432" s="4"/>
      <c r="X432" s="5"/>
      <c r="Y432" s="4"/>
      <c r="Z432" s="5"/>
      <c r="AA432" s="4"/>
      <c r="AB432" s="5"/>
      <c r="AC432" s="4"/>
      <c r="AD432" s="5"/>
      <c r="AE432" s="4"/>
      <c r="AF432" s="5"/>
      <c r="AG432" s="4"/>
      <c r="AH432" s="5"/>
      <c r="AI432" s="4"/>
      <c r="AJ432" s="5"/>
      <c r="AK432" s="4"/>
      <c r="AL432" s="5"/>
      <c r="AM432" s="4"/>
      <c r="AN432" s="5"/>
      <c r="AO432" s="4"/>
      <c r="AP432" s="5"/>
      <c r="AQ432" s="4"/>
      <c r="AR432" s="5"/>
      <c r="AS432" s="4"/>
      <c r="AT432" s="5"/>
      <c r="AU432" s="4"/>
      <c r="AV432" s="5"/>
      <c r="AW432" s="4"/>
      <c r="AX432" s="5"/>
      <c r="AY432" s="4"/>
      <c r="AZ432" s="5"/>
      <c r="BA432" s="4"/>
      <c r="BB432" s="5"/>
      <c r="BC432" s="4"/>
      <c r="BD432" s="5"/>
      <c r="BE432" s="4"/>
      <c r="BF432" s="5"/>
      <c r="BG432" s="4"/>
      <c r="BH432" s="5"/>
      <c r="BI432" s="4"/>
      <c r="BJ432" s="4"/>
      <c r="BK432" s="5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5"/>
      <c r="CA432" s="4"/>
      <c r="CB432" s="5"/>
      <c r="CC432" s="4"/>
      <c r="CD432" s="5"/>
      <c r="CE432" s="4"/>
      <c r="CF432" s="5"/>
      <c r="CG432" s="4"/>
      <c r="CH432" s="5"/>
      <c r="CI432" s="4"/>
      <c r="CJ432" s="5"/>
      <c r="CK432" s="4"/>
      <c r="CL432" s="5"/>
      <c r="CM432" s="4"/>
      <c r="CN432" s="5"/>
      <c r="CO432" s="4"/>
      <c r="CP432" s="5"/>
      <c r="CQ432" s="4"/>
      <c r="CR432" s="5"/>
      <c r="CS432" s="4"/>
      <c r="CT432" s="5"/>
      <c r="CU432" s="4"/>
      <c r="CV432" s="5"/>
      <c r="CW432" s="4"/>
      <c r="CX432" s="5"/>
      <c r="CY432" s="4"/>
      <c r="CZ432" s="5"/>
      <c r="DA432" s="4"/>
      <c r="DB432" s="5"/>
      <c r="DC432" s="4"/>
      <c r="DD432" s="5"/>
      <c r="DE432" s="4"/>
      <c r="DF432" s="5"/>
      <c r="DG432" s="4"/>
      <c r="DH432" s="5"/>
      <c r="DI432" s="4"/>
      <c r="DJ432" s="5"/>
      <c r="DK432" s="4"/>
      <c r="DL432" s="5"/>
      <c r="DM432" s="4"/>
      <c r="DN432" s="5"/>
      <c r="DO432" s="4"/>
      <c r="DP432" s="5"/>
      <c r="DQ432" s="5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  <c r="FM432" s="4"/>
      <c r="FN432" s="4"/>
      <c r="FO432" s="4"/>
      <c r="FP432" s="4"/>
      <c r="FQ432" s="4"/>
      <c r="FR432" s="4"/>
      <c r="FS432" s="4"/>
      <c r="FT432" s="4"/>
      <c r="FU432" s="4"/>
      <c r="FV432" s="4"/>
      <c r="FW432" s="4"/>
      <c r="FX432" s="4"/>
      <c r="FY432" s="4"/>
      <c r="FZ432" s="4"/>
      <c r="GA432" s="4"/>
      <c r="GB432" s="4"/>
      <c r="GC432" s="4"/>
      <c r="GD432" s="4"/>
      <c r="GE432" s="4"/>
      <c r="GF432" s="4"/>
      <c r="GG432" s="4"/>
      <c r="GH432" s="4"/>
      <c r="GI432" s="4"/>
      <c r="GJ432" s="4"/>
      <c r="GK432" s="4"/>
      <c r="GL432" s="4"/>
      <c r="GM432" s="4"/>
      <c r="GN432" s="4"/>
      <c r="GO432" s="4"/>
      <c r="GP432" s="4"/>
      <c r="GQ432" s="4"/>
      <c r="GR432" s="4"/>
      <c r="GS432" s="4"/>
      <c r="GT432" s="4"/>
      <c r="GU432" s="4"/>
      <c r="GV432" s="4"/>
      <c r="GW432" s="4"/>
      <c r="GX432" s="4"/>
      <c r="GY432" s="4"/>
      <c r="GZ432" s="4"/>
      <c r="HA432" s="4"/>
      <c r="HB432" s="4"/>
      <c r="HC432" s="4"/>
      <c r="HD432" s="4"/>
      <c r="HE432" s="4"/>
      <c r="HF432" s="4"/>
      <c r="HG432" s="4"/>
      <c r="HH432" s="4"/>
      <c r="HI432" s="4"/>
      <c r="HJ432" s="4"/>
      <c r="HK432" s="4"/>
      <c r="HL432" s="4"/>
      <c r="HM432" s="4"/>
      <c r="HN432" s="4"/>
      <c r="HO432" s="4"/>
      <c r="HP432" s="4"/>
      <c r="HQ432" s="4"/>
      <c r="HR432" s="4"/>
      <c r="HS432" s="4"/>
      <c r="HT432" s="4"/>
      <c r="HU432" s="4"/>
      <c r="HV432" s="4"/>
      <c r="HW432" s="4"/>
      <c r="HX432" s="4"/>
      <c r="HY432" s="4"/>
      <c r="HZ432" s="4">
        <f>HZ433</f>
        <v>27525</v>
      </c>
      <c r="IA432" s="4">
        <f t="shared" ref="IA432:IO432" si="1754">IA433</f>
        <v>0</v>
      </c>
      <c r="IB432" s="4">
        <f t="shared" si="1754"/>
        <v>27525</v>
      </c>
      <c r="IC432" s="4">
        <f t="shared" si="1754"/>
        <v>0</v>
      </c>
      <c r="ID432" s="4" t="e">
        <f t="shared" si="1754"/>
        <v>#REF!</v>
      </c>
      <c r="IE432" s="4">
        <f t="shared" si="1754"/>
        <v>0</v>
      </c>
      <c r="IF432" s="4" t="e">
        <f t="shared" si="1754"/>
        <v>#REF!</v>
      </c>
      <c r="IG432" s="4">
        <f t="shared" si="1754"/>
        <v>0</v>
      </c>
      <c r="IH432" s="4" t="e">
        <f t="shared" si="1754"/>
        <v>#REF!</v>
      </c>
      <c r="II432" s="4">
        <f t="shared" si="1754"/>
        <v>0</v>
      </c>
      <c r="IJ432" s="4" t="e">
        <f t="shared" si="1754"/>
        <v>#REF!</v>
      </c>
      <c r="IK432" s="4">
        <f t="shared" si="1754"/>
        <v>0</v>
      </c>
      <c r="IL432" s="4" t="e">
        <f t="shared" si="1754"/>
        <v>#REF!</v>
      </c>
      <c r="IM432" s="4">
        <f t="shared" si="1754"/>
        <v>0</v>
      </c>
      <c r="IN432" s="4">
        <f t="shared" si="1754"/>
        <v>27525</v>
      </c>
      <c r="IO432" s="4">
        <f t="shared" si="1754"/>
        <v>27525</v>
      </c>
    </row>
    <row r="433" spans="1:249" ht="47.25" customHeight="1">
      <c r="A433" s="54" t="s">
        <v>133</v>
      </c>
      <c r="B433" s="7" t="s">
        <v>55</v>
      </c>
      <c r="C433" s="7" t="s">
        <v>16</v>
      </c>
      <c r="D433" s="7" t="s">
        <v>15</v>
      </c>
      <c r="E433" s="7" t="s">
        <v>149</v>
      </c>
      <c r="F433" s="7" t="s">
        <v>63</v>
      </c>
      <c r="G433" s="6" t="s">
        <v>48</v>
      </c>
      <c r="H433" s="14"/>
      <c r="I433" s="14"/>
      <c r="J433" s="4"/>
      <c r="K433" s="4"/>
      <c r="L433" s="4"/>
      <c r="M433" s="4"/>
      <c r="N433" s="4"/>
      <c r="O433" s="4"/>
      <c r="P433" s="4"/>
      <c r="Q433" s="4"/>
      <c r="R433" s="4"/>
      <c r="S433" s="5"/>
      <c r="T433" s="5"/>
      <c r="U433" s="4"/>
      <c r="V433" s="5"/>
      <c r="W433" s="4"/>
      <c r="X433" s="5"/>
      <c r="Y433" s="4"/>
      <c r="Z433" s="5"/>
      <c r="AA433" s="4"/>
      <c r="AB433" s="5"/>
      <c r="AC433" s="4"/>
      <c r="AD433" s="5"/>
      <c r="AE433" s="4"/>
      <c r="AF433" s="5"/>
      <c r="AG433" s="4"/>
      <c r="AH433" s="5"/>
      <c r="AI433" s="4"/>
      <c r="AJ433" s="5"/>
      <c r="AK433" s="4"/>
      <c r="AL433" s="5"/>
      <c r="AM433" s="4"/>
      <c r="AN433" s="5"/>
      <c r="AO433" s="4"/>
      <c r="AP433" s="5"/>
      <c r="AQ433" s="4"/>
      <c r="AR433" s="5"/>
      <c r="AS433" s="4"/>
      <c r="AT433" s="5"/>
      <c r="AU433" s="4"/>
      <c r="AV433" s="5"/>
      <c r="AW433" s="4"/>
      <c r="AX433" s="5"/>
      <c r="AY433" s="4"/>
      <c r="AZ433" s="5"/>
      <c r="BA433" s="4"/>
      <c r="BB433" s="5"/>
      <c r="BC433" s="4"/>
      <c r="BD433" s="5"/>
      <c r="BE433" s="4"/>
      <c r="BF433" s="5"/>
      <c r="BG433" s="4"/>
      <c r="BH433" s="5"/>
      <c r="BI433" s="4"/>
      <c r="BJ433" s="4"/>
      <c r="BK433" s="5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5"/>
      <c r="CA433" s="4"/>
      <c r="CB433" s="5"/>
      <c r="CC433" s="4"/>
      <c r="CD433" s="5"/>
      <c r="CE433" s="4"/>
      <c r="CF433" s="5"/>
      <c r="CG433" s="4"/>
      <c r="CH433" s="5"/>
      <c r="CI433" s="4"/>
      <c r="CJ433" s="5"/>
      <c r="CK433" s="4"/>
      <c r="CL433" s="5"/>
      <c r="CM433" s="4"/>
      <c r="CN433" s="5"/>
      <c r="CO433" s="4"/>
      <c r="CP433" s="5"/>
      <c r="CQ433" s="4"/>
      <c r="CR433" s="5"/>
      <c r="CS433" s="4"/>
      <c r="CT433" s="5"/>
      <c r="CU433" s="4"/>
      <c r="CV433" s="5"/>
      <c r="CW433" s="4"/>
      <c r="CX433" s="5"/>
      <c r="CY433" s="4"/>
      <c r="CZ433" s="5"/>
      <c r="DA433" s="4"/>
      <c r="DB433" s="5"/>
      <c r="DC433" s="4"/>
      <c r="DD433" s="5"/>
      <c r="DE433" s="4"/>
      <c r="DF433" s="5"/>
      <c r="DG433" s="4"/>
      <c r="DH433" s="5"/>
      <c r="DI433" s="4"/>
      <c r="DJ433" s="5"/>
      <c r="DK433" s="4"/>
      <c r="DL433" s="5"/>
      <c r="DM433" s="4"/>
      <c r="DN433" s="5"/>
      <c r="DO433" s="4"/>
      <c r="DP433" s="5"/>
      <c r="DQ433" s="5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  <c r="FM433" s="4"/>
      <c r="FN433" s="4"/>
      <c r="FO433" s="4"/>
      <c r="FP433" s="4"/>
      <c r="FQ433" s="4"/>
      <c r="FR433" s="4"/>
      <c r="FS433" s="4"/>
      <c r="FT433" s="4"/>
      <c r="FU433" s="4"/>
      <c r="FV433" s="4"/>
      <c r="FW433" s="4"/>
      <c r="FX433" s="4"/>
      <c r="FY433" s="4"/>
      <c r="FZ433" s="4"/>
      <c r="GA433" s="4"/>
      <c r="GB433" s="4"/>
      <c r="GC433" s="4"/>
      <c r="GD433" s="4"/>
      <c r="GE433" s="4"/>
      <c r="GF433" s="4"/>
      <c r="GG433" s="4"/>
      <c r="GH433" s="4"/>
      <c r="GI433" s="4"/>
      <c r="GJ433" s="4"/>
      <c r="GK433" s="4"/>
      <c r="GL433" s="4"/>
      <c r="GM433" s="4"/>
      <c r="GN433" s="4"/>
      <c r="GO433" s="4"/>
      <c r="GP433" s="4"/>
      <c r="GQ433" s="4"/>
      <c r="GR433" s="4"/>
      <c r="GS433" s="4"/>
      <c r="GT433" s="4"/>
      <c r="GU433" s="4"/>
      <c r="GV433" s="4"/>
      <c r="GW433" s="4"/>
      <c r="GX433" s="4"/>
      <c r="GY433" s="4"/>
      <c r="GZ433" s="4"/>
      <c r="HA433" s="4"/>
      <c r="HB433" s="4"/>
      <c r="HC433" s="4"/>
      <c r="HD433" s="4"/>
      <c r="HE433" s="4"/>
      <c r="HF433" s="4"/>
      <c r="HG433" s="4"/>
      <c r="HH433" s="4"/>
      <c r="HI433" s="4"/>
      <c r="HJ433" s="4"/>
      <c r="HK433" s="4"/>
      <c r="HL433" s="4"/>
      <c r="HM433" s="4"/>
      <c r="HN433" s="4"/>
      <c r="HO433" s="4"/>
      <c r="HP433" s="4"/>
      <c r="HQ433" s="4"/>
      <c r="HR433" s="4"/>
      <c r="HS433" s="4"/>
      <c r="HT433" s="4"/>
      <c r="HU433" s="4"/>
      <c r="HV433" s="4"/>
      <c r="HW433" s="4"/>
      <c r="HX433" s="4"/>
      <c r="HY433" s="4"/>
      <c r="HZ433" s="4">
        <f>HZ434+HZ435</f>
        <v>27525</v>
      </c>
      <c r="IA433" s="4">
        <f t="shared" ref="IA433:IO433" si="1755">IA434+IA435</f>
        <v>0</v>
      </c>
      <c r="IB433" s="4">
        <f t="shared" si="1755"/>
        <v>27525</v>
      </c>
      <c r="IC433" s="4">
        <f t="shared" si="1755"/>
        <v>0</v>
      </c>
      <c r="ID433" s="4" t="e">
        <f t="shared" si="1755"/>
        <v>#REF!</v>
      </c>
      <c r="IE433" s="4">
        <f t="shared" si="1755"/>
        <v>0</v>
      </c>
      <c r="IF433" s="4" t="e">
        <f t="shared" si="1755"/>
        <v>#REF!</v>
      </c>
      <c r="IG433" s="4">
        <f t="shared" si="1755"/>
        <v>0</v>
      </c>
      <c r="IH433" s="4" t="e">
        <f t="shared" si="1755"/>
        <v>#REF!</v>
      </c>
      <c r="II433" s="4">
        <f t="shared" si="1755"/>
        <v>0</v>
      </c>
      <c r="IJ433" s="4" t="e">
        <f t="shared" si="1755"/>
        <v>#REF!</v>
      </c>
      <c r="IK433" s="4">
        <f t="shared" si="1755"/>
        <v>0</v>
      </c>
      <c r="IL433" s="4" t="e">
        <f t="shared" si="1755"/>
        <v>#REF!</v>
      </c>
      <c r="IM433" s="4">
        <f t="shared" si="1755"/>
        <v>0</v>
      </c>
      <c r="IN433" s="4">
        <f t="shared" si="1755"/>
        <v>27525</v>
      </c>
      <c r="IO433" s="4">
        <f t="shared" si="1755"/>
        <v>27525</v>
      </c>
    </row>
    <row r="434" spans="1:249" ht="15" customHeight="1">
      <c r="A434" s="54" t="s">
        <v>205</v>
      </c>
      <c r="B434" s="7" t="s">
        <v>55</v>
      </c>
      <c r="C434" s="7" t="s">
        <v>16</v>
      </c>
      <c r="D434" s="7" t="s">
        <v>15</v>
      </c>
      <c r="E434" s="7" t="s">
        <v>149</v>
      </c>
      <c r="F434" s="7"/>
      <c r="G434" s="6" t="s">
        <v>174</v>
      </c>
      <c r="H434" s="14">
        <v>12210</v>
      </c>
      <c r="I434" s="14"/>
      <c r="J434" s="4" t="e">
        <f>#REF!</f>
        <v>#REF!</v>
      </c>
      <c r="K434" s="4"/>
      <c r="L434" s="4" t="e">
        <f t="shared" si="1666"/>
        <v>#REF!</v>
      </c>
      <c r="M434" s="4" t="e">
        <f>#REF!+J434</f>
        <v>#REF!</v>
      </c>
      <c r="N434" s="4"/>
      <c r="O434" s="4" t="e">
        <f t="shared" si="1667"/>
        <v>#REF!</v>
      </c>
      <c r="P434" s="4" t="e">
        <f>#REF!</f>
        <v>#REF!</v>
      </c>
      <c r="Q434" s="4"/>
      <c r="R434" s="4" t="e">
        <f t="shared" si="1668"/>
        <v>#REF!</v>
      </c>
      <c r="S434" s="5" t="e">
        <f t="shared" si="1684"/>
        <v>#REF!</v>
      </c>
      <c r="T434" s="5" t="e">
        <f>#REF!</f>
        <v>#REF!</v>
      </c>
      <c r="U434" s="4"/>
      <c r="V434" s="5" t="e">
        <f t="shared" si="1634"/>
        <v>#REF!</v>
      </c>
      <c r="W434" s="4"/>
      <c r="X434" s="5" t="e">
        <f t="shared" si="1635"/>
        <v>#REF!</v>
      </c>
      <c r="Y434" s="4"/>
      <c r="Z434" s="5" t="e">
        <f t="shared" si="1636"/>
        <v>#REF!</v>
      </c>
      <c r="AA434" s="4"/>
      <c r="AB434" s="5" t="e">
        <f t="shared" si="1685"/>
        <v>#REF!</v>
      </c>
      <c r="AC434" s="4"/>
      <c r="AD434" s="5" t="e">
        <f t="shared" si="1686"/>
        <v>#REF!</v>
      </c>
      <c r="AE434" s="4"/>
      <c r="AF434" s="5" t="e">
        <f t="shared" si="1687"/>
        <v>#REF!</v>
      </c>
      <c r="AG434" s="4"/>
      <c r="AH434" s="5" t="e">
        <f t="shared" si="1688"/>
        <v>#REF!</v>
      </c>
      <c r="AI434" s="4"/>
      <c r="AJ434" s="5" t="e">
        <f t="shared" si="1689"/>
        <v>#REF!</v>
      </c>
      <c r="AK434" s="4">
        <v>538</v>
      </c>
      <c r="AL434" s="5" t="e">
        <f t="shared" si="1690"/>
        <v>#REF!</v>
      </c>
      <c r="AM434" s="4"/>
      <c r="AN434" s="5" t="e">
        <f t="shared" si="1691"/>
        <v>#REF!</v>
      </c>
      <c r="AO434" s="4"/>
      <c r="AP434" s="5" t="e">
        <f t="shared" si="1692"/>
        <v>#REF!</v>
      </c>
      <c r="AQ434" s="4"/>
      <c r="AR434" s="5" t="e">
        <f t="shared" si="1693"/>
        <v>#REF!</v>
      </c>
      <c r="AS434" s="4"/>
      <c r="AT434" s="5" t="e">
        <f t="shared" si="1694"/>
        <v>#REF!</v>
      </c>
      <c r="AU434" s="4"/>
      <c r="AV434" s="5" t="e">
        <f t="shared" si="1695"/>
        <v>#REF!</v>
      </c>
      <c r="AW434" s="4"/>
      <c r="AX434" s="5" t="e">
        <f t="shared" si="1696"/>
        <v>#REF!</v>
      </c>
      <c r="AY434" s="4"/>
      <c r="AZ434" s="5" t="e">
        <f t="shared" si="1697"/>
        <v>#REF!</v>
      </c>
      <c r="BA434" s="4"/>
      <c r="BB434" s="5" t="e">
        <f t="shared" si="1698"/>
        <v>#REF!</v>
      </c>
      <c r="BC434" s="4"/>
      <c r="BD434" s="5" t="e">
        <f t="shared" si="1699"/>
        <v>#REF!</v>
      </c>
      <c r="BE434" s="4"/>
      <c r="BF434" s="5" t="e">
        <f t="shared" si="1700"/>
        <v>#REF!</v>
      </c>
      <c r="BG434" s="4"/>
      <c r="BH434" s="5" t="e">
        <f t="shared" si="1701"/>
        <v>#REF!</v>
      </c>
      <c r="BI434" s="4"/>
      <c r="BJ434" s="4"/>
      <c r="BK434" s="5" t="e">
        <f t="shared" si="1702"/>
        <v>#REF!</v>
      </c>
      <c r="BL434" s="4"/>
      <c r="BM434" s="4" t="e">
        <f t="shared" si="1669"/>
        <v>#REF!</v>
      </c>
      <c r="BN434" s="4">
        <f t="shared" si="1637"/>
        <v>538</v>
      </c>
      <c r="BO434" s="4"/>
      <c r="BP434" s="4">
        <f t="shared" si="1670"/>
        <v>538</v>
      </c>
      <c r="BQ434" s="4" t="e">
        <f t="shared" si="1629"/>
        <v>#REF!</v>
      </c>
      <c r="BR434" s="4"/>
      <c r="BS434" s="4" t="e">
        <f t="shared" si="1671"/>
        <v>#REF!</v>
      </c>
      <c r="BT434" s="4" t="e">
        <f t="shared" si="1703"/>
        <v>#REF!</v>
      </c>
      <c r="BU434" s="4"/>
      <c r="BV434" s="4" t="e">
        <f t="shared" si="1631"/>
        <v>#REF!</v>
      </c>
      <c r="BW434" s="4"/>
      <c r="BX434" s="4" t="e">
        <f t="shared" si="1672"/>
        <v>#REF!</v>
      </c>
      <c r="BY434" s="4"/>
      <c r="BZ434" s="5" t="e">
        <f t="shared" si="1596"/>
        <v>#REF!</v>
      </c>
      <c r="CA434" s="4"/>
      <c r="CB434" s="5" t="e">
        <f t="shared" si="1704"/>
        <v>#REF!</v>
      </c>
      <c r="CC434" s="4"/>
      <c r="CD434" s="5" t="e">
        <f t="shared" si="1705"/>
        <v>#REF!</v>
      </c>
      <c r="CE434" s="4"/>
      <c r="CF434" s="5" t="e">
        <f t="shared" si="1706"/>
        <v>#REF!</v>
      </c>
      <c r="CG434" s="4"/>
      <c r="CH434" s="5" t="e">
        <f t="shared" si="1707"/>
        <v>#REF!</v>
      </c>
      <c r="CI434" s="4"/>
      <c r="CJ434" s="5" t="e">
        <f t="shared" si="1708"/>
        <v>#REF!</v>
      </c>
      <c r="CK434" s="4"/>
      <c r="CL434" s="5" t="e">
        <f t="shared" si="1709"/>
        <v>#REF!</v>
      </c>
      <c r="CM434" s="4"/>
      <c r="CN434" s="5" t="e">
        <f t="shared" si="1710"/>
        <v>#REF!</v>
      </c>
      <c r="CO434" s="4"/>
      <c r="CP434" s="5" t="e">
        <f t="shared" si="1711"/>
        <v>#REF!</v>
      </c>
      <c r="CQ434" s="4"/>
      <c r="CR434" s="5" t="e">
        <f t="shared" si="1712"/>
        <v>#REF!</v>
      </c>
      <c r="CS434" s="4"/>
      <c r="CT434" s="5" t="e">
        <f t="shared" si="1713"/>
        <v>#REF!</v>
      </c>
      <c r="CU434" s="4"/>
      <c r="CV434" s="5" t="e">
        <f t="shared" si="1714"/>
        <v>#REF!</v>
      </c>
      <c r="CW434" s="4"/>
      <c r="CX434" s="5" t="e">
        <f t="shared" si="1715"/>
        <v>#REF!</v>
      </c>
      <c r="CY434" s="4"/>
      <c r="CZ434" s="5" t="e">
        <f t="shared" si="1716"/>
        <v>#REF!</v>
      </c>
      <c r="DA434" s="4"/>
      <c r="DB434" s="5" t="e">
        <f t="shared" si="1717"/>
        <v>#REF!</v>
      </c>
      <c r="DC434" s="4"/>
      <c r="DD434" s="5" t="e">
        <f t="shared" si="1718"/>
        <v>#REF!</v>
      </c>
      <c r="DE434" s="4">
        <v>578.5</v>
      </c>
      <c r="DF434" s="5" t="e">
        <f t="shared" si="1719"/>
        <v>#REF!</v>
      </c>
      <c r="DG434" s="4"/>
      <c r="DH434" s="5" t="e">
        <f t="shared" si="1720"/>
        <v>#REF!</v>
      </c>
      <c r="DI434" s="4"/>
      <c r="DJ434" s="5" t="e">
        <f t="shared" si="1721"/>
        <v>#REF!</v>
      </c>
      <c r="DK434" s="4"/>
      <c r="DL434" s="5" t="e">
        <f t="shared" si="1722"/>
        <v>#REF!</v>
      </c>
      <c r="DM434" s="4"/>
      <c r="DN434" s="5" t="e">
        <f t="shared" si="1723"/>
        <v>#REF!</v>
      </c>
      <c r="DO434" s="4"/>
      <c r="DP434" s="5"/>
      <c r="DQ434" s="5" t="e">
        <f t="shared" si="1724"/>
        <v>#REF!</v>
      </c>
      <c r="DR434" s="4">
        <f t="shared" si="1597"/>
        <v>578.5</v>
      </c>
      <c r="DS434" s="4"/>
      <c r="DT434" s="4">
        <f t="shared" si="1673"/>
        <v>578.5</v>
      </c>
      <c r="DU434" s="4" t="e">
        <f t="shared" si="1598"/>
        <v>#REF!</v>
      </c>
      <c r="DV434" s="4"/>
      <c r="DW434" s="4" t="e">
        <f t="shared" si="1674"/>
        <v>#REF!</v>
      </c>
      <c r="DX434" s="4"/>
      <c r="DY434" s="4" t="e">
        <f t="shared" si="1191"/>
        <v>#REF!</v>
      </c>
      <c r="DZ434" s="4"/>
      <c r="EA434" s="4" t="e">
        <f t="shared" si="1192"/>
        <v>#REF!</v>
      </c>
      <c r="EB434" s="4"/>
      <c r="EC434" s="4" t="e">
        <f t="shared" si="1193"/>
        <v>#REF!</v>
      </c>
      <c r="ED434" s="4"/>
      <c r="EE434" s="4" t="e">
        <f t="shared" si="1479"/>
        <v>#REF!</v>
      </c>
      <c r="EF434" s="4"/>
      <c r="EG434" s="4" t="e">
        <f t="shared" si="1725"/>
        <v>#REF!</v>
      </c>
      <c r="EH434" s="4"/>
      <c r="EI434" s="4" t="e">
        <f t="shared" si="1726"/>
        <v>#REF!</v>
      </c>
      <c r="EJ434" s="4"/>
      <c r="EK434" s="4" t="e">
        <f t="shared" si="1727"/>
        <v>#REF!</v>
      </c>
      <c r="EL434" s="4"/>
      <c r="EM434" s="4" t="e">
        <f t="shared" si="1728"/>
        <v>#REF!</v>
      </c>
      <c r="EN434" s="4"/>
      <c r="EO434" s="4" t="e">
        <f t="shared" si="1729"/>
        <v>#REF!</v>
      </c>
      <c r="EP434" s="4"/>
      <c r="EQ434" s="4" t="e">
        <f t="shared" si="1730"/>
        <v>#REF!</v>
      </c>
      <c r="ER434" s="4"/>
      <c r="ES434" s="4"/>
      <c r="ET434" s="4">
        <f t="shared" si="1675"/>
        <v>0</v>
      </c>
      <c r="EU434" s="4" t="e">
        <f t="shared" si="1603"/>
        <v>#REF!</v>
      </c>
      <c r="EV434" s="4"/>
      <c r="EW434" s="4" t="e">
        <f t="shared" si="1731"/>
        <v>#REF!</v>
      </c>
      <c r="EX434" s="4">
        <v>548.04999999999995</v>
      </c>
      <c r="EY434" s="4" t="e">
        <f t="shared" si="1732"/>
        <v>#REF!</v>
      </c>
      <c r="EZ434" s="4"/>
      <c r="FA434" s="4" t="e">
        <f t="shared" si="1733"/>
        <v>#REF!</v>
      </c>
      <c r="FB434" s="4"/>
      <c r="FC434" s="4" t="e">
        <f t="shared" si="1734"/>
        <v>#REF!</v>
      </c>
      <c r="FD434" s="4"/>
      <c r="FE434" s="4" t="e">
        <f t="shared" si="1735"/>
        <v>#REF!</v>
      </c>
      <c r="FF434" s="4"/>
      <c r="FG434" s="4" t="e">
        <f t="shared" si="1736"/>
        <v>#REF!</v>
      </c>
      <c r="FH434" s="4"/>
      <c r="FI434" s="4" t="e">
        <f t="shared" si="1737"/>
        <v>#REF!</v>
      </c>
      <c r="FJ434" s="4">
        <f t="shared" si="1591"/>
        <v>548.04999999999995</v>
      </c>
      <c r="FK434" s="4"/>
      <c r="FL434" s="4">
        <f t="shared" si="1676"/>
        <v>548.04999999999995</v>
      </c>
      <c r="FM434" s="4" t="e">
        <f t="shared" si="1592"/>
        <v>#REF!</v>
      </c>
      <c r="FN434" s="4"/>
      <c r="FO434" s="4" t="e">
        <f t="shared" si="1677"/>
        <v>#REF!</v>
      </c>
      <c r="FP434" s="4"/>
      <c r="FQ434" s="4" t="e">
        <f t="shared" si="1593"/>
        <v>#REF!</v>
      </c>
      <c r="FR434" s="4"/>
      <c r="FS434" s="4" t="e">
        <f t="shared" si="1738"/>
        <v>#REF!</v>
      </c>
      <c r="FT434" s="4"/>
      <c r="FU434" s="4" t="e">
        <f t="shared" si="1739"/>
        <v>#REF!</v>
      </c>
      <c r="FV434" s="4"/>
      <c r="FW434" s="4" t="e">
        <f t="shared" si="1740"/>
        <v>#REF!</v>
      </c>
      <c r="FX434" s="4" t="e">
        <f t="shared" si="1516"/>
        <v>#REF!</v>
      </c>
      <c r="FY434" s="4"/>
      <c r="FZ434" s="4" t="e">
        <f t="shared" si="1678"/>
        <v>#REF!</v>
      </c>
      <c r="GA434" s="4"/>
      <c r="GB434" s="4" t="e">
        <f t="shared" si="1546"/>
        <v>#REF!</v>
      </c>
      <c r="GC434" s="4"/>
      <c r="GD434" s="4" t="e">
        <f t="shared" si="1741"/>
        <v>#REF!</v>
      </c>
      <c r="GE434" s="4"/>
      <c r="GF434" s="4" t="e">
        <f t="shared" si="1742"/>
        <v>#REF!</v>
      </c>
      <c r="GG434" s="4"/>
      <c r="GH434" s="4" t="e">
        <f t="shared" si="1743"/>
        <v>#REF!</v>
      </c>
      <c r="GI434" s="4"/>
      <c r="GJ434" s="4" t="e">
        <f t="shared" si="1744"/>
        <v>#REF!</v>
      </c>
      <c r="GK434" s="4"/>
      <c r="GL434" s="4" t="e">
        <f t="shared" si="1745"/>
        <v>#REF!</v>
      </c>
      <c r="GM434" s="4"/>
      <c r="GN434" s="4" t="e">
        <f t="shared" si="1746"/>
        <v>#REF!</v>
      </c>
      <c r="GO434" s="4">
        <v>3075</v>
      </c>
      <c r="GP434" s="4" t="e">
        <f t="shared" si="1747"/>
        <v>#REF!</v>
      </c>
      <c r="GQ434" s="4"/>
      <c r="GR434" s="4" t="e">
        <f t="shared" si="1748"/>
        <v>#REF!</v>
      </c>
      <c r="GS434" s="4"/>
      <c r="GT434" s="4" t="e">
        <f t="shared" si="1749"/>
        <v>#REF!</v>
      </c>
      <c r="GU434" s="4"/>
      <c r="GV434" s="4" t="e">
        <f t="shared" si="1750"/>
        <v>#REF!</v>
      </c>
      <c r="GW434" s="4"/>
      <c r="GX434" s="4" t="e">
        <f t="shared" si="1751"/>
        <v>#REF!</v>
      </c>
      <c r="GY434" s="4"/>
      <c r="GZ434" s="4" t="e">
        <f t="shared" si="1752"/>
        <v>#REF!</v>
      </c>
      <c r="HA434" s="4"/>
      <c r="HB434" s="4" t="e">
        <f t="shared" si="1753"/>
        <v>#REF!</v>
      </c>
      <c r="HC434" s="4">
        <f t="shared" si="1547"/>
        <v>3075</v>
      </c>
      <c r="HD434" s="4"/>
      <c r="HE434" s="4">
        <f t="shared" si="1679"/>
        <v>3075</v>
      </c>
      <c r="HF434" s="4" t="e">
        <f t="shared" si="1548"/>
        <v>#REF!</v>
      </c>
      <c r="HG434" s="4"/>
      <c r="HH434" s="4" t="e">
        <f t="shared" si="1680"/>
        <v>#REF!</v>
      </c>
      <c r="HI434" s="4"/>
      <c r="HJ434" s="4" t="e">
        <f t="shared" ref="HJ434:HJ508" si="1756">HB434-HI434</f>
        <v>#REF!</v>
      </c>
      <c r="HK434" s="4"/>
      <c r="HL434" s="4" t="e">
        <f t="shared" ref="HL434:HL508" si="1757">HJ434-HK434</f>
        <v>#REF!</v>
      </c>
      <c r="HM434" s="4"/>
      <c r="HN434" s="4" t="e">
        <f t="shared" si="1587"/>
        <v>#REF!</v>
      </c>
      <c r="HO434" s="4" t="e">
        <f t="shared" si="1549"/>
        <v>#REF!</v>
      </c>
      <c r="HP434" s="4"/>
      <c r="HQ434" s="4" t="e">
        <f t="shared" si="1681"/>
        <v>#REF!</v>
      </c>
      <c r="HR434" s="4" t="e">
        <f t="shared" si="1579"/>
        <v>#REF!</v>
      </c>
      <c r="HS434" s="4"/>
      <c r="HT434" s="4" t="e">
        <f t="shared" si="1580"/>
        <v>#REF!</v>
      </c>
      <c r="HU434" s="4"/>
      <c r="HV434" s="4" t="e">
        <f t="shared" si="1581"/>
        <v>#REF!</v>
      </c>
      <c r="HW434" s="4" t="e">
        <f t="shared" si="1582"/>
        <v>#REF!</v>
      </c>
      <c r="HX434" s="4"/>
      <c r="HY434" s="4" t="e">
        <f t="shared" si="1682"/>
        <v>#REF!</v>
      </c>
      <c r="HZ434" s="4">
        <v>10000</v>
      </c>
      <c r="IA434" s="4"/>
      <c r="IB434" s="4">
        <f t="shared" si="1683"/>
        <v>10000</v>
      </c>
      <c r="IC434" s="4"/>
      <c r="ID434" s="4" t="e">
        <f t="shared" si="1489"/>
        <v>#REF!</v>
      </c>
      <c r="IE434" s="4"/>
      <c r="IF434" s="4" t="e">
        <f t="shared" si="1550"/>
        <v>#REF!</v>
      </c>
      <c r="IG434" s="4"/>
      <c r="IH434" s="4" t="e">
        <f t="shared" si="1551"/>
        <v>#REF!</v>
      </c>
      <c r="II434" s="4"/>
      <c r="IJ434" s="4" t="e">
        <f t="shared" si="1552"/>
        <v>#REF!</v>
      </c>
      <c r="IK434" s="4"/>
      <c r="IL434" s="4" t="e">
        <f t="shared" si="1558"/>
        <v>#REF!</v>
      </c>
      <c r="IN434" s="4">
        <v>10000</v>
      </c>
      <c r="IO434" s="4">
        <v>10000</v>
      </c>
    </row>
    <row r="435" spans="1:249" ht="31.5" customHeight="1">
      <c r="A435" s="54" t="s">
        <v>202</v>
      </c>
      <c r="B435" s="7" t="s">
        <v>55</v>
      </c>
      <c r="C435" s="7" t="s">
        <v>16</v>
      </c>
      <c r="D435" s="7" t="s">
        <v>15</v>
      </c>
      <c r="E435" s="7" t="s">
        <v>149</v>
      </c>
      <c r="F435" s="7"/>
      <c r="G435" s="6" t="s">
        <v>174</v>
      </c>
      <c r="H435" s="14">
        <v>13400</v>
      </c>
      <c r="I435" s="14"/>
      <c r="J435" s="4" t="e">
        <f>#REF!</f>
        <v>#REF!</v>
      </c>
      <c r="K435" s="4"/>
      <c r="L435" s="4" t="e">
        <f t="shared" si="1666"/>
        <v>#REF!</v>
      </c>
      <c r="M435" s="4" t="e">
        <f>#REF!+J435</f>
        <v>#REF!</v>
      </c>
      <c r="N435" s="4"/>
      <c r="O435" s="4" t="e">
        <f t="shared" si="1667"/>
        <v>#REF!</v>
      </c>
      <c r="P435" s="4" t="e">
        <f>#REF!</f>
        <v>#REF!</v>
      </c>
      <c r="Q435" s="4"/>
      <c r="R435" s="4" t="e">
        <f t="shared" si="1668"/>
        <v>#REF!</v>
      </c>
      <c r="S435" s="5" t="e">
        <f t="shared" si="1684"/>
        <v>#REF!</v>
      </c>
      <c r="T435" s="5" t="e">
        <f>#REF!</f>
        <v>#REF!</v>
      </c>
      <c r="U435" s="4"/>
      <c r="V435" s="5" t="e">
        <f t="shared" si="1634"/>
        <v>#REF!</v>
      </c>
      <c r="W435" s="4"/>
      <c r="X435" s="5" t="e">
        <f t="shared" si="1635"/>
        <v>#REF!</v>
      </c>
      <c r="Y435" s="4"/>
      <c r="Z435" s="5" t="e">
        <f t="shared" si="1636"/>
        <v>#REF!</v>
      </c>
      <c r="AA435" s="4"/>
      <c r="AB435" s="5" t="e">
        <f t="shared" si="1685"/>
        <v>#REF!</v>
      </c>
      <c r="AC435" s="4"/>
      <c r="AD435" s="5" t="e">
        <f t="shared" si="1686"/>
        <v>#REF!</v>
      </c>
      <c r="AE435" s="4"/>
      <c r="AF435" s="5" t="e">
        <f t="shared" si="1687"/>
        <v>#REF!</v>
      </c>
      <c r="AG435" s="4"/>
      <c r="AH435" s="5" t="e">
        <f t="shared" si="1688"/>
        <v>#REF!</v>
      </c>
      <c r="AI435" s="4"/>
      <c r="AJ435" s="5" t="e">
        <f t="shared" si="1689"/>
        <v>#REF!</v>
      </c>
      <c r="AK435" s="4">
        <v>5274</v>
      </c>
      <c r="AL435" s="5" t="e">
        <f t="shared" si="1690"/>
        <v>#REF!</v>
      </c>
      <c r="AM435" s="4"/>
      <c r="AN435" s="5" t="e">
        <f t="shared" si="1691"/>
        <v>#REF!</v>
      </c>
      <c r="AO435" s="4"/>
      <c r="AP435" s="5" t="e">
        <f t="shared" si="1692"/>
        <v>#REF!</v>
      </c>
      <c r="AQ435" s="4"/>
      <c r="AR435" s="5" t="e">
        <f t="shared" si="1693"/>
        <v>#REF!</v>
      </c>
      <c r="AS435" s="4"/>
      <c r="AT435" s="5" t="e">
        <f t="shared" si="1694"/>
        <v>#REF!</v>
      </c>
      <c r="AU435" s="4"/>
      <c r="AV435" s="5" t="e">
        <f t="shared" si="1695"/>
        <v>#REF!</v>
      </c>
      <c r="AW435" s="4"/>
      <c r="AX435" s="5" t="e">
        <f t="shared" si="1696"/>
        <v>#REF!</v>
      </c>
      <c r="AY435" s="4"/>
      <c r="AZ435" s="5" t="e">
        <f t="shared" si="1697"/>
        <v>#REF!</v>
      </c>
      <c r="BA435" s="4"/>
      <c r="BB435" s="5" t="e">
        <f t="shared" si="1698"/>
        <v>#REF!</v>
      </c>
      <c r="BC435" s="4"/>
      <c r="BD435" s="5" t="e">
        <f t="shared" si="1699"/>
        <v>#REF!</v>
      </c>
      <c r="BE435" s="4"/>
      <c r="BF435" s="5" t="e">
        <f t="shared" si="1700"/>
        <v>#REF!</v>
      </c>
      <c r="BG435" s="4"/>
      <c r="BH435" s="5" t="e">
        <f t="shared" si="1701"/>
        <v>#REF!</v>
      </c>
      <c r="BI435" s="4"/>
      <c r="BJ435" s="4"/>
      <c r="BK435" s="5" t="e">
        <f t="shared" si="1702"/>
        <v>#REF!</v>
      </c>
      <c r="BL435" s="4"/>
      <c r="BM435" s="4" t="e">
        <f t="shared" si="1669"/>
        <v>#REF!</v>
      </c>
      <c r="BN435" s="4">
        <f t="shared" si="1637"/>
        <v>5274</v>
      </c>
      <c r="BO435" s="4"/>
      <c r="BP435" s="4">
        <f t="shared" si="1670"/>
        <v>5274</v>
      </c>
      <c r="BQ435" s="4" t="e">
        <f t="shared" si="1629"/>
        <v>#REF!</v>
      </c>
      <c r="BR435" s="4"/>
      <c r="BS435" s="4" t="e">
        <f t="shared" si="1671"/>
        <v>#REF!</v>
      </c>
      <c r="BT435" s="4" t="e">
        <f t="shared" si="1703"/>
        <v>#REF!</v>
      </c>
      <c r="BU435" s="4"/>
      <c r="BV435" s="4" t="e">
        <f t="shared" si="1631"/>
        <v>#REF!</v>
      </c>
      <c r="BW435" s="4"/>
      <c r="BX435" s="4" t="e">
        <f t="shared" si="1672"/>
        <v>#REF!</v>
      </c>
      <c r="BY435" s="4"/>
      <c r="BZ435" s="5" t="e">
        <f t="shared" si="1596"/>
        <v>#REF!</v>
      </c>
      <c r="CA435" s="4"/>
      <c r="CB435" s="5" t="e">
        <f t="shared" si="1704"/>
        <v>#REF!</v>
      </c>
      <c r="CC435" s="4"/>
      <c r="CD435" s="5" t="e">
        <f t="shared" si="1705"/>
        <v>#REF!</v>
      </c>
      <c r="CE435" s="4"/>
      <c r="CF435" s="5" t="e">
        <f t="shared" si="1706"/>
        <v>#REF!</v>
      </c>
      <c r="CG435" s="4"/>
      <c r="CH435" s="5" t="e">
        <f t="shared" si="1707"/>
        <v>#REF!</v>
      </c>
      <c r="CI435" s="4"/>
      <c r="CJ435" s="5" t="e">
        <f t="shared" si="1708"/>
        <v>#REF!</v>
      </c>
      <c r="CK435" s="4"/>
      <c r="CL435" s="5" t="e">
        <f t="shared" si="1709"/>
        <v>#REF!</v>
      </c>
      <c r="CM435" s="4"/>
      <c r="CN435" s="5" t="e">
        <f t="shared" si="1710"/>
        <v>#REF!</v>
      </c>
      <c r="CO435" s="4"/>
      <c r="CP435" s="5" t="e">
        <f t="shared" si="1711"/>
        <v>#REF!</v>
      </c>
      <c r="CQ435" s="4"/>
      <c r="CR435" s="5" t="e">
        <f t="shared" si="1712"/>
        <v>#REF!</v>
      </c>
      <c r="CS435" s="4"/>
      <c r="CT435" s="5" t="e">
        <f t="shared" si="1713"/>
        <v>#REF!</v>
      </c>
      <c r="CU435" s="4"/>
      <c r="CV435" s="5" t="e">
        <f t="shared" si="1714"/>
        <v>#REF!</v>
      </c>
      <c r="CW435" s="4"/>
      <c r="CX435" s="5" t="e">
        <f t="shared" si="1715"/>
        <v>#REF!</v>
      </c>
      <c r="CY435" s="4"/>
      <c r="CZ435" s="5" t="e">
        <f t="shared" si="1716"/>
        <v>#REF!</v>
      </c>
      <c r="DA435" s="4"/>
      <c r="DB435" s="5" t="e">
        <f t="shared" si="1717"/>
        <v>#REF!</v>
      </c>
      <c r="DC435" s="4"/>
      <c r="DD435" s="5" t="e">
        <f t="shared" si="1718"/>
        <v>#REF!</v>
      </c>
      <c r="DE435" s="4"/>
      <c r="DF435" s="5" t="e">
        <f t="shared" si="1719"/>
        <v>#REF!</v>
      </c>
      <c r="DG435" s="4"/>
      <c r="DH435" s="5" t="e">
        <f t="shared" si="1720"/>
        <v>#REF!</v>
      </c>
      <c r="DI435" s="4"/>
      <c r="DJ435" s="5" t="e">
        <f t="shared" si="1721"/>
        <v>#REF!</v>
      </c>
      <c r="DK435" s="4"/>
      <c r="DL435" s="5" t="e">
        <f t="shared" si="1722"/>
        <v>#REF!</v>
      </c>
      <c r="DM435" s="4"/>
      <c r="DN435" s="5" t="e">
        <f t="shared" si="1723"/>
        <v>#REF!</v>
      </c>
      <c r="DO435" s="4"/>
      <c r="DP435" s="5"/>
      <c r="DQ435" s="5" t="e">
        <f t="shared" si="1724"/>
        <v>#REF!</v>
      </c>
      <c r="DR435" s="4">
        <f t="shared" si="1597"/>
        <v>0</v>
      </c>
      <c r="DS435" s="4"/>
      <c r="DT435" s="4">
        <f t="shared" si="1673"/>
        <v>0</v>
      </c>
      <c r="DU435" s="4" t="e">
        <f t="shared" si="1598"/>
        <v>#REF!</v>
      </c>
      <c r="DV435" s="4"/>
      <c r="DW435" s="4" t="e">
        <f t="shared" si="1674"/>
        <v>#REF!</v>
      </c>
      <c r="DX435" s="4"/>
      <c r="DY435" s="4" t="e">
        <f t="shared" si="1191"/>
        <v>#REF!</v>
      </c>
      <c r="DZ435" s="4"/>
      <c r="EA435" s="4" t="e">
        <f t="shared" si="1192"/>
        <v>#REF!</v>
      </c>
      <c r="EB435" s="4"/>
      <c r="EC435" s="4" t="e">
        <f t="shared" si="1193"/>
        <v>#REF!</v>
      </c>
      <c r="ED435" s="4"/>
      <c r="EE435" s="4" t="e">
        <f t="shared" si="1479"/>
        <v>#REF!</v>
      </c>
      <c r="EF435" s="4"/>
      <c r="EG435" s="4" t="e">
        <f t="shared" si="1725"/>
        <v>#REF!</v>
      </c>
      <c r="EH435" s="4"/>
      <c r="EI435" s="4" t="e">
        <f t="shared" si="1726"/>
        <v>#REF!</v>
      </c>
      <c r="EJ435" s="4"/>
      <c r="EK435" s="4" t="e">
        <f t="shared" si="1727"/>
        <v>#REF!</v>
      </c>
      <c r="EL435" s="4"/>
      <c r="EM435" s="4" t="e">
        <f t="shared" si="1728"/>
        <v>#REF!</v>
      </c>
      <c r="EN435" s="4"/>
      <c r="EO435" s="4" t="e">
        <f t="shared" si="1729"/>
        <v>#REF!</v>
      </c>
      <c r="EP435" s="4"/>
      <c r="EQ435" s="4" t="e">
        <f t="shared" si="1730"/>
        <v>#REF!</v>
      </c>
      <c r="ER435" s="4"/>
      <c r="ES435" s="4"/>
      <c r="ET435" s="4">
        <f t="shared" si="1675"/>
        <v>0</v>
      </c>
      <c r="EU435" s="4" t="e">
        <f t="shared" si="1603"/>
        <v>#REF!</v>
      </c>
      <c r="EV435" s="4"/>
      <c r="EW435" s="4" t="e">
        <f t="shared" si="1731"/>
        <v>#REF!</v>
      </c>
      <c r="EX435" s="4"/>
      <c r="EY435" s="4" t="e">
        <f t="shared" si="1732"/>
        <v>#REF!</v>
      </c>
      <c r="EZ435" s="4"/>
      <c r="FA435" s="4" t="e">
        <f t="shared" si="1733"/>
        <v>#REF!</v>
      </c>
      <c r="FB435" s="4"/>
      <c r="FC435" s="4" t="e">
        <f t="shared" si="1734"/>
        <v>#REF!</v>
      </c>
      <c r="FD435" s="4"/>
      <c r="FE435" s="4" t="e">
        <f t="shared" si="1735"/>
        <v>#REF!</v>
      </c>
      <c r="FF435" s="4"/>
      <c r="FG435" s="4" t="e">
        <f t="shared" si="1736"/>
        <v>#REF!</v>
      </c>
      <c r="FH435" s="4"/>
      <c r="FI435" s="4" t="e">
        <f t="shared" si="1737"/>
        <v>#REF!</v>
      </c>
      <c r="FJ435" s="4">
        <f t="shared" si="1591"/>
        <v>0</v>
      </c>
      <c r="FK435" s="4"/>
      <c r="FL435" s="4">
        <f t="shared" si="1676"/>
        <v>0</v>
      </c>
      <c r="FM435" s="4" t="e">
        <f t="shared" si="1592"/>
        <v>#REF!</v>
      </c>
      <c r="FN435" s="4"/>
      <c r="FO435" s="4" t="e">
        <f t="shared" si="1677"/>
        <v>#REF!</v>
      </c>
      <c r="FP435" s="4"/>
      <c r="FQ435" s="4" t="e">
        <f t="shared" si="1593"/>
        <v>#REF!</v>
      </c>
      <c r="FR435" s="4"/>
      <c r="FS435" s="4" t="e">
        <f t="shared" si="1738"/>
        <v>#REF!</v>
      </c>
      <c r="FT435" s="4"/>
      <c r="FU435" s="4" t="e">
        <f t="shared" si="1739"/>
        <v>#REF!</v>
      </c>
      <c r="FV435" s="4"/>
      <c r="FW435" s="4" t="e">
        <f t="shared" si="1740"/>
        <v>#REF!</v>
      </c>
      <c r="FX435" s="4" t="e">
        <f t="shared" si="1516"/>
        <v>#REF!</v>
      </c>
      <c r="FY435" s="4"/>
      <c r="FZ435" s="4" t="e">
        <f t="shared" si="1678"/>
        <v>#REF!</v>
      </c>
      <c r="GA435" s="4"/>
      <c r="GB435" s="4" t="e">
        <f t="shared" si="1546"/>
        <v>#REF!</v>
      </c>
      <c r="GC435" s="4"/>
      <c r="GD435" s="4" t="e">
        <f t="shared" si="1741"/>
        <v>#REF!</v>
      </c>
      <c r="GE435" s="4"/>
      <c r="GF435" s="4" t="e">
        <f t="shared" si="1742"/>
        <v>#REF!</v>
      </c>
      <c r="GG435" s="4"/>
      <c r="GH435" s="4" t="e">
        <f t="shared" si="1743"/>
        <v>#REF!</v>
      </c>
      <c r="GI435" s="4"/>
      <c r="GJ435" s="4" t="e">
        <f t="shared" si="1744"/>
        <v>#REF!</v>
      </c>
      <c r="GK435" s="4"/>
      <c r="GL435" s="4" t="e">
        <f t="shared" si="1745"/>
        <v>#REF!</v>
      </c>
      <c r="GM435" s="4"/>
      <c r="GN435" s="4" t="e">
        <f t="shared" si="1746"/>
        <v>#REF!</v>
      </c>
      <c r="GO435" s="4"/>
      <c r="GP435" s="4" t="e">
        <f t="shared" si="1747"/>
        <v>#REF!</v>
      </c>
      <c r="GQ435" s="4"/>
      <c r="GR435" s="4" t="e">
        <f t="shared" si="1748"/>
        <v>#REF!</v>
      </c>
      <c r="GS435" s="4"/>
      <c r="GT435" s="4" t="e">
        <f t="shared" si="1749"/>
        <v>#REF!</v>
      </c>
      <c r="GU435" s="4"/>
      <c r="GV435" s="4" t="e">
        <f t="shared" si="1750"/>
        <v>#REF!</v>
      </c>
      <c r="GW435" s="4"/>
      <c r="GX435" s="4" t="e">
        <f t="shared" si="1751"/>
        <v>#REF!</v>
      </c>
      <c r="GY435" s="4"/>
      <c r="GZ435" s="4" t="e">
        <f t="shared" si="1752"/>
        <v>#REF!</v>
      </c>
      <c r="HA435" s="4"/>
      <c r="HB435" s="4" t="e">
        <f t="shared" si="1753"/>
        <v>#REF!</v>
      </c>
      <c r="HC435" s="4">
        <f t="shared" si="1547"/>
        <v>0</v>
      </c>
      <c r="HD435" s="4"/>
      <c r="HE435" s="4">
        <f t="shared" si="1679"/>
        <v>0</v>
      </c>
      <c r="HF435" s="4" t="e">
        <f t="shared" si="1548"/>
        <v>#REF!</v>
      </c>
      <c r="HG435" s="4"/>
      <c r="HH435" s="4" t="e">
        <f t="shared" si="1680"/>
        <v>#REF!</v>
      </c>
      <c r="HI435" s="4"/>
      <c r="HJ435" s="4" t="e">
        <f t="shared" si="1756"/>
        <v>#REF!</v>
      </c>
      <c r="HK435" s="4"/>
      <c r="HL435" s="4" t="e">
        <f t="shared" si="1757"/>
        <v>#REF!</v>
      </c>
      <c r="HM435" s="4"/>
      <c r="HN435" s="4" t="e">
        <f t="shared" si="1587"/>
        <v>#REF!</v>
      </c>
      <c r="HO435" s="4" t="e">
        <f t="shared" si="1549"/>
        <v>#REF!</v>
      </c>
      <c r="HP435" s="4"/>
      <c r="HQ435" s="4" t="e">
        <f t="shared" si="1681"/>
        <v>#REF!</v>
      </c>
      <c r="HR435" s="4" t="e">
        <f t="shared" si="1579"/>
        <v>#REF!</v>
      </c>
      <c r="HS435" s="4"/>
      <c r="HT435" s="4" t="e">
        <f t="shared" si="1580"/>
        <v>#REF!</v>
      </c>
      <c r="HU435" s="4"/>
      <c r="HV435" s="4" t="e">
        <f t="shared" si="1581"/>
        <v>#REF!</v>
      </c>
      <c r="HW435" s="4" t="e">
        <f t="shared" si="1582"/>
        <v>#REF!</v>
      </c>
      <c r="HX435" s="4"/>
      <c r="HY435" s="4" t="e">
        <f t="shared" si="1682"/>
        <v>#REF!</v>
      </c>
      <c r="HZ435" s="4">
        <v>17525</v>
      </c>
      <c r="IA435" s="4"/>
      <c r="IB435" s="4">
        <f t="shared" si="1683"/>
        <v>17525</v>
      </c>
      <c r="IC435" s="4"/>
      <c r="ID435" s="4" t="e">
        <f t="shared" si="1489"/>
        <v>#REF!</v>
      </c>
      <c r="IE435" s="4"/>
      <c r="IF435" s="4" t="e">
        <f t="shared" si="1550"/>
        <v>#REF!</v>
      </c>
      <c r="IG435" s="4"/>
      <c r="IH435" s="4" t="e">
        <f t="shared" si="1551"/>
        <v>#REF!</v>
      </c>
      <c r="II435" s="4"/>
      <c r="IJ435" s="4" t="e">
        <f t="shared" si="1552"/>
        <v>#REF!</v>
      </c>
      <c r="IK435" s="4"/>
      <c r="IL435" s="4" t="e">
        <f t="shared" si="1558"/>
        <v>#REF!</v>
      </c>
      <c r="IN435" s="4">
        <v>17525</v>
      </c>
      <c r="IO435" s="4">
        <v>17525</v>
      </c>
    </row>
    <row r="436" spans="1:249" s="16" customFormat="1" ht="92.25" customHeight="1">
      <c r="A436" s="7" t="s">
        <v>594</v>
      </c>
      <c r="B436" s="7" t="s">
        <v>55</v>
      </c>
      <c r="C436" s="7" t="s">
        <v>16</v>
      </c>
      <c r="D436" s="7" t="s">
        <v>15</v>
      </c>
      <c r="E436" s="7" t="s">
        <v>145</v>
      </c>
      <c r="F436" s="7" t="s">
        <v>67</v>
      </c>
      <c r="G436" s="20"/>
      <c r="H436" s="14"/>
      <c r="I436" s="14"/>
      <c r="J436" s="4" t="e">
        <f>#REF!</f>
        <v>#REF!</v>
      </c>
      <c r="K436" s="4" t="e">
        <f>SUM(K439:K446)-#REF!</f>
        <v>#REF!</v>
      </c>
      <c r="L436" s="4" t="e">
        <f>SUM(L439:L446)-#REF!</f>
        <v>#REF!</v>
      </c>
      <c r="M436" s="4" t="e">
        <f>#REF!+J436</f>
        <v>#REF!</v>
      </c>
      <c r="N436" s="4" t="e">
        <f>SUM(N439:N446)-#REF!</f>
        <v>#REF!</v>
      </c>
      <c r="O436" s="4" t="e">
        <f>SUM(O439:O446)-#REF!</f>
        <v>#REF!</v>
      </c>
      <c r="P436" s="4" t="e">
        <f>#REF!</f>
        <v>#REF!</v>
      </c>
      <c r="Q436" s="4" t="e">
        <f>SUM(Q439:Q446)-#REF!</f>
        <v>#REF!</v>
      </c>
      <c r="R436" s="4" t="e">
        <f>SUM(R439:R446)-#REF!</f>
        <v>#REF!</v>
      </c>
      <c r="S436" s="5" t="e">
        <f t="shared" si="1684"/>
        <v>#REF!</v>
      </c>
      <c r="T436" s="5" t="e">
        <f>#REF!</f>
        <v>#REF!</v>
      </c>
      <c r="U436" s="4" t="e">
        <f>SUM(U439:U446)-#REF!</f>
        <v>#REF!</v>
      </c>
      <c r="V436" s="5" t="e">
        <f t="shared" si="1634"/>
        <v>#REF!</v>
      </c>
      <c r="W436" s="4" t="e">
        <f>SUM(W439:W446)-#REF!</f>
        <v>#REF!</v>
      </c>
      <c r="X436" s="5" t="e">
        <f t="shared" si="1635"/>
        <v>#REF!</v>
      </c>
      <c r="Y436" s="4" t="e">
        <f>SUM(Y439:Y446)-#REF!</f>
        <v>#REF!</v>
      </c>
      <c r="Z436" s="5" t="e">
        <f t="shared" si="1636"/>
        <v>#REF!</v>
      </c>
      <c r="AA436" s="4" t="e">
        <f>SUM(AA439:AA446)-#REF!</f>
        <v>#REF!</v>
      </c>
      <c r="AB436" s="5" t="e">
        <f t="shared" si="1685"/>
        <v>#REF!</v>
      </c>
      <c r="AC436" s="4" t="e">
        <f>SUM(AC439:AC446)-#REF!</f>
        <v>#REF!</v>
      </c>
      <c r="AD436" s="5" t="e">
        <f t="shared" si="1686"/>
        <v>#REF!</v>
      </c>
      <c r="AE436" s="4" t="e">
        <f>SUM(AE439:AE446)-#REF!</f>
        <v>#REF!</v>
      </c>
      <c r="AF436" s="5" t="e">
        <f t="shared" si="1687"/>
        <v>#REF!</v>
      </c>
      <c r="AG436" s="4" t="e">
        <f>SUM(AG439:AG446)-#REF!</f>
        <v>#REF!</v>
      </c>
      <c r="AH436" s="5" t="e">
        <f t="shared" si="1688"/>
        <v>#REF!</v>
      </c>
      <c r="AI436" s="4" t="e">
        <f>SUM(AI439:AI446)-#REF!</f>
        <v>#REF!</v>
      </c>
      <c r="AJ436" s="5" t="e">
        <f t="shared" si="1689"/>
        <v>#REF!</v>
      </c>
      <c r="AK436" s="4" t="e">
        <f>SUM(AK439:AK446)-#REF!</f>
        <v>#REF!</v>
      </c>
      <c r="AL436" s="5" t="e">
        <f t="shared" si="1690"/>
        <v>#REF!</v>
      </c>
      <c r="AM436" s="4" t="e">
        <f>SUM(AM439:AM446)-#REF!</f>
        <v>#REF!</v>
      </c>
      <c r="AN436" s="5" t="e">
        <f t="shared" si="1691"/>
        <v>#REF!</v>
      </c>
      <c r="AO436" s="4" t="e">
        <f>SUM(AO439:AO446)-#REF!</f>
        <v>#REF!</v>
      </c>
      <c r="AP436" s="5" t="e">
        <f t="shared" si="1692"/>
        <v>#REF!</v>
      </c>
      <c r="AQ436" s="4" t="e">
        <f>SUM(AQ439:AQ446)-#REF!</f>
        <v>#REF!</v>
      </c>
      <c r="AR436" s="5" t="e">
        <f t="shared" si="1693"/>
        <v>#REF!</v>
      </c>
      <c r="AS436" s="4" t="e">
        <f>SUM(AS439:AS446)-#REF!</f>
        <v>#REF!</v>
      </c>
      <c r="AT436" s="5" t="e">
        <f t="shared" si="1694"/>
        <v>#REF!</v>
      </c>
      <c r="AU436" s="4" t="e">
        <f>SUM(AU439:AU446)-#REF!</f>
        <v>#REF!</v>
      </c>
      <c r="AV436" s="5" t="e">
        <f t="shared" si="1695"/>
        <v>#REF!</v>
      </c>
      <c r="AW436" s="4" t="e">
        <f>SUM(AW439:AW446)-#REF!</f>
        <v>#REF!</v>
      </c>
      <c r="AX436" s="5" t="e">
        <f t="shared" si="1696"/>
        <v>#REF!</v>
      </c>
      <c r="AY436" s="4" t="e">
        <f>SUM(AY439:AY446)-#REF!</f>
        <v>#REF!</v>
      </c>
      <c r="AZ436" s="5" t="e">
        <f t="shared" si="1697"/>
        <v>#REF!</v>
      </c>
      <c r="BA436" s="4" t="e">
        <f>SUM(BA439:BA446)-#REF!</f>
        <v>#REF!</v>
      </c>
      <c r="BB436" s="5" t="e">
        <f t="shared" si="1698"/>
        <v>#REF!</v>
      </c>
      <c r="BC436" s="4" t="e">
        <f>SUM(BC439:BC446)-#REF!</f>
        <v>#REF!</v>
      </c>
      <c r="BD436" s="5" t="e">
        <f t="shared" si="1699"/>
        <v>#REF!</v>
      </c>
      <c r="BE436" s="4" t="e">
        <f>SUM(BE439:BE446)-#REF!</f>
        <v>#REF!</v>
      </c>
      <c r="BF436" s="5" t="e">
        <f t="shared" si="1700"/>
        <v>#REF!</v>
      </c>
      <c r="BG436" s="4" t="e">
        <f>SUM(BG439:BG446)-#REF!</f>
        <v>#REF!</v>
      </c>
      <c r="BH436" s="5" t="e">
        <f t="shared" si="1701"/>
        <v>#REF!</v>
      </c>
      <c r="BI436" s="4" t="e">
        <f>SUM(BI439:BI446)-#REF!</f>
        <v>#REF!</v>
      </c>
      <c r="BJ436" s="4" t="e">
        <f>SUM(BJ439:BJ446)-#REF!</f>
        <v>#REF!</v>
      </c>
      <c r="BK436" s="5" t="e">
        <f t="shared" si="1702"/>
        <v>#REF!</v>
      </c>
      <c r="BL436" s="4" t="e">
        <f>SUM(BL439:BL446)-#REF!</f>
        <v>#REF!</v>
      </c>
      <c r="BM436" s="4" t="e">
        <f>SUM(BM439:BM446)-#REF!</f>
        <v>#REF!</v>
      </c>
      <c r="BN436" s="4" t="e">
        <f t="shared" si="1637"/>
        <v>#REF!</v>
      </c>
      <c r="BO436" s="4" t="e">
        <f>SUM(BO439:BO446)-#REF!</f>
        <v>#REF!</v>
      </c>
      <c r="BP436" s="4" t="e">
        <f>SUM(BP439:BP446)-#REF!</f>
        <v>#REF!</v>
      </c>
      <c r="BQ436" s="4" t="e">
        <f t="shared" si="1629"/>
        <v>#REF!</v>
      </c>
      <c r="BR436" s="4" t="e">
        <f>SUM(BR439:BR446)-#REF!</f>
        <v>#REF!</v>
      </c>
      <c r="BS436" s="4" t="e">
        <f>SUM(BS439:BS446)-#REF!</f>
        <v>#REF!</v>
      </c>
      <c r="BT436" s="4" t="e">
        <f t="shared" si="1703"/>
        <v>#REF!</v>
      </c>
      <c r="BU436" s="4" t="e">
        <f>SUM(BU439:BU446)-#REF!</f>
        <v>#REF!</v>
      </c>
      <c r="BV436" s="4" t="e">
        <f t="shared" si="1631"/>
        <v>#REF!</v>
      </c>
      <c r="BW436" s="4" t="e">
        <f>SUM(BW439:BW446)-#REF!</f>
        <v>#REF!</v>
      </c>
      <c r="BX436" s="4" t="e">
        <f>SUM(BX439:BX446)-#REF!</f>
        <v>#REF!</v>
      </c>
      <c r="BY436" s="4" t="e">
        <f>SUM(BY439:BY446)-#REF!</f>
        <v>#REF!</v>
      </c>
      <c r="BZ436" s="5" t="e">
        <f t="shared" si="1596"/>
        <v>#REF!</v>
      </c>
      <c r="CA436" s="4" t="e">
        <f>SUM(CA439:CA446)-#REF!</f>
        <v>#REF!</v>
      </c>
      <c r="CB436" s="5" t="e">
        <f t="shared" si="1704"/>
        <v>#REF!</v>
      </c>
      <c r="CC436" s="4" t="e">
        <f>SUM(CC439:CC446)-#REF!</f>
        <v>#REF!</v>
      </c>
      <c r="CD436" s="5" t="e">
        <f t="shared" si="1705"/>
        <v>#REF!</v>
      </c>
      <c r="CE436" s="4" t="e">
        <f>SUM(CE439:CE446)-#REF!</f>
        <v>#REF!</v>
      </c>
      <c r="CF436" s="5" t="e">
        <f t="shared" si="1706"/>
        <v>#REF!</v>
      </c>
      <c r="CG436" s="4" t="e">
        <f>SUM(CG439:CG446)-#REF!</f>
        <v>#REF!</v>
      </c>
      <c r="CH436" s="5" t="e">
        <f t="shared" si="1707"/>
        <v>#REF!</v>
      </c>
      <c r="CI436" s="4" t="e">
        <f>SUM(CI439:CI446)-#REF!</f>
        <v>#REF!</v>
      </c>
      <c r="CJ436" s="5" t="e">
        <f t="shared" si="1708"/>
        <v>#REF!</v>
      </c>
      <c r="CK436" s="4" t="e">
        <f>SUM(CK439:CK446)-#REF!</f>
        <v>#REF!</v>
      </c>
      <c r="CL436" s="5" t="e">
        <f t="shared" si="1709"/>
        <v>#REF!</v>
      </c>
      <c r="CM436" s="4" t="e">
        <f>SUM(CM439:CM446)-#REF!</f>
        <v>#REF!</v>
      </c>
      <c r="CN436" s="5" t="e">
        <f t="shared" si="1710"/>
        <v>#REF!</v>
      </c>
      <c r="CO436" s="4" t="e">
        <f>SUM(CO439:CO446)-#REF!</f>
        <v>#REF!</v>
      </c>
      <c r="CP436" s="5" t="e">
        <f t="shared" si="1711"/>
        <v>#REF!</v>
      </c>
      <c r="CQ436" s="4" t="e">
        <f>SUM(CQ439:CQ446)-#REF!</f>
        <v>#REF!</v>
      </c>
      <c r="CR436" s="5" t="e">
        <f t="shared" si="1712"/>
        <v>#REF!</v>
      </c>
      <c r="CS436" s="4" t="e">
        <f>SUM(CS439:CS446)-#REF!</f>
        <v>#REF!</v>
      </c>
      <c r="CT436" s="5" t="e">
        <f t="shared" si="1713"/>
        <v>#REF!</v>
      </c>
      <c r="CU436" s="4" t="e">
        <f>SUM(CU439:CU446)-#REF!</f>
        <v>#REF!</v>
      </c>
      <c r="CV436" s="5" t="e">
        <f t="shared" si="1714"/>
        <v>#REF!</v>
      </c>
      <c r="CW436" s="4" t="e">
        <f>SUM(CW439:CW446)-#REF!</f>
        <v>#REF!</v>
      </c>
      <c r="CX436" s="5" t="e">
        <f t="shared" si="1715"/>
        <v>#REF!</v>
      </c>
      <c r="CY436" s="4" t="e">
        <f>SUM(CY439:CY446)-#REF!</f>
        <v>#REF!</v>
      </c>
      <c r="CZ436" s="5" t="e">
        <f t="shared" si="1716"/>
        <v>#REF!</v>
      </c>
      <c r="DA436" s="4" t="e">
        <f>SUM(DA439:DA446)-#REF!</f>
        <v>#REF!</v>
      </c>
      <c r="DB436" s="5" t="e">
        <f t="shared" si="1717"/>
        <v>#REF!</v>
      </c>
      <c r="DC436" s="4" t="e">
        <f>SUM(DC439:DC446)-#REF!</f>
        <v>#REF!</v>
      </c>
      <c r="DD436" s="5" t="e">
        <f t="shared" si="1718"/>
        <v>#REF!</v>
      </c>
      <c r="DE436" s="4" t="e">
        <f>SUM(DE439:DE446)-#REF!</f>
        <v>#REF!</v>
      </c>
      <c r="DF436" s="5" t="e">
        <f t="shared" si="1719"/>
        <v>#REF!</v>
      </c>
      <c r="DG436" s="4" t="e">
        <f>SUM(DG439:DG446)-#REF!</f>
        <v>#REF!</v>
      </c>
      <c r="DH436" s="5" t="e">
        <f t="shared" si="1720"/>
        <v>#REF!</v>
      </c>
      <c r="DI436" s="4" t="e">
        <f>SUM(DI439:DI446)-#REF!</f>
        <v>#REF!</v>
      </c>
      <c r="DJ436" s="5" t="e">
        <f t="shared" si="1721"/>
        <v>#REF!</v>
      </c>
      <c r="DK436" s="4" t="e">
        <f>SUM(DK439:DK446)-#REF!</f>
        <v>#REF!</v>
      </c>
      <c r="DL436" s="5" t="e">
        <f t="shared" si="1722"/>
        <v>#REF!</v>
      </c>
      <c r="DM436" s="4" t="e">
        <f>SUM(DM439:DM446)-#REF!</f>
        <v>#REF!</v>
      </c>
      <c r="DN436" s="5" t="e">
        <f t="shared" si="1723"/>
        <v>#REF!</v>
      </c>
      <c r="DO436" s="4" t="e">
        <f>SUM(DO439:DO446)-#REF!</f>
        <v>#REF!</v>
      </c>
      <c r="DP436" s="5"/>
      <c r="DQ436" s="5" t="e">
        <f t="shared" si="1724"/>
        <v>#REF!</v>
      </c>
      <c r="DR436" s="4" t="e">
        <f t="shared" si="1597"/>
        <v>#REF!</v>
      </c>
      <c r="DS436" s="4" t="e">
        <f>SUM(DS439:DS446)-#REF!</f>
        <v>#REF!</v>
      </c>
      <c r="DT436" s="4" t="e">
        <f>SUM(DT439:DT446)-#REF!</f>
        <v>#REF!</v>
      </c>
      <c r="DU436" s="4" t="e">
        <f t="shared" si="1598"/>
        <v>#REF!</v>
      </c>
      <c r="DV436" s="4" t="e">
        <f>SUM(DV439:DV446)-#REF!</f>
        <v>#REF!</v>
      </c>
      <c r="DW436" s="4" t="e">
        <f>SUM(DW439:DW446)-#REF!</f>
        <v>#REF!</v>
      </c>
      <c r="DX436" s="4" t="e">
        <f>SUM(DX439:DX446)-#REF!</f>
        <v>#REF!</v>
      </c>
      <c r="DY436" s="4" t="e">
        <f t="shared" si="1191"/>
        <v>#REF!</v>
      </c>
      <c r="DZ436" s="4" t="e">
        <f>SUM(DZ439:DZ446)-#REF!</f>
        <v>#REF!</v>
      </c>
      <c r="EA436" s="4" t="e">
        <f t="shared" si="1192"/>
        <v>#REF!</v>
      </c>
      <c r="EB436" s="4" t="e">
        <f>SUM(EB439:EB446)-#REF!</f>
        <v>#REF!</v>
      </c>
      <c r="EC436" s="4" t="e">
        <f t="shared" si="1193"/>
        <v>#REF!</v>
      </c>
      <c r="ED436" s="4" t="e">
        <f>SUM(ED439:ED446)-#REF!</f>
        <v>#REF!</v>
      </c>
      <c r="EE436" s="4" t="e">
        <f t="shared" si="1479"/>
        <v>#REF!</v>
      </c>
      <c r="EF436" s="4" t="e">
        <f>SUM(EF439:EF446)-#REF!</f>
        <v>#REF!</v>
      </c>
      <c r="EG436" s="4" t="e">
        <f t="shared" si="1725"/>
        <v>#REF!</v>
      </c>
      <c r="EH436" s="4" t="e">
        <f>SUM(EH439:EH446)-#REF!</f>
        <v>#REF!</v>
      </c>
      <c r="EI436" s="4" t="e">
        <f t="shared" si="1726"/>
        <v>#REF!</v>
      </c>
      <c r="EJ436" s="4" t="e">
        <f>SUM(EJ439:EJ446)-#REF!</f>
        <v>#REF!</v>
      </c>
      <c r="EK436" s="4" t="e">
        <f t="shared" si="1727"/>
        <v>#REF!</v>
      </c>
      <c r="EL436" s="4" t="e">
        <f>SUM(EL439:EL446)-#REF!</f>
        <v>#REF!</v>
      </c>
      <c r="EM436" s="4" t="e">
        <f t="shared" si="1728"/>
        <v>#REF!</v>
      </c>
      <c r="EN436" s="4" t="e">
        <f>SUM(EN439:EN446)-#REF!</f>
        <v>#REF!</v>
      </c>
      <c r="EO436" s="4" t="e">
        <f t="shared" si="1729"/>
        <v>#REF!</v>
      </c>
      <c r="EP436" s="4" t="e">
        <f>SUM(EP439:EP446)-#REF!</f>
        <v>#REF!</v>
      </c>
      <c r="EQ436" s="4" t="e">
        <f t="shared" si="1730"/>
        <v>#REF!</v>
      </c>
      <c r="ER436" s="4" t="e">
        <f>SUM(ER439:ER446)-#REF!</f>
        <v>#REF!</v>
      </c>
      <c r="ES436" s="4" t="e">
        <f>SUM(ES439:ES446)-#REF!</f>
        <v>#REF!</v>
      </c>
      <c r="ET436" s="4" t="e">
        <f>SUM(ET439:ET446)-#REF!</f>
        <v>#REF!</v>
      </c>
      <c r="EU436" s="4" t="e">
        <f t="shared" si="1603"/>
        <v>#REF!</v>
      </c>
      <c r="EV436" s="4" t="e">
        <f>SUM(EV439:EV446)-#REF!</f>
        <v>#REF!</v>
      </c>
      <c r="EW436" s="4" t="e">
        <f t="shared" si="1731"/>
        <v>#REF!</v>
      </c>
      <c r="EX436" s="4" t="e">
        <f>SUM(EX439:EX446)-#REF!</f>
        <v>#REF!</v>
      </c>
      <c r="EY436" s="4" t="e">
        <f t="shared" si="1732"/>
        <v>#REF!</v>
      </c>
      <c r="EZ436" s="4" t="e">
        <f>SUM(EZ439:EZ446)-#REF!</f>
        <v>#REF!</v>
      </c>
      <c r="FA436" s="4" t="e">
        <f t="shared" si="1733"/>
        <v>#REF!</v>
      </c>
      <c r="FB436" s="4" t="e">
        <f>SUM(FB439:FB446)-#REF!</f>
        <v>#REF!</v>
      </c>
      <c r="FC436" s="4" t="e">
        <f t="shared" si="1734"/>
        <v>#REF!</v>
      </c>
      <c r="FD436" s="4" t="e">
        <f>SUM(FD439:FD446)-#REF!</f>
        <v>#REF!</v>
      </c>
      <c r="FE436" s="4" t="e">
        <f t="shared" si="1735"/>
        <v>#REF!</v>
      </c>
      <c r="FF436" s="4" t="e">
        <f>SUM(FF439:FF446)-#REF!</f>
        <v>#REF!</v>
      </c>
      <c r="FG436" s="4" t="e">
        <f t="shared" si="1736"/>
        <v>#REF!</v>
      </c>
      <c r="FH436" s="4" t="e">
        <f>SUM(FH439:FH446)-#REF!</f>
        <v>#REF!</v>
      </c>
      <c r="FI436" s="4" t="e">
        <f t="shared" si="1737"/>
        <v>#REF!</v>
      </c>
      <c r="FJ436" s="4" t="e">
        <f t="shared" si="1591"/>
        <v>#REF!</v>
      </c>
      <c r="FK436" s="4" t="e">
        <f>SUM(FK439:FK446)-#REF!</f>
        <v>#REF!</v>
      </c>
      <c r="FL436" s="4" t="e">
        <f>SUM(FL439:FL446)-#REF!</f>
        <v>#REF!</v>
      </c>
      <c r="FM436" s="4" t="e">
        <f t="shared" si="1592"/>
        <v>#REF!</v>
      </c>
      <c r="FN436" s="4" t="e">
        <f>SUM(FN439:FN446)-#REF!</f>
        <v>#REF!</v>
      </c>
      <c r="FO436" s="4" t="e">
        <f>SUM(FO439:FO446)-#REF!</f>
        <v>#REF!</v>
      </c>
      <c r="FP436" s="4" t="e">
        <f>SUM(FP439:FP446)-#REF!</f>
        <v>#REF!</v>
      </c>
      <c r="FQ436" s="4" t="e">
        <f t="shared" si="1593"/>
        <v>#REF!</v>
      </c>
      <c r="FR436" s="4" t="e">
        <f>SUM(FR439:FR446)-#REF!</f>
        <v>#REF!</v>
      </c>
      <c r="FS436" s="4" t="e">
        <f t="shared" si="1738"/>
        <v>#REF!</v>
      </c>
      <c r="FT436" s="4" t="e">
        <f>SUM(FT439:FT446)-#REF!</f>
        <v>#REF!</v>
      </c>
      <c r="FU436" s="4" t="e">
        <f t="shared" si="1739"/>
        <v>#REF!</v>
      </c>
      <c r="FV436" s="4" t="e">
        <f>SUM(FV439:FV446)-#REF!</f>
        <v>#REF!</v>
      </c>
      <c r="FW436" s="4" t="e">
        <f t="shared" si="1740"/>
        <v>#REF!</v>
      </c>
      <c r="FX436" s="4" t="e">
        <f t="shared" si="1516"/>
        <v>#REF!</v>
      </c>
      <c r="FY436" s="4" t="e">
        <f>SUM(FY439:FY446)-#REF!</f>
        <v>#REF!</v>
      </c>
      <c r="FZ436" s="4" t="e">
        <f>SUM(FZ439:FZ446)-#REF!</f>
        <v>#REF!</v>
      </c>
      <c r="GA436" s="4" t="e">
        <f>SUM(GA439:GA446)-#REF!</f>
        <v>#REF!</v>
      </c>
      <c r="GB436" s="4" t="e">
        <f t="shared" si="1546"/>
        <v>#REF!</v>
      </c>
      <c r="GC436" s="4" t="e">
        <f>SUM(GC439:GC446)-#REF!</f>
        <v>#REF!</v>
      </c>
      <c r="GD436" s="4" t="e">
        <f t="shared" si="1741"/>
        <v>#REF!</v>
      </c>
      <c r="GE436" s="4" t="e">
        <f>SUM(GE439:GE446)-#REF!</f>
        <v>#REF!</v>
      </c>
      <c r="GF436" s="4" t="e">
        <f t="shared" si="1742"/>
        <v>#REF!</v>
      </c>
      <c r="GG436" s="4" t="e">
        <f>SUM(GG439:GG446)-#REF!</f>
        <v>#REF!</v>
      </c>
      <c r="GH436" s="4" t="e">
        <f t="shared" si="1743"/>
        <v>#REF!</v>
      </c>
      <c r="GI436" s="4" t="e">
        <f>SUM(GI439:GI446)-#REF!</f>
        <v>#REF!</v>
      </c>
      <c r="GJ436" s="4" t="e">
        <f t="shared" si="1744"/>
        <v>#REF!</v>
      </c>
      <c r="GK436" s="4" t="e">
        <f>SUM(GK439:GK446)-#REF!</f>
        <v>#REF!</v>
      </c>
      <c r="GL436" s="4" t="e">
        <f t="shared" si="1745"/>
        <v>#REF!</v>
      </c>
      <c r="GM436" s="4" t="e">
        <f>SUM(GM439:GM446)-#REF!</f>
        <v>#REF!</v>
      </c>
      <c r="GN436" s="4" t="e">
        <f t="shared" si="1746"/>
        <v>#REF!</v>
      </c>
      <c r="GO436" s="4" t="e">
        <f>SUM(GO439:GO446)-#REF!</f>
        <v>#REF!</v>
      </c>
      <c r="GP436" s="4" t="e">
        <f t="shared" si="1747"/>
        <v>#REF!</v>
      </c>
      <c r="GQ436" s="4" t="e">
        <f>SUM(GQ439:GQ446)-#REF!</f>
        <v>#REF!</v>
      </c>
      <c r="GR436" s="4" t="e">
        <f t="shared" si="1748"/>
        <v>#REF!</v>
      </c>
      <c r="GS436" s="4" t="e">
        <f>SUM(GS439:GS446)-#REF!</f>
        <v>#REF!</v>
      </c>
      <c r="GT436" s="4" t="e">
        <f t="shared" si="1749"/>
        <v>#REF!</v>
      </c>
      <c r="GU436" s="4" t="e">
        <f>SUM(GU439:GU446)-#REF!</f>
        <v>#REF!</v>
      </c>
      <c r="GV436" s="4" t="e">
        <f t="shared" si="1750"/>
        <v>#REF!</v>
      </c>
      <c r="GW436" s="4" t="e">
        <f>SUM(GW439:GW446)-#REF!</f>
        <v>#REF!</v>
      </c>
      <c r="GX436" s="4" t="e">
        <f t="shared" si="1751"/>
        <v>#REF!</v>
      </c>
      <c r="GY436" s="4" t="e">
        <f>SUM(GY439:GY446)-#REF!</f>
        <v>#REF!</v>
      </c>
      <c r="GZ436" s="4" t="e">
        <f t="shared" si="1752"/>
        <v>#REF!</v>
      </c>
      <c r="HA436" s="4" t="e">
        <f>SUM(HA439:HA446)-#REF!</f>
        <v>#REF!</v>
      </c>
      <c r="HB436" s="4" t="e">
        <f t="shared" si="1753"/>
        <v>#REF!</v>
      </c>
      <c r="HC436" s="4" t="e">
        <f t="shared" si="1547"/>
        <v>#REF!</v>
      </c>
      <c r="HD436" s="4" t="e">
        <f>SUM(HD439:HD446)-#REF!</f>
        <v>#REF!</v>
      </c>
      <c r="HE436" s="4" t="e">
        <f>SUM(HE439:HE446)-#REF!</f>
        <v>#REF!</v>
      </c>
      <c r="HF436" s="4" t="e">
        <f t="shared" si="1548"/>
        <v>#REF!</v>
      </c>
      <c r="HG436" s="4" t="e">
        <f>SUM(HG439:HG446)-#REF!</f>
        <v>#REF!</v>
      </c>
      <c r="HH436" s="4" t="e">
        <f>SUM(HH439:HH446)-#REF!</f>
        <v>#REF!</v>
      </c>
      <c r="HI436" s="4" t="e">
        <f>SUM(HI439:HI446)-#REF!</f>
        <v>#REF!</v>
      </c>
      <c r="HJ436" s="4" t="e">
        <f t="shared" si="1756"/>
        <v>#REF!</v>
      </c>
      <c r="HK436" s="4" t="e">
        <f>SUM(HK439:HK446)-#REF!</f>
        <v>#REF!</v>
      </c>
      <c r="HL436" s="4" t="e">
        <f t="shared" si="1757"/>
        <v>#REF!</v>
      </c>
      <c r="HM436" s="4" t="e">
        <f>SUM(HM439:HM446)-#REF!</f>
        <v>#REF!</v>
      </c>
      <c r="HN436" s="4" t="e">
        <f t="shared" si="1587"/>
        <v>#REF!</v>
      </c>
      <c r="HO436" s="4" t="e">
        <f t="shared" si="1549"/>
        <v>#REF!</v>
      </c>
      <c r="HP436" s="4" t="e">
        <f>SUM(HP439:HP446)-#REF!</f>
        <v>#REF!</v>
      </c>
      <c r="HQ436" s="4" t="e">
        <f>SUM(HQ439:HQ446)-#REF!</f>
        <v>#REF!</v>
      </c>
      <c r="HR436" s="4" t="e">
        <f t="shared" si="1579"/>
        <v>#REF!</v>
      </c>
      <c r="HS436" s="4" t="e">
        <f>SUM(HS439:HS446)-#REF!</f>
        <v>#REF!</v>
      </c>
      <c r="HT436" s="4" t="e">
        <f t="shared" si="1580"/>
        <v>#REF!</v>
      </c>
      <c r="HU436" s="4" t="e">
        <f>SUM(HU439:HU446)-#REF!</f>
        <v>#REF!</v>
      </c>
      <c r="HV436" s="4" t="e">
        <f t="shared" si="1581"/>
        <v>#REF!</v>
      </c>
      <c r="HW436" s="4" t="e">
        <f t="shared" si="1582"/>
        <v>#REF!</v>
      </c>
      <c r="HX436" s="4" t="e">
        <f>SUM(HX439:HX446)-#REF!</f>
        <v>#REF!</v>
      </c>
      <c r="HY436" s="4" t="e">
        <f>SUM(HY439:HY446)-#REF!</f>
        <v>#REF!</v>
      </c>
      <c r="HZ436" s="4">
        <f>HZ437+HZ442</f>
        <v>450888</v>
      </c>
      <c r="IA436" s="4">
        <f t="shared" ref="IA436:IO436" si="1758">IA437+IA442</f>
        <v>0</v>
      </c>
      <c r="IB436" s="4">
        <f t="shared" si="1758"/>
        <v>450888</v>
      </c>
      <c r="IC436" s="4">
        <f t="shared" si="1758"/>
        <v>0</v>
      </c>
      <c r="ID436" s="4" t="e">
        <f t="shared" si="1758"/>
        <v>#REF!</v>
      </c>
      <c r="IE436" s="4">
        <f t="shared" si="1758"/>
        <v>0</v>
      </c>
      <c r="IF436" s="4" t="e">
        <f t="shared" si="1758"/>
        <v>#REF!</v>
      </c>
      <c r="IG436" s="4">
        <f t="shared" si="1758"/>
        <v>0</v>
      </c>
      <c r="IH436" s="4" t="e">
        <f t="shared" si="1758"/>
        <v>#REF!</v>
      </c>
      <c r="II436" s="4">
        <f t="shared" si="1758"/>
        <v>4177.45</v>
      </c>
      <c r="IJ436" s="4" t="e">
        <f t="shared" si="1758"/>
        <v>#REF!</v>
      </c>
      <c r="IK436" s="4">
        <f t="shared" si="1758"/>
        <v>464.23</v>
      </c>
      <c r="IL436" s="4" t="e">
        <f t="shared" si="1758"/>
        <v>#REF!</v>
      </c>
      <c r="IM436" s="4">
        <f t="shared" si="1758"/>
        <v>0</v>
      </c>
      <c r="IN436" s="4">
        <f t="shared" si="1758"/>
        <v>397935</v>
      </c>
      <c r="IO436" s="4">
        <f t="shared" si="1758"/>
        <v>397935</v>
      </c>
    </row>
    <row r="437" spans="1:249" s="16" customFormat="1" ht="75" customHeight="1">
      <c r="A437" s="54" t="s">
        <v>496</v>
      </c>
      <c r="B437" s="7" t="s">
        <v>55</v>
      </c>
      <c r="C437" s="7" t="s">
        <v>16</v>
      </c>
      <c r="D437" s="7" t="s">
        <v>15</v>
      </c>
      <c r="E437" s="7" t="s">
        <v>145</v>
      </c>
      <c r="F437" s="7"/>
      <c r="G437" s="20" t="s">
        <v>47</v>
      </c>
      <c r="H437" s="14"/>
      <c r="I437" s="14"/>
      <c r="J437" s="4"/>
      <c r="K437" s="4"/>
      <c r="L437" s="4"/>
      <c r="M437" s="4"/>
      <c r="N437" s="4"/>
      <c r="O437" s="4"/>
      <c r="P437" s="4"/>
      <c r="Q437" s="4"/>
      <c r="R437" s="4"/>
      <c r="S437" s="5"/>
      <c r="T437" s="5"/>
      <c r="U437" s="4"/>
      <c r="V437" s="5"/>
      <c r="W437" s="4"/>
      <c r="X437" s="5"/>
      <c r="Y437" s="4"/>
      <c r="Z437" s="5"/>
      <c r="AA437" s="4"/>
      <c r="AB437" s="5"/>
      <c r="AC437" s="4"/>
      <c r="AD437" s="5"/>
      <c r="AE437" s="4"/>
      <c r="AF437" s="5"/>
      <c r="AG437" s="4"/>
      <c r="AH437" s="5"/>
      <c r="AI437" s="4"/>
      <c r="AJ437" s="5"/>
      <c r="AK437" s="4"/>
      <c r="AL437" s="5"/>
      <c r="AM437" s="4"/>
      <c r="AN437" s="5"/>
      <c r="AO437" s="4"/>
      <c r="AP437" s="5"/>
      <c r="AQ437" s="4"/>
      <c r="AR437" s="5"/>
      <c r="AS437" s="4"/>
      <c r="AT437" s="5"/>
      <c r="AU437" s="4"/>
      <c r="AV437" s="5"/>
      <c r="AW437" s="4"/>
      <c r="AX437" s="5"/>
      <c r="AY437" s="4"/>
      <c r="AZ437" s="5"/>
      <c r="BA437" s="4"/>
      <c r="BB437" s="5"/>
      <c r="BC437" s="4"/>
      <c r="BD437" s="5"/>
      <c r="BE437" s="4"/>
      <c r="BF437" s="5"/>
      <c r="BG437" s="4"/>
      <c r="BH437" s="5"/>
      <c r="BI437" s="4"/>
      <c r="BJ437" s="4"/>
      <c r="BK437" s="5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5"/>
      <c r="CA437" s="4"/>
      <c r="CB437" s="5"/>
      <c r="CC437" s="4"/>
      <c r="CD437" s="5"/>
      <c r="CE437" s="4"/>
      <c r="CF437" s="5"/>
      <c r="CG437" s="4"/>
      <c r="CH437" s="5"/>
      <c r="CI437" s="4"/>
      <c r="CJ437" s="5"/>
      <c r="CK437" s="4"/>
      <c r="CL437" s="5"/>
      <c r="CM437" s="4"/>
      <c r="CN437" s="5"/>
      <c r="CO437" s="4"/>
      <c r="CP437" s="5"/>
      <c r="CQ437" s="4"/>
      <c r="CR437" s="5"/>
      <c r="CS437" s="4"/>
      <c r="CT437" s="5"/>
      <c r="CU437" s="4"/>
      <c r="CV437" s="5"/>
      <c r="CW437" s="4"/>
      <c r="CX437" s="5"/>
      <c r="CY437" s="4"/>
      <c r="CZ437" s="5"/>
      <c r="DA437" s="4"/>
      <c r="DB437" s="5"/>
      <c r="DC437" s="4"/>
      <c r="DD437" s="5"/>
      <c r="DE437" s="4"/>
      <c r="DF437" s="5"/>
      <c r="DG437" s="4"/>
      <c r="DH437" s="5"/>
      <c r="DI437" s="4"/>
      <c r="DJ437" s="5"/>
      <c r="DK437" s="4"/>
      <c r="DL437" s="5"/>
      <c r="DM437" s="4"/>
      <c r="DN437" s="5"/>
      <c r="DO437" s="4"/>
      <c r="DP437" s="5"/>
      <c r="DQ437" s="5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  <c r="FM437" s="4"/>
      <c r="FN437" s="4"/>
      <c r="FO437" s="4"/>
      <c r="FP437" s="4"/>
      <c r="FQ437" s="4"/>
      <c r="FR437" s="4"/>
      <c r="FS437" s="4"/>
      <c r="FT437" s="4"/>
      <c r="FU437" s="4"/>
      <c r="FV437" s="4"/>
      <c r="FW437" s="4"/>
      <c r="FX437" s="4"/>
      <c r="FY437" s="4"/>
      <c r="FZ437" s="4"/>
      <c r="GA437" s="4"/>
      <c r="GB437" s="4"/>
      <c r="GC437" s="4"/>
      <c r="GD437" s="4"/>
      <c r="GE437" s="4"/>
      <c r="GF437" s="4"/>
      <c r="GG437" s="4"/>
      <c r="GH437" s="4"/>
      <c r="GI437" s="4"/>
      <c r="GJ437" s="4"/>
      <c r="GK437" s="4"/>
      <c r="GL437" s="4"/>
      <c r="GM437" s="4"/>
      <c r="GN437" s="4"/>
      <c r="GO437" s="4"/>
      <c r="GP437" s="4"/>
      <c r="GQ437" s="4"/>
      <c r="GR437" s="4"/>
      <c r="GS437" s="4"/>
      <c r="GT437" s="4"/>
      <c r="GU437" s="4"/>
      <c r="GV437" s="4"/>
      <c r="GW437" s="4"/>
      <c r="GX437" s="4"/>
      <c r="GY437" s="4"/>
      <c r="GZ437" s="4"/>
      <c r="HA437" s="4"/>
      <c r="HB437" s="4"/>
      <c r="HC437" s="4"/>
      <c r="HD437" s="4"/>
      <c r="HE437" s="4"/>
      <c r="HF437" s="4"/>
      <c r="HG437" s="4"/>
      <c r="HH437" s="4"/>
      <c r="HI437" s="4"/>
      <c r="HJ437" s="4"/>
      <c r="HK437" s="4"/>
      <c r="HL437" s="4"/>
      <c r="HM437" s="4"/>
      <c r="HN437" s="4"/>
      <c r="HO437" s="4"/>
      <c r="HP437" s="4"/>
      <c r="HQ437" s="4"/>
      <c r="HR437" s="4"/>
      <c r="HS437" s="4"/>
      <c r="HT437" s="4"/>
      <c r="HU437" s="4"/>
      <c r="HV437" s="4"/>
      <c r="HW437" s="4"/>
      <c r="HX437" s="4"/>
      <c r="HY437" s="4"/>
      <c r="HZ437" s="4">
        <f>HZ438</f>
        <v>409000</v>
      </c>
      <c r="IA437" s="4">
        <f t="shared" ref="IA437:IO437" si="1759">IA438</f>
        <v>0</v>
      </c>
      <c r="IB437" s="4">
        <f t="shared" si="1759"/>
        <v>409000</v>
      </c>
      <c r="IC437" s="4">
        <f t="shared" si="1759"/>
        <v>0</v>
      </c>
      <c r="ID437" s="4" t="e">
        <f t="shared" si="1759"/>
        <v>#REF!</v>
      </c>
      <c r="IE437" s="4">
        <f t="shared" si="1759"/>
        <v>0</v>
      </c>
      <c r="IF437" s="4" t="e">
        <f t="shared" si="1759"/>
        <v>#REF!</v>
      </c>
      <c r="IG437" s="4">
        <f t="shared" si="1759"/>
        <v>0</v>
      </c>
      <c r="IH437" s="4" t="e">
        <f t="shared" si="1759"/>
        <v>#REF!</v>
      </c>
      <c r="II437" s="4">
        <f t="shared" si="1759"/>
        <v>4177.45</v>
      </c>
      <c r="IJ437" s="4" t="e">
        <f t="shared" si="1759"/>
        <v>#REF!</v>
      </c>
      <c r="IK437" s="4">
        <f t="shared" si="1759"/>
        <v>464.23</v>
      </c>
      <c r="IL437" s="4" t="e">
        <f t="shared" si="1759"/>
        <v>#REF!</v>
      </c>
      <c r="IM437" s="4">
        <f t="shared" si="1759"/>
        <v>0</v>
      </c>
      <c r="IN437" s="4">
        <f t="shared" si="1759"/>
        <v>397935</v>
      </c>
      <c r="IO437" s="4">
        <f t="shared" si="1759"/>
        <v>397935</v>
      </c>
    </row>
    <row r="438" spans="1:249" s="16" customFormat="1" ht="30.75" customHeight="1">
      <c r="A438" s="54" t="s">
        <v>497</v>
      </c>
      <c r="B438" s="7" t="s">
        <v>55</v>
      </c>
      <c r="C438" s="7" t="s">
        <v>16</v>
      </c>
      <c r="D438" s="7" t="s">
        <v>15</v>
      </c>
      <c r="E438" s="7" t="s">
        <v>145</v>
      </c>
      <c r="F438" s="7"/>
      <c r="G438" s="20" t="s">
        <v>498</v>
      </c>
      <c r="H438" s="14"/>
      <c r="I438" s="14"/>
      <c r="J438" s="4"/>
      <c r="K438" s="4"/>
      <c r="L438" s="4"/>
      <c r="M438" s="4"/>
      <c r="N438" s="4"/>
      <c r="O438" s="4"/>
      <c r="P438" s="4"/>
      <c r="Q438" s="4"/>
      <c r="R438" s="4"/>
      <c r="S438" s="5"/>
      <c r="T438" s="5"/>
      <c r="U438" s="4"/>
      <c r="V438" s="5"/>
      <c r="W438" s="4"/>
      <c r="X438" s="5"/>
      <c r="Y438" s="4"/>
      <c r="Z438" s="5"/>
      <c r="AA438" s="4"/>
      <c r="AB438" s="5"/>
      <c r="AC438" s="4"/>
      <c r="AD438" s="5"/>
      <c r="AE438" s="4"/>
      <c r="AF438" s="5"/>
      <c r="AG438" s="4"/>
      <c r="AH438" s="5"/>
      <c r="AI438" s="4"/>
      <c r="AJ438" s="5"/>
      <c r="AK438" s="4"/>
      <c r="AL438" s="5"/>
      <c r="AM438" s="4"/>
      <c r="AN438" s="5"/>
      <c r="AO438" s="4"/>
      <c r="AP438" s="5"/>
      <c r="AQ438" s="4"/>
      <c r="AR438" s="5"/>
      <c r="AS438" s="4"/>
      <c r="AT438" s="5"/>
      <c r="AU438" s="4"/>
      <c r="AV438" s="5"/>
      <c r="AW438" s="4"/>
      <c r="AX438" s="5"/>
      <c r="AY438" s="4"/>
      <c r="AZ438" s="5"/>
      <c r="BA438" s="4"/>
      <c r="BB438" s="5"/>
      <c r="BC438" s="4"/>
      <c r="BD438" s="5"/>
      <c r="BE438" s="4"/>
      <c r="BF438" s="5"/>
      <c r="BG438" s="4"/>
      <c r="BH438" s="5"/>
      <c r="BI438" s="4"/>
      <c r="BJ438" s="4"/>
      <c r="BK438" s="5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5"/>
      <c r="CA438" s="4"/>
      <c r="CB438" s="5"/>
      <c r="CC438" s="4"/>
      <c r="CD438" s="5"/>
      <c r="CE438" s="4"/>
      <c r="CF438" s="5"/>
      <c r="CG438" s="4"/>
      <c r="CH438" s="5"/>
      <c r="CI438" s="4"/>
      <c r="CJ438" s="5"/>
      <c r="CK438" s="4"/>
      <c r="CL438" s="5"/>
      <c r="CM438" s="4"/>
      <c r="CN438" s="5"/>
      <c r="CO438" s="4"/>
      <c r="CP438" s="5"/>
      <c r="CQ438" s="4"/>
      <c r="CR438" s="5"/>
      <c r="CS438" s="4"/>
      <c r="CT438" s="5"/>
      <c r="CU438" s="4"/>
      <c r="CV438" s="5"/>
      <c r="CW438" s="4"/>
      <c r="CX438" s="5"/>
      <c r="CY438" s="4"/>
      <c r="CZ438" s="5"/>
      <c r="DA438" s="4"/>
      <c r="DB438" s="5"/>
      <c r="DC438" s="4"/>
      <c r="DD438" s="5"/>
      <c r="DE438" s="4"/>
      <c r="DF438" s="5"/>
      <c r="DG438" s="4"/>
      <c r="DH438" s="5"/>
      <c r="DI438" s="4"/>
      <c r="DJ438" s="5"/>
      <c r="DK438" s="4"/>
      <c r="DL438" s="5"/>
      <c r="DM438" s="4"/>
      <c r="DN438" s="5"/>
      <c r="DO438" s="4"/>
      <c r="DP438" s="5"/>
      <c r="DQ438" s="5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  <c r="FM438" s="4"/>
      <c r="FN438" s="4"/>
      <c r="FO438" s="4"/>
      <c r="FP438" s="4"/>
      <c r="FQ438" s="4"/>
      <c r="FR438" s="4"/>
      <c r="FS438" s="4"/>
      <c r="FT438" s="4"/>
      <c r="FU438" s="4"/>
      <c r="FV438" s="4"/>
      <c r="FW438" s="4"/>
      <c r="FX438" s="4"/>
      <c r="FY438" s="4"/>
      <c r="FZ438" s="4"/>
      <c r="GA438" s="4"/>
      <c r="GB438" s="4"/>
      <c r="GC438" s="4"/>
      <c r="GD438" s="4"/>
      <c r="GE438" s="4"/>
      <c r="GF438" s="4"/>
      <c r="GG438" s="4"/>
      <c r="GH438" s="4"/>
      <c r="GI438" s="4"/>
      <c r="GJ438" s="4"/>
      <c r="GK438" s="4"/>
      <c r="GL438" s="4"/>
      <c r="GM438" s="4"/>
      <c r="GN438" s="4"/>
      <c r="GO438" s="4"/>
      <c r="GP438" s="4"/>
      <c r="GQ438" s="4"/>
      <c r="GR438" s="4"/>
      <c r="GS438" s="4"/>
      <c r="GT438" s="4"/>
      <c r="GU438" s="4"/>
      <c r="GV438" s="4"/>
      <c r="GW438" s="4"/>
      <c r="GX438" s="4"/>
      <c r="GY438" s="4"/>
      <c r="GZ438" s="4"/>
      <c r="HA438" s="4"/>
      <c r="HB438" s="4"/>
      <c r="HC438" s="4"/>
      <c r="HD438" s="4"/>
      <c r="HE438" s="4"/>
      <c r="HF438" s="4"/>
      <c r="HG438" s="4"/>
      <c r="HH438" s="4"/>
      <c r="HI438" s="4"/>
      <c r="HJ438" s="4"/>
      <c r="HK438" s="4"/>
      <c r="HL438" s="4"/>
      <c r="HM438" s="4"/>
      <c r="HN438" s="4"/>
      <c r="HO438" s="4"/>
      <c r="HP438" s="4"/>
      <c r="HQ438" s="4"/>
      <c r="HR438" s="4"/>
      <c r="HS438" s="4"/>
      <c r="HT438" s="4"/>
      <c r="HU438" s="4"/>
      <c r="HV438" s="4"/>
      <c r="HW438" s="4"/>
      <c r="HX438" s="4"/>
      <c r="HY438" s="4"/>
      <c r="HZ438" s="4">
        <f>HZ439+HZ440+HZ441</f>
        <v>409000</v>
      </c>
      <c r="IA438" s="4">
        <f t="shared" ref="IA438:IO438" si="1760">IA439+IA440+IA441</f>
        <v>0</v>
      </c>
      <c r="IB438" s="4">
        <f t="shared" si="1760"/>
        <v>409000</v>
      </c>
      <c r="IC438" s="4">
        <f t="shared" si="1760"/>
        <v>0</v>
      </c>
      <c r="ID438" s="4" t="e">
        <f t="shared" si="1760"/>
        <v>#REF!</v>
      </c>
      <c r="IE438" s="4">
        <f t="shared" si="1760"/>
        <v>0</v>
      </c>
      <c r="IF438" s="4" t="e">
        <f t="shared" si="1760"/>
        <v>#REF!</v>
      </c>
      <c r="IG438" s="4">
        <f t="shared" si="1760"/>
        <v>0</v>
      </c>
      <c r="IH438" s="4" t="e">
        <f t="shared" si="1760"/>
        <v>#REF!</v>
      </c>
      <c r="II438" s="4">
        <f t="shared" si="1760"/>
        <v>4177.45</v>
      </c>
      <c r="IJ438" s="4" t="e">
        <f t="shared" si="1760"/>
        <v>#REF!</v>
      </c>
      <c r="IK438" s="4">
        <f t="shared" si="1760"/>
        <v>464.23</v>
      </c>
      <c r="IL438" s="4" t="e">
        <f t="shared" si="1760"/>
        <v>#REF!</v>
      </c>
      <c r="IM438" s="4">
        <f t="shared" si="1760"/>
        <v>0</v>
      </c>
      <c r="IN438" s="4">
        <f t="shared" si="1760"/>
        <v>397935</v>
      </c>
      <c r="IO438" s="4">
        <f t="shared" si="1760"/>
        <v>397935</v>
      </c>
    </row>
    <row r="439" spans="1:249" ht="15" customHeight="1">
      <c r="A439" s="54" t="s">
        <v>193</v>
      </c>
      <c r="B439" s="7" t="s">
        <v>55</v>
      </c>
      <c r="C439" s="7" t="s">
        <v>16</v>
      </c>
      <c r="D439" s="7" t="s">
        <v>15</v>
      </c>
      <c r="E439" s="7" t="s">
        <v>145</v>
      </c>
      <c r="F439" s="7"/>
      <c r="G439" s="6" t="s">
        <v>171</v>
      </c>
      <c r="H439" s="14">
        <v>12110</v>
      </c>
      <c r="I439" s="14"/>
      <c r="J439" s="4" t="e">
        <f>#REF!</f>
        <v>#REF!</v>
      </c>
      <c r="K439" s="4"/>
      <c r="L439" s="4" t="e">
        <f>J439</f>
        <v>#REF!</v>
      </c>
      <c r="M439" s="4" t="e">
        <f>#REF!+J439</f>
        <v>#REF!</v>
      </c>
      <c r="N439" s="4"/>
      <c r="O439" s="4" t="e">
        <f>M439</f>
        <v>#REF!</v>
      </c>
      <c r="P439" s="4" t="e">
        <f>#REF!</f>
        <v>#REF!</v>
      </c>
      <c r="Q439" s="4"/>
      <c r="R439" s="4" t="e">
        <f>P439</f>
        <v>#REF!</v>
      </c>
      <c r="S439" s="5" t="e">
        <f t="shared" si="1684"/>
        <v>#REF!</v>
      </c>
      <c r="T439" s="5" t="e">
        <f>#REF!</f>
        <v>#REF!</v>
      </c>
      <c r="U439" s="4"/>
      <c r="V439" s="5" t="e">
        <f t="shared" si="1634"/>
        <v>#REF!</v>
      </c>
      <c r="W439" s="4"/>
      <c r="X439" s="5" t="e">
        <f t="shared" si="1635"/>
        <v>#REF!</v>
      </c>
      <c r="Y439" s="4"/>
      <c r="Z439" s="5" t="e">
        <f t="shared" si="1636"/>
        <v>#REF!</v>
      </c>
      <c r="AA439" s="4"/>
      <c r="AB439" s="5" t="e">
        <f t="shared" si="1685"/>
        <v>#REF!</v>
      </c>
      <c r="AC439" s="4"/>
      <c r="AD439" s="5" t="e">
        <f t="shared" si="1686"/>
        <v>#REF!</v>
      </c>
      <c r="AE439" s="4"/>
      <c r="AF439" s="5" t="e">
        <f t="shared" si="1687"/>
        <v>#REF!</v>
      </c>
      <c r="AG439" s="4">
        <v>14357.27</v>
      </c>
      <c r="AH439" s="5" t="e">
        <f t="shared" si="1688"/>
        <v>#REF!</v>
      </c>
      <c r="AI439" s="4"/>
      <c r="AJ439" s="5" t="e">
        <f t="shared" si="1689"/>
        <v>#REF!</v>
      </c>
      <c r="AK439" s="4">
        <v>34598.5</v>
      </c>
      <c r="AL439" s="5" t="e">
        <f t="shared" si="1690"/>
        <v>#REF!</v>
      </c>
      <c r="AM439" s="4"/>
      <c r="AN439" s="5" t="e">
        <f t="shared" si="1691"/>
        <v>#REF!</v>
      </c>
      <c r="AO439" s="4"/>
      <c r="AP439" s="5" t="e">
        <f t="shared" si="1692"/>
        <v>#REF!</v>
      </c>
      <c r="AQ439" s="4"/>
      <c r="AR439" s="5" t="e">
        <f t="shared" si="1693"/>
        <v>#REF!</v>
      </c>
      <c r="AS439" s="4"/>
      <c r="AT439" s="5" t="e">
        <f t="shared" si="1694"/>
        <v>#REF!</v>
      </c>
      <c r="AU439" s="4"/>
      <c r="AV439" s="5" t="e">
        <f t="shared" si="1695"/>
        <v>#REF!</v>
      </c>
      <c r="AW439" s="4"/>
      <c r="AX439" s="5" t="e">
        <f t="shared" si="1696"/>
        <v>#REF!</v>
      </c>
      <c r="AY439" s="4"/>
      <c r="AZ439" s="5" t="e">
        <f t="shared" si="1697"/>
        <v>#REF!</v>
      </c>
      <c r="BA439" s="4"/>
      <c r="BB439" s="5" t="e">
        <f t="shared" si="1698"/>
        <v>#REF!</v>
      </c>
      <c r="BC439" s="4"/>
      <c r="BD439" s="5" t="e">
        <f t="shared" si="1699"/>
        <v>#REF!</v>
      </c>
      <c r="BE439" s="4"/>
      <c r="BF439" s="5" t="e">
        <f t="shared" si="1700"/>
        <v>#REF!</v>
      </c>
      <c r="BG439" s="4"/>
      <c r="BH439" s="5" t="e">
        <f t="shared" si="1701"/>
        <v>#REF!</v>
      </c>
      <c r="BI439" s="4"/>
      <c r="BJ439" s="4"/>
      <c r="BK439" s="5" t="e">
        <f t="shared" si="1702"/>
        <v>#REF!</v>
      </c>
      <c r="BL439" s="4"/>
      <c r="BM439" s="4" t="e">
        <f>BK439</f>
        <v>#REF!</v>
      </c>
      <c r="BN439" s="4">
        <f t="shared" si="1637"/>
        <v>48955.770000000004</v>
      </c>
      <c r="BO439" s="4"/>
      <c r="BP439" s="4">
        <f>BN439</f>
        <v>48955.770000000004</v>
      </c>
      <c r="BQ439" s="4" t="e">
        <f t="shared" si="1629"/>
        <v>#REF!</v>
      </c>
      <c r="BR439" s="4"/>
      <c r="BS439" s="4" t="e">
        <f>BQ439</f>
        <v>#REF!</v>
      </c>
      <c r="BT439" s="4" t="e">
        <f t="shared" si="1703"/>
        <v>#REF!</v>
      </c>
      <c r="BU439" s="4"/>
      <c r="BV439" s="4" t="e">
        <f t="shared" si="1631"/>
        <v>#REF!</v>
      </c>
      <c r="BW439" s="4"/>
      <c r="BX439" s="4" t="e">
        <f>BV439</f>
        <v>#REF!</v>
      </c>
      <c r="BY439" s="4"/>
      <c r="BZ439" s="5" t="e">
        <f t="shared" si="1596"/>
        <v>#REF!</v>
      </c>
      <c r="CA439" s="4"/>
      <c r="CB439" s="5" t="e">
        <f t="shared" si="1704"/>
        <v>#REF!</v>
      </c>
      <c r="CC439" s="4"/>
      <c r="CD439" s="5" t="e">
        <f t="shared" si="1705"/>
        <v>#REF!</v>
      </c>
      <c r="CE439" s="4"/>
      <c r="CF439" s="5" t="e">
        <f t="shared" si="1706"/>
        <v>#REF!</v>
      </c>
      <c r="CG439" s="4"/>
      <c r="CH439" s="5" t="e">
        <f t="shared" si="1707"/>
        <v>#REF!</v>
      </c>
      <c r="CI439" s="4"/>
      <c r="CJ439" s="5" t="e">
        <f t="shared" si="1708"/>
        <v>#REF!</v>
      </c>
      <c r="CK439" s="4"/>
      <c r="CL439" s="5" t="e">
        <f t="shared" si="1709"/>
        <v>#REF!</v>
      </c>
      <c r="CM439" s="4"/>
      <c r="CN439" s="5" t="e">
        <f t="shared" si="1710"/>
        <v>#REF!</v>
      </c>
      <c r="CO439" s="4"/>
      <c r="CP439" s="5" t="e">
        <f t="shared" si="1711"/>
        <v>#REF!</v>
      </c>
      <c r="CQ439" s="4">
        <v>12755.16</v>
      </c>
      <c r="CR439" s="5" t="e">
        <f t="shared" si="1712"/>
        <v>#REF!</v>
      </c>
      <c r="CS439" s="4"/>
      <c r="CT439" s="5" t="e">
        <f t="shared" si="1713"/>
        <v>#REF!</v>
      </c>
      <c r="CU439" s="4"/>
      <c r="CV439" s="5" t="e">
        <f t="shared" si="1714"/>
        <v>#REF!</v>
      </c>
      <c r="CW439" s="4"/>
      <c r="CX439" s="5" t="e">
        <f t="shared" si="1715"/>
        <v>#REF!</v>
      </c>
      <c r="CY439" s="4"/>
      <c r="CZ439" s="5" t="e">
        <f t="shared" si="1716"/>
        <v>#REF!</v>
      </c>
      <c r="DA439" s="4"/>
      <c r="DB439" s="5" t="e">
        <f t="shared" si="1717"/>
        <v>#REF!</v>
      </c>
      <c r="DC439" s="4">
        <v>4000</v>
      </c>
      <c r="DD439" s="5" t="e">
        <f t="shared" si="1718"/>
        <v>#REF!</v>
      </c>
      <c r="DE439" s="4">
        <v>2000</v>
      </c>
      <c r="DF439" s="5" t="e">
        <f t="shared" si="1719"/>
        <v>#REF!</v>
      </c>
      <c r="DG439" s="4"/>
      <c r="DH439" s="5" t="e">
        <f t="shared" si="1720"/>
        <v>#REF!</v>
      </c>
      <c r="DI439" s="4"/>
      <c r="DJ439" s="5" t="e">
        <f t="shared" si="1721"/>
        <v>#REF!</v>
      </c>
      <c r="DK439" s="4"/>
      <c r="DL439" s="5" t="e">
        <f t="shared" si="1722"/>
        <v>#REF!</v>
      </c>
      <c r="DM439" s="4"/>
      <c r="DN439" s="5" t="e">
        <f t="shared" si="1723"/>
        <v>#REF!</v>
      </c>
      <c r="DO439" s="4"/>
      <c r="DP439" s="5"/>
      <c r="DQ439" s="5" t="e">
        <f t="shared" si="1724"/>
        <v>#REF!</v>
      </c>
      <c r="DR439" s="4">
        <f t="shared" si="1597"/>
        <v>18755.16</v>
      </c>
      <c r="DS439" s="4"/>
      <c r="DT439" s="4">
        <f>DR439</f>
        <v>18755.16</v>
      </c>
      <c r="DU439" s="4" t="e">
        <f t="shared" si="1598"/>
        <v>#REF!</v>
      </c>
      <c r="DV439" s="4"/>
      <c r="DW439" s="4" t="e">
        <f>DU439</f>
        <v>#REF!</v>
      </c>
      <c r="DX439" s="4"/>
      <c r="DY439" s="4" t="e">
        <f t="shared" ref="DY439:DY508" si="1761">DQ439-DX439</f>
        <v>#REF!</v>
      </c>
      <c r="DZ439" s="4">
        <v>8242.2999999999993</v>
      </c>
      <c r="EA439" s="4" t="e">
        <f t="shared" ref="EA439:EA508" si="1762">DY439-DZ439</f>
        <v>#REF!</v>
      </c>
      <c r="EB439" s="4"/>
      <c r="EC439" s="4" t="e">
        <f t="shared" ref="EC439:EC508" si="1763">EA439-EB439</f>
        <v>#REF!</v>
      </c>
      <c r="ED439" s="4">
        <v>7362</v>
      </c>
      <c r="EE439" s="4" t="e">
        <f t="shared" si="1479"/>
        <v>#REF!</v>
      </c>
      <c r="EF439" s="4"/>
      <c r="EG439" s="4" t="e">
        <f t="shared" si="1725"/>
        <v>#REF!</v>
      </c>
      <c r="EH439" s="4"/>
      <c r="EI439" s="4" t="e">
        <f t="shared" si="1726"/>
        <v>#REF!</v>
      </c>
      <c r="EJ439" s="4"/>
      <c r="EK439" s="4" t="e">
        <f t="shared" si="1727"/>
        <v>#REF!</v>
      </c>
      <c r="EL439" s="4"/>
      <c r="EM439" s="4" t="e">
        <f t="shared" si="1728"/>
        <v>#REF!</v>
      </c>
      <c r="EN439" s="4"/>
      <c r="EO439" s="4" t="e">
        <f t="shared" si="1729"/>
        <v>#REF!</v>
      </c>
      <c r="EP439" s="4">
        <v>4000</v>
      </c>
      <c r="EQ439" s="4" t="e">
        <f t="shared" si="1730"/>
        <v>#REF!</v>
      </c>
      <c r="ER439" s="4"/>
      <c r="ES439" s="4"/>
      <c r="ET439" s="4">
        <f>ER439</f>
        <v>0</v>
      </c>
      <c r="EU439" s="4" t="e">
        <f t="shared" si="1603"/>
        <v>#REF!</v>
      </c>
      <c r="EV439" s="4"/>
      <c r="EW439" s="4" t="e">
        <f t="shared" si="1731"/>
        <v>#REF!</v>
      </c>
      <c r="EX439" s="4"/>
      <c r="EY439" s="4" t="e">
        <f t="shared" si="1732"/>
        <v>#REF!</v>
      </c>
      <c r="EZ439" s="4"/>
      <c r="FA439" s="4" t="e">
        <f t="shared" si="1733"/>
        <v>#REF!</v>
      </c>
      <c r="FB439" s="4"/>
      <c r="FC439" s="4" t="e">
        <f t="shared" si="1734"/>
        <v>#REF!</v>
      </c>
      <c r="FD439" s="4"/>
      <c r="FE439" s="4" t="e">
        <f t="shared" si="1735"/>
        <v>#REF!</v>
      </c>
      <c r="FF439" s="4"/>
      <c r="FG439" s="4" t="e">
        <f t="shared" si="1736"/>
        <v>#REF!</v>
      </c>
      <c r="FH439" s="4"/>
      <c r="FI439" s="4" t="e">
        <f t="shared" si="1737"/>
        <v>#REF!</v>
      </c>
      <c r="FJ439" s="4">
        <f t="shared" si="1591"/>
        <v>19604.3</v>
      </c>
      <c r="FK439" s="4"/>
      <c r="FL439" s="4">
        <f>FJ439</f>
        <v>19604.3</v>
      </c>
      <c r="FM439" s="4" t="e">
        <f t="shared" si="1592"/>
        <v>#REF!</v>
      </c>
      <c r="FN439" s="4"/>
      <c r="FO439" s="4" t="e">
        <f>FM439</f>
        <v>#REF!</v>
      </c>
      <c r="FP439" s="4">
        <v>18230.2</v>
      </c>
      <c r="FQ439" s="4" t="e">
        <f t="shared" si="1593"/>
        <v>#REF!</v>
      </c>
      <c r="FR439" s="4"/>
      <c r="FS439" s="4" t="e">
        <f t="shared" si="1738"/>
        <v>#REF!</v>
      </c>
      <c r="FT439" s="4"/>
      <c r="FU439" s="4" t="e">
        <f t="shared" si="1739"/>
        <v>#REF!</v>
      </c>
      <c r="FV439" s="4"/>
      <c r="FW439" s="4" t="e">
        <f t="shared" si="1740"/>
        <v>#REF!</v>
      </c>
      <c r="FX439" s="4" t="e">
        <f t="shared" si="1516"/>
        <v>#REF!</v>
      </c>
      <c r="FY439" s="4"/>
      <c r="FZ439" s="4" t="e">
        <f>FX439</f>
        <v>#REF!</v>
      </c>
      <c r="GA439" s="4"/>
      <c r="GB439" s="4" t="e">
        <f t="shared" si="1546"/>
        <v>#REF!</v>
      </c>
      <c r="GC439" s="4"/>
      <c r="GD439" s="4" t="e">
        <f t="shared" si="1741"/>
        <v>#REF!</v>
      </c>
      <c r="GE439" s="4"/>
      <c r="GF439" s="4" t="e">
        <f t="shared" si="1742"/>
        <v>#REF!</v>
      </c>
      <c r="GG439" s="4"/>
      <c r="GH439" s="4" t="e">
        <f t="shared" si="1743"/>
        <v>#REF!</v>
      </c>
      <c r="GI439" s="4"/>
      <c r="GJ439" s="4" t="e">
        <f t="shared" si="1744"/>
        <v>#REF!</v>
      </c>
      <c r="GK439" s="4"/>
      <c r="GL439" s="4" t="e">
        <f t="shared" si="1745"/>
        <v>#REF!</v>
      </c>
      <c r="GM439" s="4">
        <v>4000</v>
      </c>
      <c r="GN439" s="4" t="e">
        <f t="shared" si="1746"/>
        <v>#REF!</v>
      </c>
      <c r="GO439" s="4"/>
      <c r="GP439" s="4" t="e">
        <f t="shared" si="1747"/>
        <v>#REF!</v>
      </c>
      <c r="GQ439" s="4"/>
      <c r="GR439" s="4" t="e">
        <f t="shared" si="1748"/>
        <v>#REF!</v>
      </c>
      <c r="GS439" s="4"/>
      <c r="GT439" s="4" t="e">
        <f t="shared" si="1749"/>
        <v>#REF!</v>
      </c>
      <c r="GU439" s="4"/>
      <c r="GV439" s="4" t="e">
        <f t="shared" si="1750"/>
        <v>#REF!</v>
      </c>
      <c r="GW439" s="4"/>
      <c r="GX439" s="4" t="e">
        <f t="shared" si="1751"/>
        <v>#REF!</v>
      </c>
      <c r="GY439" s="4"/>
      <c r="GZ439" s="4" t="e">
        <f t="shared" si="1752"/>
        <v>#REF!</v>
      </c>
      <c r="HA439" s="4"/>
      <c r="HB439" s="4" t="e">
        <f t="shared" si="1753"/>
        <v>#REF!</v>
      </c>
      <c r="HC439" s="4">
        <f t="shared" si="1547"/>
        <v>22230.2</v>
      </c>
      <c r="HD439" s="4"/>
      <c r="HE439" s="4">
        <f>HC439</f>
        <v>22230.2</v>
      </c>
      <c r="HF439" s="4" t="e">
        <f t="shared" si="1548"/>
        <v>#REF!</v>
      </c>
      <c r="HG439" s="4"/>
      <c r="HH439" s="4" t="e">
        <f>HF439</f>
        <v>#REF!</v>
      </c>
      <c r="HI439" s="4"/>
      <c r="HJ439" s="4" t="e">
        <f t="shared" si="1756"/>
        <v>#REF!</v>
      </c>
      <c r="HK439" s="4">
        <v>12008</v>
      </c>
      <c r="HL439" s="4" t="e">
        <f t="shared" si="1757"/>
        <v>#REF!</v>
      </c>
      <c r="HM439" s="4">
        <v>13802.16</v>
      </c>
      <c r="HN439" s="4" t="e">
        <f t="shared" si="1587"/>
        <v>#REF!</v>
      </c>
      <c r="HO439" s="4" t="e">
        <f t="shared" si="1549"/>
        <v>#REF!</v>
      </c>
      <c r="HP439" s="4"/>
      <c r="HQ439" s="4" t="e">
        <f>HO439</f>
        <v>#REF!</v>
      </c>
      <c r="HR439" s="4" t="e">
        <f t="shared" si="1579"/>
        <v>#REF!</v>
      </c>
      <c r="HS439" s="4"/>
      <c r="HT439" s="4" t="e">
        <f t="shared" si="1580"/>
        <v>#REF!</v>
      </c>
      <c r="HU439" s="4"/>
      <c r="HV439" s="4" t="e">
        <f t="shared" si="1581"/>
        <v>#REF!</v>
      </c>
      <c r="HW439" s="4" t="e">
        <f t="shared" si="1582"/>
        <v>#REF!</v>
      </c>
      <c r="HX439" s="4"/>
      <c r="HY439" s="4" t="e">
        <f>HW439</f>
        <v>#REF!</v>
      </c>
      <c r="HZ439" s="4">
        <v>315000</v>
      </c>
      <c r="IA439" s="4"/>
      <c r="IB439" s="4">
        <f>HZ439</f>
        <v>315000</v>
      </c>
      <c r="IC439" s="4"/>
      <c r="ID439" s="4" t="e">
        <f t="shared" si="1489"/>
        <v>#REF!</v>
      </c>
      <c r="IE439" s="4"/>
      <c r="IF439" s="4" t="e">
        <f t="shared" si="1550"/>
        <v>#REF!</v>
      </c>
      <c r="IG439" s="4"/>
      <c r="IH439" s="4" t="e">
        <f t="shared" si="1551"/>
        <v>#REF!</v>
      </c>
      <c r="II439" s="4"/>
      <c r="IJ439" s="4" t="e">
        <f t="shared" si="1552"/>
        <v>#REF!</v>
      </c>
      <c r="IK439" s="4"/>
      <c r="IL439" s="4" t="e">
        <f t="shared" si="1558"/>
        <v>#REF!</v>
      </c>
      <c r="IN439" s="4">
        <v>315000</v>
      </c>
      <c r="IO439" s="4">
        <v>315000</v>
      </c>
    </row>
    <row r="440" spans="1:249" ht="15.75" customHeight="1">
      <c r="A440" s="54" t="s">
        <v>197</v>
      </c>
      <c r="B440" s="7" t="s">
        <v>55</v>
      </c>
      <c r="C440" s="7" t="s">
        <v>16</v>
      </c>
      <c r="D440" s="7" t="s">
        <v>15</v>
      </c>
      <c r="E440" s="7" t="s">
        <v>145</v>
      </c>
      <c r="F440" s="7"/>
      <c r="G440" s="6" t="s">
        <v>172</v>
      </c>
      <c r="H440" s="14">
        <v>12120</v>
      </c>
      <c r="I440" s="14"/>
      <c r="J440" s="4" t="e">
        <f>#REF!</f>
        <v>#REF!</v>
      </c>
      <c r="K440" s="4"/>
      <c r="L440" s="4" t="e">
        <f t="shared" ref="L440:L446" si="1764">J440</f>
        <v>#REF!</v>
      </c>
      <c r="M440" s="4" t="e">
        <f>#REF!+J440</f>
        <v>#REF!</v>
      </c>
      <c r="N440" s="4"/>
      <c r="O440" s="4" t="e">
        <f t="shared" ref="O440:O446" si="1765">M440</f>
        <v>#REF!</v>
      </c>
      <c r="P440" s="4" t="e">
        <f>#REF!</f>
        <v>#REF!</v>
      </c>
      <c r="Q440" s="4"/>
      <c r="R440" s="4" t="e">
        <f t="shared" ref="R440:R446" si="1766">P440</f>
        <v>#REF!</v>
      </c>
      <c r="S440" s="5" t="e">
        <f t="shared" ref="S440:S477" si="1767">P440-M440-T440</f>
        <v>#REF!</v>
      </c>
      <c r="T440" s="5" t="e">
        <f>#REF!</f>
        <v>#REF!</v>
      </c>
      <c r="U440" s="4"/>
      <c r="V440" s="5" t="e">
        <f t="shared" si="1634"/>
        <v>#REF!</v>
      </c>
      <c r="W440" s="4"/>
      <c r="X440" s="5" t="e">
        <f t="shared" si="1635"/>
        <v>#REF!</v>
      </c>
      <c r="Y440" s="4"/>
      <c r="Z440" s="5" t="e">
        <f t="shared" si="1636"/>
        <v>#REF!</v>
      </c>
      <c r="AA440" s="4"/>
      <c r="AB440" s="5" t="e">
        <f t="shared" si="1685"/>
        <v>#REF!</v>
      </c>
      <c r="AC440" s="4"/>
      <c r="AD440" s="5" t="e">
        <f t="shared" si="1686"/>
        <v>#REF!</v>
      </c>
      <c r="AE440" s="4"/>
      <c r="AF440" s="5" t="e">
        <f t="shared" si="1687"/>
        <v>#REF!</v>
      </c>
      <c r="AG440" s="4"/>
      <c r="AH440" s="5" t="e">
        <f t="shared" si="1688"/>
        <v>#REF!</v>
      </c>
      <c r="AI440" s="4"/>
      <c r="AJ440" s="5" t="e">
        <f t="shared" ref="AJ440:AJ508" si="1768">AH440-AI440</f>
        <v>#REF!</v>
      </c>
      <c r="AK440" s="4"/>
      <c r="AL440" s="5" t="e">
        <f t="shared" ref="AL440:AL508" si="1769">AJ440-AK440</f>
        <v>#REF!</v>
      </c>
      <c r="AM440" s="4"/>
      <c r="AN440" s="5" t="e">
        <f t="shared" ref="AN440:AN508" si="1770">AL440-AM440</f>
        <v>#REF!</v>
      </c>
      <c r="AO440" s="4"/>
      <c r="AP440" s="5" t="e">
        <f t="shared" ref="AP440:AP508" si="1771">AN440-AO440</f>
        <v>#REF!</v>
      </c>
      <c r="AQ440" s="4"/>
      <c r="AR440" s="5" t="e">
        <f t="shared" ref="AR440:AR508" si="1772">AP440-AQ440</f>
        <v>#REF!</v>
      </c>
      <c r="AS440" s="4"/>
      <c r="AT440" s="5" t="e">
        <f t="shared" ref="AT440:AT508" si="1773">AR440-AS440</f>
        <v>#REF!</v>
      </c>
      <c r="AU440" s="4"/>
      <c r="AV440" s="5" t="e">
        <f t="shared" ref="AV440:AV508" si="1774">AT440-AU440</f>
        <v>#REF!</v>
      </c>
      <c r="AW440" s="4"/>
      <c r="AX440" s="5" t="e">
        <f t="shared" ref="AX440:AX508" si="1775">AV440-AW440</f>
        <v>#REF!</v>
      </c>
      <c r="AY440" s="4"/>
      <c r="AZ440" s="5" t="e">
        <f t="shared" ref="AZ440:AZ508" si="1776">AX440-AY440</f>
        <v>#REF!</v>
      </c>
      <c r="BA440" s="4"/>
      <c r="BB440" s="5" t="e">
        <f t="shared" ref="BB440:BB508" si="1777">AZ440-BA440</f>
        <v>#REF!</v>
      </c>
      <c r="BC440" s="4"/>
      <c r="BD440" s="5" t="e">
        <f t="shared" ref="BD440:BD508" si="1778">BB440-BC440</f>
        <v>#REF!</v>
      </c>
      <c r="BE440" s="4"/>
      <c r="BF440" s="5" t="e">
        <f t="shared" ref="BF440:BF508" si="1779">BD440-BE440</f>
        <v>#REF!</v>
      </c>
      <c r="BG440" s="4"/>
      <c r="BH440" s="5" t="e">
        <f t="shared" ref="BH440:BH508" si="1780">BF440-BG440</f>
        <v>#REF!</v>
      </c>
      <c r="BI440" s="4"/>
      <c r="BJ440" s="4"/>
      <c r="BK440" s="5" t="e">
        <f t="shared" ref="BK440:BK508" si="1781">BH440-BI440</f>
        <v>#REF!</v>
      </c>
      <c r="BL440" s="4"/>
      <c r="BM440" s="4" t="e">
        <f t="shared" ref="BM440:BM444" si="1782">BK440</f>
        <v>#REF!</v>
      </c>
      <c r="BN440" s="4">
        <f t="shared" si="1637"/>
        <v>0</v>
      </c>
      <c r="BO440" s="4"/>
      <c r="BP440" s="4">
        <f t="shared" ref="BP440:BP446" si="1783">BN440</f>
        <v>0</v>
      </c>
      <c r="BQ440" s="4" t="e">
        <f t="shared" si="1629"/>
        <v>#REF!</v>
      </c>
      <c r="BR440" s="4"/>
      <c r="BS440" s="4" t="e">
        <f t="shared" ref="BS440:BS446" si="1784">BQ440</f>
        <v>#REF!</v>
      </c>
      <c r="BT440" s="4" t="e">
        <f>P440-BQ440-BK440</f>
        <v>#REF!</v>
      </c>
      <c r="BU440" s="4"/>
      <c r="BV440" s="4" t="e">
        <f t="shared" si="1631"/>
        <v>#REF!</v>
      </c>
      <c r="BW440" s="4"/>
      <c r="BX440" s="4" t="e">
        <f t="shared" ref="BX440:BX445" si="1785">BV440</f>
        <v>#REF!</v>
      </c>
      <c r="BY440" s="4"/>
      <c r="BZ440" s="5" t="e">
        <f t="shared" si="1596"/>
        <v>#REF!</v>
      </c>
      <c r="CA440" s="4"/>
      <c r="CB440" s="5" t="e">
        <f t="shared" ref="CB440:CB508" si="1786">BZ440-CA440</f>
        <v>#REF!</v>
      </c>
      <c r="CC440" s="4"/>
      <c r="CD440" s="5" t="e">
        <f t="shared" ref="CD440:CD508" si="1787">CB440-CC440</f>
        <v>#REF!</v>
      </c>
      <c r="CE440" s="4"/>
      <c r="CF440" s="5" t="e">
        <f t="shared" ref="CF440:CF508" si="1788">CD440-CE440</f>
        <v>#REF!</v>
      </c>
      <c r="CG440" s="4"/>
      <c r="CH440" s="5" t="e">
        <f t="shared" ref="CH440:CH508" si="1789">CF440-CG440</f>
        <v>#REF!</v>
      </c>
      <c r="CI440" s="4"/>
      <c r="CJ440" s="5" t="e">
        <f t="shared" ref="CJ440:CJ508" si="1790">CH440-CI440</f>
        <v>#REF!</v>
      </c>
      <c r="CK440" s="4"/>
      <c r="CL440" s="5" t="e">
        <f t="shared" ref="CL440:CL508" si="1791">CJ440-CK440</f>
        <v>#REF!</v>
      </c>
      <c r="CM440" s="4"/>
      <c r="CN440" s="5" t="e">
        <f t="shared" ref="CN440:CN508" si="1792">CL440-CM440</f>
        <v>#REF!</v>
      </c>
      <c r="CO440" s="4"/>
      <c r="CP440" s="5" t="e">
        <f t="shared" ref="CP440:CP508" si="1793">CN440-CO440</f>
        <v>#REF!</v>
      </c>
      <c r="CQ440" s="4"/>
      <c r="CR440" s="5" t="e">
        <f t="shared" ref="CR440:CR508" si="1794">CP440-CQ440</f>
        <v>#REF!</v>
      </c>
      <c r="CS440" s="4"/>
      <c r="CT440" s="5" t="e">
        <f t="shared" ref="CT440:CT508" si="1795">CR440-CS440</f>
        <v>#REF!</v>
      </c>
      <c r="CU440" s="4"/>
      <c r="CV440" s="5" t="e">
        <f t="shared" ref="CV440:CV508" si="1796">CT440-CU440</f>
        <v>#REF!</v>
      </c>
      <c r="CW440" s="4"/>
      <c r="CX440" s="5" t="e">
        <f t="shared" ref="CX440:CX508" si="1797">CV440-CW440</f>
        <v>#REF!</v>
      </c>
      <c r="CY440" s="4"/>
      <c r="CZ440" s="5" t="e">
        <f t="shared" ref="CZ440:CZ508" si="1798">CX440-CY440</f>
        <v>#REF!</v>
      </c>
      <c r="DA440" s="4"/>
      <c r="DB440" s="5" t="e">
        <f t="shared" ref="DB440:DB508" si="1799">CZ440-DA440</f>
        <v>#REF!</v>
      </c>
      <c r="DC440" s="4"/>
      <c r="DD440" s="5" t="e">
        <f t="shared" ref="DD440:DD508" si="1800">DB440-DC440</f>
        <v>#REF!</v>
      </c>
      <c r="DE440" s="4"/>
      <c r="DF440" s="5" t="e">
        <f t="shared" ref="DF440:DF508" si="1801">DD440-DE440</f>
        <v>#REF!</v>
      </c>
      <c r="DG440" s="4"/>
      <c r="DH440" s="5" t="e">
        <f t="shared" ref="DH440:DH508" si="1802">DF440-DG440</f>
        <v>#REF!</v>
      </c>
      <c r="DI440" s="4"/>
      <c r="DJ440" s="5" t="e">
        <f t="shared" ref="DJ440:DJ508" si="1803">DH440-DI440</f>
        <v>#REF!</v>
      </c>
      <c r="DK440" s="4"/>
      <c r="DL440" s="5" t="e">
        <f t="shared" ref="DL440:DL508" si="1804">DJ440-DK440</f>
        <v>#REF!</v>
      </c>
      <c r="DM440" s="4"/>
      <c r="DN440" s="5" t="e">
        <f t="shared" ref="DN440:DN508" si="1805">DL440-DM440</f>
        <v>#REF!</v>
      </c>
      <c r="DO440" s="4"/>
      <c r="DP440" s="5"/>
      <c r="DQ440" s="5" t="e">
        <f t="shared" ref="DQ440:DQ508" si="1806">DN440-DO440</f>
        <v>#REF!</v>
      </c>
      <c r="DR440" s="4">
        <f t="shared" si="1597"/>
        <v>0</v>
      </c>
      <c r="DS440" s="4"/>
      <c r="DT440" s="4">
        <f t="shared" ref="DT440:DT444" si="1807">DR440</f>
        <v>0</v>
      </c>
      <c r="DU440" s="4" t="e">
        <f t="shared" si="1598"/>
        <v>#REF!</v>
      </c>
      <c r="DV440" s="4"/>
      <c r="DW440" s="4" t="e">
        <f t="shared" ref="DW440:DW444" si="1808">DU440</f>
        <v>#REF!</v>
      </c>
      <c r="DX440" s="4"/>
      <c r="DY440" s="4" t="e">
        <f t="shared" si="1761"/>
        <v>#REF!</v>
      </c>
      <c r="DZ440" s="4"/>
      <c r="EA440" s="4" t="e">
        <f t="shared" si="1762"/>
        <v>#REF!</v>
      </c>
      <c r="EB440" s="4"/>
      <c r="EC440" s="4" t="e">
        <f t="shared" si="1763"/>
        <v>#REF!</v>
      </c>
      <c r="ED440" s="4"/>
      <c r="EE440" s="4" t="e">
        <f t="shared" si="1479"/>
        <v>#REF!</v>
      </c>
      <c r="EF440" s="4"/>
      <c r="EG440" s="4" t="e">
        <f t="shared" si="1725"/>
        <v>#REF!</v>
      </c>
      <c r="EH440" s="4"/>
      <c r="EI440" s="4" t="e">
        <f t="shared" si="1726"/>
        <v>#REF!</v>
      </c>
      <c r="EJ440" s="4"/>
      <c r="EK440" s="4" t="e">
        <f t="shared" si="1727"/>
        <v>#REF!</v>
      </c>
      <c r="EL440" s="4"/>
      <c r="EM440" s="4" t="e">
        <f t="shared" si="1728"/>
        <v>#REF!</v>
      </c>
      <c r="EN440" s="4"/>
      <c r="EO440" s="4" t="e">
        <f t="shared" si="1729"/>
        <v>#REF!</v>
      </c>
      <c r="EP440" s="4"/>
      <c r="EQ440" s="4" t="e">
        <f t="shared" si="1730"/>
        <v>#REF!</v>
      </c>
      <c r="ER440" s="4"/>
      <c r="ES440" s="4"/>
      <c r="ET440" s="4">
        <f t="shared" ref="ET440:ET446" si="1809">ER440</f>
        <v>0</v>
      </c>
      <c r="EU440" s="4" t="e">
        <f t="shared" si="1603"/>
        <v>#REF!</v>
      </c>
      <c r="EV440" s="4"/>
      <c r="EW440" s="4" t="e">
        <f t="shared" si="1731"/>
        <v>#REF!</v>
      </c>
      <c r="EX440" s="4"/>
      <c r="EY440" s="4" t="e">
        <f t="shared" si="1732"/>
        <v>#REF!</v>
      </c>
      <c r="EZ440" s="4"/>
      <c r="FA440" s="4" t="e">
        <f t="shared" si="1733"/>
        <v>#REF!</v>
      </c>
      <c r="FB440" s="4"/>
      <c r="FC440" s="4" t="e">
        <f t="shared" si="1734"/>
        <v>#REF!</v>
      </c>
      <c r="FD440" s="4"/>
      <c r="FE440" s="4" t="e">
        <f t="shared" si="1735"/>
        <v>#REF!</v>
      </c>
      <c r="FF440" s="4"/>
      <c r="FG440" s="4" t="e">
        <f t="shared" si="1736"/>
        <v>#REF!</v>
      </c>
      <c r="FH440" s="4"/>
      <c r="FI440" s="4" t="e">
        <f t="shared" si="1737"/>
        <v>#REF!</v>
      </c>
      <c r="FJ440" s="4">
        <f t="shared" si="1591"/>
        <v>0</v>
      </c>
      <c r="FK440" s="4"/>
      <c r="FL440" s="4">
        <f t="shared" ref="FL440:FL445" si="1810">FJ440</f>
        <v>0</v>
      </c>
      <c r="FM440" s="4" t="e">
        <f t="shared" si="1592"/>
        <v>#REF!</v>
      </c>
      <c r="FN440" s="4"/>
      <c r="FO440" s="4" t="e">
        <f t="shared" ref="FO440:FO445" si="1811">FM440</f>
        <v>#REF!</v>
      </c>
      <c r="FP440" s="4"/>
      <c r="FQ440" s="4" t="e">
        <f t="shared" si="1593"/>
        <v>#REF!</v>
      </c>
      <c r="FR440" s="4"/>
      <c r="FS440" s="4" t="e">
        <f t="shared" si="1738"/>
        <v>#REF!</v>
      </c>
      <c r="FT440" s="4"/>
      <c r="FU440" s="4" t="e">
        <f t="shared" si="1739"/>
        <v>#REF!</v>
      </c>
      <c r="FV440" s="4"/>
      <c r="FW440" s="4" t="e">
        <f t="shared" si="1740"/>
        <v>#REF!</v>
      </c>
      <c r="FX440" s="4" t="e">
        <f t="shared" si="1516"/>
        <v>#REF!</v>
      </c>
      <c r="FY440" s="4"/>
      <c r="FZ440" s="4" t="e">
        <f t="shared" ref="FZ440:FZ446" si="1812">FX440</f>
        <v>#REF!</v>
      </c>
      <c r="GA440" s="4"/>
      <c r="GB440" s="4" t="e">
        <f t="shared" si="1546"/>
        <v>#REF!</v>
      </c>
      <c r="GC440" s="4"/>
      <c r="GD440" s="4" t="e">
        <f t="shared" si="1741"/>
        <v>#REF!</v>
      </c>
      <c r="GE440" s="4"/>
      <c r="GF440" s="4" t="e">
        <f t="shared" si="1742"/>
        <v>#REF!</v>
      </c>
      <c r="GG440" s="4"/>
      <c r="GH440" s="4" t="e">
        <f t="shared" si="1743"/>
        <v>#REF!</v>
      </c>
      <c r="GI440" s="4"/>
      <c r="GJ440" s="4" t="e">
        <f t="shared" si="1744"/>
        <v>#REF!</v>
      </c>
      <c r="GK440" s="4"/>
      <c r="GL440" s="4" t="e">
        <f t="shared" si="1745"/>
        <v>#REF!</v>
      </c>
      <c r="GM440" s="4"/>
      <c r="GN440" s="4" t="e">
        <f t="shared" si="1746"/>
        <v>#REF!</v>
      </c>
      <c r="GO440" s="4"/>
      <c r="GP440" s="4" t="e">
        <f t="shared" si="1747"/>
        <v>#REF!</v>
      </c>
      <c r="GQ440" s="4"/>
      <c r="GR440" s="4" t="e">
        <f t="shared" si="1748"/>
        <v>#REF!</v>
      </c>
      <c r="GS440" s="4"/>
      <c r="GT440" s="4" t="e">
        <f t="shared" si="1749"/>
        <v>#REF!</v>
      </c>
      <c r="GU440" s="4"/>
      <c r="GV440" s="4" t="e">
        <f t="shared" si="1750"/>
        <v>#REF!</v>
      </c>
      <c r="GW440" s="4"/>
      <c r="GX440" s="4" t="e">
        <f t="shared" si="1751"/>
        <v>#REF!</v>
      </c>
      <c r="GY440" s="4"/>
      <c r="GZ440" s="4" t="e">
        <f t="shared" si="1752"/>
        <v>#REF!</v>
      </c>
      <c r="HA440" s="4"/>
      <c r="HB440" s="4" t="e">
        <f t="shared" si="1753"/>
        <v>#REF!</v>
      </c>
      <c r="HC440" s="4">
        <f t="shared" si="1547"/>
        <v>0</v>
      </c>
      <c r="HD440" s="4"/>
      <c r="HE440" s="4">
        <f t="shared" ref="HE440:HE446" si="1813">HC440</f>
        <v>0</v>
      </c>
      <c r="HF440" s="4" t="e">
        <f t="shared" si="1548"/>
        <v>#REF!</v>
      </c>
      <c r="HG440" s="4"/>
      <c r="HH440" s="4" t="e">
        <f t="shared" ref="HH440:HH446" si="1814">HF440</f>
        <v>#REF!</v>
      </c>
      <c r="HI440" s="4"/>
      <c r="HJ440" s="4" t="e">
        <f t="shared" si="1756"/>
        <v>#REF!</v>
      </c>
      <c r="HK440" s="4"/>
      <c r="HL440" s="4" t="e">
        <f t="shared" si="1757"/>
        <v>#REF!</v>
      </c>
      <c r="HM440" s="4">
        <v>-416.67</v>
      </c>
      <c r="HN440" s="4" t="e">
        <f t="shared" si="1587"/>
        <v>#REF!</v>
      </c>
      <c r="HO440" s="4" t="e">
        <f t="shared" si="1549"/>
        <v>#REF!</v>
      </c>
      <c r="HP440" s="4"/>
      <c r="HQ440" s="4" t="e">
        <f t="shared" ref="HQ440:HQ446" si="1815">HO440</f>
        <v>#REF!</v>
      </c>
      <c r="HR440" s="4" t="e">
        <f t="shared" si="1579"/>
        <v>#REF!</v>
      </c>
      <c r="HS440" s="4"/>
      <c r="HT440" s="4" t="e">
        <f t="shared" si="1580"/>
        <v>#REF!</v>
      </c>
      <c r="HU440" s="4"/>
      <c r="HV440" s="4" t="e">
        <f t="shared" si="1581"/>
        <v>#REF!</v>
      </c>
      <c r="HW440" s="4" t="e">
        <f t="shared" si="1582"/>
        <v>#REF!</v>
      </c>
      <c r="HX440" s="4"/>
      <c r="HY440" s="4" t="e">
        <f t="shared" ref="HY440:HY446" si="1816">HW440</f>
        <v>#REF!</v>
      </c>
      <c r="HZ440" s="4">
        <v>0</v>
      </c>
      <c r="IA440" s="4"/>
      <c r="IB440" s="4">
        <f t="shared" ref="IB440:IB446" si="1817">HZ440</f>
        <v>0</v>
      </c>
      <c r="IC440" s="4"/>
      <c r="ID440" s="4" t="e">
        <f t="shared" si="1489"/>
        <v>#REF!</v>
      </c>
      <c r="IE440" s="4"/>
      <c r="IF440" s="4" t="e">
        <f t="shared" si="1550"/>
        <v>#REF!</v>
      </c>
      <c r="IG440" s="4"/>
      <c r="IH440" s="4" t="e">
        <f t="shared" si="1551"/>
        <v>#REF!</v>
      </c>
      <c r="II440" s="4"/>
      <c r="IJ440" s="4" t="e">
        <f t="shared" si="1552"/>
        <v>#REF!</v>
      </c>
      <c r="IK440" s="4"/>
      <c r="IL440" s="4" t="e">
        <f t="shared" si="1558"/>
        <v>#REF!</v>
      </c>
      <c r="IN440" s="4">
        <v>0</v>
      </c>
      <c r="IO440" s="4">
        <v>0</v>
      </c>
    </row>
    <row r="441" spans="1:249" ht="30" customHeight="1">
      <c r="A441" s="54" t="s">
        <v>195</v>
      </c>
      <c r="B441" s="7" t="s">
        <v>55</v>
      </c>
      <c r="C441" s="7" t="s">
        <v>16</v>
      </c>
      <c r="D441" s="7" t="s">
        <v>15</v>
      </c>
      <c r="E441" s="7" t="s">
        <v>145</v>
      </c>
      <c r="F441" s="7"/>
      <c r="G441" s="6" t="s">
        <v>173</v>
      </c>
      <c r="H441" s="14">
        <v>12130</v>
      </c>
      <c r="I441" s="14"/>
      <c r="J441" s="4" t="e">
        <f>#REF!</f>
        <v>#REF!</v>
      </c>
      <c r="K441" s="4"/>
      <c r="L441" s="4" t="e">
        <f t="shared" si="1764"/>
        <v>#REF!</v>
      </c>
      <c r="M441" s="4" t="e">
        <f>#REF!+J441</f>
        <v>#REF!</v>
      </c>
      <c r="N441" s="4"/>
      <c r="O441" s="4" t="e">
        <f t="shared" si="1765"/>
        <v>#REF!</v>
      </c>
      <c r="P441" s="4" t="e">
        <f>#REF!</f>
        <v>#REF!</v>
      </c>
      <c r="Q441" s="4"/>
      <c r="R441" s="4" t="e">
        <f t="shared" si="1766"/>
        <v>#REF!</v>
      </c>
      <c r="S441" s="5" t="e">
        <f t="shared" si="1767"/>
        <v>#REF!</v>
      </c>
      <c r="T441" s="5" t="e">
        <f>#REF!</f>
        <v>#REF!</v>
      </c>
      <c r="U441" s="4"/>
      <c r="V441" s="5" t="e">
        <f t="shared" si="1634"/>
        <v>#REF!</v>
      </c>
      <c r="W441" s="4"/>
      <c r="X441" s="5" t="e">
        <f t="shared" si="1635"/>
        <v>#REF!</v>
      </c>
      <c r="Y441" s="4"/>
      <c r="Z441" s="5" t="e">
        <f t="shared" si="1636"/>
        <v>#REF!</v>
      </c>
      <c r="AA441" s="4"/>
      <c r="AB441" s="5" t="e">
        <f t="shared" si="1685"/>
        <v>#REF!</v>
      </c>
      <c r="AC441" s="4"/>
      <c r="AD441" s="5" t="e">
        <f t="shared" si="1686"/>
        <v>#REF!</v>
      </c>
      <c r="AE441" s="4"/>
      <c r="AF441" s="5" t="e">
        <f t="shared" si="1687"/>
        <v>#REF!</v>
      </c>
      <c r="AG441" s="4">
        <v>7181.56</v>
      </c>
      <c r="AH441" s="5" t="e">
        <f t="shared" si="1688"/>
        <v>#REF!</v>
      </c>
      <c r="AI441" s="4"/>
      <c r="AJ441" s="5" t="e">
        <f t="shared" si="1768"/>
        <v>#REF!</v>
      </c>
      <c r="AK441" s="4">
        <v>700</v>
      </c>
      <c r="AL441" s="5" t="e">
        <f t="shared" si="1769"/>
        <v>#REF!</v>
      </c>
      <c r="AM441" s="4"/>
      <c r="AN441" s="5" t="e">
        <f t="shared" si="1770"/>
        <v>#REF!</v>
      </c>
      <c r="AO441" s="4"/>
      <c r="AP441" s="5" t="e">
        <f t="shared" si="1771"/>
        <v>#REF!</v>
      </c>
      <c r="AQ441" s="4"/>
      <c r="AR441" s="5" t="e">
        <f t="shared" si="1772"/>
        <v>#REF!</v>
      </c>
      <c r="AS441" s="4"/>
      <c r="AT441" s="5" t="e">
        <f t="shared" si="1773"/>
        <v>#REF!</v>
      </c>
      <c r="AU441" s="4"/>
      <c r="AV441" s="5" t="e">
        <f t="shared" si="1774"/>
        <v>#REF!</v>
      </c>
      <c r="AW441" s="4"/>
      <c r="AX441" s="5" t="e">
        <f t="shared" si="1775"/>
        <v>#REF!</v>
      </c>
      <c r="AY441" s="4"/>
      <c r="AZ441" s="5" t="e">
        <f t="shared" si="1776"/>
        <v>#REF!</v>
      </c>
      <c r="BA441" s="4"/>
      <c r="BB441" s="5" t="e">
        <f t="shared" si="1777"/>
        <v>#REF!</v>
      </c>
      <c r="BC441" s="4"/>
      <c r="BD441" s="5" t="e">
        <f t="shared" si="1778"/>
        <v>#REF!</v>
      </c>
      <c r="BE441" s="4"/>
      <c r="BF441" s="5" t="e">
        <f t="shared" si="1779"/>
        <v>#REF!</v>
      </c>
      <c r="BG441" s="4"/>
      <c r="BH441" s="5" t="e">
        <f t="shared" si="1780"/>
        <v>#REF!</v>
      </c>
      <c r="BI441" s="4"/>
      <c r="BJ441" s="4"/>
      <c r="BK441" s="5" t="e">
        <f t="shared" si="1781"/>
        <v>#REF!</v>
      </c>
      <c r="BL441" s="4"/>
      <c r="BM441" s="4" t="e">
        <f t="shared" si="1782"/>
        <v>#REF!</v>
      </c>
      <c r="BN441" s="4">
        <f t="shared" si="1637"/>
        <v>7881.56</v>
      </c>
      <c r="BO441" s="4"/>
      <c r="BP441" s="4">
        <f t="shared" si="1783"/>
        <v>7881.56</v>
      </c>
      <c r="BQ441" s="4" t="e">
        <f t="shared" si="1629"/>
        <v>#REF!</v>
      </c>
      <c r="BR441" s="4"/>
      <c r="BS441" s="4" t="e">
        <f t="shared" si="1784"/>
        <v>#REF!</v>
      </c>
      <c r="BT441" s="4" t="e">
        <f>P441-BQ441-BK441</f>
        <v>#REF!</v>
      </c>
      <c r="BU441" s="4"/>
      <c r="BV441" s="4" t="e">
        <f t="shared" si="1631"/>
        <v>#REF!</v>
      </c>
      <c r="BW441" s="4"/>
      <c r="BX441" s="4" t="e">
        <f t="shared" si="1785"/>
        <v>#REF!</v>
      </c>
      <c r="BY441" s="4"/>
      <c r="BZ441" s="5" t="e">
        <f t="shared" si="1596"/>
        <v>#REF!</v>
      </c>
      <c r="CA441" s="4"/>
      <c r="CB441" s="5" t="e">
        <f t="shared" si="1786"/>
        <v>#REF!</v>
      </c>
      <c r="CC441" s="4"/>
      <c r="CD441" s="5" t="e">
        <f t="shared" si="1787"/>
        <v>#REF!</v>
      </c>
      <c r="CE441" s="4"/>
      <c r="CF441" s="5" t="e">
        <f t="shared" si="1788"/>
        <v>#REF!</v>
      </c>
      <c r="CG441" s="4"/>
      <c r="CH441" s="5" t="e">
        <f t="shared" si="1789"/>
        <v>#REF!</v>
      </c>
      <c r="CI441" s="4"/>
      <c r="CJ441" s="5" t="e">
        <f t="shared" si="1790"/>
        <v>#REF!</v>
      </c>
      <c r="CK441" s="4"/>
      <c r="CL441" s="5" t="e">
        <f t="shared" si="1791"/>
        <v>#REF!</v>
      </c>
      <c r="CM441" s="4"/>
      <c r="CN441" s="5" t="e">
        <f t="shared" si="1792"/>
        <v>#REF!</v>
      </c>
      <c r="CO441" s="4"/>
      <c r="CP441" s="5" t="e">
        <f t="shared" si="1793"/>
        <v>#REF!</v>
      </c>
      <c r="CQ441" s="4">
        <v>11047.98</v>
      </c>
      <c r="CR441" s="5" t="e">
        <f t="shared" si="1794"/>
        <v>#REF!</v>
      </c>
      <c r="CS441" s="4"/>
      <c r="CT441" s="5" t="e">
        <f t="shared" si="1795"/>
        <v>#REF!</v>
      </c>
      <c r="CU441" s="4"/>
      <c r="CV441" s="5" t="e">
        <f t="shared" si="1796"/>
        <v>#REF!</v>
      </c>
      <c r="CW441" s="4"/>
      <c r="CX441" s="5" t="e">
        <f t="shared" si="1797"/>
        <v>#REF!</v>
      </c>
      <c r="CY441" s="4"/>
      <c r="CZ441" s="5" t="e">
        <f t="shared" si="1798"/>
        <v>#REF!</v>
      </c>
      <c r="DA441" s="4"/>
      <c r="DB441" s="5" t="e">
        <f t="shared" si="1799"/>
        <v>#REF!</v>
      </c>
      <c r="DC441" s="4"/>
      <c r="DD441" s="5" t="e">
        <f t="shared" si="1800"/>
        <v>#REF!</v>
      </c>
      <c r="DE441" s="4"/>
      <c r="DF441" s="5" t="e">
        <f t="shared" si="1801"/>
        <v>#REF!</v>
      </c>
      <c r="DG441" s="4"/>
      <c r="DH441" s="5" t="e">
        <f t="shared" si="1802"/>
        <v>#REF!</v>
      </c>
      <c r="DI441" s="4"/>
      <c r="DJ441" s="5" t="e">
        <f t="shared" si="1803"/>
        <v>#REF!</v>
      </c>
      <c r="DK441" s="4"/>
      <c r="DL441" s="5" t="e">
        <f t="shared" si="1804"/>
        <v>#REF!</v>
      </c>
      <c r="DM441" s="4"/>
      <c r="DN441" s="5" t="e">
        <f t="shared" si="1805"/>
        <v>#REF!</v>
      </c>
      <c r="DO441" s="4"/>
      <c r="DP441" s="5"/>
      <c r="DQ441" s="5" t="e">
        <f t="shared" si="1806"/>
        <v>#REF!</v>
      </c>
      <c r="DR441" s="4">
        <f t="shared" si="1597"/>
        <v>11047.98</v>
      </c>
      <c r="DS441" s="4"/>
      <c r="DT441" s="4">
        <f t="shared" si="1807"/>
        <v>11047.98</v>
      </c>
      <c r="DU441" s="4" t="e">
        <f t="shared" si="1598"/>
        <v>#REF!</v>
      </c>
      <c r="DV441" s="4"/>
      <c r="DW441" s="4" t="e">
        <f t="shared" si="1808"/>
        <v>#REF!</v>
      </c>
      <c r="DX441" s="4"/>
      <c r="DY441" s="4" t="e">
        <f t="shared" si="1761"/>
        <v>#REF!</v>
      </c>
      <c r="DZ441" s="4"/>
      <c r="EA441" s="4" t="e">
        <f t="shared" si="1762"/>
        <v>#REF!</v>
      </c>
      <c r="EB441" s="4"/>
      <c r="EC441" s="4" t="e">
        <f t="shared" si="1763"/>
        <v>#REF!</v>
      </c>
      <c r="ED441" s="4"/>
      <c r="EE441" s="4" t="e">
        <f t="shared" si="1479"/>
        <v>#REF!</v>
      </c>
      <c r="EF441" s="4"/>
      <c r="EG441" s="4" t="e">
        <f t="shared" si="1725"/>
        <v>#REF!</v>
      </c>
      <c r="EH441" s="4"/>
      <c r="EI441" s="4" t="e">
        <f t="shared" si="1726"/>
        <v>#REF!</v>
      </c>
      <c r="EJ441" s="4">
        <v>4870</v>
      </c>
      <c r="EK441" s="4" t="e">
        <f t="shared" si="1727"/>
        <v>#REF!</v>
      </c>
      <c r="EL441" s="4"/>
      <c r="EM441" s="4" t="e">
        <f t="shared" si="1728"/>
        <v>#REF!</v>
      </c>
      <c r="EN441" s="4"/>
      <c r="EO441" s="4" t="e">
        <f t="shared" si="1729"/>
        <v>#REF!</v>
      </c>
      <c r="EP441" s="4"/>
      <c r="EQ441" s="4" t="e">
        <f t="shared" si="1730"/>
        <v>#REF!</v>
      </c>
      <c r="ER441" s="4"/>
      <c r="ES441" s="4"/>
      <c r="ET441" s="4">
        <f t="shared" si="1809"/>
        <v>0</v>
      </c>
      <c r="EU441" s="4" t="e">
        <f t="shared" si="1603"/>
        <v>#REF!</v>
      </c>
      <c r="EV441" s="4"/>
      <c r="EW441" s="4" t="e">
        <f t="shared" si="1731"/>
        <v>#REF!</v>
      </c>
      <c r="EX441" s="4"/>
      <c r="EY441" s="4" t="e">
        <f t="shared" si="1732"/>
        <v>#REF!</v>
      </c>
      <c r="EZ441" s="4"/>
      <c r="FA441" s="4" t="e">
        <f t="shared" si="1733"/>
        <v>#REF!</v>
      </c>
      <c r="FB441" s="4"/>
      <c r="FC441" s="4" t="e">
        <f t="shared" si="1734"/>
        <v>#REF!</v>
      </c>
      <c r="FD441" s="4"/>
      <c r="FE441" s="4" t="e">
        <f t="shared" si="1735"/>
        <v>#REF!</v>
      </c>
      <c r="FF441" s="4"/>
      <c r="FG441" s="4" t="e">
        <f t="shared" si="1736"/>
        <v>#REF!</v>
      </c>
      <c r="FH441" s="4"/>
      <c r="FI441" s="4" t="e">
        <f t="shared" si="1737"/>
        <v>#REF!</v>
      </c>
      <c r="FJ441" s="4">
        <f t="shared" si="1591"/>
        <v>4870</v>
      </c>
      <c r="FK441" s="4"/>
      <c r="FL441" s="4">
        <f t="shared" si="1810"/>
        <v>4870</v>
      </c>
      <c r="FM441" s="4" t="e">
        <f t="shared" si="1592"/>
        <v>#REF!</v>
      </c>
      <c r="FN441" s="4"/>
      <c r="FO441" s="4" t="e">
        <f t="shared" si="1811"/>
        <v>#REF!</v>
      </c>
      <c r="FP441" s="4"/>
      <c r="FQ441" s="4" t="e">
        <f t="shared" si="1593"/>
        <v>#REF!</v>
      </c>
      <c r="FR441" s="4"/>
      <c r="FS441" s="4" t="e">
        <f t="shared" si="1738"/>
        <v>#REF!</v>
      </c>
      <c r="FT441" s="4"/>
      <c r="FU441" s="4" t="e">
        <f t="shared" si="1739"/>
        <v>#REF!</v>
      </c>
      <c r="FV441" s="4"/>
      <c r="FW441" s="4" t="e">
        <f t="shared" si="1740"/>
        <v>#REF!</v>
      </c>
      <c r="FX441" s="4" t="e">
        <f t="shared" si="1516"/>
        <v>#REF!</v>
      </c>
      <c r="FY441" s="4"/>
      <c r="FZ441" s="4" t="e">
        <f t="shared" si="1812"/>
        <v>#REF!</v>
      </c>
      <c r="GA441" s="4"/>
      <c r="GB441" s="4" t="e">
        <f t="shared" si="1546"/>
        <v>#REF!</v>
      </c>
      <c r="GC441" s="4">
        <v>8491.7999999999993</v>
      </c>
      <c r="GD441" s="4" t="e">
        <f t="shared" si="1741"/>
        <v>#REF!</v>
      </c>
      <c r="GE441" s="4"/>
      <c r="GF441" s="4" t="e">
        <f t="shared" si="1742"/>
        <v>#REF!</v>
      </c>
      <c r="GG441" s="4"/>
      <c r="GH441" s="4" t="e">
        <f t="shared" si="1743"/>
        <v>#REF!</v>
      </c>
      <c r="GI441" s="4"/>
      <c r="GJ441" s="4" t="e">
        <f t="shared" si="1744"/>
        <v>#REF!</v>
      </c>
      <c r="GK441" s="4"/>
      <c r="GL441" s="4" t="e">
        <f t="shared" si="1745"/>
        <v>#REF!</v>
      </c>
      <c r="GM441" s="4"/>
      <c r="GN441" s="4" t="e">
        <f t="shared" si="1746"/>
        <v>#REF!</v>
      </c>
      <c r="GO441" s="4"/>
      <c r="GP441" s="4" t="e">
        <f t="shared" si="1747"/>
        <v>#REF!</v>
      </c>
      <c r="GQ441" s="4"/>
      <c r="GR441" s="4" t="e">
        <f t="shared" si="1748"/>
        <v>#REF!</v>
      </c>
      <c r="GS441" s="4"/>
      <c r="GT441" s="4" t="e">
        <f t="shared" si="1749"/>
        <v>#REF!</v>
      </c>
      <c r="GU441" s="4"/>
      <c r="GV441" s="4" t="e">
        <f t="shared" si="1750"/>
        <v>#REF!</v>
      </c>
      <c r="GW441" s="4"/>
      <c r="GX441" s="4" t="e">
        <f t="shared" si="1751"/>
        <v>#REF!</v>
      </c>
      <c r="GY441" s="4"/>
      <c r="GZ441" s="4" t="e">
        <f t="shared" si="1752"/>
        <v>#REF!</v>
      </c>
      <c r="HA441" s="4"/>
      <c r="HB441" s="4" t="e">
        <f t="shared" si="1753"/>
        <v>#REF!</v>
      </c>
      <c r="HC441" s="4">
        <f t="shared" si="1547"/>
        <v>8491.7999999999993</v>
      </c>
      <c r="HD441" s="4"/>
      <c r="HE441" s="4">
        <f t="shared" si="1813"/>
        <v>8491.7999999999993</v>
      </c>
      <c r="HF441" s="4" t="e">
        <f t="shared" si="1548"/>
        <v>#REF!</v>
      </c>
      <c r="HG441" s="4"/>
      <c r="HH441" s="4" t="e">
        <f t="shared" si="1814"/>
        <v>#REF!</v>
      </c>
      <c r="HI441" s="4"/>
      <c r="HJ441" s="4" t="e">
        <f t="shared" si="1756"/>
        <v>#REF!</v>
      </c>
      <c r="HK441" s="4"/>
      <c r="HL441" s="4" t="e">
        <f t="shared" si="1757"/>
        <v>#REF!</v>
      </c>
      <c r="HM441" s="4">
        <v>9318.56</v>
      </c>
      <c r="HN441" s="4" t="e">
        <f t="shared" si="1587"/>
        <v>#REF!</v>
      </c>
      <c r="HO441" s="4" t="e">
        <f t="shared" si="1549"/>
        <v>#REF!</v>
      </c>
      <c r="HP441" s="4"/>
      <c r="HQ441" s="4" t="e">
        <f t="shared" si="1815"/>
        <v>#REF!</v>
      </c>
      <c r="HR441" s="4" t="e">
        <f t="shared" si="1579"/>
        <v>#REF!</v>
      </c>
      <c r="HS441" s="4"/>
      <c r="HT441" s="4" t="e">
        <f t="shared" si="1580"/>
        <v>#REF!</v>
      </c>
      <c r="HU441" s="4"/>
      <c r="HV441" s="4" t="e">
        <f t="shared" si="1581"/>
        <v>#REF!</v>
      </c>
      <c r="HW441" s="4" t="e">
        <f t="shared" si="1582"/>
        <v>#REF!</v>
      </c>
      <c r="HX441" s="4"/>
      <c r="HY441" s="4" t="e">
        <f t="shared" si="1816"/>
        <v>#REF!</v>
      </c>
      <c r="HZ441" s="4">
        <v>94000</v>
      </c>
      <c r="IA441" s="4"/>
      <c r="IB441" s="4">
        <f t="shared" si="1817"/>
        <v>94000</v>
      </c>
      <c r="IC441" s="4"/>
      <c r="ID441" s="4" t="e">
        <f t="shared" si="1489"/>
        <v>#REF!</v>
      </c>
      <c r="IE441" s="4"/>
      <c r="IF441" s="4" t="e">
        <f t="shared" si="1550"/>
        <v>#REF!</v>
      </c>
      <c r="IG441" s="4"/>
      <c r="IH441" s="4" t="e">
        <f t="shared" si="1551"/>
        <v>#REF!</v>
      </c>
      <c r="II441" s="4">
        <v>4177.45</v>
      </c>
      <c r="IJ441" s="4" t="e">
        <f t="shared" si="1552"/>
        <v>#REF!</v>
      </c>
      <c r="IK441" s="4">
        <v>464.23</v>
      </c>
      <c r="IL441" s="4" t="e">
        <f t="shared" si="1558"/>
        <v>#REF!</v>
      </c>
      <c r="IN441" s="4">
        <v>82935</v>
      </c>
      <c r="IO441" s="4">
        <v>82935</v>
      </c>
    </row>
    <row r="442" spans="1:249" ht="36" customHeight="1">
      <c r="A442" s="54" t="s">
        <v>162</v>
      </c>
      <c r="B442" s="7" t="s">
        <v>55</v>
      </c>
      <c r="C442" s="7" t="s">
        <v>16</v>
      </c>
      <c r="D442" s="7" t="s">
        <v>15</v>
      </c>
      <c r="E442" s="7" t="s">
        <v>145</v>
      </c>
      <c r="F442" s="7"/>
      <c r="G442" s="20" t="s">
        <v>45</v>
      </c>
      <c r="H442" s="14"/>
      <c r="I442" s="14"/>
      <c r="J442" s="4"/>
      <c r="K442" s="4"/>
      <c r="L442" s="4"/>
      <c r="M442" s="4"/>
      <c r="N442" s="4"/>
      <c r="O442" s="4"/>
      <c r="P442" s="4"/>
      <c r="Q442" s="4"/>
      <c r="R442" s="4"/>
      <c r="S442" s="5"/>
      <c r="T442" s="5"/>
      <c r="U442" s="4"/>
      <c r="V442" s="5"/>
      <c r="W442" s="4"/>
      <c r="X442" s="5"/>
      <c r="Y442" s="4"/>
      <c r="Z442" s="5"/>
      <c r="AA442" s="4"/>
      <c r="AB442" s="5"/>
      <c r="AC442" s="4"/>
      <c r="AD442" s="5"/>
      <c r="AE442" s="4"/>
      <c r="AF442" s="5"/>
      <c r="AG442" s="4"/>
      <c r="AH442" s="5"/>
      <c r="AI442" s="4"/>
      <c r="AJ442" s="5"/>
      <c r="AK442" s="4"/>
      <c r="AL442" s="5"/>
      <c r="AM442" s="4"/>
      <c r="AN442" s="5"/>
      <c r="AO442" s="4"/>
      <c r="AP442" s="5"/>
      <c r="AQ442" s="4"/>
      <c r="AR442" s="5"/>
      <c r="AS442" s="4"/>
      <c r="AT442" s="5"/>
      <c r="AU442" s="4"/>
      <c r="AV442" s="5"/>
      <c r="AW442" s="4"/>
      <c r="AX442" s="5"/>
      <c r="AY442" s="4"/>
      <c r="AZ442" s="5"/>
      <c r="BA442" s="4"/>
      <c r="BB442" s="5"/>
      <c r="BC442" s="4"/>
      <c r="BD442" s="5"/>
      <c r="BE442" s="4"/>
      <c r="BF442" s="5"/>
      <c r="BG442" s="4"/>
      <c r="BH442" s="5"/>
      <c r="BI442" s="4"/>
      <c r="BJ442" s="4"/>
      <c r="BK442" s="5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5"/>
      <c r="CA442" s="4"/>
      <c r="CB442" s="5"/>
      <c r="CC442" s="4"/>
      <c r="CD442" s="5"/>
      <c r="CE442" s="4"/>
      <c r="CF442" s="5"/>
      <c r="CG442" s="4"/>
      <c r="CH442" s="5"/>
      <c r="CI442" s="4"/>
      <c r="CJ442" s="5"/>
      <c r="CK442" s="4"/>
      <c r="CL442" s="5"/>
      <c r="CM442" s="4"/>
      <c r="CN442" s="5"/>
      <c r="CO442" s="4"/>
      <c r="CP442" s="5"/>
      <c r="CQ442" s="4"/>
      <c r="CR442" s="5"/>
      <c r="CS442" s="4"/>
      <c r="CT442" s="5"/>
      <c r="CU442" s="4"/>
      <c r="CV442" s="5"/>
      <c r="CW442" s="4"/>
      <c r="CX442" s="5"/>
      <c r="CY442" s="4"/>
      <c r="CZ442" s="5"/>
      <c r="DA442" s="4"/>
      <c r="DB442" s="5"/>
      <c r="DC442" s="4"/>
      <c r="DD442" s="5"/>
      <c r="DE442" s="4"/>
      <c r="DF442" s="5"/>
      <c r="DG442" s="4"/>
      <c r="DH442" s="5"/>
      <c r="DI442" s="4"/>
      <c r="DJ442" s="5"/>
      <c r="DK442" s="4"/>
      <c r="DL442" s="5"/>
      <c r="DM442" s="4"/>
      <c r="DN442" s="5"/>
      <c r="DO442" s="4"/>
      <c r="DP442" s="5"/>
      <c r="DQ442" s="5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  <c r="FM442" s="4"/>
      <c r="FN442" s="4"/>
      <c r="FO442" s="4"/>
      <c r="FP442" s="4"/>
      <c r="FQ442" s="4"/>
      <c r="FR442" s="4"/>
      <c r="FS442" s="4"/>
      <c r="FT442" s="4"/>
      <c r="FU442" s="4"/>
      <c r="FV442" s="4"/>
      <c r="FW442" s="4"/>
      <c r="FX442" s="4"/>
      <c r="FY442" s="4"/>
      <c r="FZ442" s="4"/>
      <c r="GA442" s="4"/>
      <c r="GB442" s="4"/>
      <c r="GC442" s="4"/>
      <c r="GD442" s="4"/>
      <c r="GE442" s="4"/>
      <c r="GF442" s="4"/>
      <c r="GG442" s="4"/>
      <c r="GH442" s="4"/>
      <c r="GI442" s="4"/>
      <c r="GJ442" s="4"/>
      <c r="GK442" s="4"/>
      <c r="GL442" s="4"/>
      <c r="GM442" s="4"/>
      <c r="GN442" s="4"/>
      <c r="GO442" s="4"/>
      <c r="GP442" s="4"/>
      <c r="GQ442" s="4"/>
      <c r="GR442" s="4"/>
      <c r="GS442" s="4"/>
      <c r="GT442" s="4"/>
      <c r="GU442" s="4"/>
      <c r="GV442" s="4"/>
      <c r="GW442" s="4"/>
      <c r="GX442" s="4"/>
      <c r="GY442" s="4"/>
      <c r="GZ442" s="4"/>
      <c r="HA442" s="4"/>
      <c r="HB442" s="4"/>
      <c r="HC442" s="4"/>
      <c r="HD442" s="4"/>
      <c r="HE442" s="4"/>
      <c r="HF442" s="4"/>
      <c r="HG442" s="4"/>
      <c r="HH442" s="4"/>
      <c r="HI442" s="4"/>
      <c r="HJ442" s="4"/>
      <c r="HK442" s="4"/>
      <c r="HL442" s="4"/>
      <c r="HM442" s="4"/>
      <c r="HN442" s="4"/>
      <c r="HO442" s="4"/>
      <c r="HP442" s="4"/>
      <c r="HQ442" s="4"/>
      <c r="HR442" s="4"/>
      <c r="HS442" s="4"/>
      <c r="HT442" s="4"/>
      <c r="HU442" s="4"/>
      <c r="HV442" s="4"/>
      <c r="HW442" s="4"/>
      <c r="HX442" s="4"/>
      <c r="HY442" s="4"/>
      <c r="HZ442" s="4">
        <f>HZ443</f>
        <v>41888</v>
      </c>
      <c r="IA442" s="4">
        <f t="shared" ref="IA442:IO442" si="1818">IA443</f>
        <v>0</v>
      </c>
      <c r="IB442" s="4">
        <f t="shared" si="1818"/>
        <v>41888</v>
      </c>
      <c r="IC442" s="4">
        <f t="shared" si="1818"/>
        <v>0</v>
      </c>
      <c r="ID442" s="4" t="e">
        <f t="shared" si="1818"/>
        <v>#REF!</v>
      </c>
      <c r="IE442" s="4">
        <f t="shared" si="1818"/>
        <v>0</v>
      </c>
      <c r="IF442" s="4" t="e">
        <f t="shared" si="1818"/>
        <v>#REF!</v>
      </c>
      <c r="IG442" s="4">
        <f t="shared" si="1818"/>
        <v>0</v>
      </c>
      <c r="IH442" s="4" t="e">
        <f t="shared" si="1818"/>
        <v>#REF!</v>
      </c>
      <c r="II442" s="4">
        <f t="shared" si="1818"/>
        <v>0</v>
      </c>
      <c r="IJ442" s="4" t="e">
        <f t="shared" si="1818"/>
        <v>#REF!</v>
      </c>
      <c r="IK442" s="4">
        <f t="shared" si="1818"/>
        <v>0</v>
      </c>
      <c r="IL442" s="4" t="e">
        <f t="shared" si="1818"/>
        <v>#REF!</v>
      </c>
      <c r="IM442" s="4">
        <f t="shared" si="1818"/>
        <v>0</v>
      </c>
      <c r="IN442" s="4">
        <f t="shared" si="1818"/>
        <v>0</v>
      </c>
      <c r="IO442" s="4">
        <f t="shared" si="1818"/>
        <v>0</v>
      </c>
    </row>
    <row r="443" spans="1:249" ht="36" customHeight="1">
      <c r="A443" s="54" t="s">
        <v>133</v>
      </c>
      <c r="B443" s="7" t="s">
        <v>55</v>
      </c>
      <c r="C443" s="7" t="s">
        <v>16</v>
      </c>
      <c r="D443" s="7" t="s">
        <v>15</v>
      </c>
      <c r="E443" s="7" t="s">
        <v>145</v>
      </c>
      <c r="F443" s="7"/>
      <c r="G443" s="20" t="s">
        <v>48</v>
      </c>
      <c r="H443" s="14"/>
      <c r="I443" s="14"/>
      <c r="J443" s="4"/>
      <c r="K443" s="4"/>
      <c r="L443" s="4"/>
      <c r="M443" s="4"/>
      <c r="N443" s="4"/>
      <c r="O443" s="4"/>
      <c r="P443" s="4"/>
      <c r="Q443" s="4"/>
      <c r="R443" s="4"/>
      <c r="S443" s="5"/>
      <c r="T443" s="5"/>
      <c r="U443" s="4"/>
      <c r="V443" s="5"/>
      <c r="W443" s="4"/>
      <c r="X443" s="5"/>
      <c r="Y443" s="4"/>
      <c r="Z443" s="5"/>
      <c r="AA443" s="4"/>
      <c r="AB443" s="5"/>
      <c r="AC443" s="4"/>
      <c r="AD443" s="5"/>
      <c r="AE443" s="4"/>
      <c r="AF443" s="5"/>
      <c r="AG443" s="4"/>
      <c r="AH443" s="5"/>
      <c r="AI443" s="4"/>
      <c r="AJ443" s="5"/>
      <c r="AK443" s="4"/>
      <c r="AL443" s="5"/>
      <c r="AM443" s="4"/>
      <c r="AN443" s="5"/>
      <c r="AO443" s="4"/>
      <c r="AP443" s="5"/>
      <c r="AQ443" s="4"/>
      <c r="AR443" s="5"/>
      <c r="AS443" s="4"/>
      <c r="AT443" s="5"/>
      <c r="AU443" s="4"/>
      <c r="AV443" s="5"/>
      <c r="AW443" s="4"/>
      <c r="AX443" s="5"/>
      <c r="AY443" s="4"/>
      <c r="AZ443" s="5"/>
      <c r="BA443" s="4"/>
      <c r="BB443" s="5"/>
      <c r="BC443" s="4"/>
      <c r="BD443" s="5"/>
      <c r="BE443" s="4"/>
      <c r="BF443" s="5"/>
      <c r="BG443" s="4"/>
      <c r="BH443" s="5"/>
      <c r="BI443" s="4"/>
      <c r="BJ443" s="4"/>
      <c r="BK443" s="5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5"/>
      <c r="CA443" s="4"/>
      <c r="CB443" s="5"/>
      <c r="CC443" s="4"/>
      <c r="CD443" s="5"/>
      <c r="CE443" s="4"/>
      <c r="CF443" s="5"/>
      <c r="CG443" s="4"/>
      <c r="CH443" s="5"/>
      <c r="CI443" s="4"/>
      <c r="CJ443" s="5"/>
      <c r="CK443" s="4"/>
      <c r="CL443" s="5"/>
      <c r="CM443" s="4"/>
      <c r="CN443" s="5"/>
      <c r="CO443" s="4"/>
      <c r="CP443" s="5"/>
      <c r="CQ443" s="4"/>
      <c r="CR443" s="5"/>
      <c r="CS443" s="4"/>
      <c r="CT443" s="5"/>
      <c r="CU443" s="4"/>
      <c r="CV443" s="5"/>
      <c r="CW443" s="4"/>
      <c r="CX443" s="5"/>
      <c r="CY443" s="4"/>
      <c r="CZ443" s="5"/>
      <c r="DA443" s="4"/>
      <c r="DB443" s="5"/>
      <c r="DC443" s="4"/>
      <c r="DD443" s="5"/>
      <c r="DE443" s="4"/>
      <c r="DF443" s="5"/>
      <c r="DG443" s="4"/>
      <c r="DH443" s="5"/>
      <c r="DI443" s="4"/>
      <c r="DJ443" s="5"/>
      <c r="DK443" s="4"/>
      <c r="DL443" s="5"/>
      <c r="DM443" s="4"/>
      <c r="DN443" s="5"/>
      <c r="DO443" s="4"/>
      <c r="DP443" s="5"/>
      <c r="DQ443" s="5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  <c r="FM443" s="4"/>
      <c r="FN443" s="4"/>
      <c r="FO443" s="4"/>
      <c r="FP443" s="4"/>
      <c r="FQ443" s="4"/>
      <c r="FR443" s="4"/>
      <c r="FS443" s="4"/>
      <c r="FT443" s="4"/>
      <c r="FU443" s="4"/>
      <c r="FV443" s="4"/>
      <c r="FW443" s="4"/>
      <c r="FX443" s="4"/>
      <c r="FY443" s="4"/>
      <c r="FZ443" s="4"/>
      <c r="GA443" s="4"/>
      <c r="GB443" s="4"/>
      <c r="GC443" s="4"/>
      <c r="GD443" s="4"/>
      <c r="GE443" s="4"/>
      <c r="GF443" s="4"/>
      <c r="GG443" s="4"/>
      <c r="GH443" s="4"/>
      <c r="GI443" s="4"/>
      <c r="GJ443" s="4"/>
      <c r="GK443" s="4"/>
      <c r="GL443" s="4"/>
      <c r="GM443" s="4"/>
      <c r="GN443" s="4"/>
      <c r="GO443" s="4"/>
      <c r="GP443" s="4"/>
      <c r="GQ443" s="4"/>
      <c r="GR443" s="4"/>
      <c r="GS443" s="4"/>
      <c r="GT443" s="4"/>
      <c r="GU443" s="4"/>
      <c r="GV443" s="4"/>
      <c r="GW443" s="4"/>
      <c r="GX443" s="4"/>
      <c r="GY443" s="4"/>
      <c r="GZ443" s="4"/>
      <c r="HA443" s="4"/>
      <c r="HB443" s="4"/>
      <c r="HC443" s="4"/>
      <c r="HD443" s="4"/>
      <c r="HE443" s="4"/>
      <c r="HF443" s="4"/>
      <c r="HG443" s="4"/>
      <c r="HH443" s="4"/>
      <c r="HI443" s="4"/>
      <c r="HJ443" s="4"/>
      <c r="HK443" s="4"/>
      <c r="HL443" s="4"/>
      <c r="HM443" s="4"/>
      <c r="HN443" s="4"/>
      <c r="HO443" s="4"/>
      <c r="HP443" s="4"/>
      <c r="HQ443" s="4"/>
      <c r="HR443" s="4"/>
      <c r="HS443" s="4"/>
      <c r="HT443" s="4"/>
      <c r="HU443" s="4"/>
      <c r="HV443" s="4"/>
      <c r="HW443" s="4"/>
      <c r="HX443" s="4"/>
      <c r="HY443" s="4"/>
      <c r="HZ443" s="4">
        <f>HZ444+HZ446</f>
        <v>41888</v>
      </c>
      <c r="IA443" s="4">
        <f t="shared" ref="IA443:IO443" si="1819">IA444+IA446</f>
        <v>0</v>
      </c>
      <c r="IB443" s="4">
        <f t="shared" si="1819"/>
        <v>41888</v>
      </c>
      <c r="IC443" s="4">
        <f t="shared" si="1819"/>
        <v>0</v>
      </c>
      <c r="ID443" s="4" t="e">
        <f t="shared" si="1819"/>
        <v>#REF!</v>
      </c>
      <c r="IE443" s="4">
        <f t="shared" si="1819"/>
        <v>0</v>
      </c>
      <c r="IF443" s="4" t="e">
        <f t="shared" si="1819"/>
        <v>#REF!</v>
      </c>
      <c r="IG443" s="4">
        <f t="shared" si="1819"/>
        <v>0</v>
      </c>
      <c r="IH443" s="4" t="e">
        <f t="shared" si="1819"/>
        <v>#REF!</v>
      </c>
      <c r="II443" s="4">
        <f t="shared" si="1819"/>
        <v>0</v>
      </c>
      <c r="IJ443" s="4" t="e">
        <f t="shared" si="1819"/>
        <v>#REF!</v>
      </c>
      <c r="IK443" s="4">
        <f t="shared" si="1819"/>
        <v>0</v>
      </c>
      <c r="IL443" s="4" t="e">
        <f t="shared" si="1819"/>
        <v>#REF!</v>
      </c>
      <c r="IM443" s="4">
        <f t="shared" si="1819"/>
        <v>0</v>
      </c>
      <c r="IN443" s="4">
        <f t="shared" si="1819"/>
        <v>0</v>
      </c>
      <c r="IO443" s="4">
        <f t="shared" si="1819"/>
        <v>0</v>
      </c>
    </row>
    <row r="444" spans="1:249" ht="16.5" customHeight="1">
      <c r="A444" s="54" t="s">
        <v>205</v>
      </c>
      <c r="B444" s="7" t="s">
        <v>55</v>
      </c>
      <c r="C444" s="7" t="s">
        <v>16</v>
      </c>
      <c r="D444" s="7" t="s">
        <v>15</v>
      </c>
      <c r="E444" s="7" t="s">
        <v>145</v>
      </c>
      <c r="F444" s="7"/>
      <c r="G444" s="6" t="s">
        <v>174</v>
      </c>
      <c r="H444" s="14">
        <v>12210</v>
      </c>
      <c r="I444" s="14"/>
      <c r="J444" s="4" t="e">
        <f>#REF!</f>
        <v>#REF!</v>
      </c>
      <c r="K444" s="4"/>
      <c r="L444" s="4" t="e">
        <f t="shared" si="1764"/>
        <v>#REF!</v>
      </c>
      <c r="M444" s="4" t="e">
        <f>#REF!+J444</f>
        <v>#REF!</v>
      </c>
      <c r="N444" s="4"/>
      <c r="O444" s="4" t="e">
        <f t="shared" si="1765"/>
        <v>#REF!</v>
      </c>
      <c r="P444" s="4" t="e">
        <f>#REF!</f>
        <v>#REF!</v>
      </c>
      <c r="Q444" s="4"/>
      <c r="R444" s="4" t="e">
        <f t="shared" si="1766"/>
        <v>#REF!</v>
      </c>
      <c r="S444" s="5" t="e">
        <f t="shared" si="1767"/>
        <v>#REF!</v>
      </c>
      <c r="T444" s="5" t="e">
        <f>#REF!</f>
        <v>#REF!</v>
      </c>
      <c r="U444" s="4"/>
      <c r="V444" s="5" t="e">
        <f t="shared" si="1634"/>
        <v>#REF!</v>
      </c>
      <c r="W444" s="4"/>
      <c r="X444" s="5" t="e">
        <f t="shared" si="1635"/>
        <v>#REF!</v>
      </c>
      <c r="Y444" s="4"/>
      <c r="Z444" s="5" t="e">
        <f t="shared" si="1636"/>
        <v>#REF!</v>
      </c>
      <c r="AA444" s="4"/>
      <c r="AB444" s="5" t="e">
        <f t="shared" si="1685"/>
        <v>#REF!</v>
      </c>
      <c r="AC444" s="4"/>
      <c r="AD444" s="5" t="e">
        <f t="shared" si="1686"/>
        <v>#REF!</v>
      </c>
      <c r="AE444" s="4"/>
      <c r="AF444" s="5" t="e">
        <f t="shared" si="1687"/>
        <v>#REF!</v>
      </c>
      <c r="AG444" s="4"/>
      <c r="AH444" s="5" t="e">
        <f t="shared" si="1688"/>
        <v>#REF!</v>
      </c>
      <c r="AI444" s="4"/>
      <c r="AJ444" s="5" t="e">
        <f t="shared" si="1768"/>
        <v>#REF!</v>
      </c>
      <c r="AK444" s="4">
        <v>946</v>
      </c>
      <c r="AL444" s="5" t="e">
        <f t="shared" si="1769"/>
        <v>#REF!</v>
      </c>
      <c r="AM444" s="4"/>
      <c r="AN444" s="5" t="e">
        <f t="shared" si="1770"/>
        <v>#REF!</v>
      </c>
      <c r="AO444" s="4"/>
      <c r="AP444" s="5" t="e">
        <f t="shared" si="1771"/>
        <v>#REF!</v>
      </c>
      <c r="AQ444" s="4"/>
      <c r="AR444" s="5" t="e">
        <f t="shared" si="1772"/>
        <v>#REF!</v>
      </c>
      <c r="AS444" s="4"/>
      <c r="AT444" s="5" t="e">
        <f t="shared" si="1773"/>
        <v>#REF!</v>
      </c>
      <c r="AU444" s="4"/>
      <c r="AV444" s="5" t="e">
        <f t="shared" si="1774"/>
        <v>#REF!</v>
      </c>
      <c r="AW444" s="4"/>
      <c r="AX444" s="5" t="e">
        <f t="shared" si="1775"/>
        <v>#REF!</v>
      </c>
      <c r="AY444" s="4"/>
      <c r="AZ444" s="5" t="e">
        <f t="shared" si="1776"/>
        <v>#REF!</v>
      </c>
      <c r="BA444" s="4"/>
      <c r="BB444" s="5" t="e">
        <f t="shared" si="1777"/>
        <v>#REF!</v>
      </c>
      <c r="BC444" s="4"/>
      <c r="BD444" s="5" t="e">
        <f t="shared" si="1778"/>
        <v>#REF!</v>
      </c>
      <c r="BE444" s="4"/>
      <c r="BF444" s="5" t="e">
        <f t="shared" si="1779"/>
        <v>#REF!</v>
      </c>
      <c r="BG444" s="4"/>
      <c r="BH444" s="5" t="e">
        <f t="shared" si="1780"/>
        <v>#REF!</v>
      </c>
      <c r="BI444" s="4"/>
      <c r="BJ444" s="4"/>
      <c r="BK444" s="5" t="e">
        <f t="shared" si="1781"/>
        <v>#REF!</v>
      </c>
      <c r="BL444" s="4"/>
      <c r="BM444" s="4" t="e">
        <f t="shared" si="1782"/>
        <v>#REF!</v>
      </c>
      <c r="BN444" s="4">
        <f t="shared" si="1637"/>
        <v>946</v>
      </c>
      <c r="BO444" s="4"/>
      <c r="BP444" s="4">
        <f t="shared" si="1783"/>
        <v>946</v>
      </c>
      <c r="BQ444" s="4" t="e">
        <f t="shared" si="1629"/>
        <v>#REF!</v>
      </c>
      <c r="BR444" s="4"/>
      <c r="BS444" s="4" t="e">
        <f t="shared" si="1784"/>
        <v>#REF!</v>
      </c>
      <c r="BT444" s="4" t="e">
        <f>P444-BQ444-BK444</f>
        <v>#REF!</v>
      </c>
      <c r="BU444" s="4"/>
      <c r="BV444" s="4" t="e">
        <f t="shared" si="1631"/>
        <v>#REF!</v>
      </c>
      <c r="BW444" s="4"/>
      <c r="BX444" s="4" t="e">
        <f t="shared" si="1785"/>
        <v>#REF!</v>
      </c>
      <c r="BY444" s="4"/>
      <c r="BZ444" s="5" t="e">
        <f t="shared" si="1596"/>
        <v>#REF!</v>
      </c>
      <c r="CA444" s="4"/>
      <c r="CB444" s="5" t="e">
        <f t="shared" si="1786"/>
        <v>#REF!</v>
      </c>
      <c r="CC444" s="4"/>
      <c r="CD444" s="5" t="e">
        <f t="shared" si="1787"/>
        <v>#REF!</v>
      </c>
      <c r="CE444" s="4"/>
      <c r="CF444" s="5" t="e">
        <f t="shared" si="1788"/>
        <v>#REF!</v>
      </c>
      <c r="CG444" s="4"/>
      <c r="CH444" s="5" t="e">
        <f t="shared" si="1789"/>
        <v>#REF!</v>
      </c>
      <c r="CI444" s="4"/>
      <c r="CJ444" s="5" t="e">
        <f t="shared" si="1790"/>
        <v>#REF!</v>
      </c>
      <c r="CK444" s="4"/>
      <c r="CL444" s="5" t="e">
        <f t="shared" si="1791"/>
        <v>#REF!</v>
      </c>
      <c r="CM444" s="4"/>
      <c r="CN444" s="5" t="e">
        <f t="shared" si="1792"/>
        <v>#REF!</v>
      </c>
      <c r="CO444" s="4"/>
      <c r="CP444" s="5" t="e">
        <f t="shared" si="1793"/>
        <v>#REF!</v>
      </c>
      <c r="CQ444" s="4"/>
      <c r="CR444" s="5" t="e">
        <f t="shared" si="1794"/>
        <v>#REF!</v>
      </c>
      <c r="CS444" s="4"/>
      <c r="CT444" s="5" t="e">
        <f t="shared" si="1795"/>
        <v>#REF!</v>
      </c>
      <c r="CU444" s="4"/>
      <c r="CV444" s="5" t="e">
        <f t="shared" si="1796"/>
        <v>#REF!</v>
      </c>
      <c r="CW444" s="4"/>
      <c r="CX444" s="5" t="e">
        <f t="shared" si="1797"/>
        <v>#REF!</v>
      </c>
      <c r="CY444" s="4"/>
      <c r="CZ444" s="5" t="e">
        <f t="shared" si="1798"/>
        <v>#REF!</v>
      </c>
      <c r="DA444" s="4"/>
      <c r="DB444" s="5" t="e">
        <f t="shared" si="1799"/>
        <v>#REF!</v>
      </c>
      <c r="DC444" s="4"/>
      <c r="DD444" s="5" t="e">
        <f t="shared" si="1800"/>
        <v>#REF!</v>
      </c>
      <c r="DE444" s="4">
        <v>799</v>
      </c>
      <c r="DF444" s="5" t="e">
        <f t="shared" si="1801"/>
        <v>#REF!</v>
      </c>
      <c r="DG444" s="4"/>
      <c r="DH444" s="5" t="e">
        <f t="shared" si="1802"/>
        <v>#REF!</v>
      </c>
      <c r="DI444" s="4"/>
      <c r="DJ444" s="5" t="e">
        <f t="shared" si="1803"/>
        <v>#REF!</v>
      </c>
      <c r="DK444" s="4"/>
      <c r="DL444" s="5" t="e">
        <f t="shared" si="1804"/>
        <v>#REF!</v>
      </c>
      <c r="DM444" s="4"/>
      <c r="DN444" s="5" t="e">
        <f t="shared" si="1805"/>
        <v>#REF!</v>
      </c>
      <c r="DO444" s="4"/>
      <c r="DP444" s="5"/>
      <c r="DQ444" s="5" t="e">
        <f t="shared" si="1806"/>
        <v>#REF!</v>
      </c>
      <c r="DR444" s="4">
        <f t="shared" si="1597"/>
        <v>799</v>
      </c>
      <c r="DS444" s="4"/>
      <c r="DT444" s="4">
        <f t="shared" si="1807"/>
        <v>799</v>
      </c>
      <c r="DU444" s="4" t="e">
        <f t="shared" si="1598"/>
        <v>#REF!</v>
      </c>
      <c r="DV444" s="4"/>
      <c r="DW444" s="4" t="e">
        <f t="shared" si="1808"/>
        <v>#REF!</v>
      </c>
      <c r="DX444" s="4"/>
      <c r="DY444" s="4" t="e">
        <f t="shared" si="1761"/>
        <v>#REF!</v>
      </c>
      <c r="DZ444" s="4"/>
      <c r="EA444" s="4" t="e">
        <f t="shared" si="1762"/>
        <v>#REF!</v>
      </c>
      <c r="EB444" s="4"/>
      <c r="EC444" s="4" t="e">
        <f t="shared" si="1763"/>
        <v>#REF!</v>
      </c>
      <c r="ED444" s="4"/>
      <c r="EE444" s="4" t="e">
        <f t="shared" si="1479"/>
        <v>#REF!</v>
      </c>
      <c r="EF444" s="4"/>
      <c r="EG444" s="4" t="e">
        <f t="shared" si="1725"/>
        <v>#REF!</v>
      </c>
      <c r="EH444" s="4"/>
      <c r="EI444" s="4" t="e">
        <f t="shared" si="1726"/>
        <v>#REF!</v>
      </c>
      <c r="EJ444" s="4"/>
      <c r="EK444" s="4" t="e">
        <f t="shared" si="1727"/>
        <v>#REF!</v>
      </c>
      <c r="EL444" s="4"/>
      <c r="EM444" s="4" t="e">
        <f t="shared" si="1728"/>
        <v>#REF!</v>
      </c>
      <c r="EN444" s="4"/>
      <c r="EO444" s="4" t="e">
        <f t="shared" si="1729"/>
        <v>#REF!</v>
      </c>
      <c r="EP444" s="4"/>
      <c r="EQ444" s="4" t="e">
        <f t="shared" si="1730"/>
        <v>#REF!</v>
      </c>
      <c r="ER444" s="4"/>
      <c r="ES444" s="4"/>
      <c r="ET444" s="4">
        <f t="shared" si="1809"/>
        <v>0</v>
      </c>
      <c r="EU444" s="4" t="e">
        <f t="shared" si="1603"/>
        <v>#REF!</v>
      </c>
      <c r="EV444" s="4"/>
      <c r="EW444" s="4" t="e">
        <f t="shared" si="1731"/>
        <v>#REF!</v>
      </c>
      <c r="EX444" s="4">
        <v>1142.06</v>
      </c>
      <c r="EY444" s="4" t="e">
        <f t="shared" si="1732"/>
        <v>#REF!</v>
      </c>
      <c r="EZ444" s="4">
        <v>173</v>
      </c>
      <c r="FA444" s="4" t="e">
        <f t="shared" si="1733"/>
        <v>#REF!</v>
      </c>
      <c r="FB444" s="4"/>
      <c r="FC444" s="4" t="e">
        <f t="shared" si="1734"/>
        <v>#REF!</v>
      </c>
      <c r="FD444" s="4"/>
      <c r="FE444" s="4" t="e">
        <f t="shared" si="1735"/>
        <v>#REF!</v>
      </c>
      <c r="FF444" s="4"/>
      <c r="FG444" s="4" t="e">
        <f t="shared" si="1736"/>
        <v>#REF!</v>
      </c>
      <c r="FH444" s="4"/>
      <c r="FI444" s="4" t="e">
        <f t="shared" si="1737"/>
        <v>#REF!</v>
      </c>
      <c r="FJ444" s="4">
        <f t="shared" si="1591"/>
        <v>1315.06</v>
      </c>
      <c r="FK444" s="4"/>
      <c r="FL444" s="4">
        <f t="shared" si="1810"/>
        <v>1315.06</v>
      </c>
      <c r="FM444" s="4" t="e">
        <f t="shared" si="1592"/>
        <v>#REF!</v>
      </c>
      <c r="FN444" s="4"/>
      <c r="FO444" s="4" t="e">
        <f t="shared" si="1811"/>
        <v>#REF!</v>
      </c>
      <c r="FP444" s="4"/>
      <c r="FQ444" s="4" t="e">
        <f t="shared" si="1593"/>
        <v>#REF!</v>
      </c>
      <c r="FR444" s="4"/>
      <c r="FS444" s="4" t="e">
        <f t="shared" si="1738"/>
        <v>#REF!</v>
      </c>
      <c r="FT444" s="4"/>
      <c r="FU444" s="4" t="e">
        <f t="shared" si="1739"/>
        <v>#REF!</v>
      </c>
      <c r="FV444" s="4"/>
      <c r="FW444" s="4" t="e">
        <f t="shared" si="1740"/>
        <v>#REF!</v>
      </c>
      <c r="FX444" s="4" t="e">
        <f t="shared" si="1516"/>
        <v>#REF!</v>
      </c>
      <c r="FY444" s="4"/>
      <c r="FZ444" s="4" t="e">
        <f t="shared" si="1812"/>
        <v>#REF!</v>
      </c>
      <c r="GA444" s="4"/>
      <c r="GB444" s="4" t="e">
        <f t="shared" si="1546"/>
        <v>#REF!</v>
      </c>
      <c r="GC444" s="4"/>
      <c r="GD444" s="4" t="e">
        <f t="shared" si="1741"/>
        <v>#REF!</v>
      </c>
      <c r="GE444" s="4"/>
      <c r="GF444" s="4" t="e">
        <f t="shared" si="1742"/>
        <v>#REF!</v>
      </c>
      <c r="GG444" s="4"/>
      <c r="GH444" s="4" t="e">
        <f t="shared" si="1743"/>
        <v>#REF!</v>
      </c>
      <c r="GI444" s="4"/>
      <c r="GJ444" s="4" t="e">
        <f t="shared" si="1744"/>
        <v>#REF!</v>
      </c>
      <c r="GK444" s="4"/>
      <c r="GL444" s="4" t="e">
        <f t="shared" si="1745"/>
        <v>#REF!</v>
      </c>
      <c r="GM444" s="4"/>
      <c r="GN444" s="4" t="e">
        <f t="shared" si="1746"/>
        <v>#REF!</v>
      </c>
      <c r="GO444" s="4">
        <v>1402</v>
      </c>
      <c r="GP444" s="4" t="e">
        <f t="shared" si="1747"/>
        <v>#REF!</v>
      </c>
      <c r="GQ444" s="4"/>
      <c r="GR444" s="4" t="e">
        <f t="shared" si="1748"/>
        <v>#REF!</v>
      </c>
      <c r="GS444" s="4"/>
      <c r="GT444" s="4" t="e">
        <f t="shared" si="1749"/>
        <v>#REF!</v>
      </c>
      <c r="GU444" s="4"/>
      <c r="GV444" s="4" t="e">
        <f t="shared" si="1750"/>
        <v>#REF!</v>
      </c>
      <c r="GW444" s="4"/>
      <c r="GX444" s="4" t="e">
        <f t="shared" si="1751"/>
        <v>#REF!</v>
      </c>
      <c r="GY444" s="4"/>
      <c r="GZ444" s="4" t="e">
        <f t="shared" si="1752"/>
        <v>#REF!</v>
      </c>
      <c r="HA444" s="4"/>
      <c r="HB444" s="4" t="e">
        <f t="shared" si="1753"/>
        <v>#REF!</v>
      </c>
      <c r="HC444" s="4">
        <f t="shared" si="1547"/>
        <v>1402</v>
      </c>
      <c r="HD444" s="4"/>
      <c r="HE444" s="4">
        <f t="shared" si="1813"/>
        <v>1402</v>
      </c>
      <c r="HF444" s="4" t="e">
        <f t="shared" si="1548"/>
        <v>#REF!</v>
      </c>
      <c r="HG444" s="4"/>
      <c r="HH444" s="4" t="e">
        <f t="shared" si="1814"/>
        <v>#REF!</v>
      </c>
      <c r="HI444" s="4"/>
      <c r="HJ444" s="4" t="e">
        <f t="shared" si="1756"/>
        <v>#REF!</v>
      </c>
      <c r="HK444" s="4"/>
      <c r="HL444" s="4" t="e">
        <f t="shared" si="1757"/>
        <v>#REF!</v>
      </c>
      <c r="HM444" s="4">
        <v>2207.9499999999998</v>
      </c>
      <c r="HN444" s="4" t="e">
        <f t="shared" si="1587"/>
        <v>#REF!</v>
      </c>
      <c r="HO444" s="4" t="e">
        <f t="shared" si="1549"/>
        <v>#REF!</v>
      </c>
      <c r="HP444" s="4"/>
      <c r="HQ444" s="4" t="e">
        <f t="shared" si="1815"/>
        <v>#REF!</v>
      </c>
      <c r="HR444" s="4" t="e">
        <f t="shared" si="1579"/>
        <v>#REF!</v>
      </c>
      <c r="HS444" s="4"/>
      <c r="HT444" s="4" t="e">
        <f t="shared" si="1580"/>
        <v>#REF!</v>
      </c>
      <c r="HU444" s="4"/>
      <c r="HV444" s="4" t="e">
        <f t="shared" si="1581"/>
        <v>#REF!</v>
      </c>
      <c r="HW444" s="4" t="e">
        <f t="shared" si="1582"/>
        <v>#REF!</v>
      </c>
      <c r="HX444" s="4"/>
      <c r="HY444" s="4" t="e">
        <f t="shared" si="1816"/>
        <v>#REF!</v>
      </c>
      <c r="HZ444" s="4">
        <v>21500</v>
      </c>
      <c r="IA444" s="4"/>
      <c r="IB444" s="4">
        <f t="shared" si="1817"/>
        <v>21500</v>
      </c>
      <c r="IC444" s="4"/>
      <c r="ID444" s="4" t="e">
        <f t="shared" ref="ID444:ID508" si="1820">HV444-IC444</f>
        <v>#REF!</v>
      </c>
      <c r="IE444" s="4"/>
      <c r="IF444" s="4" t="e">
        <f t="shared" si="1550"/>
        <v>#REF!</v>
      </c>
      <c r="IG444" s="4"/>
      <c r="IH444" s="4" t="e">
        <f t="shared" si="1551"/>
        <v>#REF!</v>
      </c>
      <c r="II444" s="4"/>
      <c r="IJ444" s="4" t="e">
        <f t="shared" si="1552"/>
        <v>#REF!</v>
      </c>
      <c r="IK444" s="4"/>
      <c r="IL444" s="4" t="e">
        <f t="shared" si="1558"/>
        <v>#REF!</v>
      </c>
      <c r="IN444" s="4">
        <v>0</v>
      </c>
      <c r="IO444" s="4">
        <v>0</v>
      </c>
    </row>
    <row r="445" spans="1:249" ht="15.75" hidden="1" customHeight="1">
      <c r="A445" s="54"/>
      <c r="B445" s="7"/>
      <c r="C445" s="7"/>
      <c r="D445" s="7"/>
      <c r="E445" s="7"/>
      <c r="F445" s="7"/>
      <c r="G445" s="6"/>
      <c r="H445" s="14">
        <v>13100</v>
      </c>
      <c r="I445" s="14"/>
      <c r="J445" s="4"/>
      <c r="K445" s="4"/>
      <c r="L445" s="4"/>
      <c r="M445" s="4"/>
      <c r="N445" s="4"/>
      <c r="O445" s="4"/>
      <c r="P445" s="4"/>
      <c r="Q445" s="4"/>
      <c r="R445" s="4"/>
      <c r="S445" s="5"/>
      <c r="T445" s="5"/>
      <c r="U445" s="4"/>
      <c r="V445" s="5"/>
      <c r="W445" s="4"/>
      <c r="X445" s="5"/>
      <c r="Y445" s="4"/>
      <c r="Z445" s="5"/>
      <c r="AA445" s="4"/>
      <c r="AB445" s="5"/>
      <c r="AC445" s="4"/>
      <c r="AD445" s="5"/>
      <c r="AE445" s="4"/>
      <c r="AF445" s="5"/>
      <c r="AG445" s="4"/>
      <c r="AH445" s="5"/>
      <c r="AI445" s="4"/>
      <c r="AJ445" s="5"/>
      <c r="AK445" s="4"/>
      <c r="AL445" s="5"/>
      <c r="AM445" s="4"/>
      <c r="AN445" s="5"/>
      <c r="AO445" s="4"/>
      <c r="AP445" s="5"/>
      <c r="AQ445" s="4"/>
      <c r="AR445" s="5"/>
      <c r="AS445" s="4"/>
      <c r="AT445" s="5"/>
      <c r="AU445" s="4"/>
      <c r="AV445" s="5"/>
      <c r="AW445" s="4"/>
      <c r="AX445" s="5"/>
      <c r="AY445" s="4"/>
      <c r="AZ445" s="5"/>
      <c r="BA445" s="4"/>
      <c r="BB445" s="5"/>
      <c r="BC445" s="4"/>
      <c r="BD445" s="5"/>
      <c r="BE445" s="4"/>
      <c r="BF445" s="5"/>
      <c r="BG445" s="4"/>
      <c r="BH445" s="5"/>
      <c r="BI445" s="4"/>
      <c r="BJ445" s="4"/>
      <c r="BK445" s="5"/>
      <c r="BL445" s="4"/>
      <c r="BM445" s="4"/>
      <c r="BN445" s="4"/>
      <c r="BO445" s="4"/>
      <c r="BP445" s="4"/>
      <c r="BQ445" s="4"/>
      <c r="BR445" s="4"/>
      <c r="BS445" s="4"/>
      <c r="BT445" s="4"/>
      <c r="BU445" s="4">
        <v>542</v>
      </c>
      <c r="BV445" s="4">
        <f t="shared" si="1631"/>
        <v>542</v>
      </c>
      <c r="BW445" s="4"/>
      <c r="BX445" s="4">
        <f t="shared" si="1785"/>
        <v>542</v>
      </c>
      <c r="BY445" s="4"/>
      <c r="BZ445" s="5">
        <f t="shared" si="1596"/>
        <v>542</v>
      </c>
      <c r="CA445" s="4"/>
      <c r="CB445" s="5">
        <f t="shared" si="1786"/>
        <v>542</v>
      </c>
      <c r="CC445" s="4"/>
      <c r="CD445" s="5">
        <f t="shared" si="1787"/>
        <v>542</v>
      </c>
      <c r="CE445" s="4"/>
      <c r="CF445" s="5">
        <f t="shared" si="1788"/>
        <v>542</v>
      </c>
      <c r="CG445" s="4"/>
      <c r="CH445" s="5">
        <f t="shared" si="1789"/>
        <v>542</v>
      </c>
      <c r="CI445" s="4"/>
      <c r="CJ445" s="5">
        <f t="shared" si="1790"/>
        <v>542</v>
      </c>
      <c r="CK445" s="4"/>
      <c r="CL445" s="5">
        <f t="shared" si="1791"/>
        <v>542</v>
      </c>
      <c r="CM445" s="4"/>
      <c r="CN445" s="5">
        <f t="shared" si="1792"/>
        <v>542</v>
      </c>
      <c r="CO445" s="4"/>
      <c r="CP445" s="5">
        <f t="shared" si="1793"/>
        <v>542</v>
      </c>
      <c r="CQ445" s="4"/>
      <c r="CR445" s="5">
        <f t="shared" si="1794"/>
        <v>542</v>
      </c>
      <c r="CS445" s="4"/>
      <c r="CT445" s="5">
        <f t="shared" si="1795"/>
        <v>542</v>
      </c>
      <c r="CU445" s="4"/>
      <c r="CV445" s="5">
        <f t="shared" si="1796"/>
        <v>542</v>
      </c>
      <c r="CW445" s="4"/>
      <c r="CX445" s="5">
        <f t="shared" si="1797"/>
        <v>542</v>
      </c>
      <c r="CY445" s="4"/>
      <c r="CZ445" s="5">
        <f t="shared" si="1798"/>
        <v>542</v>
      </c>
      <c r="DA445" s="4"/>
      <c r="DB445" s="5">
        <f t="shared" si="1799"/>
        <v>542</v>
      </c>
      <c r="DC445" s="4"/>
      <c r="DD445" s="5">
        <f t="shared" si="1800"/>
        <v>542</v>
      </c>
      <c r="DE445" s="4"/>
      <c r="DF445" s="5">
        <f t="shared" si="1801"/>
        <v>542</v>
      </c>
      <c r="DG445" s="4"/>
      <c r="DH445" s="5">
        <f t="shared" si="1802"/>
        <v>542</v>
      </c>
      <c r="DI445" s="4"/>
      <c r="DJ445" s="5">
        <f t="shared" si="1803"/>
        <v>542</v>
      </c>
      <c r="DK445" s="4"/>
      <c r="DL445" s="5">
        <f t="shared" si="1804"/>
        <v>542</v>
      </c>
      <c r="DM445" s="4"/>
      <c r="DN445" s="5">
        <f t="shared" si="1805"/>
        <v>542</v>
      </c>
      <c r="DO445" s="4"/>
      <c r="DP445" s="5"/>
      <c r="DQ445" s="5">
        <f t="shared" si="1806"/>
        <v>542</v>
      </c>
      <c r="DR445" s="4">
        <f t="shared" si="1597"/>
        <v>0</v>
      </c>
      <c r="DS445" s="4"/>
      <c r="DT445" s="4"/>
      <c r="DU445" s="4">
        <f t="shared" si="1598"/>
        <v>0</v>
      </c>
      <c r="DV445" s="4"/>
      <c r="DW445" s="4"/>
      <c r="DX445" s="4"/>
      <c r="DY445" s="4">
        <f t="shared" si="1761"/>
        <v>542</v>
      </c>
      <c r="DZ445" s="4"/>
      <c r="EA445" s="4">
        <f t="shared" si="1762"/>
        <v>542</v>
      </c>
      <c r="EB445" s="4"/>
      <c r="EC445" s="4">
        <f t="shared" si="1763"/>
        <v>542</v>
      </c>
      <c r="ED445" s="4"/>
      <c r="EE445" s="4">
        <f t="shared" si="1479"/>
        <v>542</v>
      </c>
      <c r="EF445" s="4"/>
      <c r="EG445" s="4">
        <f t="shared" si="1725"/>
        <v>542</v>
      </c>
      <c r="EH445" s="4"/>
      <c r="EI445" s="4">
        <f t="shared" si="1726"/>
        <v>542</v>
      </c>
      <c r="EJ445" s="4"/>
      <c r="EK445" s="4">
        <f t="shared" si="1727"/>
        <v>542</v>
      </c>
      <c r="EL445" s="4"/>
      <c r="EM445" s="4">
        <f t="shared" si="1728"/>
        <v>542</v>
      </c>
      <c r="EN445" s="4">
        <v>542</v>
      </c>
      <c r="EO445" s="4">
        <f t="shared" si="1729"/>
        <v>0</v>
      </c>
      <c r="EP445" s="4"/>
      <c r="EQ445" s="4">
        <f t="shared" si="1730"/>
        <v>0</v>
      </c>
      <c r="ER445" s="4"/>
      <c r="ES445" s="4"/>
      <c r="ET445" s="4">
        <f t="shared" si="1809"/>
        <v>0</v>
      </c>
      <c r="EU445" s="4">
        <f t="shared" si="1603"/>
        <v>0</v>
      </c>
      <c r="EV445" s="4"/>
      <c r="EW445" s="4">
        <f t="shared" si="1731"/>
        <v>0</v>
      </c>
      <c r="EX445" s="4"/>
      <c r="EY445" s="4">
        <f t="shared" si="1732"/>
        <v>0</v>
      </c>
      <c r="EZ445" s="4"/>
      <c r="FA445" s="4">
        <f t="shared" si="1733"/>
        <v>0</v>
      </c>
      <c r="FB445" s="4"/>
      <c r="FC445" s="4">
        <f t="shared" si="1734"/>
        <v>0</v>
      </c>
      <c r="FD445" s="4"/>
      <c r="FE445" s="4">
        <f t="shared" si="1735"/>
        <v>0</v>
      </c>
      <c r="FF445" s="4"/>
      <c r="FG445" s="4">
        <f t="shared" si="1736"/>
        <v>0</v>
      </c>
      <c r="FH445" s="4"/>
      <c r="FI445" s="4">
        <f t="shared" si="1737"/>
        <v>0</v>
      </c>
      <c r="FJ445" s="4">
        <f t="shared" si="1591"/>
        <v>542</v>
      </c>
      <c r="FK445" s="4"/>
      <c r="FL445" s="4">
        <f t="shared" si="1810"/>
        <v>542</v>
      </c>
      <c r="FM445" s="4">
        <f t="shared" si="1592"/>
        <v>542</v>
      </c>
      <c r="FN445" s="4"/>
      <c r="FO445" s="4">
        <f t="shared" si="1811"/>
        <v>542</v>
      </c>
      <c r="FP445" s="4"/>
      <c r="FQ445" s="4">
        <f t="shared" si="1593"/>
        <v>0</v>
      </c>
      <c r="FR445" s="4"/>
      <c r="FS445" s="4">
        <f t="shared" si="1738"/>
        <v>0</v>
      </c>
      <c r="FT445" s="4"/>
      <c r="FU445" s="4">
        <f t="shared" si="1739"/>
        <v>0</v>
      </c>
      <c r="FV445" s="4"/>
      <c r="FW445" s="4">
        <f t="shared" si="1740"/>
        <v>0</v>
      </c>
      <c r="FX445" s="4">
        <f t="shared" si="1516"/>
        <v>542</v>
      </c>
      <c r="FY445" s="4"/>
      <c r="FZ445" s="4">
        <f t="shared" si="1812"/>
        <v>542</v>
      </c>
      <c r="GA445" s="4"/>
      <c r="GB445" s="4">
        <f t="shared" si="1546"/>
        <v>0</v>
      </c>
      <c r="GC445" s="4"/>
      <c r="GD445" s="4">
        <f t="shared" si="1741"/>
        <v>0</v>
      </c>
      <c r="GE445" s="4"/>
      <c r="GF445" s="4">
        <f t="shared" si="1742"/>
        <v>0</v>
      </c>
      <c r="GG445" s="4"/>
      <c r="GH445" s="4">
        <f t="shared" si="1743"/>
        <v>0</v>
      </c>
      <c r="GI445" s="4"/>
      <c r="GJ445" s="4">
        <f t="shared" si="1744"/>
        <v>0</v>
      </c>
      <c r="GK445" s="4"/>
      <c r="GL445" s="4">
        <f t="shared" si="1745"/>
        <v>0</v>
      </c>
      <c r="GM445" s="4"/>
      <c r="GN445" s="4">
        <f t="shared" si="1746"/>
        <v>0</v>
      </c>
      <c r="GO445" s="4"/>
      <c r="GP445" s="4">
        <f t="shared" si="1747"/>
        <v>0</v>
      </c>
      <c r="GQ445" s="4"/>
      <c r="GR445" s="4">
        <f t="shared" si="1748"/>
        <v>0</v>
      </c>
      <c r="GS445" s="4"/>
      <c r="GT445" s="4">
        <f t="shared" si="1749"/>
        <v>0</v>
      </c>
      <c r="GU445" s="4"/>
      <c r="GV445" s="4">
        <f t="shared" si="1750"/>
        <v>0</v>
      </c>
      <c r="GW445" s="4"/>
      <c r="GX445" s="4">
        <f t="shared" si="1751"/>
        <v>0</v>
      </c>
      <c r="GY445" s="4"/>
      <c r="GZ445" s="4">
        <f t="shared" si="1752"/>
        <v>0</v>
      </c>
      <c r="HA445" s="4"/>
      <c r="HB445" s="4">
        <f t="shared" si="1753"/>
        <v>0</v>
      </c>
      <c r="HC445" s="4">
        <f t="shared" si="1547"/>
        <v>0</v>
      </c>
      <c r="HD445" s="4"/>
      <c r="HE445" s="4">
        <f t="shared" si="1813"/>
        <v>0</v>
      </c>
      <c r="HF445" s="4">
        <f t="shared" si="1548"/>
        <v>542</v>
      </c>
      <c r="HG445" s="4"/>
      <c r="HH445" s="4">
        <f t="shared" si="1814"/>
        <v>542</v>
      </c>
      <c r="HI445" s="4"/>
      <c r="HJ445" s="4">
        <f t="shared" si="1756"/>
        <v>0</v>
      </c>
      <c r="HK445" s="4"/>
      <c r="HL445" s="4">
        <f t="shared" si="1757"/>
        <v>0</v>
      </c>
      <c r="HM445" s="4"/>
      <c r="HN445" s="4">
        <f t="shared" si="1587"/>
        <v>0</v>
      </c>
      <c r="HO445" s="4">
        <f t="shared" si="1549"/>
        <v>542</v>
      </c>
      <c r="HP445" s="4"/>
      <c r="HQ445" s="4">
        <f t="shared" si="1815"/>
        <v>542</v>
      </c>
      <c r="HR445" s="4">
        <f t="shared" si="1579"/>
        <v>0</v>
      </c>
      <c r="HS445" s="4"/>
      <c r="HT445" s="4">
        <f t="shared" si="1580"/>
        <v>0</v>
      </c>
      <c r="HU445" s="4"/>
      <c r="HV445" s="4">
        <f t="shared" si="1581"/>
        <v>0</v>
      </c>
      <c r="HW445" s="4">
        <f t="shared" si="1582"/>
        <v>542</v>
      </c>
      <c r="HX445" s="4"/>
      <c r="HY445" s="4">
        <f t="shared" si="1816"/>
        <v>542</v>
      </c>
      <c r="HZ445" s="4"/>
      <c r="IA445" s="4"/>
      <c r="IB445" s="4">
        <f t="shared" si="1817"/>
        <v>0</v>
      </c>
      <c r="IC445" s="4"/>
      <c r="ID445" s="4">
        <f t="shared" si="1820"/>
        <v>0</v>
      </c>
      <c r="IE445" s="4"/>
      <c r="IF445" s="4">
        <f t="shared" si="1550"/>
        <v>0</v>
      </c>
      <c r="IG445" s="4"/>
      <c r="IH445" s="4">
        <f t="shared" si="1551"/>
        <v>0</v>
      </c>
      <c r="II445" s="4"/>
      <c r="IJ445" s="4">
        <f t="shared" si="1552"/>
        <v>0</v>
      </c>
      <c r="IK445" s="4"/>
      <c r="IL445" s="4">
        <f t="shared" si="1558"/>
        <v>0</v>
      </c>
      <c r="IN445" s="4"/>
      <c r="IO445" s="4"/>
    </row>
    <row r="446" spans="1:249" ht="30.75" customHeight="1">
      <c r="A446" s="54" t="s">
        <v>202</v>
      </c>
      <c r="B446" s="7" t="s">
        <v>55</v>
      </c>
      <c r="C446" s="7" t="s">
        <v>16</v>
      </c>
      <c r="D446" s="7" t="s">
        <v>15</v>
      </c>
      <c r="E446" s="7" t="s">
        <v>145</v>
      </c>
      <c r="F446" s="7"/>
      <c r="G446" s="6" t="s">
        <v>174</v>
      </c>
      <c r="H446" s="14">
        <v>13400</v>
      </c>
      <c r="I446" s="14"/>
      <c r="J446" s="4" t="e">
        <f>#REF!</f>
        <v>#REF!</v>
      </c>
      <c r="K446" s="4"/>
      <c r="L446" s="4" t="e">
        <f t="shared" si="1764"/>
        <v>#REF!</v>
      </c>
      <c r="M446" s="4" t="e">
        <f>#REF!+J446</f>
        <v>#REF!</v>
      </c>
      <c r="N446" s="4"/>
      <c r="O446" s="4" t="e">
        <f t="shared" si="1765"/>
        <v>#REF!</v>
      </c>
      <c r="P446" s="4" t="e">
        <f>#REF!</f>
        <v>#REF!</v>
      </c>
      <c r="Q446" s="4"/>
      <c r="R446" s="4" t="e">
        <f t="shared" si="1766"/>
        <v>#REF!</v>
      </c>
      <c r="S446" s="5" t="e">
        <f t="shared" si="1767"/>
        <v>#REF!</v>
      </c>
      <c r="T446" s="5" t="e">
        <f>#REF!</f>
        <v>#REF!</v>
      </c>
      <c r="U446" s="4"/>
      <c r="V446" s="5" t="e">
        <f t="shared" si="1634"/>
        <v>#REF!</v>
      </c>
      <c r="W446" s="4"/>
      <c r="X446" s="5" t="e">
        <f t="shared" si="1635"/>
        <v>#REF!</v>
      </c>
      <c r="Y446" s="4"/>
      <c r="Z446" s="5" t="e">
        <f t="shared" si="1636"/>
        <v>#REF!</v>
      </c>
      <c r="AA446" s="4"/>
      <c r="AB446" s="5" t="e">
        <f t="shared" si="1685"/>
        <v>#REF!</v>
      </c>
      <c r="AC446" s="4"/>
      <c r="AD446" s="5" t="e">
        <f t="shared" si="1686"/>
        <v>#REF!</v>
      </c>
      <c r="AE446" s="4"/>
      <c r="AF446" s="5" t="e">
        <f t="shared" si="1687"/>
        <v>#REF!</v>
      </c>
      <c r="AG446" s="4"/>
      <c r="AH446" s="5" t="e">
        <f t="shared" si="1688"/>
        <v>#REF!</v>
      </c>
      <c r="AI446" s="4"/>
      <c r="AJ446" s="5" t="e">
        <f t="shared" si="1768"/>
        <v>#REF!</v>
      </c>
      <c r="AK446" s="4">
        <v>6309</v>
      </c>
      <c r="AL446" s="5" t="e">
        <f t="shared" si="1769"/>
        <v>#REF!</v>
      </c>
      <c r="AM446" s="4"/>
      <c r="AN446" s="5" t="e">
        <f t="shared" si="1770"/>
        <v>#REF!</v>
      </c>
      <c r="AO446" s="4"/>
      <c r="AP446" s="5" t="e">
        <f t="shared" si="1771"/>
        <v>#REF!</v>
      </c>
      <c r="AQ446" s="4"/>
      <c r="AR446" s="5" t="e">
        <f t="shared" si="1772"/>
        <v>#REF!</v>
      </c>
      <c r="AS446" s="4"/>
      <c r="AT446" s="5" t="e">
        <f t="shared" si="1773"/>
        <v>#REF!</v>
      </c>
      <c r="AU446" s="4"/>
      <c r="AV446" s="5" t="e">
        <f t="shared" si="1774"/>
        <v>#REF!</v>
      </c>
      <c r="AW446" s="4"/>
      <c r="AX446" s="5" t="e">
        <f t="shared" si="1775"/>
        <v>#REF!</v>
      </c>
      <c r="AY446" s="4"/>
      <c r="AZ446" s="5" t="e">
        <f t="shared" si="1776"/>
        <v>#REF!</v>
      </c>
      <c r="BA446" s="4"/>
      <c r="BB446" s="5" t="e">
        <f t="shared" si="1777"/>
        <v>#REF!</v>
      </c>
      <c r="BC446" s="4"/>
      <c r="BD446" s="5" t="e">
        <f t="shared" si="1778"/>
        <v>#REF!</v>
      </c>
      <c r="BE446" s="4"/>
      <c r="BF446" s="5" t="e">
        <f t="shared" si="1779"/>
        <v>#REF!</v>
      </c>
      <c r="BG446" s="4"/>
      <c r="BH446" s="5" t="e">
        <f t="shared" si="1780"/>
        <v>#REF!</v>
      </c>
      <c r="BI446" s="4"/>
      <c r="BJ446" s="4"/>
      <c r="BK446" s="5" t="e">
        <f t="shared" si="1781"/>
        <v>#REF!</v>
      </c>
      <c r="BL446" s="4"/>
      <c r="BM446" s="4" t="e">
        <f t="shared" ref="BM446" si="1821">BK446</f>
        <v>#REF!</v>
      </c>
      <c r="BN446" s="4">
        <f t="shared" si="1637"/>
        <v>6309</v>
      </c>
      <c r="BO446" s="4"/>
      <c r="BP446" s="4">
        <f t="shared" si="1783"/>
        <v>6309</v>
      </c>
      <c r="BQ446" s="4" t="e">
        <f t="shared" ref="BQ446:BQ493" si="1822">M446+BN446</f>
        <v>#REF!</v>
      </c>
      <c r="BR446" s="4"/>
      <c r="BS446" s="4" t="e">
        <f t="shared" si="1784"/>
        <v>#REF!</v>
      </c>
      <c r="BT446" s="4" t="e">
        <f t="shared" ref="BT446:BT477" si="1823">P446-BQ446-BK446</f>
        <v>#REF!</v>
      </c>
      <c r="BU446" s="4">
        <v>-542</v>
      </c>
      <c r="BV446" s="4" t="e">
        <f t="shared" si="1631"/>
        <v>#REF!</v>
      </c>
      <c r="BW446" s="4"/>
      <c r="BX446" s="4" t="e">
        <f t="shared" ref="BX446" si="1824">BV446</f>
        <v>#REF!</v>
      </c>
      <c r="BY446" s="4"/>
      <c r="BZ446" s="5" t="e">
        <f t="shared" si="1596"/>
        <v>#REF!</v>
      </c>
      <c r="CA446" s="4"/>
      <c r="CB446" s="5" t="e">
        <f t="shared" si="1786"/>
        <v>#REF!</v>
      </c>
      <c r="CC446" s="4"/>
      <c r="CD446" s="5" t="e">
        <f t="shared" si="1787"/>
        <v>#REF!</v>
      </c>
      <c r="CE446" s="4"/>
      <c r="CF446" s="5" t="e">
        <f t="shared" si="1788"/>
        <v>#REF!</v>
      </c>
      <c r="CG446" s="4"/>
      <c r="CH446" s="5" t="e">
        <f t="shared" si="1789"/>
        <v>#REF!</v>
      </c>
      <c r="CI446" s="4"/>
      <c r="CJ446" s="5" t="e">
        <f t="shared" si="1790"/>
        <v>#REF!</v>
      </c>
      <c r="CK446" s="4"/>
      <c r="CL446" s="5" t="e">
        <f t="shared" si="1791"/>
        <v>#REF!</v>
      </c>
      <c r="CM446" s="4"/>
      <c r="CN446" s="5" t="e">
        <f t="shared" si="1792"/>
        <v>#REF!</v>
      </c>
      <c r="CO446" s="4"/>
      <c r="CP446" s="5" t="e">
        <f t="shared" si="1793"/>
        <v>#REF!</v>
      </c>
      <c r="CQ446" s="4"/>
      <c r="CR446" s="5" t="e">
        <f t="shared" si="1794"/>
        <v>#REF!</v>
      </c>
      <c r="CS446" s="4"/>
      <c r="CT446" s="5" t="e">
        <f t="shared" si="1795"/>
        <v>#REF!</v>
      </c>
      <c r="CU446" s="4"/>
      <c r="CV446" s="5" t="e">
        <f t="shared" si="1796"/>
        <v>#REF!</v>
      </c>
      <c r="CW446" s="4"/>
      <c r="CX446" s="5" t="e">
        <f t="shared" si="1797"/>
        <v>#REF!</v>
      </c>
      <c r="CY446" s="4"/>
      <c r="CZ446" s="5" t="e">
        <f t="shared" si="1798"/>
        <v>#REF!</v>
      </c>
      <c r="DA446" s="4"/>
      <c r="DB446" s="5" t="e">
        <f t="shared" si="1799"/>
        <v>#REF!</v>
      </c>
      <c r="DC446" s="4"/>
      <c r="DD446" s="5" t="e">
        <f t="shared" si="1800"/>
        <v>#REF!</v>
      </c>
      <c r="DE446" s="4"/>
      <c r="DF446" s="5" t="e">
        <f t="shared" si="1801"/>
        <v>#REF!</v>
      </c>
      <c r="DG446" s="4"/>
      <c r="DH446" s="5" t="e">
        <f t="shared" si="1802"/>
        <v>#REF!</v>
      </c>
      <c r="DI446" s="4"/>
      <c r="DJ446" s="5" t="e">
        <f t="shared" si="1803"/>
        <v>#REF!</v>
      </c>
      <c r="DK446" s="4"/>
      <c r="DL446" s="5" t="e">
        <f t="shared" si="1804"/>
        <v>#REF!</v>
      </c>
      <c r="DM446" s="4"/>
      <c r="DN446" s="5" t="e">
        <f t="shared" si="1805"/>
        <v>#REF!</v>
      </c>
      <c r="DO446" s="4"/>
      <c r="DP446" s="5"/>
      <c r="DQ446" s="5" t="e">
        <f t="shared" si="1806"/>
        <v>#REF!</v>
      </c>
      <c r="DR446" s="4">
        <f t="shared" si="1597"/>
        <v>0</v>
      </c>
      <c r="DS446" s="4"/>
      <c r="DT446" s="4">
        <f t="shared" ref="DT446" si="1825">DR446</f>
        <v>0</v>
      </c>
      <c r="DU446" s="4" t="e">
        <f t="shared" si="1598"/>
        <v>#REF!</v>
      </c>
      <c r="DV446" s="4"/>
      <c r="DW446" s="4" t="e">
        <f t="shared" ref="DW446" si="1826">DU446</f>
        <v>#REF!</v>
      </c>
      <c r="DX446" s="4"/>
      <c r="DY446" s="4" t="e">
        <f t="shared" si="1761"/>
        <v>#REF!</v>
      </c>
      <c r="DZ446" s="4"/>
      <c r="EA446" s="4" t="e">
        <f t="shared" si="1762"/>
        <v>#REF!</v>
      </c>
      <c r="EB446" s="4"/>
      <c r="EC446" s="4" t="e">
        <f t="shared" si="1763"/>
        <v>#REF!</v>
      </c>
      <c r="ED446" s="4"/>
      <c r="EE446" s="4" t="e">
        <f t="shared" ref="EE446:EE508" si="1827">EC446-ED446</f>
        <v>#REF!</v>
      </c>
      <c r="EF446" s="4"/>
      <c r="EG446" s="4" t="e">
        <f t="shared" si="1725"/>
        <v>#REF!</v>
      </c>
      <c r="EH446" s="4"/>
      <c r="EI446" s="4" t="e">
        <f t="shared" si="1726"/>
        <v>#REF!</v>
      </c>
      <c r="EJ446" s="4"/>
      <c r="EK446" s="4" t="e">
        <f t="shared" si="1727"/>
        <v>#REF!</v>
      </c>
      <c r="EL446" s="4"/>
      <c r="EM446" s="4" t="e">
        <f t="shared" si="1728"/>
        <v>#REF!</v>
      </c>
      <c r="EN446" s="4"/>
      <c r="EO446" s="4" t="e">
        <f t="shared" si="1729"/>
        <v>#REF!</v>
      </c>
      <c r="EP446" s="4"/>
      <c r="EQ446" s="4" t="e">
        <f t="shared" si="1730"/>
        <v>#REF!</v>
      </c>
      <c r="ER446" s="4"/>
      <c r="ES446" s="4"/>
      <c r="ET446" s="4">
        <f t="shared" si="1809"/>
        <v>0</v>
      </c>
      <c r="EU446" s="4" t="e">
        <f t="shared" si="1603"/>
        <v>#REF!</v>
      </c>
      <c r="EV446" s="4"/>
      <c r="EW446" s="4" t="e">
        <f t="shared" si="1731"/>
        <v>#REF!</v>
      </c>
      <c r="EX446" s="4"/>
      <c r="EY446" s="4" t="e">
        <f t="shared" si="1732"/>
        <v>#REF!</v>
      </c>
      <c r="EZ446" s="4"/>
      <c r="FA446" s="4" t="e">
        <f t="shared" si="1733"/>
        <v>#REF!</v>
      </c>
      <c r="FB446" s="4"/>
      <c r="FC446" s="4" t="e">
        <f t="shared" si="1734"/>
        <v>#REF!</v>
      </c>
      <c r="FD446" s="4"/>
      <c r="FE446" s="4" t="e">
        <f t="shared" si="1735"/>
        <v>#REF!</v>
      </c>
      <c r="FF446" s="4"/>
      <c r="FG446" s="4" t="e">
        <f t="shared" si="1736"/>
        <v>#REF!</v>
      </c>
      <c r="FH446" s="4"/>
      <c r="FI446" s="4" t="e">
        <f t="shared" si="1737"/>
        <v>#REF!</v>
      </c>
      <c r="FJ446" s="4">
        <f t="shared" si="1591"/>
        <v>0</v>
      </c>
      <c r="FK446" s="4"/>
      <c r="FL446" s="4">
        <f t="shared" ref="FL446" si="1828">FJ446</f>
        <v>0</v>
      </c>
      <c r="FM446" s="4" t="e">
        <f t="shared" si="1592"/>
        <v>#REF!</v>
      </c>
      <c r="FN446" s="4"/>
      <c r="FO446" s="4" t="e">
        <f t="shared" ref="FO446" si="1829">FM446</f>
        <v>#REF!</v>
      </c>
      <c r="FP446" s="4"/>
      <c r="FQ446" s="4" t="e">
        <f t="shared" si="1593"/>
        <v>#REF!</v>
      </c>
      <c r="FR446" s="4"/>
      <c r="FS446" s="4" t="e">
        <f t="shared" si="1738"/>
        <v>#REF!</v>
      </c>
      <c r="FT446" s="4"/>
      <c r="FU446" s="4" t="e">
        <f t="shared" si="1739"/>
        <v>#REF!</v>
      </c>
      <c r="FV446" s="4"/>
      <c r="FW446" s="4" t="e">
        <f t="shared" si="1740"/>
        <v>#REF!</v>
      </c>
      <c r="FX446" s="4" t="e">
        <f t="shared" si="1516"/>
        <v>#REF!</v>
      </c>
      <c r="FY446" s="4"/>
      <c r="FZ446" s="4" t="e">
        <f t="shared" si="1812"/>
        <v>#REF!</v>
      </c>
      <c r="GA446" s="4"/>
      <c r="GB446" s="4" t="e">
        <f t="shared" si="1546"/>
        <v>#REF!</v>
      </c>
      <c r="GC446" s="4"/>
      <c r="GD446" s="4" t="e">
        <f t="shared" si="1741"/>
        <v>#REF!</v>
      </c>
      <c r="GE446" s="4"/>
      <c r="GF446" s="4" t="e">
        <f t="shared" si="1742"/>
        <v>#REF!</v>
      </c>
      <c r="GG446" s="4"/>
      <c r="GH446" s="4" t="e">
        <f t="shared" si="1743"/>
        <v>#REF!</v>
      </c>
      <c r="GI446" s="4"/>
      <c r="GJ446" s="4" t="e">
        <f t="shared" si="1744"/>
        <v>#REF!</v>
      </c>
      <c r="GK446" s="4"/>
      <c r="GL446" s="4" t="e">
        <f t="shared" si="1745"/>
        <v>#REF!</v>
      </c>
      <c r="GM446" s="4"/>
      <c r="GN446" s="4" t="e">
        <f t="shared" si="1746"/>
        <v>#REF!</v>
      </c>
      <c r="GO446" s="4">
        <v>450</v>
      </c>
      <c r="GP446" s="4" t="e">
        <f t="shared" si="1747"/>
        <v>#REF!</v>
      </c>
      <c r="GQ446" s="4"/>
      <c r="GR446" s="4" t="e">
        <f t="shared" si="1748"/>
        <v>#REF!</v>
      </c>
      <c r="GS446" s="4"/>
      <c r="GT446" s="4" t="e">
        <f t="shared" si="1749"/>
        <v>#REF!</v>
      </c>
      <c r="GU446" s="4"/>
      <c r="GV446" s="4" t="e">
        <f t="shared" si="1750"/>
        <v>#REF!</v>
      </c>
      <c r="GW446" s="4"/>
      <c r="GX446" s="4" t="e">
        <f t="shared" si="1751"/>
        <v>#REF!</v>
      </c>
      <c r="GY446" s="4"/>
      <c r="GZ446" s="4" t="e">
        <f t="shared" si="1752"/>
        <v>#REF!</v>
      </c>
      <c r="HA446" s="4"/>
      <c r="HB446" s="4" t="e">
        <f t="shared" si="1753"/>
        <v>#REF!</v>
      </c>
      <c r="HC446" s="4">
        <f t="shared" si="1547"/>
        <v>450</v>
      </c>
      <c r="HD446" s="4"/>
      <c r="HE446" s="4">
        <f t="shared" si="1813"/>
        <v>450</v>
      </c>
      <c r="HF446" s="4" t="e">
        <f t="shared" si="1548"/>
        <v>#REF!</v>
      </c>
      <c r="HG446" s="4"/>
      <c r="HH446" s="4" t="e">
        <f t="shared" si="1814"/>
        <v>#REF!</v>
      </c>
      <c r="HI446" s="4"/>
      <c r="HJ446" s="4" t="e">
        <f t="shared" si="1756"/>
        <v>#REF!</v>
      </c>
      <c r="HK446" s="4"/>
      <c r="HL446" s="4" t="e">
        <f t="shared" si="1757"/>
        <v>#REF!</v>
      </c>
      <c r="HM446" s="4">
        <v>-24912</v>
      </c>
      <c r="HN446" s="4" t="e">
        <f t="shared" si="1587"/>
        <v>#REF!</v>
      </c>
      <c r="HO446" s="4" t="e">
        <f t="shared" si="1549"/>
        <v>#REF!</v>
      </c>
      <c r="HP446" s="4"/>
      <c r="HQ446" s="4" t="e">
        <f t="shared" si="1815"/>
        <v>#REF!</v>
      </c>
      <c r="HR446" s="4" t="e">
        <f t="shared" si="1579"/>
        <v>#REF!</v>
      </c>
      <c r="HS446" s="4"/>
      <c r="HT446" s="4" t="e">
        <f t="shared" si="1580"/>
        <v>#REF!</v>
      </c>
      <c r="HU446" s="4"/>
      <c r="HV446" s="4" t="e">
        <f t="shared" si="1581"/>
        <v>#REF!</v>
      </c>
      <c r="HW446" s="4" t="e">
        <f t="shared" si="1582"/>
        <v>#REF!</v>
      </c>
      <c r="HX446" s="4"/>
      <c r="HY446" s="4" t="e">
        <f t="shared" si="1816"/>
        <v>#REF!</v>
      </c>
      <c r="HZ446" s="4">
        <v>20388</v>
      </c>
      <c r="IA446" s="4"/>
      <c r="IB446" s="4">
        <f t="shared" si="1817"/>
        <v>20388</v>
      </c>
      <c r="IC446" s="4"/>
      <c r="ID446" s="4" t="e">
        <f t="shared" si="1820"/>
        <v>#REF!</v>
      </c>
      <c r="IE446" s="4"/>
      <c r="IF446" s="4" t="e">
        <f t="shared" si="1550"/>
        <v>#REF!</v>
      </c>
      <c r="IG446" s="4"/>
      <c r="IH446" s="4" t="e">
        <f t="shared" si="1551"/>
        <v>#REF!</v>
      </c>
      <c r="II446" s="4"/>
      <c r="IJ446" s="4" t="e">
        <f t="shared" si="1552"/>
        <v>#REF!</v>
      </c>
      <c r="IK446" s="4"/>
      <c r="IL446" s="4" t="e">
        <f t="shared" si="1558"/>
        <v>#REF!</v>
      </c>
      <c r="IN446" s="4">
        <v>0</v>
      </c>
      <c r="IO446" s="4">
        <v>0</v>
      </c>
    </row>
    <row r="447" spans="1:249" s="16" customFormat="1" ht="22.5" hidden="1" customHeight="1">
      <c r="A447" s="54" t="s">
        <v>44</v>
      </c>
      <c r="B447" s="7" t="s">
        <v>55</v>
      </c>
      <c r="C447" s="6" t="s">
        <v>16</v>
      </c>
      <c r="D447" s="6" t="s">
        <v>15</v>
      </c>
      <c r="E447" s="6" t="s">
        <v>129</v>
      </c>
      <c r="F447" s="6" t="s">
        <v>38</v>
      </c>
      <c r="G447" s="6"/>
      <c r="H447" s="14"/>
      <c r="I447" s="14"/>
      <c r="J447" s="4" t="e">
        <f>#REF!</f>
        <v>#REF!</v>
      </c>
      <c r="K447" s="4" t="e">
        <f>J447</f>
        <v>#REF!</v>
      </c>
      <c r="L447" s="4"/>
      <c r="M447" s="4" t="e">
        <f>#REF!+J447</f>
        <v>#REF!</v>
      </c>
      <c r="N447" s="4" t="e">
        <f>M447</f>
        <v>#REF!</v>
      </c>
      <c r="O447" s="4"/>
      <c r="P447" s="4" t="e">
        <f>#REF!</f>
        <v>#REF!</v>
      </c>
      <c r="Q447" s="4" t="e">
        <f>P447</f>
        <v>#REF!</v>
      </c>
      <c r="R447" s="4"/>
      <c r="S447" s="5" t="e">
        <f t="shared" si="1767"/>
        <v>#REF!</v>
      </c>
      <c r="T447" s="5" t="e">
        <f>#REF!</f>
        <v>#REF!</v>
      </c>
      <c r="U447" s="4">
        <f>U448</f>
        <v>0</v>
      </c>
      <c r="V447" s="5" t="e">
        <f t="shared" si="1634"/>
        <v>#REF!</v>
      </c>
      <c r="W447" s="4">
        <f>W448</f>
        <v>0</v>
      </c>
      <c r="X447" s="5" t="e">
        <f t="shared" si="1635"/>
        <v>#REF!</v>
      </c>
      <c r="Y447" s="4">
        <f>Y448</f>
        <v>0</v>
      </c>
      <c r="Z447" s="5" t="e">
        <f t="shared" si="1636"/>
        <v>#REF!</v>
      </c>
      <c r="AA447" s="4">
        <f>AA448</f>
        <v>0</v>
      </c>
      <c r="AB447" s="5" t="e">
        <f t="shared" si="1685"/>
        <v>#REF!</v>
      </c>
      <c r="AC447" s="4">
        <f>AC448</f>
        <v>0</v>
      </c>
      <c r="AD447" s="5" t="e">
        <f t="shared" si="1686"/>
        <v>#REF!</v>
      </c>
      <c r="AE447" s="4">
        <f>AE448</f>
        <v>0</v>
      </c>
      <c r="AF447" s="5" t="e">
        <f t="shared" si="1687"/>
        <v>#REF!</v>
      </c>
      <c r="AG447" s="4">
        <f>AG448</f>
        <v>0</v>
      </c>
      <c r="AH447" s="5" t="e">
        <f t="shared" si="1688"/>
        <v>#REF!</v>
      </c>
      <c r="AI447" s="4">
        <f>AI448</f>
        <v>0</v>
      </c>
      <c r="AJ447" s="5" t="e">
        <f t="shared" si="1768"/>
        <v>#REF!</v>
      </c>
      <c r="AK447" s="4">
        <f>AK448</f>
        <v>0</v>
      </c>
      <c r="AL447" s="5" t="e">
        <f t="shared" si="1769"/>
        <v>#REF!</v>
      </c>
      <c r="AM447" s="4">
        <f>AM448</f>
        <v>0</v>
      </c>
      <c r="AN447" s="5" t="e">
        <f t="shared" si="1770"/>
        <v>#REF!</v>
      </c>
      <c r="AO447" s="4">
        <f>AO448</f>
        <v>0</v>
      </c>
      <c r="AP447" s="5" t="e">
        <f t="shared" si="1771"/>
        <v>#REF!</v>
      </c>
      <c r="AQ447" s="4">
        <f>AQ448</f>
        <v>0</v>
      </c>
      <c r="AR447" s="5" t="e">
        <f t="shared" si="1772"/>
        <v>#REF!</v>
      </c>
      <c r="AS447" s="4">
        <f>AS448</f>
        <v>0</v>
      </c>
      <c r="AT447" s="5" t="e">
        <f t="shared" si="1773"/>
        <v>#REF!</v>
      </c>
      <c r="AU447" s="4">
        <f>AU448</f>
        <v>0</v>
      </c>
      <c r="AV447" s="5" t="e">
        <f t="shared" si="1774"/>
        <v>#REF!</v>
      </c>
      <c r="AW447" s="4">
        <f>AW448</f>
        <v>0</v>
      </c>
      <c r="AX447" s="5" t="e">
        <f t="shared" si="1775"/>
        <v>#REF!</v>
      </c>
      <c r="AY447" s="4">
        <f>AY448</f>
        <v>0</v>
      </c>
      <c r="AZ447" s="5" t="e">
        <f t="shared" si="1776"/>
        <v>#REF!</v>
      </c>
      <c r="BA447" s="4">
        <f>BA448</f>
        <v>0</v>
      </c>
      <c r="BB447" s="5" t="e">
        <f t="shared" si="1777"/>
        <v>#REF!</v>
      </c>
      <c r="BC447" s="4">
        <f>BC448</f>
        <v>0</v>
      </c>
      <c r="BD447" s="5" t="e">
        <f t="shared" si="1778"/>
        <v>#REF!</v>
      </c>
      <c r="BE447" s="4">
        <f>BE448</f>
        <v>0</v>
      </c>
      <c r="BF447" s="5" t="e">
        <f t="shared" si="1779"/>
        <v>#REF!</v>
      </c>
      <c r="BG447" s="4">
        <f>BG448</f>
        <v>0</v>
      </c>
      <c r="BH447" s="5" t="e">
        <f t="shared" si="1780"/>
        <v>#REF!</v>
      </c>
      <c r="BI447" s="4">
        <f>BI448</f>
        <v>0</v>
      </c>
      <c r="BJ447" s="4">
        <f>BJ448</f>
        <v>0</v>
      </c>
      <c r="BK447" s="5" t="e">
        <f t="shared" si="1781"/>
        <v>#REF!</v>
      </c>
      <c r="BL447" s="4" t="e">
        <f>BK447</f>
        <v>#REF!</v>
      </c>
      <c r="BM447" s="4"/>
      <c r="BN447" s="4">
        <f t="shared" si="1637"/>
        <v>0</v>
      </c>
      <c r="BO447" s="4">
        <f>BN447</f>
        <v>0</v>
      </c>
      <c r="BP447" s="4"/>
      <c r="BQ447" s="4" t="e">
        <f t="shared" si="1822"/>
        <v>#REF!</v>
      </c>
      <c r="BR447" s="4" t="e">
        <f>BQ447</f>
        <v>#REF!</v>
      </c>
      <c r="BS447" s="4"/>
      <c r="BT447" s="4" t="e">
        <f t="shared" si="1823"/>
        <v>#REF!</v>
      </c>
      <c r="BU447" s="4">
        <f>BU448</f>
        <v>0</v>
      </c>
      <c r="BV447" s="4" t="e">
        <f t="shared" si="1631"/>
        <v>#REF!</v>
      </c>
      <c r="BW447" s="4" t="e">
        <f>BV447</f>
        <v>#REF!</v>
      </c>
      <c r="BX447" s="4"/>
      <c r="BY447" s="4">
        <f>BY448</f>
        <v>0</v>
      </c>
      <c r="BZ447" s="5" t="e">
        <f t="shared" si="1596"/>
        <v>#REF!</v>
      </c>
      <c r="CA447" s="4">
        <f>CA448</f>
        <v>0</v>
      </c>
      <c r="CB447" s="5" t="e">
        <f t="shared" si="1786"/>
        <v>#REF!</v>
      </c>
      <c r="CC447" s="4">
        <f>CC448</f>
        <v>0</v>
      </c>
      <c r="CD447" s="5" t="e">
        <f t="shared" si="1787"/>
        <v>#REF!</v>
      </c>
      <c r="CE447" s="4">
        <f>CE448</f>
        <v>0</v>
      </c>
      <c r="CF447" s="5" t="e">
        <f t="shared" si="1788"/>
        <v>#REF!</v>
      </c>
      <c r="CG447" s="4">
        <f>CG448</f>
        <v>0</v>
      </c>
      <c r="CH447" s="5" t="e">
        <f t="shared" si="1789"/>
        <v>#REF!</v>
      </c>
      <c r="CI447" s="4">
        <f>CI448</f>
        <v>0</v>
      </c>
      <c r="CJ447" s="5" t="e">
        <f t="shared" si="1790"/>
        <v>#REF!</v>
      </c>
      <c r="CK447" s="4">
        <f>CK448</f>
        <v>0</v>
      </c>
      <c r="CL447" s="5" t="e">
        <f t="shared" si="1791"/>
        <v>#REF!</v>
      </c>
      <c r="CM447" s="4">
        <f>CM448</f>
        <v>0</v>
      </c>
      <c r="CN447" s="5" t="e">
        <f t="shared" si="1792"/>
        <v>#REF!</v>
      </c>
      <c r="CO447" s="4">
        <f>CO448</f>
        <v>0</v>
      </c>
      <c r="CP447" s="5" t="e">
        <f t="shared" si="1793"/>
        <v>#REF!</v>
      </c>
      <c r="CQ447" s="4">
        <f>CQ448</f>
        <v>0</v>
      </c>
      <c r="CR447" s="5" t="e">
        <f t="shared" si="1794"/>
        <v>#REF!</v>
      </c>
      <c r="CS447" s="4">
        <f>CS448</f>
        <v>0</v>
      </c>
      <c r="CT447" s="5" t="e">
        <f t="shared" si="1795"/>
        <v>#REF!</v>
      </c>
      <c r="CU447" s="4">
        <f>CU448</f>
        <v>0</v>
      </c>
      <c r="CV447" s="5" t="e">
        <f t="shared" si="1796"/>
        <v>#REF!</v>
      </c>
      <c r="CW447" s="4">
        <f>CW448</f>
        <v>0</v>
      </c>
      <c r="CX447" s="5" t="e">
        <f t="shared" si="1797"/>
        <v>#REF!</v>
      </c>
      <c r="CY447" s="4">
        <f>CY448</f>
        <v>0</v>
      </c>
      <c r="CZ447" s="5" t="e">
        <f t="shared" si="1798"/>
        <v>#REF!</v>
      </c>
      <c r="DA447" s="4">
        <f>DA448</f>
        <v>0</v>
      </c>
      <c r="DB447" s="5" t="e">
        <f t="shared" si="1799"/>
        <v>#REF!</v>
      </c>
      <c r="DC447" s="4">
        <f>DC448</f>
        <v>0</v>
      </c>
      <c r="DD447" s="5" t="e">
        <f t="shared" si="1800"/>
        <v>#REF!</v>
      </c>
      <c r="DE447" s="4">
        <f>DE448</f>
        <v>0</v>
      </c>
      <c r="DF447" s="5" t="e">
        <f t="shared" si="1801"/>
        <v>#REF!</v>
      </c>
      <c r="DG447" s="4">
        <f>DG448</f>
        <v>0</v>
      </c>
      <c r="DH447" s="5" t="e">
        <f t="shared" si="1802"/>
        <v>#REF!</v>
      </c>
      <c r="DI447" s="4">
        <f>DI448</f>
        <v>0</v>
      </c>
      <c r="DJ447" s="5" t="e">
        <f t="shared" si="1803"/>
        <v>#REF!</v>
      </c>
      <c r="DK447" s="4">
        <f>DK448</f>
        <v>0</v>
      </c>
      <c r="DL447" s="5" t="e">
        <f t="shared" si="1804"/>
        <v>#REF!</v>
      </c>
      <c r="DM447" s="4">
        <f>DM448</f>
        <v>0</v>
      </c>
      <c r="DN447" s="5" t="e">
        <f t="shared" si="1805"/>
        <v>#REF!</v>
      </c>
      <c r="DO447" s="4">
        <f>DO448</f>
        <v>0</v>
      </c>
      <c r="DP447" s="5"/>
      <c r="DQ447" s="5" t="e">
        <f t="shared" si="1806"/>
        <v>#REF!</v>
      </c>
      <c r="DR447" s="4">
        <f t="shared" si="1597"/>
        <v>0</v>
      </c>
      <c r="DS447" s="4">
        <f>DR447</f>
        <v>0</v>
      </c>
      <c r="DT447" s="4"/>
      <c r="DU447" s="4" t="e">
        <f t="shared" si="1598"/>
        <v>#REF!</v>
      </c>
      <c r="DV447" s="4" t="e">
        <f>DU447</f>
        <v>#REF!</v>
      </c>
      <c r="DW447" s="4"/>
      <c r="DX447" s="4">
        <f>DX448</f>
        <v>0</v>
      </c>
      <c r="DY447" s="4" t="e">
        <f t="shared" si="1761"/>
        <v>#REF!</v>
      </c>
      <c r="DZ447" s="4">
        <f>DZ448</f>
        <v>0</v>
      </c>
      <c r="EA447" s="4" t="e">
        <f t="shared" si="1762"/>
        <v>#REF!</v>
      </c>
      <c r="EB447" s="4">
        <f>EB448</f>
        <v>0</v>
      </c>
      <c r="EC447" s="4" t="e">
        <f t="shared" si="1763"/>
        <v>#REF!</v>
      </c>
      <c r="ED447" s="4">
        <f>ED448</f>
        <v>0</v>
      </c>
      <c r="EE447" s="4" t="e">
        <f t="shared" si="1827"/>
        <v>#REF!</v>
      </c>
      <c r="EF447" s="4">
        <f>EF448</f>
        <v>0</v>
      </c>
      <c r="EG447" s="4" t="e">
        <f t="shared" si="1725"/>
        <v>#REF!</v>
      </c>
      <c r="EH447" s="4">
        <f>EH448</f>
        <v>0</v>
      </c>
      <c r="EI447" s="4" t="e">
        <f t="shared" si="1726"/>
        <v>#REF!</v>
      </c>
      <c r="EJ447" s="4">
        <f>EJ448</f>
        <v>0</v>
      </c>
      <c r="EK447" s="4" t="e">
        <f t="shared" si="1727"/>
        <v>#REF!</v>
      </c>
      <c r="EL447" s="4">
        <f>EL448</f>
        <v>0</v>
      </c>
      <c r="EM447" s="4" t="e">
        <f t="shared" si="1728"/>
        <v>#REF!</v>
      </c>
      <c r="EN447" s="4">
        <f>EN448</f>
        <v>0</v>
      </c>
      <c r="EO447" s="4" t="e">
        <f t="shared" si="1729"/>
        <v>#REF!</v>
      </c>
      <c r="EP447" s="4">
        <f>EP448</f>
        <v>0</v>
      </c>
      <c r="EQ447" s="4" t="e">
        <f t="shared" si="1730"/>
        <v>#REF!</v>
      </c>
      <c r="ER447" s="4">
        <f>ER448</f>
        <v>0</v>
      </c>
      <c r="ES447" s="4">
        <f>ER447</f>
        <v>0</v>
      </c>
      <c r="ET447" s="4"/>
      <c r="EU447" s="4" t="e">
        <f t="shared" si="1603"/>
        <v>#REF!</v>
      </c>
      <c r="EV447" s="4">
        <f>EV448</f>
        <v>0</v>
      </c>
      <c r="EW447" s="4" t="e">
        <f t="shared" si="1731"/>
        <v>#REF!</v>
      </c>
      <c r="EX447" s="4">
        <f>EX448</f>
        <v>0</v>
      </c>
      <c r="EY447" s="4" t="e">
        <f t="shared" si="1732"/>
        <v>#REF!</v>
      </c>
      <c r="EZ447" s="4">
        <f>EZ448</f>
        <v>0</v>
      </c>
      <c r="FA447" s="4" t="e">
        <f t="shared" si="1733"/>
        <v>#REF!</v>
      </c>
      <c r="FB447" s="4">
        <f>FB448</f>
        <v>0</v>
      </c>
      <c r="FC447" s="4" t="e">
        <f t="shared" si="1734"/>
        <v>#REF!</v>
      </c>
      <c r="FD447" s="4">
        <f>FD448</f>
        <v>0</v>
      </c>
      <c r="FE447" s="4" t="e">
        <f t="shared" si="1735"/>
        <v>#REF!</v>
      </c>
      <c r="FF447" s="4">
        <f>FF448</f>
        <v>0</v>
      </c>
      <c r="FG447" s="4" t="e">
        <f t="shared" si="1736"/>
        <v>#REF!</v>
      </c>
      <c r="FH447" s="4">
        <f>FH448</f>
        <v>0</v>
      </c>
      <c r="FI447" s="4" t="e">
        <f t="shared" si="1737"/>
        <v>#REF!</v>
      </c>
      <c r="FJ447" s="4">
        <f t="shared" si="1591"/>
        <v>0</v>
      </c>
      <c r="FK447" s="4">
        <f>FJ447</f>
        <v>0</v>
      </c>
      <c r="FL447" s="4"/>
      <c r="FM447" s="4" t="e">
        <f t="shared" si="1592"/>
        <v>#REF!</v>
      </c>
      <c r="FN447" s="4" t="e">
        <f>FM447</f>
        <v>#REF!</v>
      </c>
      <c r="FO447" s="4"/>
      <c r="FP447" s="4">
        <f>FP448</f>
        <v>0</v>
      </c>
      <c r="FQ447" s="4" t="e">
        <f t="shared" si="1593"/>
        <v>#REF!</v>
      </c>
      <c r="FR447" s="4">
        <f>FR448</f>
        <v>0</v>
      </c>
      <c r="FS447" s="4" t="e">
        <f t="shared" si="1738"/>
        <v>#REF!</v>
      </c>
      <c r="FT447" s="4">
        <f>FT448</f>
        <v>0</v>
      </c>
      <c r="FU447" s="4" t="e">
        <f t="shared" si="1739"/>
        <v>#REF!</v>
      </c>
      <c r="FV447" s="4">
        <f>FV448</f>
        <v>0</v>
      </c>
      <c r="FW447" s="4" t="e">
        <f t="shared" si="1740"/>
        <v>#REF!</v>
      </c>
      <c r="FX447" s="4" t="e">
        <f t="shared" si="1516"/>
        <v>#REF!</v>
      </c>
      <c r="FY447" s="4" t="e">
        <f>FX447</f>
        <v>#REF!</v>
      </c>
      <c r="FZ447" s="4"/>
      <c r="GA447" s="4">
        <f>GA448</f>
        <v>0</v>
      </c>
      <c r="GB447" s="4" t="e">
        <f t="shared" si="1546"/>
        <v>#REF!</v>
      </c>
      <c r="GC447" s="4">
        <f>GC448</f>
        <v>0</v>
      </c>
      <c r="GD447" s="4" t="e">
        <f t="shared" si="1741"/>
        <v>#REF!</v>
      </c>
      <c r="GE447" s="4">
        <f>GE448</f>
        <v>0</v>
      </c>
      <c r="GF447" s="4" t="e">
        <f t="shared" si="1742"/>
        <v>#REF!</v>
      </c>
      <c r="GG447" s="4">
        <f>GG448</f>
        <v>0</v>
      </c>
      <c r="GH447" s="4" t="e">
        <f t="shared" si="1743"/>
        <v>#REF!</v>
      </c>
      <c r="GI447" s="4">
        <f>GI448</f>
        <v>0</v>
      </c>
      <c r="GJ447" s="4" t="e">
        <f t="shared" si="1744"/>
        <v>#REF!</v>
      </c>
      <c r="GK447" s="4">
        <f>GK448</f>
        <v>0</v>
      </c>
      <c r="GL447" s="4" t="e">
        <f t="shared" si="1745"/>
        <v>#REF!</v>
      </c>
      <c r="GM447" s="4">
        <f>GM448</f>
        <v>0</v>
      </c>
      <c r="GN447" s="4" t="e">
        <f t="shared" si="1746"/>
        <v>#REF!</v>
      </c>
      <c r="GO447" s="4">
        <f>GO448</f>
        <v>0</v>
      </c>
      <c r="GP447" s="4" t="e">
        <f t="shared" si="1747"/>
        <v>#REF!</v>
      </c>
      <c r="GQ447" s="4">
        <f>GQ448</f>
        <v>0</v>
      </c>
      <c r="GR447" s="4" t="e">
        <f t="shared" si="1748"/>
        <v>#REF!</v>
      </c>
      <c r="GS447" s="4">
        <f>GS448</f>
        <v>0</v>
      </c>
      <c r="GT447" s="4" t="e">
        <f t="shared" si="1749"/>
        <v>#REF!</v>
      </c>
      <c r="GU447" s="4">
        <f>GU448</f>
        <v>0</v>
      </c>
      <c r="GV447" s="4" t="e">
        <f t="shared" si="1750"/>
        <v>#REF!</v>
      </c>
      <c r="GW447" s="4">
        <f>GW448</f>
        <v>0</v>
      </c>
      <c r="GX447" s="4" t="e">
        <f t="shared" si="1751"/>
        <v>#REF!</v>
      </c>
      <c r="GY447" s="4">
        <f>GY448</f>
        <v>0</v>
      </c>
      <c r="GZ447" s="4" t="e">
        <f t="shared" si="1752"/>
        <v>#REF!</v>
      </c>
      <c r="HA447" s="4">
        <f>HA448</f>
        <v>0</v>
      </c>
      <c r="HB447" s="4" t="e">
        <f t="shared" si="1753"/>
        <v>#REF!</v>
      </c>
      <c r="HC447" s="4">
        <f t="shared" si="1547"/>
        <v>0</v>
      </c>
      <c r="HD447" s="4">
        <f>HC447</f>
        <v>0</v>
      </c>
      <c r="HE447" s="4"/>
      <c r="HF447" s="4" t="e">
        <f t="shared" si="1548"/>
        <v>#REF!</v>
      </c>
      <c r="HG447" s="4" t="e">
        <f>HF447</f>
        <v>#REF!</v>
      </c>
      <c r="HH447" s="4"/>
      <c r="HI447" s="4">
        <f>HI448</f>
        <v>0</v>
      </c>
      <c r="HJ447" s="4" t="e">
        <f t="shared" si="1756"/>
        <v>#REF!</v>
      </c>
      <c r="HK447" s="4">
        <f>HK448</f>
        <v>0</v>
      </c>
      <c r="HL447" s="4" t="e">
        <f t="shared" si="1757"/>
        <v>#REF!</v>
      </c>
      <c r="HM447" s="4">
        <f>HM448</f>
        <v>0</v>
      </c>
      <c r="HN447" s="4" t="e">
        <f t="shared" si="1587"/>
        <v>#REF!</v>
      </c>
      <c r="HO447" s="4" t="e">
        <f t="shared" si="1549"/>
        <v>#REF!</v>
      </c>
      <c r="HP447" s="4" t="e">
        <f>HO447</f>
        <v>#REF!</v>
      </c>
      <c r="HQ447" s="4"/>
      <c r="HR447" s="4" t="e">
        <f t="shared" si="1579"/>
        <v>#REF!</v>
      </c>
      <c r="HS447" s="4">
        <f>HS448</f>
        <v>0</v>
      </c>
      <c r="HT447" s="4" t="e">
        <f t="shared" si="1580"/>
        <v>#REF!</v>
      </c>
      <c r="HU447" s="4">
        <f>HU448</f>
        <v>0</v>
      </c>
      <c r="HV447" s="4" t="e">
        <f t="shared" si="1581"/>
        <v>#REF!</v>
      </c>
      <c r="HW447" s="4" t="e">
        <f t="shared" si="1582"/>
        <v>#REF!</v>
      </c>
      <c r="HX447" s="4" t="e">
        <f>HW447</f>
        <v>#REF!</v>
      </c>
      <c r="HY447" s="4"/>
      <c r="HZ447" s="4">
        <f>HZ448</f>
        <v>0</v>
      </c>
      <c r="IA447" s="4">
        <f>HZ447</f>
        <v>0</v>
      </c>
      <c r="IB447" s="4"/>
      <c r="IC447" s="4">
        <f>IC448</f>
        <v>0</v>
      </c>
      <c r="ID447" s="4" t="e">
        <f t="shared" si="1820"/>
        <v>#REF!</v>
      </c>
      <c r="IE447" s="4">
        <f>IE448</f>
        <v>0</v>
      </c>
      <c r="IF447" s="4" t="e">
        <f t="shared" si="1550"/>
        <v>#REF!</v>
      </c>
      <c r="IG447" s="4">
        <f>IG448</f>
        <v>0</v>
      </c>
      <c r="IH447" s="4" t="e">
        <f t="shared" si="1551"/>
        <v>#REF!</v>
      </c>
      <c r="II447" s="4">
        <f>II448</f>
        <v>0</v>
      </c>
      <c r="IJ447" s="4" t="e">
        <f t="shared" si="1552"/>
        <v>#REF!</v>
      </c>
      <c r="IK447" s="4">
        <f>IK448</f>
        <v>0</v>
      </c>
      <c r="IL447" s="4" t="e">
        <f t="shared" si="1558"/>
        <v>#REF!</v>
      </c>
      <c r="IM447" s="1"/>
      <c r="IN447" s="4">
        <f>IN448</f>
        <v>0</v>
      </c>
      <c r="IO447" s="4">
        <f>IO448</f>
        <v>0</v>
      </c>
    </row>
    <row r="448" spans="1:249" ht="24.75" hidden="1" customHeight="1">
      <c r="A448" s="54"/>
      <c r="B448" s="7" t="s">
        <v>55</v>
      </c>
      <c r="C448" s="6" t="s">
        <v>16</v>
      </c>
      <c r="D448" s="6" t="s">
        <v>15</v>
      </c>
      <c r="E448" s="6" t="s">
        <v>129</v>
      </c>
      <c r="F448" s="6" t="s">
        <v>38</v>
      </c>
      <c r="G448" s="6" t="s">
        <v>282</v>
      </c>
      <c r="H448" s="14">
        <v>12620</v>
      </c>
      <c r="I448" s="14"/>
      <c r="J448" s="4" t="e">
        <f>#REF!</f>
        <v>#REF!</v>
      </c>
      <c r="K448" s="4" t="e">
        <f>J448</f>
        <v>#REF!</v>
      </c>
      <c r="L448" s="4"/>
      <c r="M448" s="4" t="e">
        <f>#REF!+J448</f>
        <v>#REF!</v>
      </c>
      <c r="N448" s="4" t="e">
        <f>M448</f>
        <v>#REF!</v>
      </c>
      <c r="O448" s="4"/>
      <c r="P448" s="4" t="e">
        <f>#REF!</f>
        <v>#REF!</v>
      </c>
      <c r="Q448" s="4" t="e">
        <f>P448</f>
        <v>#REF!</v>
      </c>
      <c r="R448" s="4"/>
      <c r="S448" s="5" t="e">
        <f t="shared" si="1767"/>
        <v>#REF!</v>
      </c>
      <c r="T448" s="5" t="e">
        <f>#REF!</f>
        <v>#REF!</v>
      </c>
      <c r="U448" s="4"/>
      <c r="V448" s="5" t="e">
        <f t="shared" si="1634"/>
        <v>#REF!</v>
      </c>
      <c r="W448" s="4"/>
      <c r="X448" s="5" t="e">
        <f t="shared" si="1635"/>
        <v>#REF!</v>
      </c>
      <c r="Y448" s="4"/>
      <c r="Z448" s="5" t="e">
        <f t="shared" si="1636"/>
        <v>#REF!</v>
      </c>
      <c r="AA448" s="4"/>
      <c r="AB448" s="5" t="e">
        <f t="shared" si="1685"/>
        <v>#REF!</v>
      </c>
      <c r="AC448" s="4"/>
      <c r="AD448" s="5" t="e">
        <f t="shared" si="1686"/>
        <v>#REF!</v>
      </c>
      <c r="AE448" s="4"/>
      <c r="AF448" s="5" t="e">
        <f t="shared" si="1687"/>
        <v>#REF!</v>
      </c>
      <c r="AG448" s="4"/>
      <c r="AH448" s="5" t="e">
        <f t="shared" si="1688"/>
        <v>#REF!</v>
      </c>
      <c r="AI448" s="4"/>
      <c r="AJ448" s="5" t="e">
        <f t="shared" si="1768"/>
        <v>#REF!</v>
      </c>
      <c r="AK448" s="4"/>
      <c r="AL448" s="5" t="e">
        <f t="shared" si="1769"/>
        <v>#REF!</v>
      </c>
      <c r="AM448" s="4"/>
      <c r="AN448" s="5" t="e">
        <f t="shared" si="1770"/>
        <v>#REF!</v>
      </c>
      <c r="AO448" s="4"/>
      <c r="AP448" s="5" t="e">
        <f t="shared" si="1771"/>
        <v>#REF!</v>
      </c>
      <c r="AQ448" s="4"/>
      <c r="AR448" s="5" t="e">
        <f t="shared" si="1772"/>
        <v>#REF!</v>
      </c>
      <c r="AS448" s="4"/>
      <c r="AT448" s="5" t="e">
        <f t="shared" si="1773"/>
        <v>#REF!</v>
      </c>
      <c r="AU448" s="4"/>
      <c r="AV448" s="5" t="e">
        <f t="shared" si="1774"/>
        <v>#REF!</v>
      </c>
      <c r="AW448" s="4"/>
      <c r="AX448" s="5" t="e">
        <f t="shared" si="1775"/>
        <v>#REF!</v>
      </c>
      <c r="AY448" s="4"/>
      <c r="AZ448" s="5" t="e">
        <f t="shared" si="1776"/>
        <v>#REF!</v>
      </c>
      <c r="BA448" s="4"/>
      <c r="BB448" s="5" t="e">
        <f t="shared" si="1777"/>
        <v>#REF!</v>
      </c>
      <c r="BC448" s="4"/>
      <c r="BD448" s="5" t="e">
        <f t="shared" si="1778"/>
        <v>#REF!</v>
      </c>
      <c r="BE448" s="4"/>
      <c r="BF448" s="5" t="e">
        <f t="shared" si="1779"/>
        <v>#REF!</v>
      </c>
      <c r="BG448" s="4"/>
      <c r="BH448" s="5" t="e">
        <f t="shared" si="1780"/>
        <v>#REF!</v>
      </c>
      <c r="BI448" s="4"/>
      <c r="BJ448" s="4"/>
      <c r="BK448" s="5" t="e">
        <f t="shared" si="1781"/>
        <v>#REF!</v>
      </c>
      <c r="BL448" s="4" t="e">
        <f>BK448</f>
        <v>#REF!</v>
      </c>
      <c r="BM448" s="4"/>
      <c r="BN448" s="4">
        <f t="shared" si="1637"/>
        <v>0</v>
      </c>
      <c r="BO448" s="4">
        <f>BN448</f>
        <v>0</v>
      </c>
      <c r="BP448" s="4"/>
      <c r="BQ448" s="4" t="e">
        <f t="shared" si="1822"/>
        <v>#REF!</v>
      </c>
      <c r="BR448" s="4" t="e">
        <f>BQ448</f>
        <v>#REF!</v>
      </c>
      <c r="BS448" s="4"/>
      <c r="BT448" s="4" t="e">
        <f t="shared" si="1823"/>
        <v>#REF!</v>
      </c>
      <c r="BU448" s="4"/>
      <c r="BV448" s="4" t="e">
        <f t="shared" si="1631"/>
        <v>#REF!</v>
      </c>
      <c r="BW448" s="4" t="e">
        <f>BV448</f>
        <v>#REF!</v>
      </c>
      <c r="BX448" s="4"/>
      <c r="BY448" s="4"/>
      <c r="BZ448" s="5" t="e">
        <f t="shared" si="1596"/>
        <v>#REF!</v>
      </c>
      <c r="CA448" s="4"/>
      <c r="CB448" s="5" t="e">
        <f t="shared" si="1786"/>
        <v>#REF!</v>
      </c>
      <c r="CC448" s="4"/>
      <c r="CD448" s="5" t="e">
        <f t="shared" si="1787"/>
        <v>#REF!</v>
      </c>
      <c r="CE448" s="4"/>
      <c r="CF448" s="5" t="e">
        <f t="shared" si="1788"/>
        <v>#REF!</v>
      </c>
      <c r="CG448" s="4"/>
      <c r="CH448" s="5" t="e">
        <f t="shared" si="1789"/>
        <v>#REF!</v>
      </c>
      <c r="CI448" s="4"/>
      <c r="CJ448" s="5" t="e">
        <f t="shared" si="1790"/>
        <v>#REF!</v>
      </c>
      <c r="CK448" s="4"/>
      <c r="CL448" s="5" t="e">
        <f t="shared" si="1791"/>
        <v>#REF!</v>
      </c>
      <c r="CM448" s="4"/>
      <c r="CN448" s="5" t="e">
        <f t="shared" si="1792"/>
        <v>#REF!</v>
      </c>
      <c r="CO448" s="4"/>
      <c r="CP448" s="5" t="e">
        <f t="shared" si="1793"/>
        <v>#REF!</v>
      </c>
      <c r="CQ448" s="4"/>
      <c r="CR448" s="5" t="e">
        <f t="shared" si="1794"/>
        <v>#REF!</v>
      </c>
      <c r="CS448" s="4"/>
      <c r="CT448" s="5" t="e">
        <f t="shared" si="1795"/>
        <v>#REF!</v>
      </c>
      <c r="CU448" s="4"/>
      <c r="CV448" s="5" t="e">
        <f t="shared" si="1796"/>
        <v>#REF!</v>
      </c>
      <c r="CW448" s="4"/>
      <c r="CX448" s="5" t="e">
        <f t="shared" si="1797"/>
        <v>#REF!</v>
      </c>
      <c r="CY448" s="4"/>
      <c r="CZ448" s="5" t="e">
        <f t="shared" si="1798"/>
        <v>#REF!</v>
      </c>
      <c r="DA448" s="4"/>
      <c r="DB448" s="5" t="e">
        <f t="shared" si="1799"/>
        <v>#REF!</v>
      </c>
      <c r="DC448" s="4"/>
      <c r="DD448" s="5" t="e">
        <f t="shared" si="1800"/>
        <v>#REF!</v>
      </c>
      <c r="DE448" s="4"/>
      <c r="DF448" s="5" t="e">
        <f t="shared" si="1801"/>
        <v>#REF!</v>
      </c>
      <c r="DG448" s="4"/>
      <c r="DH448" s="5" t="e">
        <f t="shared" si="1802"/>
        <v>#REF!</v>
      </c>
      <c r="DI448" s="4"/>
      <c r="DJ448" s="5" t="e">
        <f t="shared" si="1803"/>
        <v>#REF!</v>
      </c>
      <c r="DK448" s="4"/>
      <c r="DL448" s="5" t="e">
        <f t="shared" si="1804"/>
        <v>#REF!</v>
      </c>
      <c r="DM448" s="4"/>
      <c r="DN448" s="5" t="e">
        <f t="shared" si="1805"/>
        <v>#REF!</v>
      </c>
      <c r="DO448" s="4"/>
      <c r="DP448" s="5"/>
      <c r="DQ448" s="5" t="e">
        <f t="shared" si="1806"/>
        <v>#REF!</v>
      </c>
      <c r="DR448" s="4">
        <f t="shared" si="1597"/>
        <v>0</v>
      </c>
      <c r="DS448" s="4">
        <f>DR448</f>
        <v>0</v>
      </c>
      <c r="DT448" s="4"/>
      <c r="DU448" s="4" t="e">
        <f t="shared" si="1598"/>
        <v>#REF!</v>
      </c>
      <c r="DV448" s="4" t="e">
        <f>DU448</f>
        <v>#REF!</v>
      </c>
      <c r="DW448" s="4"/>
      <c r="DX448" s="4"/>
      <c r="DY448" s="4" t="e">
        <f t="shared" si="1761"/>
        <v>#REF!</v>
      </c>
      <c r="DZ448" s="4"/>
      <c r="EA448" s="4" t="e">
        <f t="shared" si="1762"/>
        <v>#REF!</v>
      </c>
      <c r="EB448" s="4"/>
      <c r="EC448" s="4" t="e">
        <f t="shared" si="1763"/>
        <v>#REF!</v>
      </c>
      <c r="ED448" s="4"/>
      <c r="EE448" s="4" t="e">
        <f t="shared" si="1827"/>
        <v>#REF!</v>
      </c>
      <c r="EF448" s="4"/>
      <c r="EG448" s="4" t="e">
        <f t="shared" si="1725"/>
        <v>#REF!</v>
      </c>
      <c r="EH448" s="4"/>
      <c r="EI448" s="4" t="e">
        <f t="shared" si="1726"/>
        <v>#REF!</v>
      </c>
      <c r="EJ448" s="4"/>
      <c r="EK448" s="4" t="e">
        <f t="shared" si="1727"/>
        <v>#REF!</v>
      </c>
      <c r="EL448" s="4"/>
      <c r="EM448" s="4" t="e">
        <f t="shared" si="1728"/>
        <v>#REF!</v>
      </c>
      <c r="EN448" s="4"/>
      <c r="EO448" s="4" t="e">
        <f t="shared" si="1729"/>
        <v>#REF!</v>
      </c>
      <c r="EP448" s="4"/>
      <c r="EQ448" s="4" t="e">
        <f t="shared" si="1730"/>
        <v>#REF!</v>
      </c>
      <c r="ER448" s="4"/>
      <c r="ES448" s="4">
        <f>ER448</f>
        <v>0</v>
      </c>
      <c r="ET448" s="4"/>
      <c r="EU448" s="4" t="e">
        <f t="shared" si="1603"/>
        <v>#REF!</v>
      </c>
      <c r="EV448" s="4"/>
      <c r="EW448" s="4" t="e">
        <f t="shared" si="1731"/>
        <v>#REF!</v>
      </c>
      <c r="EX448" s="4"/>
      <c r="EY448" s="4" t="e">
        <f t="shared" si="1732"/>
        <v>#REF!</v>
      </c>
      <c r="EZ448" s="4"/>
      <c r="FA448" s="4" t="e">
        <f t="shared" si="1733"/>
        <v>#REF!</v>
      </c>
      <c r="FB448" s="4"/>
      <c r="FC448" s="4" t="e">
        <f t="shared" si="1734"/>
        <v>#REF!</v>
      </c>
      <c r="FD448" s="4"/>
      <c r="FE448" s="4" t="e">
        <f t="shared" si="1735"/>
        <v>#REF!</v>
      </c>
      <c r="FF448" s="4"/>
      <c r="FG448" s="4" t="e">
        <f t="shared" si="1736"/>
        <v>#REF!</v>
      </c>
      <c r="FH448" s="4"/>
      <c r="FI448" s="4" t="e">
        <f t="shared" si="1737"/>
        <v>#REF!</v>
      </c>
      <c r="FJ448" s="4">
        <f t="shared" si="1591"/>
        <v>0</v>
      </c>
      <c r="FK448" s="4">
        <f>FJ448</f>
        <v>0</v>
      </c>
      <c r="FL448" s="4"/>
      <c r="FM448" s="4" t="e">
        <f t="shared" si="1592"/>
        <v>#REF!</v>
      </c>
      <c r="FN448" s="4" t="e">
        <f>FM448</f>
        <v>#REF!</v>
      </c>
      <c r="FO448" s="4"/>
      <c r="FP448" s="4"/>
      <c r="FQ448" s="4" t="e">
        <f t="shared" si="1593"/>
        <v>#REF!</v>
      </c>
      <c r="FR448" s="4"/>
      <c r="FS448" s="4" t="e">
        <f t="shared" si="1738"/>
        <v>#REF!</v>
      </c>
      <c r="FT448" s="4"/>
      <c r="FU448" s="4" t="e">
        <f t="shared" si="1739"/>
        <v>#REF!</v>
      </c>
      <c r="FV448" s="4"/>
      <c r="FW448" s="4" t="e">
        <f t="shared" si="1740"/>
        <v>#REF!</v>
      </c>
      <c r="FX448" s="4" t="e">
        <f t="shared" si="1516"/>
        <v>#REF!</v>
      </c>
      <c r="FY448" s="4" t="e">
        <f>FX448</f>
        <v>#REF!</v>
      </c>
      <c r="FZ448" s="4"/>
      <c r="GA448" s="4"/>
      <c r="GB448" s="4" t="e">
        <f t="shared" si="1546"/>
        <v>#REF!</v>
      </c>
      <c r="GC448" s="4"/>
      <c r="GD448" s="4" t="e">
        <f t="shared" si="1741"/>
        <v>#REF!</v>
      </c>
      <c r="GE448" s="4"/>
      <c r="GF448" s="4" t="e">
        <f t="shared" si="1742"/>
        <v>#REF!</v>
      </c>
      <c r="GG448" s="4"/>
      <c r="GH448" s="4" t="e">
        <f t="shared" si="1743"/>
        <v>#REF!</v>
      </c>
      <c r="GI448" s="4"/>
      <c r="GJ448" s="4" t="e">
        <f t="shared" si="1744"/>
        <v>#REF!</v>
      </c>
      <c r="GK448" s="4"/>
      <c r="GL448" s="4" t="e">
        <f t="shared" si="1745"/>
        <v>#REF!</v>
      </c>
      <c r="GM448" s="4"/>
      <c r="GN448" s="4" t="e">
        <f t="shared" si="1746"/>
        <v>#REF!</v>
      </c>
      <c r="GO448" s="4"/>
      <c r="GP448" s="4" t="e">
        <f t="shared" si="1747"/>
        <v>#REF!</v>
      </c>
      <c r="GQ448" s="4"/>
      <c r="GR448" s="4" t="e">
        <f t="shared" si="1748"/>
        <v>#REF!</v>
      </c>
      <c r="GS448" s="4"/>
      <c r="GT448" s="4" t="e">
        <f t="shared" si="1749"/>
        <v>#REF!</v>
      </c>
      <c r="GU448" s="4"/>
      <c r="GV448" s="4" t="e">
        <f t="shared" si="1750"/>
        <v>#REF!</v>
      </c>
      <c r="GW448" s="4"/>
      <c r="GX448" s="4" t="e">
        <f t="shared" si="1751"/>
        <v>#REF!</v>
      </c>
      <c r="GY448" s="4"/>
      <c r="GZ448" s="4" t="e">
        <f t="shared" si="1752"/>
        <v>#REF!</v>
      </c>
      <c r="HA448" s="4"/>
      <c r="HB448" s="4" t="e">
        <f t="shared" si="1753"/>
        <v>#REF!</v>
      </c>
      <c r="HC448" s="4">
        <f t="shared" si="1547"/>
        <v>0</v>
      </c>
      <c r="HD448" s="4">
        <f>HC448</f>
        <v>0</v>
      </c>
      <c r="HE448" s="4"/>
      <c r="HF448" s="4" t="e">
        <f t="shared" si="1548"/>
        <v>#REF!</v>
      </c>
      <c r="HG448" s="4" t="e">
        <f>HF448</f>
        <v>#REF!</v>
      </c>
      <c r="HH448" s="4"/>
      <c r="HI448" s="4"/>
      <c r="HJ448" s="4" t="e">
        <f t="shared" si="1756"/>
        <v>#REF!</v>
      </c>
      <c r="HK448" s="4"/>
      <c r="HL448" s="4" t="e">
        <f t="shared" si="1757"/>
        <v>#REF!</v>
      </c>
      <c r="HM448" s="4"/>
      <c r="HN448" s="4" t="e">
        <f t="shared" si="1587"/>
        <v>#REF!</v>
      </c>
      <c r="HO448" s="4" t="e">
        <f t="shared" si="1549"/>
        <v>#REF!</v>
      </c>
      <c r="HP448" s="4" t="e">
        <f>HO448</f>
        <v>#REF!</v>
      </c>
      <c r="HQ448" s="4"/>
      <c r="HR448" s="4" t="e">
        <f t="shared" si="1579"/>
        <v>#REF!</v>
      </c>
      <c r="HS448" s="4"/>
      <c r="HT448" s="4" t="e">
        <f t="shared" si="1580"/>
        <v>#REF!</v>
      </c>
      <c r="HU448" s="4"/>
      <c r="HV448" s="4" t="e">
        <f t="shared" si="1581"/>
        <v>#REF!</v>
      </c>
      <c r="HW448" s="4" t="e">
        <f t="shared" si="1582"/>
        <v>#REF!</v>
      </c>
      <c r="HX448" s="4" t="e">
        <f>HW448</f>
        <v>#REF!</v>
      </c>
      <c r="HY448" s="4"/>
      <c r="HZ448" s="4"/>
      <c r="IA448" s="4">
        <f>HZ448</f>
        <v>0</v>
      </c>
      <c r="IB448" s="4"/>
      <c r="IC448" s="4"/>
      <c r="ID448" s="4" t="e">
        <f t="shared" si="1820"/>
        <v>#REF!</v>
      </c>
      <c r="IE448" s="4"/>
      <c r="IF448" s="4" t="e">
        <f t="shared" si="1550"/>
        <v>#REF!</v>
      </c>
      <c r="IG448" s="4"/>
      <c r="IH448" s="4" t="e">
        <f t="shared" si="1551"/>
        <v>#REF!</v>
      </c>
      <c r="II448" s="4"/>
      <c r="IJ448" s="4" t="e">
        <f t="shared" si="1552"/>
        <v>#REF!</v>
      </c>
      <c r="IK448" s="4"/>
      <c r="IL448" s="4" t="e">
        <f t="shared" si="1558"/>
        <v>#REF!</v>
      </c>
      <c r="IN448" s="4"/>
      <c r="IO448" s="4"/>
    </row>
    <row r="449" spans="1:249" s="16" customFormat="1" ht="32.25" customHeight="1">
      <c r="A449" s="7" t="s">
        <v>112</v>
      </c>
      <c r="B449" s="7" t="s">
        <v>55</v>
      </c>
      <c r="C449" s="7" t="s">
        <v>16</v>
      </c>
      <c r="D449" s="7" t="s">
        <v>15</v>
      </c>
      <c r="E449" s="7" t="s">
        <v>159</v>
      </c>
      <c r="F449" s="7"/>
      <c r="G449" s="20"/>
      <c r="H449" s="14"/>
      <c r="I449" s="14"/>
      <c r="J449" s="4" t="e">
        <f>#REF!</f>
        <v>#REF!</v>
      </c>
      <c r="K449" s="4" t="e">
        <f>#REF!+K455+K456+K457</f>
        <v>#REF!</v>
      </c>
      <c r="L449" s="4" t="e">
        <f>#REF!</f>
        <v>#REF!</v>
      </c>
      <c r="M449" s="4" t="e">
        <f>#REF!+J449</f>
        <v>#REF!</v>
      </c>
      <c r="N449" s="4" t="e">
        <f>#REF!+N455+N456+N457</f>
        <v>#REF!</v>
      </c>
      <c r="O449" s="4" t="e">
        <f>#REF!</f>
        <v>#REF!</v>
      </c>
      <c r="P449" s="4" t="e">
        <f>#REF!</f>
        <v>#REF!</v>
      </c>
      <c r="Q449" s="4" t="e">
        <f>#REF!+Q455+Q456+Q457</f>
        <v>#REF!</v>
      </c>
      <c r="R449" s="4" t="e">
        <f>#REF!</f>
        <v>#REF!</v>
      </c>
      <c r="S449" s="5" t="e">
        <f>P449-M449-T449</f>
        <v>#REF!</v>
      </c>
      <c r="T449" s="5" t="e">
        <f>#REF!</f>
        <v>#REF!</v>
      </c>
      <c r="U449" s="4" t="e">
        <f>#REF!</f>
        <v>#REF!</v>
      </c>
      <c r="V449" s="5" t="e">
        <f>T449-U449</f>
        <v>#REF!</v>
      </c>
      <c r="W449" s="4" t="e">
        <f>#REF!</f>
        <v>#REF!</v>
      </c>
      <c r="X449" s="5" t="e">
        <f>V449-W449</f>
        <v>#REF!</v>
      </c>
      <c r="Y449" s="4" t="e">
        <f>#REF!</f>
        <v>#REF!</v>
      </c>
      <c r="Z449" s="5" t="e">
        <f>X449-Y449</f>
        <v>#REF!</v>
      </c>
      <c r="AA449" s="4" t="e">
        <f>#REF!</f>
        <v>#REF!</v>
      </c>
      <c r="AB449" s="5" t="e">
        <f>Z449-AA449</f>
        <v>#REF!</v>
      </c>
      <c r="AC449" s="4" t="e">
        <f>#REF!</f>
        <v>#REF!</v>
      </c>
      <c r="AD449" s="5" t="e">
        <f>AB449-AC449</f>
        <v>#REF!</v>
      </c>
      <c r="AE449" s="4" t="e">
        <f>#REF!</f>
        <v>#REF!</v>
      </c>
      <c r="AF449" s="5" t="e">
        <f>AD449-AE449</f>
        <v>#REF!</v>
      </c>
      <c r="AG449" s="4" t="e">
        <f>#REF!</f>
        <v>#REF!</v>
      </c>
      <c r="AH449" s="5" t="e">
        <f>AF449-AG449</f>
        <v>#REF!</v>
      </c>
      <c r="AI449" s="4" t="e">
        <f>#REF!</f>
        <v>#REF!</v>
      </c>
      <c r="AJ449" s="5" t="e">
        <f>AH449-AI449</f>
        <v>#REF!</v>
      </c>
      <c r="AK449" s="4" t="e">
        <f>#REF!</f>
        <v>#REF!</v>
      </c>
      <c r="AL449" s="5" t="e">
        <f>AJ449-AK449</f>
        <v>#REF!</v>
      </c>
      <c r="AM449" s="4" t="e">
        <f>#REF!</f>
        <v>#REF!</v>
      </c>
      <c r="AN449" s="5" t="e">
        <f>AL449-AM449</f>
        <v>#REF!</v>
      </c>
      <c r="AO449" s="4" t="e">
        <f>#REF!</f>
        <v>#REF!</v>
      </c>
      <c r="AP449" s="5" t="e">
        <f>AN449-AO449</f>
        <v>#REF!</v>
      </c>
      <c r="AQ449" s="4" t="e">
        <f>#REF!</f>
        <v>#REF!</v>
      </c>
      <c r="AR449" s="5" t="e">
        <f>AP449-AQ449</f>
        <v>#REF!</v>
      </c>
      <c r="AS449" s="4" t="e">
        <f>#REF!</f>
        <v>#REF!</v>
      </c>
      <c r="AT449" s="5" t="e">
        <f>AR449-AS449</f>
        <v>#REF!</v>
      </c>
      <c r="AU449" s="4" t="e">
        <f>#REF!</f>
        <v>#REF!</v>
      </c>
      <c r="AV449" s="5" t="e">
        <f>AT449-AU449</f>
        <v>#REF!</v>
      </c>
      <c r="AW449" s="4" t="e">
        <f>#REF!</f>
        <v>#REF!</v>
      </c>
      <c r="AX449" s="5" t="e">
        <f>AV449-AW449</f>
        <v>#REF!</v>
      </c>
      <c r="AY449" s="4" t="e">
        <f>#REF!</f>
        <v>#REF!</v>
      </c>
      <c r="AZ449" s="5" t="e">
        <f>AX449-AY449</f>
        <v>#REF!</v>
      </c>
      <c r="BA449" s="4" t="e">
        <f>#REF!</f>
        <v>#REF!</v>
      </c>
      <c r="BB449" s="5" t="e">
        <f>AZ449-BA449</f>
        <v>#REF!</v>
      </c>
      <c r="BC449" s="4" t="e">
        <f>#REF!</f>
        <v>#REF!</v>
      </c>
      <c r="BD449" s="5" t="e">
        <f>BB449-BC449</f>
        <v>#REF!</v>
      </c>
      <c r="BE449" s="4" t="e">
        <f>#REF!</f>
        <v>#REF!</v>
      </c>
      <c r="BF449" s="5" t="e">
        <f>BD449-BE449</f>
        <v>#REF!</v>
      </c>
      <c r="BG449" s="4" t="e">
        <f>#REF!</f>
        <v>#REF!</v>
      </c>
      <c r="BH449" s="5" t="e">
        <f>BF449-BG449</f>
        <v>#REF!</v>
      </c>
      <c r="BI449" s="4" t="e">
        <f>#REF!</f>
        <v>#REF!</v>
      </c>
      <c r="BJ449" s="4" t="e">
        <f>#REF!</f>
        <v>#REF!</v>
      </c>
      <c r="BK449" s="5" t="e">
        <f>BH449-BI449</f>
        <v>#REF!</v>
      </c>
      <c r="BL449" s="4" t="e">
        <f>#REF!+BL455+BL456+BL457</f>
        <v>#REF!</v>
      </c>
      <c r="BM449" s="4" t="e">
        <f>#REF!</f>
        <v>#REF!</v>
      </c>
      <c r="BN449" s="4" t="e">
        <f>U449+W449+Y449+AA449+AC449+AE449+AG449+AI449+AK449+AM449+AO449+AS449+AU449+AW449+AY449+BA449+BC449+BE449++BG449+BI449+AQ449</f>
        <v>#REF!</v>
      </c>
      <c r="BO449" s="4" t="e">
        <f>#REF!+BO455+BO456+BO457</f>
        <v>#REF!</v>
      </c>
      <c r="BP449" s="4" t="e">
        <f>#REF!</f>
        <v>#REF!</v>
      </c>
      <c r="BQ449" s="4" t="e">
        <f>M449+BN449</f>
        <v>#REF!</v>
      </c>
      <c r="BR449" s="4" t="e">
        <f>#REF!+BR455+BR456+BR457</f>
        <v>#REF!</v>
      </c>
      <c r="BS449" s="4" t="e">
        <f>#REF!</f>
        <v>#REF!</v>
      </c>
      <c r="BT449" s="4" t="e">
        <f>P449-BQ449-BK449</f>
        <v>#REF!</v>
      </c>
      <c r="BU449" s="4" t="e">
        <f>#REF!</f>
        <v>#REF!</v>
      </c>
      <c r="BV449" s="4" t="e">
        <f t="shared" ref="BV449:BV457" si="1830">P449+BU449</f>
        <v>#REF!</v>
      </c>
      <c r="BW449" s="4" t="e">
        <f>#REF!+BW452+BW455+BW456+BW457</f>
        <v>#REF!</v>
      </c>
      <c r="BX449" s="4" t="e">
        <f>#REF!</f>
        <v>#REF!</v>
      </c>
      <c r="BY449" s="4" t="e">
        <f>#REF!</f>
        <v>#REF!</v>
      </c>
      <c r="BZ449" s="5" t="e">
        <f t="shared" ref="BZ449:BZ457" si="1831">BK449-BY449+BU449</f>
        <v>#REF!</v>
      </c>
      <c r="CA449" s="4" t="e">
        <f>#REF!+CA455+CA456+CA457</f>
        <v>#REF!</v>
      </c>
      <c r="CB449" s="5" t="e">
        <f t="shared" ref="CB449:CB457" si="1832">BZ449-CA449</f>
        <v>#REF!</v>
      </c>
      <c r="CC449" s="4" t="e">
        <f>#REF!+CC455+CC456+CC457</f>
        <v>#REF!</v>
      </c>
      <c r="CD449" s="5" t="e">
        <f t="shared" ref="CD449:CD457" si="1833">CB449-CC449</f>
        <v>#REF!</v>
      </c>
      <c r="CE449" s="4" t="e">
        <f>#REF!+CE455+CE456+CE457</f>
        <v>#REF!</v>
      </c>
      <c r="CF449" s="5" t="e">
        <f>CD449-CE449</f>
        <v>#REF!</v>
      </c>
      <c r="CG449" s="4" t="e">
        <f>#REF!+CG455+CG456+CG457</f>
        <v>#REF!</v>
      </c>
      <c r="CH449" s="5" t="e">
        <f t="shared" ref="CH449:CH457" si="1834">CF449-CG449</f>
        <v>#REF!</v>
      </c>
      <c r="CI449" s="4" t="e">
        <f>#REF!+CI455+CI456+CI457</f>
        <v>#REF!</v>
      </c>
      <c r="CJ449" s="5" t="e">
        <f t="shared" ref="CJ449:CJ457" si="1835">CH449-CI449</f>
        <v>#REF!</v>
      </c>
      <c r="CK449" s="4" t="e">
        <f>#REF!+CK455+CK456+CK457</f>
        <v>#REF!</v>
      </c>
      <c r="CL449" s="5" t="e">
        <f>CJ449-CK449</f>
        <v>#REF!</v>
      </c>
      <c r="CM449" s="4" t="e">
        <f>#REF!+CM455+CM456+CM457</f>
        <v>#REF!</v>
      </c>
      <c r="CN449" s="5" t="e">
        <f>CL449-CM449</f>
        <v>#REF!</v>
      </c>
      <c r="CO449" s="4" t="e">
        <f>#REF!+CO455+CO456+CO457</f>
        <v>#REF!</v>
      </c>
      <c r="CP449" s="5" t="e">
        <f>CN449-CO449</f>
        <v>#REF!</v>
      </c>
      <c r="CQ449" s="4" t="e">
        <f>#REF!+CQ455+CQ456+CQ457</f>
        <v>#REF!</v>
      </c>
      <c r="CR449" s="5" t="e">
        <f>CP449-CQ449</f>
        <v>#REF!</v>
      </c>
      <c r="CS449" s="4" t="e">
        <f>#REF!+CS455+CS456+CS457</f>
        <v>#REF!</v>
      </c>
      <c r="CT449" s="5" t="e">
        <f>CR449-CS449</f>
        <v>#REF!</v>
      </c>
      <c r="CU449" s="4" t="e">
        <f>#REF!+CU455+CU456+CU457</f>
        <v>#REF!</v>
      </c>
      <c r="CV449" s="5" t="e">
        <f>CT449-CU449</f>
        <v>#REF!</v>
      </c>
      <c r="CW449" s="4" t="e">
        <f>#REF!+CW455+CW456+CW457</f>
        <v>#REF!</v>
      </c>
      <c r="CX449" s="5" t="e">
        <f>CV449-CW449</f>
        <v>#REF!</v>
      </c>
      <c r="CY449" s="4" t="e">
        <f>#REF!+CY455+CY456+CY457</f>
        <v>#REF!</v>
      </c>
      <c r="CZ449" s="5" t="e">
        <f>CX449-CY449</f>
        <v>#REF!</v>
      </c>
      <c r="DA449" s="4" t="e">
        <f>#REF!+DA455+DA456+DA457</f>
        <v>#REF!</v>
      </c>
      <c r="DB449" s="5" t="e">
        <f>CZ449-DA449</f>
        <v>#REF!</v>
      </c>
      <c r="DC449" s="4" t="e">
        <f>#REF!+DC455+DC456+DC457</f>
        <v>#REF!</v>
      </c>
      <c r="DD449" s="5" t="e">
        <f>DB449-DC449</f>
        <v>#REF!</v>
      </c>
      <c r="DE449" s="4" t="e">
        <f>#REF!+DE455+DE456+DE457</f>
        <v>#REF!</v>
      </c>
      <c r="DF449" s="5" t="e">
        <f>DD449-DE449</f>
        <v>#REF!</v>
      </c>
      <c r="DG449" s="4" t="e">
        <f>#REF!+DG455+DG456+DG457</f>
        <v>#REF!</v>
      </c>
      <c r="DH449" s="5" t="e">
        <f>DF449-DG449</f>
        <v>#REF!</v>
      </c>
      <c r="DI449" s="4" t="e">
        <f>#REF!+DI455+DI456+DI457</f>
        <v>#REF!</v>
      </c>
      <c r="DJ449" s="5" t="e">
        <f>DH449-DI449</f>
        <v>#REF!</v>
      </c>
      <c r="DK449" s="4" t="e">
        <f>#REF!+DK455+DK456+DK457</f>
        <v>#REF!</v>
      </c>
      <c r="DL449" s="5" t="e">
        <f>DJ449-DK449</f>
        <v>#REF!</v>
      </c>
      <c r="DM449" s="4" t="e">
        <f>#REF!+DM455+DM456+DM457</f>
        <v>#REF!</v>
      </c>
      <c r="DN449" s="5" t="e">
        <f>DL449-DM449</f>
        <v>#REF!</v>
      </c>
      <c r="DO449" s="4" t="e">
        <f>#REF!+DO455+DO456+DO457</f>
        <v>#REF!</v>
      </c>
      <c r="DP449" s="5"/>
      <c r="DQ449" s="5" t="e">
        <f t="shared" ref="DQ449:DQ457" si="1836">DN449-DO449</f>
        <v>#REF!</v>
      </c>
      <c r="DR449" s="4" t="e">
        <f t="shared" ref="DR449:DR457" si="1837">BY449+CA449+CC449+CE449+CG449+CI449+CK449+CM449+CO449+CQ449+CS449+CU449+CW449+CY449+DA449+DC449+DE449+DG449+DI449+DK449+DM449+DO449</f>
        <v>#REF!</v>
      </c>
      <c r="DS449" s="4" t="e">
        <f>#REF!+DS455+DS456+DS457</f>
        <v>#REF!</v>
      </c>
      <c r="DT449" s="4" t="e">
        <f>#REF!</f>
        <v>#REF!</v>
      </c>
      <c r="DU449" s="4" t="e">
        <f t="shared" ref="DU449:DU457" si="1838">BQ449+DR449</f>
        <v>#REF!</v>
      </c>
      <c r="DV449" s="4" t="e">
        <f>#REF!+DV455+DV456+DV457</f>
        <v>#REF!</v>
      </c>
      <c r="DW449" s="4" t="e">
        <f>#REF!</f>
        <v>#REF!</v>
      </c>
      <c r="DX449" s="4" t="e">
        <f>#REF!+DX455+DX456+DX457</f>
        <v>#REF!</v>
      </c>
      <c r="DY449" s="4" t="e">
        <f t="shared" ref="DY449:DY457" si="1839">DQ449-DX449</f>
        <v>#REF!</v>
      </c>
      <c r="DZ449" s="4" t="e">
        <f>#REF!+DZ455+DZ456+DZ457</f>
        <v>#REF!</v>
      </c>
      <c r="EA449" s="4" t="e">
        <f t="shared" ref="EA449:EA457" si="1840">DY449-DZ449</f>
        <v>#REF!</v>
      </c>
      <c r="EB449" s="4" t="e">
        <f>#REF!+EB455+EB456+EB457</f>
        <v>#REF!</v>
      </c>
      <c r="EC449" s="4" t="e">
        <f t="shared" ref="EC449:EC457" si="1841">EA449-EB449</f>
        <v>#REF!</v>
      </c>
      <c r="ED449" s="4" t="e">
        <f>#REF!+ED455+ED456+ED457</f>
        <v>#REF!</v>
      </c>
      <c r="EE449" s="4" t="e">
        <f>EC449-ED449</f>
        <v>#REF!</v>
      </c>
      <c r="EF449" s="4" t="e">
        <f>#REF!+EF455+EF456+EF457</f>
        <v>#REF!</v>
      </c>
      <c r="EG449" s="4" t="e">
        <f>EE449-EF449</f>
        <v>#REF!</v>
      </c>
      <c r="EH449" s="4" t="e">
        <f>#REF!+EH455+EH456+EH457</f>
        <v>#REF!</v>
      </c>
      <c r="EI449" s="4" t="e">
        <f>EG449-EH449</f>
        <v>#REF!</v>
      </c>
      <c r="EJ449" s="4" t="e">
        <f>#REF!+EJ455+EJ456+EJ457</f>
        <v>#REF!</v>
      </c>
      <c r="EK449" s="4" t="e">
        <f>EI449-EJ449</f>
        <v>#REF!</v>
      </c>
      <c r="EL449" s="4" t="e">
        <f>#REF!+EL455+EL456+EL457</f>
        <v>#REF!</v>
      </c>
      <c r="EM449" s="4" t="e">
        <f>EK449-EL449</f>
        <v>#REF!</v>
      </c>
      <c r="EN449" s="4" t="e">
        <f>#REF!+EN455+EN456+EN457</f>
        <v>#REF!</v>
      </c>
      <c r="EO449" s="4" t="e">
        <f>EM449-EN449</f>
        <v>#REF!</v>
      </c>
      <c r="EP449" s="4" t="e">
        <f>#REF!+EP455+EP456+EP457</f>
        <v>#REF!</v>
      </c>
      <c r="EQ449" s="4" t="e">
        <f>EO449-EP449</f>
        <v>#REF!</v>
      </c>
      <c r="ER449" s="4" t="e">
        <f>#REF!+ER455+ER456+ER457+ER452</f>
        <v>#REF!</v>
      </c>
      <c r="ES449" s="4" t="e">
        <f>#REF!+ES452+ES455+ES456+ES457</f>
        <v>#REF!</v>
      </c>
      <c r="ET449" s="4" t="e">
        <f>#REF!</f>
        <v>#REF!</v>
      </c>
      <c r="EU449" s="4" t="e">
        <f>#REF!+EU455+EU456+EU457+EU452</f>
        <v>#REF!</v>
      </c>
      <c r="EV449" s="4" t="e">
        <f>#REF!+EV452+EV455+EV456+EV457</f>
        <v>#REF!</v>
      </c>
      <c r="EW449" s="4" t="e">
        <f t="shared" ref="EW449:EW457" si="1842">EU449-EV449</f>
        <v>#REF!</v>
      </c>
      <c r="EX449" s="4" t="e">
        <f>#REF!+EX452+EX455+EX456+EX457</f>
        <v>#REF!</v>
      </c>
      <c r="EY449" s="4" t="e">
        <f t="shared" ref="EY449:EY457" si="1843">EW449-EX449</f>
        <v>#REF!</v>
      </c>
      <c r="EZ449" s="4" t="e">
        <f>#REF!+EZ452+EZ455+EZ456+EZ457</f>
        <v>#REF!</v>
      </c>
      <c r="FA449" s="4" t="e">
        <f t="shared" ref="FA449:FA457" si="1844">EY449-EZ449</f>
        <v>#REF!</v>
      </c>
      <c r="FB449" s="4" t="e">
        <f>#REF!+FB452+FB455+FB456+FB457</f>
        <v>#REF!</v>
      </c>
      <c r="FC449" s="4" t="e">
        <f t="shared" ref="FC449:FC457" si="1845">FA449-FB449</f>
        <v>#REF!</v>
      </c>
      <c r="FD449" s="4" t="e">
        <f>#REF!+FD452+FD455+FD456+FD457</f>
        <v>#REF!</v>
      </c>
      <c r="FE449" s="4" t="e">
        <f t="shared" ref="FE449:FE457" si="1846">FC449-FD449</f>
        <v>#REF!</v>
      </c>
      <c r="FF449" s="4" t="e">
        <f>#REF!+FF452+FF455+FF456+FF457</f>
        <v>#REF!</v>
      </c>
      <c r="FG449" s="4" t="e">
        <f t="shared" ref="FG449:FG457" si="1847">FE449-FF449</f>
        <v>#REF!</v>
      </c>
      <c r="FH449" s="4" t="e">
        <f>#REF!+FH452+FH455+FH456+FH457</f>
        <v>#REF!</v>
      </c>
      <c r="FI449" s="4" t="e">
        <f t="shared" ref="FI449:FI457" si="1848">FG449-FH449</f>
        <v>#REF!</v>
      </c>
      <c r="FJ449" s="4" t="e">
        <f t="shared" ref="FJ449:FJ457" si="1849">DX449+DZ449+EB449+ED449+EF449+EH449+EJ449+EL449+EN449+EP449+EV449+EX449+EZ449+FB449+FD449+FF449+FH449</f>
        <v>#REF!</v>
      </c>
      <c r="FK449" s="4" t="e">
        <f>#REF!+FK455+FK456+FK457+FK452</f>
        <v>#REF!</v>
      </c>
      <c r="FL449" s="4" t="e">
        <f>#REF!</f>
        <v>#REF!</v>
      </c>
      <c r="FM449" s="4" t="e">
        <f t="shared" ref="FM449:FM457" si="1850">FJ449+DU449</f>
        <v>#REF!</v>
      </c>
      <c r="FN449" s="4" t="e">
        <f>#REF!+FN452+FN455+FN456+FN457</f>
        <v>#REF!</v>
      </c>
      <c r="FO449" s="4" t="e">
        <f>#REF!</f>
        <v>#REF!</v>
      </c>
      <c r="FP449" s="4" t="e">
        <f>#REF!+FP452+FP455+FP456+FP457</f>
        <v>#REF!</v>
      </c>
      <c r="FQ449" s="4" t="e">
        <f t="shared" ref="FQ449:FQ457" si="1851">FI449-FP449</f>
        <v>#REF!</v>
      </c>
      <c r="FR449" s="4" t="e">
        <f>#REF!+FR452+FR455+FR456+FR457</f>
        <v>#REF!</v>
      </c>
      <c r="FS449" s="4" t="e">
        <f t="shared" ref="FS449:FS457" si="1852">FQ449-FR449</f>
        <v>#REF!</v>
      </c>
      <c r="FT449" s="4" t="e">
        <f>#REF!+FT452+FT455+FT456+FT457</f>
        <v>#REF!</v>
      </c>
      <c r="FU449" s="4" t="e">
        <f t="shared" ref="FU449:FU457" si="1853">FS449-FT449</f>
        <v>#REF!</v>
      </c>
      <c r="FV449" s="4" t="e">
        <f>#REF!+FV455+FV456+FV457+FV452</f>
        <v>#REF!</v>
      </c>
      <c r="FW449" s="4" t="e">
        <f t="shared" ref="FW449:FW457" si="1854">FU449-FV449</f>
        <v>#REF!</v>
      </c>
      <c r="FX449" s="4" t="e">
        <f t="shared" ref="FX449:FX457" si="1855">BV449+ER449</f>
        <v>#REF!</v>
      </c>
      <c r="FY449" s="4" t="e">
        <f>#REF!+FY452+FY455+FY456+FY457</f>
        <v>#REF!</v>
      </c>
      <c r="FZ449" s="4" t="e">
        <f>#REF!</f>
        <v>#REF!</v>
      </c>
      <c r="GA449" s="4" t="e">
        <f>#REF!+GA455+GA456+GA457+GA452</f>
        <v>#REF!</v>
      </c>
      <c r="GB449" s="4" t="e">
        <f t="shared" ref="GB449:GB457" si="1856">FW449-GA449</f>
        <v>#REF!</v>
      </c>
      <c r="GC449" s="4" t="e">
        <f>#REF!+GC455+GC456+GC457+GC452</f>
        <v>#REF!</v>
      </c>
      <c r="GD449" s="4" t="e">
        <f t="shared" ref="GD449:GD457" si="1857">GB449-GC449</f>
        <v>#REF!</v>
      </c>
      <c r="GE449" s="4" t="e">
        <f>#REF!+GE455+GE456+GE457+GE452</f>
        <v>#REF!</v>
      </c>
      <c r="GF449" s="4" t="e">
        <f t="shared" ref="GF449:GF457" si="1858">GD449-GE449</f>
        <v>#REF!</v>
      </c>
      <c r="GG449" s="4" t="e">
        <f>#REF!+GG455+GG456+GG457+GG452</f>
        <v>#REF!</v>
      </c>
      <c r="GH449" s="4" t="e">
        <f t="shared" ref="GH449:GH457" si="1859">GF449-GG449</f>
        <v>#REF!</v>
      </c>
      <c r="GI449" s="4" t="e">
        <f>#REF!+GI455+GI456+GI457+GI452</f>
        <v>#REF!</v>
      </c>
      <c r="GJ449" s="4" t="e">
        <f t="shared" ref="GJ449:GJ457" si="1860">GH449-GI449</f>
        <v>#REF!</v>
      </c>
      <c r="GK449" s="4" t="e">
        <f>#REF!+GK455+GK456+GK457+GK452</f>
        <v>#REF!</v>
      </c>
      <c r="GL449" s="4" t="e">
        <f t="shared" ref="GL449:GL457" si="1861">GJ449-GK449</f>
        <v>#REF!</v>
      </c>
      <c r="GM449" s="4" t="e">
        <f>#REF!+GM455+GM456+GM457+GM452</f>
        <v>#REF!</v>
      </c>
      <c r="GN449" s="4" t="e">
        <f t="shared" ref="GN449:GN457" si="1862">GL449-GM449</f>
        <v>#REF!</v>
      </c>
      <c r="GO449" s="4" t="e">
        <f>#REF!+GO455+GO456+GO457+GO452</f>
        <v>#REF!</v>
      </c>
      <c r="GP449" s="4" t="e">
        <f t="shared" ref="GP449:GP457" si="1863">GN449-GO449</f>
        <v>#REF!</v>
      </c>
      <c r="GQ449" s="4" t="e">
        <f>#REF!+GQ455+GQ456+GQ457+GQ452</f>
        <v>#REF!</v>
      </c>
      <c r="GR449" s="4" t="e">
        <f t="shared" ref="GR449:GR457" si="1864">GP449-GQ449</f>
        <v>#REF!</v>
      </c>
      <c r="GS449" s="4" t="e">
        <f>#REF!+GS455+GS456+GS457+GS452</f>
        <v>#REF!</v>
      </c>
      <c r="GT449" s="4" t="e">
        <f t="shared" ref="GT449:GT457" si="1865">GR449-GS449</f>
        <v>#REF!</v>
      </c>
      <c r="GU449" s="4" t="e">
        <f>#REF!+GU455+GU456+GU457+GU452</f>
        <v>#REF!</v>
      </c>
      <c r="GV449" s="4" t="e">
        <f t="shared" ref="GV449:GV457" si="1866">GT449-GU449</f>
        <v>#REF!</v>
      </c>
      <c r="GW449" s="4" t="e">
        <f>#REF!+GW455+GW456+GW457+GW452</f>
        <v>#REF!</v>
      </c>
      <c r="GX449" s="4" t="e">
        <f t="shared" ref="GX449:GX457" si="1867">GV449-GW449</f>
        <v>#REF!</v>
      </c>
      <c r="GY449" s="4" t="e">
        <f>#REF!+GY455+GY456+GY457+GY452</f>
        <v>#REF!</v>
      </c>
      <c r="GZ449" s="4" t="e">
        <f t="shared" ref="GZ449:GZ457" si="1868">GX449-GY449</f>
        <v>#REF!</v>
      </c>
      <c r="HA449" s="4" t="e">
        <f>#REF!+HA455+HA456+HA457+HA452</f>
        <v>#REF!</v>
      </c>
      <c r="HB449" s="4" t="e">
        <f t="shared" ref="HB449:HB457" si="1869">GZ449-HA449</f>
        <v>#REF!</v>
      </c>
      <c r="HC449" s="4" t="e">
        <f t="shared" ref="HC449:HC457" si="1870">FP449+FR449+FT449+FV449+GA449+GC449+GE449+GG449+GI449+GK449+GM449+GO449+GQ449+GS449+GU449+GW449+GY449+HA449</f>
        <v>#REF!</v>
      </c>
      <c r="HD449" s="4" t="e">
        <f>#REF!+HD455+HD456+HD457+HD452</f>
        <v>#REF!</v>
      </c>
      <c r="HE449" s="4" t="e">
        <f>#REF!</f>
        <v>#REF!</v>
      </c>
      <c r="HF449" s="4" t="e">
        <f t="shared" ref="HF449:HF457" si="1871">HC449+FM449</f>
        <v>#REF!</v>
      </c>
      <c r="HG449" s="4" t="e">
        <f>#REF!+HG452+HG455+HG456+HG457</f>
        <v>#REF!</v>
      </c>
      <c r="HH449" s="4" t="e">
        <f>#REF!</f>
        <v>#REF!</v>
      </c>
      <c r="HI449" s="4" t="e">
        <f>#REF!+HI455+HI456+HI457+HI452</f>
        <v>#REF!</v>
      </c>
      <c r="HJ449" s="4" t="e">
        <f t="shared" ref="HJ449:HJ457" si="1872">HB449-HI449</f>
        <v>#REF!</v>
      </c>
      <c r="HK449" s="4" t="e">
        <f>#REF!+HK455+HK456+HK457+HK452</f>
        <v>#REF!</v>
      </c>
      <c r="HL449" s="4" t="e">
        <f t="shared" ref="HL449:HL457" si="1873">HJ449-HK449</f>
        <v>#REF!</v>
      </c>
      <c r="HM449" s="4" t="e">
        <f>#REF!+HM455+HM456+HM457+HM452</f>
        <v>#REF!</v>
      </c>
      <c r="HN449" s="4" t="e">
        <f t="shared" ref="HN449:HN457" si="1874">HL449+HM449</f>
        <v>#REF!</v>
      </c>
      <c r="HO449" s="4" t="e">
        <f t="shared" ref="HO449:HO457" si="1875">FX449+HM449</f>
        <v>#REF!</v>
      </c>
      <c r="HP449" s="4" t="e">
        <f>#REF!+HP452+HP455+HP456+HP457</f>
        <v>#REF!</v>
      </c>
      <c r="HQ449" s="4" t="e">
        <f>#REF!</f>
        <v>#REF!</v>
      </c>
      <c r="HR449" s="4" t="e">
        <f t="shared" ref="HR449:HR457" si="1876">HO449-HF449-HM449-HB449</f>
        <v>#REF!</v>
      </c>
      <c r="HS449" s="4" t="e">
        <f>#REF!+HS455+HS456+HS457+HS452</f>
        <v>#REF!</v>
      </c>
      <c r="HT449" s="4" t="e">
        <f t="shared" ref="HT449:HT457" si="1877">HN449-HS449</f>
        <v>#REF!</v>
      </c>
      <c r="HU449" s="4" t="e">
        <f>#REF!+HU455+HU456+HU457+HU452</f>
        <v>#REF!</v>
      </c>
      <c r="HV449" s="4" t="e">
        <f t="shared" ref="HV449:HV457" si="1878">HT449+HU449</f>
        <v>#REF!</v>
      </c>
      <c r="HW449" s="4" t="e">
        <f t="shared" ref="HW449:HW457" si="1879">HO449+HU449</f>
        <v>#REF!</v>
      </c>
      <c r="HX449" s="4" t="e">
        <f>#REF!+HX452+HX455+HX456+HX457</f>
        <v>#REF!</v>
      </c>
      <c r="HY449" s="4" t="e">
        <f>#REF!</f>
        <v>#REF!</v>
      </c>
      <c r="HZ449" s="4">
        <f>HZ450+HZ453</f>
        <v>36000</v>
      </c>
      <c r="IA449" s="4">
        <f t="shared" ref="IA449:IO449" si="1880">IA450+IA453</f>
        <v>36000</v>
      </c>
      <c r="IB449" s="4">
        <f t="shared" si="1880"/>
        <v>0</v>
      </c>
      <c r="IC449" s="4">
        <f t="shared" si="1880"/>
        <v>0</v>
      </c>
      <c r="ID449" s="4" t="e">
        <f t="shared" si="1880"/>
        <v>#REF!</v>
      </c>
      <c r="IE449" s="4">
        <f t="shared" si="1880"/>
        <v>0</v>
      </c>
      <c r="IF449" s="4" t="e">
        <f t="shared" si="1880"/>
        <v>#REF!</v>
      </c>
      <c r="IG449" s="4">
        <f t="shared" si="1880"/>
        <v>0</v>
      </c>
      <c r="IH449" s="4" t="e">
        <f t="shared" si="1880"/>
        <v>#REF!</v>
      </c>
      <c r="II449" s="4">
        <f t="shared" si="1880"/>
        <v>0</v>
      </c>
      <c r="IJ449" s="4" t="e">
        <f t="shared" si="1880"/>
        <v>#REF!</v>
      </c>
      <c r="IK449" s="4">
        <f t="shared" si="1880"/>
        <v>0</v>
      </c>
      <c r="IL449" s="4" t="e">
        <f t="shared" si="1880"/>
        <v>#REF!</v>
      </c>
      <c r="IM449" s="4">
        <f t="shared" si="1880"/>
        <v>0</v>
      </c>
      <c r="IN449" s="4">
        <f t="shared" si="1880"/>
        <v>36000</v>
      </c>
      <c r="IO449" s="4">
        <f t="shared" si="1880"/>
        <v>36000</v>
      </c>
    </row>
    <row r="450" spans="1:249" s="16" customFormat="1" ht="80.25" customHeight="1">
      <c r="A450" s="54" t="s">
        <v>496</v>
      </c>
      <c r="B450" s="7" t="s">
        <v>55</v>
      </c>
      <c r="C450" s="7" t="s">
        <v>16</v>
      </c>
      <c r="D450" s="7" t="s">
        <v>15</v>
      </c>
      <c r="E450" s="7" t="s">
        <v>575</v>
      </c>
      <c r="F450" s="7"/>
      <c r="G450" s="20" t="s">
        <v>47</v>
      </c>
      <c r="H450" s="14"/>
      <c r="I450" s="14"/>
      <c r="J450" s="4"/>
      <c r="K450" s="4"/>
      <c r="L450" s="4"/>
      <c r="M450" s="4"/>
      <c r="N450" s="4"/>
      <c r="O450" s="4"/>
      <c r="P450" s="4"/>
      <c r="Q450" s="4"/>
      <c r="R450" s="4"/>
      <c r="S450" s="5"/>
      <c r="T450" s="5"/>
      <c r="U450" s="4"/>
      <c r="V450" s="5"/>
      <c r="W450" s="4"/>
      <c r="X450" s="5"/>
      <c r="Y450" s="4"/>
      <c r="Z450" s="5"/>
      <c r="AA450" s="4"/>
      <c r="AB450" s="5"/>
      <c r="AC450" s="4"/>
      <c r="AD450" s="5"/>
      <c r="AE450" s="4"/>
      <c r="AF450" s="5"/>
      <c r="AG450" s="4"/>
      <c r="AH450" s="5"/>
      <c r="AI450" s="4"/>
      <c r="AJ450" s="5"/>
      <c r="AK450" s="4"/>
      <c r="AL450" s="5"/>
      <c r="AM450" s="4"/>
      <c r="AN450" s="5"/>
      <c r="AO450" s="4"/>
      <c r="AP450" s="5"/>
      <c r="AQ450" s="4"/>
      <c r="AR450" s="5"/>
      <c r="AS450" s="4"/>
      <c r="AT450" s="5"/>
      <c r="AU450" s="4"/>
      <c r="AV450" s="5"/>
      <c r="AW450" s="4"/>
      <c r="AX450" s="5"/>
      <c r="AY450" s="4"/>
      <c r="AZ450" s="5"/>
      <c r="BA450" s="4"/>
      <c r="BB450" s="5"/>
      <c r="BC450" s="4"/>
      <c r="BD450" s="5"/>
      <c r="BE450" s="4"/>
      <c r="BF450" s="5"/>
      <c r="BG450" s="4"/>
      <c r="BH450" s="5"/>
      <c r="BI450" s="4"/>
      <c r="BJ450" s="4"/>
      <c r="BK450" s="5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5"/>
      <c r="CA450" s="4"/>
      <c r="CB450" s="5"/>
      <c r="CC450" s="4"/>
      <c r="CD450" s="5"/>
      <c r="CE450" s="4"/>
      <c r="CF450" s="5"/>
      <c r="CG450" s="4"/>
      <c r="CH450" s="5"/>
      <c r="CI450" s="4"/>
      <c r="CJ450" s="5"/>
      <c r="CK450" s="4"/>
      <c r="CL450" s="5"/>
      <c r="CM450" s="4"/>
      <c r="CN450" s="5"/>
      <c r="CO450" s="4"/>
      <c r="CP450" s="5"/>
      <c r="CQ450" s="4"/>
      <c r="CR450" s="5"/>
      <c r="CS450" s="4"/>
      <c r="CT450" s="5"/>
      <c r="CU450" s="4"/>
      <c r="CV450" s="5"/>
      <c r="CW450" s="4"/>
      <c r="CX450" s="5"/>
      <c r="CY450" s="4"/>
      <c r="CZ450" s="5"/>
      <c r="DA450" s="4"/>
      <c r="DB450" s="5"/>
      <c r="DC450" s="4"/>
      <c r="DD450" s="5"/>
      <c r="DE450" s="4"/>
      <c r="DF450" s="5"/>
      <c r="DG450" s="4"/>
      <c r="DH450" s="5"/>
      <c r="DI450" s="4"/>
      <c r="DJ450" s="5"/>
      <c r="DK450" s="4"/>
      <c r="DL450" s="5"/>
      <c r="DM450" s="4"/>
      <c r="DN450" s="5"/>
      <c r="DO450" s="4"/>
      <c r="DP450" s="5"/>
      <c r="DQ450" s="5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  <c r="FM450" s="4"/>
      <c r="FN450" s="4"/>
      <c r="FO450" s="4"/>
      <c r="FP450" s="4"/>
      <c r="FQ450" s="4"/>
      <c r="FR450" s="4"/>
      <c r="FS450" s="4"/>
      <c r="FT450" s="4"/>
      <c r="FU450" s="4"/>
      <c r="FV450" s="4"/>
      <c r="FW450" s="4"/>
      <c r="FX450" s="4"/>
      <c r="FY450" s="4"/>
      <c r="FZ450" s="4"/>
      <c r="GA450" s="4"/>
      <c r="GB450" s="4"/>
      <c r="GC450" s="4"/>
      <c r="GD450" s="4"/>
      <c r="GE450" s="4"/>
      <c r="GF450" s="4"/>
      <c r="GG450" s="4"/>
      <c r="GH450" s="4"/>
      <c r="GI450" s="4"/>
      <c r="GJ450" s="4"/>
      <c r="GK450" s="4"/>
      <c r="GL450" s="4"/>
      <c r="GM450" s="4"/>
      <c r="GN450" s="4"/>
      <c r="GO450" s="4"/>
      <c r="GP450" s="4"/>
      <c r="GQ450" s="4"/>
      <c r="GR450" s="4"/>
      <c r="GS450" s="4"/>
      <c r="GT450" s="4"/>
      <c r="GU450" s="4"/>
      <c r="GV450" s="4"/>
      <c r="GW450" s="4"/>
      <c r="GX450" s="4"/>
      <c r="GY450" s="4"/>
      <c r="GZ450" s="4"/>
      <c r="HA450" s="4"/>
      <c r="HB450" s="4"/>
      <c r="HC450" s="4"/>
      <c r="HD450" s="4"/>
      <c r="HE450" s="4"/>
      <c r="HF450" s="4"/>
      <c r="HG450" s="4"/>
      <c r="HH450" s="4"/>
      <c r="HI450" s="4"/>
      <c r="HJ450" s="4"/>
      <c r="HK450" s="4"/>
      <c r="HL450" s="4"/>
      <c r="HM450" s="4"/>
      <c r="HN450" s="4"/>
      <c r="HO450" s="4"/>
      <c r="HP450" s="4"/>
      <c r="HQ450" s="4"/>
      <c r="HR450" s="4"/>
      <c r="HS450" s="4"/>
      <c r="HT450" s="4"/>
      <c r="HU450" s="4"/>
      <c r="HV450" s="4"/>
      <c r="HW450" s="4"/>
      <c r="HX450" s="4"/>
      <c r="HY450" s="4"/>
      <c r="HZ450" s="4">
        <f>HZ451</f>
        <v>3500</v>
      </c>
      <c r="IA450" s="4">
        <f t="shared" ref="IA450:IO451" si="1881">IA451</f>
        <v>3500</v>
      </c>
      <c r="IB450" s="4">
        <f t="shared" si="1881"/>
        <v>0</v>
      </c>
      <c r="IC450" s="4">
        <f t="shared" si="1881"/>
        <v>0</v>
      </c>
      <c r="ID450" s="4" t="e">
        <f t="shared" si="1881"/>
        <v>#REF!</v>
      </c>
      <c r="IE450" s="4">
        <f t="shared" si="1881"/>
        <v>0</v>
      </c>
      <c r="IF450" s="4" t="e">
        <f t="shared" si="1881"/>
        <v>#REF!</v>
      </c>
      <c r="IG450" s="4">
        <f t="shared" si="1881"/>
        <v>0</v>
      </c>
      <c r="IH450" s="4" t="e">
        <f t="shared" si="1881"/>
        <v>#REF!</v>
      </c>
      <c r="II450" s="4">
        <f t="shared" si="1881"/>
        <v>0</v>
      </c>
      <c r="IJ450" s="4" t="e">
        <f t="shared" si="1881"/>
        <v>#REF!</v>
      </c>
      <c r="IK450" s="4">
        <f t="shared" si="1881"/>
        <v>0</v>
      </c>
      <c r="IL450" s="4" t="e">
        <f t="shared" si="1881"/>
        <v>#REF!</v>
      </c>
      <c r="IM450" s="4">
        <f t="shared" si="1881"/>
        <v>0</v>
      </c>
      <c r="IN450" s="4">
        <f t="shared" si="1881"/>
        <v>3500</v>
      </c>
      <c r="IO450" s="4">
        <f t="shared" si="1881"/>
        <v>3500</v>
      </c>
    </row>
    <row r="451" spans="1:249" s="16" customFormat="1" ht="35.25" customHeight="1">
      <c r="A451" s="54" t="s">
        <v>497</v>
      </c>
      <c r="B451" s="7" t="s">
        <v>55</v>
      </c>
      <c r="C451" s="7" t="s">
        <v>16</v>
      </c>
      <c r="D451" s="7" t="s">
        <v>15</v>
      </c>
      <c r="E451" s="7" t="s">
        <v>575</v>
      </c>
      <c r="F451" s="7"/>
      <c r="G451" s="20" t="s">
        <v>524</v>
      </c>
      <c r="H451" s="14"/>
      <c r="I451" s="14"/>
      <c r="J451" s="4"/>
      <c r="K451" s="4"/>
      <c r="L451" s="4"/>
      <c r="M451" s="4"/>
      <c r="N451" s="4"/>
      <c r="O451" s="4"/>
      <c r="P451" s="4"/>
      <c r="Q451" s="4"/>
      <c r="R451" s="4"/>
      <c r="S451" s="5"/>
      <c r="T451" s="5"/>
      <c r="U451" s="4"/>
      <c r="V451" s="5"/>
      <c r="W451" s="4"/>
      <c r="X451" s="5"/>
      <c r="Y451" s="4"/>
      <c r="Z451" s="5"/>
      <c r="AA451" s="4"/>
      <c r="AB451" s="5"/>
      <c r="AC451" s="4"/>
      <c r="AD451" s="5"/>
      <c r="AE451" s="4"/>
      <c r="AF451" s="5"/>
      <c r="AG451" s="4"/>
      <c r="AH451" s="5"/>
      <c r="AI451" s="4"/>
      <c r="AJ451" s="5"/>
      <c r="AK451" s="4"/>
      <c r="AL451" s="5"/>
      <c r="AM451" s="4"/>
      <c r="AN451" s="5"/>
      <c r="AO451" s="4"/>
      <c r="AP451" s="5"/>
      <c r="AQ451" s="4"/>
      <c r="AR451" s="5"/>
      <c r="AS451" s="4"/>
      <c r="AT451" s="5"/>
      <c r="AU451" s="4"/>
      <c r="AV451" s="5"/>
      <c r="AW451" s="4"/>
      <c r="AX451" s="5"/>
      <c r="AY451" s="4"/>
      <c r="AZ451" s="5"/>
      <c r="BA451" s="4"/>
      <c r="BB451" s="5"/>
      <c r="BC451" s="4"/>
      <c r="BD451" s="5"/>
      <c r="BE451" s="4"/>
      <c r="BF451" s="5"/>
      <c r="BG451" s="4"/>
      <c r="BH451" s="5"/>
      <c r="BI451" s="4"/>
      <c r="BJ451" s="4"/>
      <c r="BK451" s="5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5"/>
      <c r="CA451" s="4"/>
      <c r="CB451" s="5"/>
      <c r="CC451" s="4"/>
      <c r="CD451" s="5"/>
      <c r="CE451" s="4"/>
      <c r="CF451" s="5"/>
      <c r="CG451" s="4"/>
      <c r="CH451" s="5"/>
      <c r="CI451" s="4"/>
      <c r="CJ451" s="5"/>
      <c r="CK451" s="4"/>
      <c r="CL451" s="5"/>
      <c r="CM451" s="4"/>
      <c r="CN451" s="5"/>
      <c r="CO451" s="4"/>
      <c r="CP451" s="5"/>
      <c r="CQ451" s="4"/>
      <c r="CR451" s="5"/>
      <c r="CS451" s="4"/>
      <c r="CT451" s="5"/>
      <c r="CU451" s="4"/>
      <c r="CV451" s="5"/>
      <c r="CW451" s="4"/>
      <c r="CX451" s="5"/>
      <c r="CY451" s="4"/>
      <c r="CZ451" s="5"/>
      <c r="DA451" s="4"/>
      <c r="DB451" s="5"/>
      <c r="DC451" s="4"/>
      <c r="DD451" s="5"/>
      <c r="DE451" s="4"/>
      <c r="DF451" s="5"/>
      <c r="DG451" s="4"/>
      <c r="DH451" s="5"/>
      <c r="DI451" s="4"/>
      <c r="DJ451" s="5"/>
      <c r="DK451" s="4"/>
      <c r="DL451" s="5"/>
      <c r="DM451" s="4"/>
      <c r="DN451" s="5"/>
      <c r="DO451" s="4"/>
      <c r="DP451" s="5"/>
      <c r="DQ451" s="5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  <c r="FM451" s="4"/>
      <c r="FN451" s="4"/>
      <c r="FO451" s="4"/>
      <c r="FP451" s="4"/>
      <c r="FQ451" s="4"/>
      <c r="FR451" s="4"/>
      <c r="FS451" s="4"/>
      <c r="FT451" s="4"/>
      <c r="FU451" s="4"/>
      <c r="FV451" s="4"/>
      <c r="FW451" s="4"/>
      <c r="FX451" s="4"/>
      <c r="FY451" s="4"/>
      <c r="FZ451" s="4"/>
      <c r="GA451" s="4"/>
      <c r="GB451" s="4"/>
      <c r="GC451" s="4"/>
      <c r="GD451" s="4"/>
      <c r="GE451" s="4"/>
      <c r="GF451" s="4"/>
      <c r="GG451" s="4"/>
      <c r="GH451" s="4"/>
      <c r="GI451" s="4"/>
      <c r="GJ451" s="4"/>
      <c r="GK451" s="4"/>
      <c r="GL451" s="4"/>
      <c r="GM451" s="4"/>
      <c r="GN451" s="4"/>
      <c r="GO451" s="4"/>
      <c r="GP451" s="4"/>
      <c r="GQ451" s="4"/>
      <c r="GR451" s="4"/>
      <c r="GS451" s="4"/>
      <c r="GT451" s="4"/>
      <c r="GU451" s="4"/>
      <c r="GV451" s="4"/>
      <c r="GW451" s="4"/>
      <c r="GX451" s="4"/>
      <c r="GY451" s="4"/>
      <c r="GZ451" s="4"/>
      <c r="HA451" s="4"/>
      <c r="HB451" s="4"/>
      <c r="HC451" s="4"/>
      <c r="HD451" s="4"/>
      <c r="HE451" s="4"/>
      <c r="HF451" s="4"/>
      <c r="HG451" s="4"/>
      <c r="HH451" s="4"/>
      <c r="HI451" s="4"/>
      <c r="HJ451" s="4"/>
      <c r="HK451" s="4"/>
      <c r="HL451" s="4"/>
      <c r="HM451" s="4"/>
      <c r="HN451" s="4"/>
      <c r="HO451" s="4"/>
      <c r="HP451" s="4"/>
      <c r="HQ451" s="4"/>
      <c r="HR451" s="4"/>
      <c r="HS451" s="4"/>
      <c r="HT451" s="4"/>
      <c r="HU451" s="4"/>
      <c r="HV451" s="4"/>
      <c r="HW451" s="4"/>
      <c r="HX451" s="4"/>
      <c r="HY451" s="4"/>
      <c r="HZ451" s="4">
        <f>HZ452</f>
        <v>3500</v>
      </c>
      <c r="IA451" s="4">
        <f t="shared" si="1881"/>
        <v>3500</v>
      </c>
      <c r="IB451" s="4">
        <f t="shared" si="1881"/>
        <v>0</v>
      </c>
      <c r="IC451" s="4">
        <f t="shared" si="1881"/>
        <v>0</v>
      </c>
      <c r="ID451" s="4" t="e">
        <f t="shared" si="1881"/>
        <v>#REF!</v>
      </c>
      <c r="IE451" s="4">
        <f t="shared" si="1881"/>
        <v>0</v>
      </c>
      <c r="IF451" s="4" t="e">
        <f t="shared" si="1881"/>
        <v>#REF!</v>
      </c>
      <c r="IG451" s="4">
        <f t="shared" si="1881"/>
        <v>0</v>
      </c>
      <c r="IH451" s="4" t="e">
        <f t="shared" si="1881"/>
        <v>#REF!</v>
      </c>
      <c r="II451" s="4">
        <f t="shared" si="1881"/>
        <v>0</v>
      </c>
      <c r="IJ451" s="4" t="e">
        <f t="shared" si="1881"/>
        <v>#REF!</v>
      </c>
      <c r="IK451" s="4">
        <f t="shared" si="1881"/>
        <v>0</v>
      </c>
      <c r="IL451" s="4" t="e">
        <f t="shared" si="1881"/>
        <v>#REF!</v>
      </c>
      <c r="IM451" s="4">
        <f t="shared" si="1881"/>
        <v>0</v>
      </c>
      <c r="IN451" s="4">
        <f t="shared" si="1881"/>
        <v>3500</v>
      </c>
      <c r="IO451" s="4">
        <f t="shared" si="1881"/>
        <v>3500</v>
      </c>
    </row>
    <row r="452" spans="1:249" s="16" customFormat="1" ht="16.5" customHeight="1">
      <c r="A452" s="7" t="s">
        <v>576</v>
      </c>
      <c r="B452" s="7" t="s">
        <v>55</v>
      </c>
      <c r="C452" s="7" t="s">
        <v>16</v>
      </c>
      <c r="D452" s="7" t="s">
        <v>15</v>
      </c>
      <c r="E452" s="7" t="s">
        <v>575</v>
      </c>
      <c r="F452" s="7"/>
      <c r="G452" s="20" t="s">
        <v>190</v>
      </c>
      <c r="H452" s="14">
        <v>12221</v>
      </c>
      <c r="I452" s="14"/>
      <c r="J452" s="4"/>
      <c r="K452" s="4"/>
      <c r="L452" s="4"/>
      <c r="M452" s="4"/>
      <c r="N452" s="4"/>
      <c r="O452" s="4"/>
      <c r="P452" s="4"/>
      <c r="Q452" s="4"/>
      <c r="R452" s="4"/>
      <c r="S452" s="5"/>
      <c r="T452" s="5"/>
      <c r="U452" s="4"/>
      <c r="V452" s="5"/>
      <c r="W452" s="4"/>
      <c r="X452" s="5"/>
      <c r="Y452" s="4"/>
      <c r="Z452" s="5"/>
      <c r="AA452" s="4"/>
      <c r="AB452" s="5"/>
      <c r="AC452" s="4"/>
      <c r="AD452" s="5"/>
      <c r="AE452" s="4"/>
      <c r="AF452" s="5"/>
      <c r="AG452" s="4"/>
      <c r="AH452" s="5"/>
      <c r="AI452" s="4"/>
      <c r="AJ452" s="5"/>
      <c r="AK452" s="4"/>
      <c r="AL452" s="5"/>
      <c r="AM452" s="4"/>
      <c r="AN452" s="5"/>
      <c r="AO452" s="4"/>
      <c r="AP452" s="5"/>
      <c r="AQ452" s="4"/>
      <c r="AR452" s="5"/>
      <c r="AS452" s="4"/>
      <c r="AT452" s="5"/>
      <c r="AU452" s="4"/>
      <c r="AV452" s="5"/>
      <c r="AW452" s="4"/>
      <c r="AX452" s="5"/>
      <c r="AY452" s="4"/>
      <c r="AZ452" s="5"/>
      <c r="BA452" s="4"/>
      <c r="BB452" s="5"/>
      <c r="BC452" s="4"/>
      <c r="BD452" s="5"/>
      <c r="BE452" s="4"/>
      <c r="BF452" s="5"/>
      <c r="BG452" s="4"/>
      <c r="BH452" s="5"/>
      <c r="BI452" s="4"/>
      <c r="BJ452" s="4"/>
      <c r="BK452" s="5"/>
      <c r="BL452" s="4"/>
      <c r="BM452" s="4"/>
      <c r="BN452" s="4"/>
      <c r="BO452" s="4"/>
      <c r="BP452" s="4"/>
      <c r="BQ452" s="4"/>
      <c r="BR452" s="4"/>
      <c r="BS452" s="4"/>
      <c r="BT452" s="4"/>
      <c r="BU452" s="4">
        <v>3500</v>
      </c>
      <c r="BV452" s="4">
        <f t="shared" si="1830"/>
        <v>3500</v>
      </c>
      <c r="BW452" s="4">
        <f>BV452</f>
        <v>3500</v>
      </c>
      <c r="BX452" s="4"/>
      <c r="BY452" s="4"/>
      <c r="BZ452" s="5">
        <f t="shared" si="1831"/>
        <v>3500</v>
      </c>
      <c r="CA452" s="4"/>
      <c r="CB452" s="5">
        <f t="shared" si="1832"/>
        <v>3500</v>
      </c>
      <c r="CC452" s="4"/>
      <c r="CD452" s="5">
        <f t="shared" si="1833"/>
        <v>3500</v>
      </c>
      <c r="CE452" s="4"/>
      <c r="CF452" s="5">
        <f t="shared" ref="CF452" si="1882">CD452-CE452</f>
        <v>3500</v>
      </c>
      <c r="CG452" s="4"/>
      <c r="CH452" s="5">
        <f t="shared" si="1834"/>
        <v>3500</v>
      </c>
      <c r="CI452" s="4"/>
      <c r="CJ452" s="5">
        <f t="shared" si="1835"/>
        <v>3500</v>
      </c>
      <c r="CK452" s="4"/>
      <c r="CL452" s="5">
        <f t="shared" ref="CL452" si="1883">CJ452-CK452</f>
        <v>3500</v>
      </c>
      <c r="CM452" s="4" t="e">
        <f>CM455+CM456+CM457+CM510</f>
        <v>#REF!</v>
      </c>
      <c r="CN452" s="5" t="e">
        <f t="shared" ref="CN452" si="1884">CL452-CM452</f>
        <v>#REF!</v>
      </c>
      <c r="CO452" s="4"/>
      <c r="CP452" s="5" t="e">
        <f t="shared" ref="CP452" si="1885">CN452-CO452</f>
        <v>#REF!</v>
      </c>
      <c r="CQ452" s="4" t="e">
        <f>CQ455+CQ456+CQ457+CQ510</f>
        <v>#REF!</v>
      </c>
      <c r="CR452" s="5" t="e">
        <f t="shared" ref="CR452" si="1886">CP452-CQ452</f>
        <v>#REF!</v>
      </c>
      <c r="CS452" s="4" t="e">
        <f>CS455+CS456+CS457+CS510</f>
        <v>#REF!</v>
      </c>
      <c r="CT452" s="5" t="e">
        <f t="shared" ref="CT452" si="1887">CR452-CS452</f>
        <v>#REF!</v>
      </c>
      <c r="CU452" s="4"/>
      <c r="CV452" s="5" t="e">
        <f t="shared" ref="CV452" si="1888">CT452-CU452</f>
        <v>#REF!</v>
      </c>
      <c r="CW452" s="4"/>
      <c r="CX452" s="5" t="e">
        <f t="shared" ref="CX452" si="1889">CV452-CW452</f>
        <v>#REF!</v>
      </c>
      <c r="CY452" s="4" t="e">
        <f>CY455+CY456+CY457+CY510</f>
        <v>#REF!</v>
      </c>
      <c r="CZ452" s="5" t="e">
        <f t="shared" ref="CZ452" si="1890">CX452-CY452</f>
        <v>#REF!</v>
      </c>
      <c r="DA452" s="4" t="e">
        <f>DA455+DA456+DA457+DA510</f>
        <v>#REF!</v>
      </c>
      <c r="DB452" s="5" t="e">
        <f t="shared" ref="DB452" si="1891">CZ452-DA452</f>
        <v>#REF!</v>
      </c>
      <c r="DC452" s="4"/>
      <c r="DD452" s="5" t="e">
        <f t="shared" ref="DD452" si="1892">DB452-DC452</f>
        <v>#REF!</v>
      </c>
      <c r="DE452" s="4"/>
      <c r="DF452" s="5" t="e">
        <f t="shared" ref="DF452" si="1893">DD452-DE452</f>
        <v>#REF!</v>
      </c>
      <c r="DG452" s="4"/>
      <c r="DH452" s="5" t="e">
        <f t="shared" ref="DH452" si="1894">DF452-DG452</f>
        <v>#REF!</v>
      </c>
      <c r="DI452" s="4"/>
      <c r="DJ452" s="5" t="e">
        <f t="shared" ref="DJ452" si="1895">DH452-DI452</f>
        <v>#REF!</v>
      </c>
      <c r="DK452" s="4"/>
      <c r="DL452" s="5" t="e">
        <f t="shared" ref="DL452" si="1896">DJ452-DK452</f>
        <v>#REF!</v>
      </c>
      <c r="DM452" s="4" t="e">
        <f>DM455+DM456+DM457+DM510</f>
        <v>#REF!</v>
      </c>
      <c r="DN452" s="5" t="e">
        <f t="shared" ref="DN452" si="1897">DL452-DM452</f>
        <v>#REF!</v>
      </c>
      <c r="DO452" s="4"/>
      <c r="DP452" s="5"/>
      <c r="DQ452" s="5" t="e">
        <f t="shared" si="1836"/>
        <v>#REF!</v>
      </c>
      <c r="DR452" s="4" t="e">
        <f t="shared" si="1837"/>
        <v>#REF!</v>
      </c>
      <c r="DS452" s="4" t="e">
        <f>DR452</f>
        <v>#REF!</v>
      </c>
      <c r="DT452" s="4"/>
      <c r="DU452" s="4" t="e">
        <f t="shared" si="1838"/>
        <v>#REF!</v>
      </c>
      <c r="DV452" s="4" t="e">
        <f>DU452</f>
        <v>#REF!</v>
      </c>
      <c r="DW452" s="4"/>
      <c r="DX452" s="4"/>
      <c r="DY452" s="4" t="e">
        <f t="shared" si="1839"/>
        <v>#REF!</v>
      </c>
      <c r="DZ452" s="4"/>
      <c r="EA452" s="4" t="e">
        <f t="shared" si="1840"/>
        <v>#REF!</v>
      </c>
      <c r="EB452" s="4"/>
      <c r="EC452" s="4" t="e">
        <f t="shared" si="1841"/>
        <v>#REF!</v>
      </c>
      <c r="ED452" s="4"/>
      <c r="EE452" s="4" t="e">
        <f t="shared" ref="EE452" si="1898">EC452-ED452</f>
        <v>#REF!</v>
      </c>
      <c r="EF452" s="4"/>
      <c r="EG452" s="4" t="e">
        <f t="shared" ref="EG452" si="1899">EE452-EF452</f>
        <v>#REF!</v>
      </c>
      <c r="EH452" s="4"/>
      <c r="EI452" s="4" t="e">
        <f t="shared" ref="EI452" si="1900">EG452-EH452</f>
        <v>#REF!</v>
      </c>
      <c r="EJ452" s="4"/>
      <c r="EK452" s="4" t="e">
        <f t="shared" ref="EK452" si="1901">EI452-EJ452</f>
        <v>#REF!</v>
      </c>
      <c r="EL452" s="4"/>
      <c r="EM452" s="4" t="e">
        <f t="shared" ref="EM452" si="1902">EK452-EL452</f>
        <v>#REF!</v>
      </c>
      <c r="EN452" s="4"/>
      <c r="EO452" s="4" t="e">
        <f t="shared" ref="EO452" si="1903">EM452-EN452</f>
        <v>#REF!</v>
      </c>
      <c r="EP452" s="4"/>
      <c r="EQ452" s="4" t="e">
        <f t="shared" ref="EQ452" si="1904">EO452-EP452</f>
        <v>#REF!</v>
      </c>
      <c r="ER452" s="4"/>
      <c r="ES452" s="4">
        <f t="shared" ref="ES452:ES459" si="1905">ER452</f>
        <v>0</v>
      </c>
      <c r="ET452" s="4"/>
      <c r="EU452" s="4" t="e">
        <f>EQ452+ER452</f>
        <v>#REF!</v>
      </c>
      <c r="EV452" s="4">
        <v>1000</v>
      </c>
      <c r="EW452" s="4" t="e">
        <f t="shared" si="1842"/>
        <v>#REF!</v>
      </c>
      <c r="EX452" s="4"/>
      <c r="EY452" s="4" t="e">
        <f t="shared" si="1843"/>
        <v>#REF!</v>
      </c>
      <c r="EZ452" s="4"/>
      <c r="FA452" s="4" t="e">
        <f t="shared" si="1844"/>
        <v>#REF!</v>
      </c>
      <c r="FB452" s="4"/>
      <c r="FC452" s="4" t="e">
        <f t="shared" si="1845"/>
        <v>#REF!</v>
      </c>
      <c r="FD452" s="4"/>
      <c r="FE452" s="4" t="e">
        <f t="shared" si="1846"/>
        <v>#REF!</v>
      </c>
      <c r="FF452" s="4"/>
      <c r="FG452" s="4" t="e">
        <f t="shared" si="1847"/>
        <v>#REF!</v>
      </c>
      <c r="FH452" s="4"/>
      <c r="FI452" s="4" t="e">
        <f t="shared" si="1848"/>
        <v>#REF!</v>
      </c>
      <c r="FJ452" s="4">
        <f t="shared" si="1849"/>
        <v>1000</v>
      </c>
      <c r="FK452" s="4">
        <f>FJ452</f>
        <v>1000</v>
      </c>
      <c r="FL452" s="4"/>
      <c r="FM452" s="4" t="e">
        <f t="shared" si="1850"/>
        <v>#REF!</v>
      </c>
      <c r="FN452" s="4" t="e">
        <f>FM452</f>
        <v>#REF!</v>
      </c>
      <c r="FO452" s="4"/>
      <c r="FP452" s="4"/>
      <c r="FQ452" s="4" t="e">
        <f t="shared" si="1851"/>
        <v>#REF!</v>
      </c>
      <c r="FR452" s="4"/>
      <c r="FS452" s="4" t="e">
        <f t="shared" si="1852"/>
        <v>#REF!</v>
      </c>
      <c r="FT452" s="4"/>
      <c r="FU452" s="4" t="e">
        <f t="shared" si="1853"/>
        <v>#REF!</v>
      </c>
      <c r="FV452" s="4"/>
      <c r="FW452" s="4" t="e">
        <f t="shared" si="1854"/>
        <v>#REF!</v>
      </c>
      <c r="FX452" s="4">
        <f t="shared" si="1855"/>
        <v>3500</v>
      </c>
      <c r="FY452" s="4">
        <f t="shared" ref="FY452:FY459" si="1906">FX452</f>
        <v>3500</v>
      </c>
      <c r="FZ452" s="4"/>
      <c r="GA452" s="4"/>
      <c r="GB452" s="4" t="e">
        <f t="shared" si="1856"/>
        <v>#REF!</v>
      </c>
      <c r="GC452" s="4"/>
      <c r="GD452" s="4" t="e">
        <f t="shared" si="1857"/>
        <v>#REF!</v>
      </c>
      <c r="GE452" s="4"/>
      <c r="GF452" s="4" t="e">
        <f t="shared" si="1858"/>
        <v>#REF!</v>
      </c>
      <c r="GG452" s="4"/>
      <c r="GH452" s="4" t="e">
        <f t="shared" si="1859"/>
        <v>#REF!</v>
      </c>
      <c r="GI452" s="4"/>
      <c r="GJ452" s="4" t="e">
        <f t="shared" si="1860"/>
        <v>#REF!</v>
      </c>
      <c r="GK452" s="4"/>
      <c r="GL452" s="4" t="e">
        <f t="shared" si="1861"/>
        <v>#REF!</v>
      </c>
      <c r="GM452" s="4"/>
      <c r="GN452" s="4" t="e">
        <f t="shared" si="1862"/>
        <v>#REF!</v>
      </c>
      <c r="GO452" s="4"/>
      <c r="GP452" s="4" t="e">
        <f t="shared" si="1863"/>
        <v>#REF!</v>
      </c>
      <c r="GQ452" s="4"/>
      <c r="GR452" s="4" t="e">
        <f t="shared" si="1864"/>
        <v>#REF!</v>
      </c>
      <c r="GS452" s="4"/>
      <c r="GT452" s="4" t="e">
        <f t="shared" si="1865"/>
        <v>#REF!</v>
      </c>
      <c r="GU452" s="4"/>
      <c r="GV452" s="4" t="e">
        <f t="shared" si="1866"/>
        <v>#REF!</v>
      </c>
      <c r="GW452" s="4"/>
      <c r="GX452" s="4" t="e">
        <f t="shared" si="1867"/>
        <v>#REF!</v>
      </c>
      <c r="GY452" s="4"/>
      <c r="GZ452" s="4" t="e">
        <f t="shared" si="1868"/>
        <v>#REF!</v>
      </c>
      <c r="HA452" s="4"/>
      <c r="HB452" s="4" t="e">
        <f t="shared" si="1869"/>
        <v>#REF!</v>
      </c>
      <c r="HC452" s="4">
        <f t="shared" si="1870"/>
        <v>0</v>
      </c>
      <c r="HD452" s="4">
        <f>HC452</f>
        <v>0</v>
      </c>
      <c r="HE452" s="4"/>
      <c r="HF452" s="4" t="e">
        <f t="shared" si="1871"/>
        <v>#REF!</v>
      </c>
      <c r="HG452" s="4" t="e">
        <f>HF452</f>
        <v>#REF!</v>
      </c>
      <c r="HH452" s="4"/>
      <c r="HI452" s="4"/>
      <c r="HJ452" s="4" t="e">
        <f t="shared" si="1872"/>
        <v>#REF!</v>
      </c>
      <c r="HK452" s="4"/>
      <c r="HL452" s="4" t="e">
        <f t="shared" si="1873"/>
        <v>#REF!</v>
      </c>
      <c r="HM452" s="4"/>
      <c r="HN452" s="4" t="e">
        <f t="shared" si="1874"/>
        <v>#REF!</v>
      </c>
      <c r="HO452" s="4">
        <f t="shared" si="1875"/>
        <v>3500</v>
      </c>
      <c r="HP452" s="4">
        <f>HO452</f>
        <v>3500</v>
      </c>
      <c r="HQ452" s="4"/>
      <c r="HR452" s="4" t="e">
        <f t="shared" si="1876"/>
        <v>#REF!</v>
      </c>
      <c r="HS452" s="4"/>
      <c r="HT452" s="4" t="e">
        <f t="shared" si="1877"/>
        <v>#REF!</v>
      </c>
      <c r="HU452" s="4"/>
      <c r="HV452" s="4" t="e">
        <f t="shared" si="1878"/>
        <v>#REF!</v>
      </c>
      <c r="HW452" s="4">
        <f t="shared" si="1879"/>
        <v>3500</v>
      </c>
      <c r="HX452" s="4">
        <f>HW452</f>
        <v>3500</v>
      </c>
      <c r="HY452" s="4"/>
      <c r="HZ452" s="4">
        <v>3500</v>
      </c>
      <c r="IA452" s="4">
        <f t="shared" ref="IA452:IA459" si="1907">HZ452</f>
        <v>3500</v>
      </c>
      <c r="IB452" s="4"/>
      <c r="IC452" s="4"/>
      <c r="ID452" s="4" t="e">
        <f t="shared" si="1820"/>
        <v>#REF!</v>
      </c>
      <c r="IE452" s="4"/>
      <c r="IF452" s="4" t="e">
        <f t="shared" ref="IF452:IF457" si="1908">ID452-IE452</f>
        <v>#REF!</v>
      </c>
      <c r="IG452" s="4"/>
      <c r="IH452" s="4" t="e">
        <f t="shared" ref="IH452:IH457" si="1909">IF452-IG452</f>
        <v>#REF!</v>
      </c>
      <c r="II452" s="4"/>
      <c r="IJ452" s="4" t="e">
        <f t="shared" ref="IJ452:IJ457" si="1910">IH452-II452</f>
        <v>#REF!</v>
      </c>
      <c r="IK452" s="4"/>
      <c r="IL452" s="4" t="e">
        <f t="shared" ref="IL452:IL457" si="1911">IJ452-IK452</f>
        <v>#REF!</v>
      </c>
      <c r="IM452" s="1"/>
      <c r="IN452" s="4">
        <v>3500</v>
      </c>
      <c r="IO452" s="4">
        <v>3500</v>
      </c>
    </row>
    <row r="453" spans="1:249" s="16" customFormat="1" ht="35.25" customHeight="1">
      <c r="A453" s="54" t="s">
        <v>162</v>
      </c>
      <c r="B453" s="7" t="s">
        <v>55</v>
      </c>
      <c r="C453" s="7" t="s">
        <v>16</v>
      </c>
      <c r="D453" s="7" t="s">
        <v>15</v>
      </c>
      <c r="E453" s="7" t="s">
        <v>575</v>
      </c>
      <c r="F453" s="7"/>
      <c r="G453" s="20" t="s">
        <v>45</v>
      </c>
      <c r="H453" s="14"/>
      <c r="I453" s="14"/>
      <c r="J453" s="4"/>
      <c r="K453" s="4"/>
      <c r="L453" s="4"/>
      <c r="M453" s="4"/>
      <c r="N453" s="4"/>
      <c r="O453" s="4"/>
      <c r="P453" s="4"/>
      <c r="Q453" s="4"/>
      <c r="R453" s="4"/>
      <c r="S453" s="5"/>
      <c r="T453" s="5"/>
      <c r="U453" s="4"/>
      <c r="V453" s="5"/>
      <c r="W453" s="4"/>
      <c r="X453" s="5"/>
      <c r="Y453" s="4"/>
      <c r="Z453" s="5"/>
      <c r="AA453" s="4"/>
      <c r="AB453" s="5"/>
      <c r="AC453" s="4"/>
      <c r="AD453" s="5"/>
      <c r="AE453" s="4"/>
      <c r="AF453" s="5"/>
      <c r="AG453" s="4"/>
      <c r="AH453" s="5"/>
      <c r="AI453" s="4"/>
      <c r="AJ453" s="5"/>
      <c r="AK453" s="4"/>
      <c r="AL453" s="5"/>
      <c r="AM453" s="4"/>
      <c r="AN453" s="5"/>
      <c r="AO453" s="4"/>
      <c r="AP453" s="5"/>
      <c r="AQ453" s="4"/>
      <c r="AR453" s="5"/>
      <c r="AS453" s="4"/>
      <c r="AT453" s="5"/>
      <c r="AU453" s="4"/>
      <c r="AV453" s="5"/>
      <c r="AW453" s="4"/>
      <c r="AX453" s="5"/>
      <c r="AY453" s="4"/>
      <c r="AZ453" s="5"/>
      <c r="BA453" s="4"/>
      <c r="BB453" s="5"/>
      <c r="BC453" s="4"/>
      <c r="BD453" s="5"/>
      <c r="BE453" s="4"/>
      <c r="BF453" s="5"/>
      <c r="BG453" s="4"/>
      <c r="BH453" s="5"/>
      <c r="BI453" s="4"/>
      <c r="BJ453" s="4"/>
      <c r="BK453" s="5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5"/>
      <c r="CA453" s="4"/>
      <c r="CB453" s="5"/>
      <c r="CC453" s="4"/>
      <c r="CD453" s="5"/>
      <c r="CE453" s="4"/>
      <c r="CF453" s="5"/>
      <c r="CG453" s="4"/>
      <c r="CH453" s="5"/>
      <c r="CI453" s="4"/>
      <c r="CJ453" s="5"/>
      <c r="CK453" s="4"/>
      <c r="CL453" s="5"/>
      <c r="CM453" s="4"/>
      <c r="CN453" s="5"/>
      <c r="CO453" s="4"/>
      <c r="CP453" s="5"/>
      <c r="CQ453" s="4"/>
      <c r="CR453" s="5"/>
      <c r="CS453" s="4"/>
      <c r="CT453" s="5"/>
      <c r="CU453" s="4"/>
      <c r="CV453" s="5"/>
      <c r="CW453" s="4"/>
      <c r="CX453" s="5"/>
      <c r="CY453" s="4"/>
      <c r="CZ453" s="5"/>
      <c r="DA453" s="4"/>
      <c r="DB453" s="5"/>
      <c r="DC453" s="4"/>
      <c r="DD453" s="5"/>
      <c r="DE453" s="4"/>
      <c r="DF453" s="5"/>
      <c r="DG453" s="4"/>
      <c r="DH453" s="5"/>
      <c r="DI453" s="4"/>
      <c r="DJ453" s="5"/>
      <c r="DK453" s="4"/>
      <c r="DL453" s="5"/>
      <c r="DM453" s="4"/>
      <c r="DN453" s="5"/>
      <c r="DO453" s="4"/>
      <c r="DP453" s="5"/>
      <c r="DQ453" s="5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  <c r="FM453" s="4"/>
      <c r="FN453" s="4"/>
      <c r="FO453" s="4"/>
      <c r="FP453" s="4"/>
      <c r="FQ453" s="4"/>
      <c r="FR453" s="4"/>
      <c r="FS453" s="4"/>
      <c r="FT453" s="4"/>
      <c r="FU453" s="4"/>
      <c r="FV453" s="4"/>
      <c r="FW453" s="4"/>
      <c r="FX453" s="4"/>
      <c r="FY453" s="4"/>
      <c r="FZ453" s="4"/>
      <c r="GA453" s="4"/>
      <c r="GB453" s="4"/>
      <c r="GC453" s="4"/>
      <c r="GD453" s="4"/>
      <c r="GE453" s="4"/>
      <c r="GF453" s="4"/>
      <c r="GG453" s="4"/>
      <c r="GH453" s="4"/>
      <c r="GI453" s="4"/>
      <c r="GJ453" s="4"/>
      <c r="GK453" s="4"/>
      <c r="GL453" s="4"/>
      <c r="GM453" s="4"/>
      <c r="GN453" s="4"/>
      <c r="GO453" s="4"/>
      <c r="GP453" s="4"/>
      <c r="GQ453" s="4"/>
      <c r="GR453" s="4"/>
      <c r="GS453" s="4"/>
      <c r="GT453" s="4"/>
      <c r="GU453" s="4"/>
      <c r="GV453" s="4"/>
      <c r="GW453" s="4"/>
      <c r="GX453" s="4"/>
      <c r="GY453" s="4"/>
      <c r="GZ453" s="4"/>
      <c r="HA453" s="4"/>
      <c r="HB453" s="4"/>
      <c r="HC453" s="4"/>
      <c r="HD453" s="4"/>
      <c r="HE453" s="4"/>
      <c r="HF453" s="4"/>
      <c r="HG453" s="4"/>
      <c r="HH453" s="4"/>
      <c r="HI453" s="4"/>
      <c r="HJ453" s="4"/>
      <c r="HK453" s="4"/>
      <c r="HL453" s="4"/>
      <c r="HM453" s="4"/>
      <c r="HN453" s="4"/>
      <c r="HO453" s="4"/>
      <c r="HP453" s="4"/>
      <c r="HQ453" s="4"/>
      <c r="HR453" s="4"/>
      <c r="HS453" s="4"/>
      <c r="HT453" s="4"/>
      <c r="HU453" s="4"/>
      <c r="HV453" s="4"/>
      <c r="HW453" s="4"/>
      <c r="HX453" s="4"/>
      <c r="HY453" s="4"/>
      <c r="HZ453" s="4">
        <f>HZ454</f>
        <v>32500</v>
      </c>
      <c r="IA453" s="4">
        <f t="shared" ref="IA453:IO453" si="1912">IA454</f>
        <v>32500</v>
      </c>
      <c r="IB453" s="4">
        <f t="shared" si="1912"/>
        <v>0</v>
      </c>
      <c r="IC453" s="4">
        <f t="shared" si="1912"/>
        <v>0</v>
      </c>
      <c r="ID453" s="4" t="e">
        <f t="shared" si="1912"/>
        <v>#REF!</v>
      </c>
      <c r="IE453" s="4">
        <f t="shared" si="1912"/>
        <v>0</v>
      </c>
      <c r="IF453" s="4" t="e">
        <f t="shared" si="1912"/>
        <v>#REF!</v>
      </c>
      <c r="IG453" s="4">
        <f t="shared" si="1912"/>
        <v>0</v>
      </c>
      <c r="IH453" s="4" t="e">
        <f t="shared" si="1912"/>
        <v>#REF!</v>
      </c>
      <c r="II453" s="4">
        <f t="shared" si="1912"/>
        <v>0</v>
      </c>
      <c r="IJ453" s="4" t="e">
        <f t="shared" si="1912"/>
        <v>#REF!</v>
      </c>
      <c r="IK453" s="4">
        <f t="shared" si="1912"/>
        <v>0</v>
      </c>
      <c r="IL453" s="4" t="e">
        <f t="shared" si="1912"/>
        <v>#REF!</v>
      </c>
      <c r="IM453" s="4">
        <f t="shared" si="1912"/>
        <v>0</v>
      </c>
      <c r="IN453" s="4">
        <f t="shared" si="1912"/>
        <v>32500</v>
      </c>
      <c r="IO453" s="4">
        <f t="shared" si="1912"/>
        <v>32500</v>
      </c>
    </row>
    <row r="454" spans="1:249" s="16" customFormat="1" ht="33" customHeight="1">
      <c r="A454" s="54" t="s">
        <v>133</v>
      </c>
      <c r="B454" s="7" t="s">
        <v>55</v>
      </c>
      <c r="C454" s="7" t="s">
        <v>16</v>
      </c>
      <c r="D454" s="7" t="s">
        <v>15</v>
      </c>
      <c r="E454" s="7" t="s">
        <v>575</v>
      </c>
      <c r="F454" s="7"/>
      <c r="G454" s="20" t="s">
        <v>48</v>
      </c>
      <c r="H454" s="14"/>
      <c r="I454" s="14"/>
      <c r="J454" s="4"/>
      <c r="K454" s="4"/>
      <c r="L454" s="4"/>
      <c r="M454" s="4"/>
      <c r="N454" s="4"/>
      <c r="O454" s="4"/>
      <c r="P454" s="4"/>
      <c r="Q454" s="4"/>
      <c r="R454" s="4"/>
      <c r="S454" s="5"/>
      <c r="T454" s="5"/>
      <c r="U454" s="4"/>
      <c r="V454" s="5"/>
      <c r="W454" s="4"/>
      <c r="X454" s="5"/>
      <c r="Y454" s="4"/>
      <c r="Z454" s="5"/>
      <c r="AA454" s="4"/>
      <c r="AB454" s="5"/>
      <c r="AC454" s="4"/>
      <c r="AD454" s="5"/>
      <c r="AE454" s="4"/>
      <c r="AF454" s="5"/>
      <c r="AG454" s="4"/>
      <c r="AH454" s="5"/>
      <c r="AI454" s="4"/>
      <c r="AJ454" s="5"/>
      <c r="AK454" s="4"/>
      <c r="AL454" s="5"/>
      <c r="AM454" s="4"/>
      <c r="AN454" s="5"/>
      <c r="AO454" s="4"/>
      <c r="AP454" s="5"/>
      <c r="AQ454" s="4"/>
      <c r="AR454" s="5"/>
      <c r="AS454" s="4"/>
      <c r="AT454" s="5"/>
      <c r="AU454" s="4"/>
      <c r="AV454" s="5"/>
      <c r="AW454" s="4"/>
      <c r="AX454" s="5"/>
      <c r="AY454" s="4"/>
      <c r="AZ454" s="5"/>
      <c r="BA454" s="4"/>
      <c r="BB454" s="5"/>
      <c r="BC454" s="4"/>
      <c r="BD454" s="5"/>
      <c r="BE454" s="4"/>
      <c r="BF454" s="5"/>
      <c r="BG454" s="4"/>
      <c r="BH454" s="5"/>
      <c r="BI454" s="4"/>
      <c r="BJ454" s="4"/>
      <c r="BK454" s="5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5"/>
      <c r="CA454" s="4"/>
      <c r="CB454" s="5"/>
      <c r="CC454" s="4"/>
      <c r="CD454" s="5"/>
      <c r="CE454" s="4"/>
      <c r="CF454" s="5"/>
      <c r="CG454" s="4"/>
      <c r="CH454" s="5"/>
      <c r="CI454" s="4"/>
      <c r="CJ454" s="5"/>
      <c r="CK454" s="4"/>
      <c r="CL454" s="5"/>
      <c r="CM454" s="4"/>
      <c r="CN454" s="5"/>
      <c r="CO454" s="4"/>
      <c r="CP454" s="5"/>
      <c r="CQ454" s="4"/>
      <c r="CR454" s="5"/>
      <c r="CS454" s="4"/>
      <c r="CT454" s="5"/>
      <c r="CU454" s="4"/>
      <c r="CV454" s="5"/>
      <c r="CW454" s="4"/>
      <c r="CX454" s="5"/>
      <c r="CY454" s="4"/>
      <c r="CZ454" s="5"/>
      <c r="DA454" s="4"/>
      <c r="DB454" s="5"/>
      <c r="DC454" s="4"/>
      <c r="DD454" s="5"/>
      <c r="DE454" s="4"/>
      <c r="DF454" s="5"/>
      <c r="DG454" s="4"/>
      <c r="DH454" s="5"/>
      <c r="DI454" s="4"/>
      <c r="DJ454" s="5"/>
      <c r="DK454" s="4"/>
      <c r="DL454" s="5"/>
      <c r="DM454" s="4"/>
      <c r="DN454" s="5"/>
      <c r="DO454" s="4"/>
      <c r="DP454" s="5"/>
      <c r="DQ454" s="5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  <c r="FM454" s="4"/>
      <c r="FN454" s="4"/>
      <c r="FO454" s="4"/>
      <c r="FP454" s="4"/>
      <c r="FQ454" s="4"/>
      <c r="FR454" s="4"/>
      <c r="FS454" s="4"/>
      <c r="FT454" s="4"/>
      <c r="FU454" s="4"/>
      <c r="FV454" s="4"/>
      <c r="FW454" s="4"/>
      <c r="FX454" s="4"/>
      <c r="FY454" s="4"/>
      <c r="FZ454" s="4"/>
      <c r="GA454" s="4"/>
      <c r="GB454" s="4"/>
      <c r="GC454" s="4"/>
      <c r="GD454" s="4"/>
      <c r="GE454" s="4"/>
      <c r="GF454" s="4"/>
      <c r="GG454" s="4"/>
      <c r="GH454" s="4"/>
      <c r="GI454" s="4"/>
      <c r="GJ454" s="4"/>
      <c r="GK454" s="4"/>
      <c r="GL454" s="4"/>
      <c r="GM454" s="4"/>
      <c r="GN454" s="4"/>
      <c r="GO454" s="4"/>
      <c r="GP454" s="4"/>
      <c r="GQ454" s="4"/>
      <c r="GR454" s="4"/>
      <c r="GS454" s="4"/>
      <c r="GT454" s="4"/>
      <c r="GU454" s="4"/>
      <c r="GV454" s="4"/>
      <c r="GW454" s="4"/>
      <c r="GX454" s="4"/>
      <c r="GY454" s="4"/>
      <c r="GZ454" s="4"/>
      <c r="HA454" s="4"/>
      <c r="HB454" s="4"/>
      <c r="HC454" s="4"/>
      <c r="HD454" s="4"/>
      <c r="HE454" s="4"/>
      <c r="HF454" s="4"/>
      <c r="HG454" s="4"/>
      <c r="HH454" s="4"/>
      <c r="HI454" s="4"/>
      <c r="HJ454" s="4"/>
      <c r="HK454" s="4"/>
      <c r="HL454" s="4"/>
      <c r="HM454" s="4"/>
      <c r="HN454" s="4"/>
      <c r="HO454" s="4"/>
      <c r="HP454" s="4"/>
      <c r="HQ454" s="4"/>
      <c r="HR454" s="4"/>
      <c r="HS454" s="4"/>
      <c r="HT454" s="4"/>
      <c r="HU454" s="4"/>
      <c r="HV454" s="4"/>
      <c r="HW454" s="4"/>
      <c r="HX454" s="4"/>
      <c r="HY454" s="4"/>
      <c r="HZ454" s="4">
        <f>HZ456+HZ457</f>
        <v>32500</v>
      </c>
      <c r="IA454" s="4">
        <f t="shared" ref="IA454:IO454" si="1913">IA456+IA457</f>
        <v>32500</v>
      </c>
      <c r="IB454" s="4">
        <f t="shared" si="1913"/>
        <v>0</v>
      </c>
      <c r="IC454" s="4">
        <f t="shared" si="1913"/>
        <v>0</v>
      </c>
      <c r="ID454" s="4" t="e">
        <f t="shared" si="1913"/>
        <v>#REF!</v>
      </c>
      <c r="IE454" s="4">
        <f t="shared" si="1913"/>
        <v>0</v>
      </c>
      <c r="IF454" s="4" t="e">
        <f t="shared" si="1913"/>
        <v>#REF!</v>
      </c>
      <c r="IG454" s="4">
        <f t="shared" si="1913"/>
        <v>0</v>
      </c>
      <c r="IH454" s="4" t="e">
        <f t="shared" si="1913"/>
        <v>#REF!</v>
      </c>
      <c r="II454" s="4">
        <f t="shared" si="1913"/>
        <v>0</v>
      </c>
      <c r="IJ454" s="4" t="e">
        <f t="shared" si="1913"/>
        <v>#REF!</v>
      </c>
      <c r="IK454" s="4">
        <f t="shared" si="1913"/>
        <v>0</v>
      </c>
      <c r="IL454" s="4" t="e">
        <f t="shared" si="1913"/>
        <v>#REF!</v>
      </c>
      <c r="IM454" s="4">
        <f t="shared" si="1913"/>
        <v>0</v>
      </c>
      <c r="IN454" s="4">
        <f t="shared" si="1913"/>
        <v>32500</v>
      </c>
      <c r="IO454" s="4">
        <f t="shared" si="1913"/>
        <v>32500</v>
      </c>
    </row>
    <row r="455" spans="1:249" ht="14.25" hidden="1" customHeight="1">
      <c r="A455" s="54"/>
      <c r="B455" s="7"/>
      <c r="C455" s="7"/>
      <c r="D455" s="7"/>
      <c r="E455" s="7"/>
      <c r="F455" s="7"/>
      <c r="G455" s="20"/>
      <c r="H455" s="14">
        <v>12220</v>
      </c>
      <c r="I455" s="14"/>
      <c r="J455" s="4" t="e">
        <f>#REF!</f>
        <v>#REF!</v>
      </c>
      <c r="K455" s="4" t="e">
        <f>J455</f>
        <v>#REF!</v>
      </c>
      <c r="L455" s="4"/>
      <c r="M455" s="4" t="e">
        <f>#REF!+J455</f>
        <v>#REF!</v>
      </c>
      <c r="N455" s="4" t="e">
        <f>M455</f>
        <v>#REF!</v>
      </c>
      <c r="O455" s="4"/>
      <c r="P455" s="4" t="e">
        <f>#REF!</f>
        <v>#REF!</v>
      </c>
      <c r="Q455" s="4" t="e">
        <f>P455</f>
        <v>#REF!</v>
      </c>
      <c r="R455" s="4"/>
      <c r="S455" s="5" t="e">
        <f>P455-M455-T455</f>
        <v>#REF!</v>
      </c>
      <c r="T455" s="5" t="e">
        <f>#REF!</f>
        <v>#REF!</v>
      </c>
      <c r="U455" s="4"/>
      <c r="V455" s="5" t="e">
        <f>T455-U455</f>
        <v>#REF!</v>
      </c>
      <c r="W455" s="4"/>
      <c r="X455" s="5" t="e">
        <f>V455-W455</f>
        <v>#REF!</v>
      </c>
      <c r="Y455" s="4"/>
      <c r="Z455" s="5" t="e">
        <f>X455-Y455</f>
        <v>#REF!</v>
      </c>
      <c r="AA455" s="4"/>
      <c r="AB455" s="5" t="e">
        <f>Z455-AA455</f>
        <v>#REF!</v>
      </c>
      <c r="AC455" s="4"/>
      <c r="AD455" s="5" t="e">
        <f>AB455-AC455</f>
        <v>#REF!</v>
      </c>
      <c r="AE455" s="4"/>
      <c r="AF455" s="5" t="e">
        <f>AD455-AE455</f>
        <v>#REF!</v>
      </c>
      <c r="AG455" s="4"/>
      <c r="AH455" s="5" t="e">
        <f>AF455-AG455</f>
        <v>#REF!</v>
      </c>
      <c r="AI455" s="4"/>
      <c r="AJ455" s="5" t="e">
        <f>AH455-AI455</f>
        <v>#REF!</v>
      </c>
      <c r="AK455" s="4"/>
      <c r="AL455" s="5" t="e">
        <f>AJ455-AK455</f>
        <v>#REF!</v>
      </c>
      <c r="AM455" s="4"/>
      <c r="AN455" s="5" t="e">
        <f>AL455-AM455</f>
        <v>#REF!</v>
      </c>
      <c r="AO455" s="4"/>
      <c r="AP455" s="5" t="e">
        <f>AN455-AO455</f>
        <v>#REF!</v>
      </c>
      <c r="AQ455" s="4"/>
      <c r="AR455" s="5" t="e">
        <f>AP455-AQ455</f>
        <v>#REF!</v>
      </c>
      <c r="AS455" s="4"/>
      <c r="AT455" s="5" t="e">
        <f>AR455-AS455</f>
        <v>#REF!</v>
      </c>
      <c r="AU455" s="4"/>
      <c r="AV455" s="5" t="e">
        <f>AT455-AU455</f>
        <v>#REF!</v>
      </c>
      <c r="AW455" s="4"/>
      <c r="AX455" s="5" t="e">
        <f>AV455-AW455</f>
        <v>#REF!</v>
      </c>
      <c r="AY455" s="4"/>
      <c r="AZ455" s="5" t="e">
        <f>AX455-AY455</f>
        <v>#REF!</v>
      </c>
      <c r="BA455" s="4"/>
      <c r="BB455" s="5" t="e">
        <f>AZ455-BA455</f>
        <v>#REF!</v>
      </c>
      <c r="BC455" s="4"/>
      <c r="BD455" s="5" t="e">
        <f>BB455-BC455</f>
        <v>#REF!</v>
      </c>
      <c r="BE455" s="4"/>
      <c r="BF455" s="5" t="e">
        <f>BD455-BE455</f>
        <v>#REF!</v>
      </c>
      <c r="BG455" s="4"/>
      <c r="BH455" s="5" t="e">
        <f>BF455-BG455</f>
        <v>#REF!</v>
      </c>
      <c r="BI455" s="4"/>
      <c r="BJ455" s="4"/>
      <c r="BK455" s="5" t="e">
        <f>BH455-BI455</f>
        <v>#REF!</v>
      </c>
      <c r="BL455" s="4" t="e">
        <f>BK455</f>
        <v>#REF!</v>
      </c>
      <c r="BM455" s="4"/>
      <c r="BN455" s="4">
        <f>U455+W455+Y455+AA455+AC455+AE455+AG455+AI455+AK455+AM455+AO455+AS455+AU455+AW455+AY455+BA455+BC455+BE455++BG455+BI455+AQ455</f>
        <v>0</v>
      </c>
      <c r="BO455" s="4">
        <f>BN455</f>
        <v>0</v>
      </c>
      <c r="BP455" s="4"/>
      <c r="BQ455" s="4" t="e">
        <f>M455+BN455</f>
        <v>#REF!</v>
      </c>
      <c r="BR455" s="4" t="e">
        <f>BQ455</f>
        <v>#REF!</v>
      </c>
      <c r="BS455" s="4"/>
      <c r="BT455" s="4" t="e">
        <f>P455-BQ455-BK455</f>
        <v>#REF!</v>
      </c>
      <c r="BU455" s="4">
        <v>-3500</v>
      </c>
      <c r="BV455" s="4" t="e">
        <f t="shared" si="1830"/>
        <v>#REF!</v>
      </c>
      <c r="BW455" s="4" t="e">
        <f>BV455</f>
        <v>#REF!</v>
      </c>
      <c r="BX455" s="4"/>
      <c r="BY455" s="4"/>
      <c r="BZ455" s="5" t="e">
        <f t="shared" si="1831"/>
        <v>#REF!</v>
      </c>
      <c r="CA455" s="4">
        <v>1000</v>
      </c>
      <c r="CB455" s="5" t="e">
        <f t="shared" si="1832"/>
        <v>#REF!</v>
      </c>
      <c r="CC455" s="4"/>
      <c r="CD455" s="5" t="e">
        <f t="shared" si="1833"/>
        <v>#REF!</v>
      </c>
      <c r="CE455" s="4"/>
      <c r="CF455" s="5" t="e">
        <f>CD455-CE455</f>
        <v>#REF!</v>
      </c>
      <c r="CG455" s="4"/>
      <c r="CH455" s="5" t="e">
        <f t="shared" si="1834"/>
        <v>#REF!</v>
      </c>
      <c r="CI455" s="4"/>
      <c r="CJ455" s="5" t="e">
        <f t="shared" si="1835"/>
        <v>#REF!</v>
      </c>
      <c r="CK455" s="4"/>
      <c r="CL455" s="5" t="e">
        <f>CJ455-CK455</f>
        <v>#REF!</v>
      </c>
      <c r="CM455" s="4"/>
      <c r="CN455" s="5" t="e">
        <f>CL455-CM455</f>
        <v>#REF!</v>
      </c>
      <c r="CO455" s="4"/>
      <c r="CP455" s="5" t="e">
        <f>CN455-CO455</f>
        <v>#REF!</v>
      </c>
      <c r="CQ455" s="4"/>
      <c r="CR455" s="5" t="e">
        <f>CP455-CQ455</f>
        <v>#REF!</v>
      </c>
      <c r="CS455" s="4"/>
      <c r="CT455" s="5" t="e">
        <f>CR455-CS455</f>
        <v>#REF!</v>
      </c>
      <c r="CU455" s="4"/>
      <c r="CV455" s="5" t="e">
        <f>CT455-CU455</f>
        <v>#REF!</v>
      </c>
      <c r="CW455" s="4"/>
      <c r="CX455" s="5" t="e">
        <f>CV455-CW455</f>
        <v>#REF!</v>
      </c>
      <c r="CY455" s="4"/>
      <c r="CZ455" s="5" t="e">
        <f>CX455-CY455</f>
        <v>#REF!</v>
      </c>
      <c r="DA455" s="4"/>
      <c r="DB455" s="5" t="e">
        <f>CZ455-DA455</f>
        <v>#REF!</v>
      </c>
      <c r="DC455" s="4"/>
      <c r="DD455" s="5" t="e">
        <f>DB455-DC455</f>
        <v>#REF!</v>
      </c>
      <c r="DE455" s="4"/>
      <c r="DF455" s="5" t="e">
        <f>DD455-DE455</f>
        <v>#REF!</v>
      </c>
      <c r="DG455" s="4"/>
      <c r="DH455" s="5" t="e">
        <f>DF455-DG455</f>
        <v>#REF!</v>
      </c>
      <c r="DI455" s="4"/>
      <c r="DJ455" s="5" t="e">
        <f>DH455-DI455</f>
        <v>#REF!</v>
      </c>
      <c r="DK455" s="4"/>
      <c r="DL455" s="5" t="e">
        <f>DJ455-DK455</f>
        <v>#REF!</v>
      </c>
      <c r="DM455" s="4"/>
      <c r="DN455" s="5" t="e">
        <f>DL455-DM455</f>
        <v>#REF!</v>
      </c>
      <c r="DO455" s="4">
        <v>-1000</v>
      </c>
      <c r="DP455" s="5"/>
      <c r="DQ455" s="5" t="e">
        <f t="shared" si="1836"/>
        <v>#REF!</v>
      </c>
      <c r="DR455" s="4">
        <f t="shared" si="1837"/>
        <v>0</v>
      </c>
      <c r="DS455" s="4">
        <f>DR455</f>
        <v>0</v>
      </c>
      <c r="DT455" s="4"/>
      <c r="DU455" s="4" t="e">
        <f t="shared" si="1838"/>
        <v>#REF!</v>
      </c>
      <c r="DV455" s="4" t="e">
        <f>DU455</f>
        <v>#REF!</v>
      </c>
      <c r="DW455" s="4"/>
      <c r="DX455" s="4"/>
      <c r="DY455" s="4" t="e">
        <f t="shared" si="1839"/>
        <v>#REF!</v>
      </c>
      <c r="DZ455" s="4"/>
      <c r="EA455" s="4" t="e">
        <f t="shared" si="1840"/>
        <v>#REF!</v>
      </c>
      <c r="EB455" s="4"/>
      <c r="EC455" s="4" t="e">
        <f t="shared" si="1841"/>
        <v>#REF!</v>
      </c>
      <c r="ED455" s="4"/>
      <c r="EE455" s="4" t="e">
        <f>EC455-ED455</f>
        <v>#REF!</v>
      </c>
      <c r="EF455" s="4"/>
      <c r="EG455" s="4" t="e">
        <f>EE455-EF455</f>
        <v>#REF!</v>
      </c>
      <c r="EH455" s="4"/>
      <c r="EI455" s="4" t="e">
        <f>EG455-EH455</f>
        <v>#REF!</v>
      </c>
      <c r="EJ455" s="4"/>
      <c r="EK455" s="4" t="e">
        <f>EI455-EJ455</f>
        <v>#REF!</v>
      </c>
      <c r="EL455" s="4"/>
      <c r="EM455" s="4" t="e">
        <f>EK455-EL455</f>
        <v>#REF!</v>
      </c>
      <c r="EN455" s="4"/>
      <c r="EO455" s="4" t="e">
        <f>EM455-EN455</f>
        <v>#REF!</v>
      </c>
      <c r="EP455" s="4"/>
      <c r="EQ455" s="4" t="e">
        <f>EO455-EP455</f>
        <v>#REF!</v>
      </c>
      <c r="ER455" s="4"/>
      <c r="ES455" s="4">
        <f t="shared" si="1905"/>
        <v>0</v>
      </c>
      <c r="ET455" s="4"/>
      <c r="EU455" s="4" t="e">
        <f>EQ455+ER455</f>
        <v>#REF!</v>
      </c>
      <c r="EV455" s="4"/>
      <c r="EW455" s="4" t="e">
        <f t="shared" si="1842"/>
        <v>#REF!</v>
      </c>
      <c r="EX455" s="4"/>
      <c r="EY455" s="4" t="e">
        <f t="shared" si="1843"/>
        <v>#REF!</v>
      </c>
      <c r="EZ455" s="4"/>
      <c r="FA455" s="4" t="e">
        <f t="shared" si="1844"/>
        <v>#REF!</v>
      </c>
      <c r="FB455" s="4"/>
      <c r="FC455" s="4" t="e">
        <f t="shared" si="1845"/>
        <v>#REF!</v>
      </c>
      <c r="FD455" s="4"/>
      <c r="FE455" s="4" t="e">
        <f t="shared" si="1846"/>
        <v>#REF!</v>
      </c>
      <c r="FF455" s="4"/>
      <c r="FG455" s="4" t="e">
        <f t="shared" si="1847"/>
        <v>#REF!</v>
      </c>
      <c r="FH455" s="4"/>
      <c r="FI455" s="4" t="e">
        <f t="shared" si="1848"/>
        <v>#REF!</v>
      </c>
      <c r="FJ455" s="4">
        <f t="shared" si="1849"/>
        <v>0</v>
      </c>
      <c r="FK455" s="4">
        <f>FJ455</f>
        <v>0</v>
      </c>
      <c r="FL455" s="4"/>
      <c r="FM455" s="4" t="e">
        <f t="shared" si="1850"/>
        <v>#REF!</v>
      </c>
      <c r="FN455" s="4" t="e">
        <f>FM455</f>
        <v>#REF!</v>
      </c>
      <c r="FO455" s="4"/>
      <c r="FP455" s="4"/>
      <c r="FQ455" s="4" t="e">
        <f t="shared" si="1851"/>
        <v>#REF!</v>
      </c>
      <c r="FR455" s="4"/>
      <c r="FS455" s="4" t="e">
        <f t="shared" si="1852"/>
        <v>#REF!</v>
      </c>
      <c r="FT455" s="4"/>
      <c r="FU455" s="4" t="e">
        <f t="shared" si="1853"/>
        <v>#REF!</v>
      </c>
      <c r="FV455" s="4"/>
      <c r="FW455" s="4" t="e">
        <f t="shared" si="1854"/>
        <v>#REF!</v>
      </c>
      <c r="FX455" s="4" t="e">
        <f t="shared" si="1855"/>
        <v>#REF!</v>
      </c>
      <c r="FY455" s="4" t="e">
        <f t="shared" si="1906"/>
        <v>#REF!</v>
      </c>
      <c r="FZ455" s="4"/>
      <c r="GA455" s="4"/>
      <c r="GB455" s="4" t="e">
        <f t="shared" si="1856"/>
        <v>#REF!</v>
      </c>
      <c r="GC455" s="4"/>
      <c r="GD455" s="4" t="e">
        <f t="shared" si="1857"/>
        <v>#REF!</v>
      </c>
      <c r="GE455" s="4"/>
      <c r="GF455" s="4" t="e">
        <f t="shared" si="1858"/>
        <v>#REF!</v>
      </c>
      <c r="GG455" s="4"/>
      <c r="GH455" s="4" t="e">
        <f t="shared" si="1859"/>
        <v>#REF!</v>
      </c>
      <c r="GI455" s="4"/>
      <c r="GJ455" s="4" t="e">
        <f t="shared" si="1860"/>
        <v>#REF!</v>
      </c>
      <c r="GK455" s="4"/>
      <c r="GL455" s="4" t="e">
        <f t="shared" si="1861"/>
        <v>#REF!</v>
      </c>
      <c r="GM455" s="4"/>
      <c r="GN455" s="4" t="e">
        <f t="shared" si="1862"/>
        <v>#REF!</v>
      </c>
      <c r="GO455" s="4"/>
      <c r="GP455" s="4" t="e">
        <f t="shared" si="1863"/>
        <v>#REF!</v>
      </c>
      <c r="GQ455" s="4"/>
      <c r="GR455" s="4" t="e">
        <f t="shared" si="1864"/>
        <v>#REF!</v>
      </c>
      <c r="GS455" s="4"/>
      <c r="GT455" s="4" t="e">
        <f t="shared" si="1865"/>
        <v>#REF!</v>
      </c>
      <c r="GU455" s="4"/>
      <c r="GV455" s="4" t="e">
        <f t="shared" si="1866"/>
        <v>#REF!</v>
      </c>
      <c r="GW455" s="4"/>
      <c r="GX455" s="4" t="e">
        <f t="shared" si="1867"/>
        <v>#REF!</v>
      </c>
      <c r="GY455" s="4"/>
      <c r="GZ455" s="4" t="e">
        <f t="shared" si="1868"/>
        <v>#REF!</v>
      </c>
      <c r="HA455" s="4"/>
      <c r="HB455" s="4" t="e">
        <f t="shared" si="1869"/>
        <v>#REF!</v>
      </c>
      <c r="HC455" s="4">
        <f t="shared" si="1870"/>
        <v>0</v>
      </c>
      <c r="HD455" s="4">
        <f>HC455</f>
        <v>0</v>
      </c>
      <c r="HE455" s="4"/>
      <c r="HF455" s="4" t="e">
        <f t="shared" si="1871"/>
        <v>#REF!</v>
      </c>
      <c r="HG455" s="4" t="e">
        <f>HF455</f>
        <v>#REF!</v>
      </c>
      <c r="HH455" s="4"/>
      <c r="HI455" s="4"/>
      <c r="HJ455" s="4" t="e">
        <f t="shared" si="1872"/>
        <v>#REF!</v>
      </c>
      <c r="HK455" s="4"/>
      <c r="HL455" s="4" t="e">
        <f t="shared" si="1873"/>
        <v>#REF!</v>
      </c>
      <c r="HM455" s="4"/>
      <c r="HN455" s="4" t="e">
        <f t="shared" si="1874"/>
        <v>#REF!</v>
      </c>
      <c r="HO455" s="4" t="e">
        <f t="shared" si="1875"/>
        <v>#REF!</v>
      </c>
      <c r="HP455" s="4" t="e">
        <f>HO455</f>
        <v>#REF!</v>
      </c>
      <c r="HQ455" s="4"/>
      <c r="HR455" s="4" t="e">
        <f t="shared" si="1876"/>
        <v>#REF!</v>
      </c>
      <c r="HS455" s="4"/>
      <c r="HT455" s="4" t="e">
        <f t="shared" si="1877"/>
        <v>#REF!</v>
      </c>
      <c r="HU455" s="4"/>
      <c r="HV455" s="4" t="e">
        <f t="shared" si="1878"/>
        <v>#REF!</v>
      </c>
      <c r="HW455" s="4" t="e">
        <f t="shared" si="1879"/>
        <v>#REF!</v>
      </c>
      <c r="HX455" s="4" t="e">
        <f>HW455</f>
        <v>#REF!</v>
      </c>
      <c r="HY455" s="4"/>
      <c r="HZ455" s="4"/>
      <c r="IA455" s="4">
        <f t="shared" si="1907"/>
        <v>0</v>
      </c>
      <c r="IB455" s="4"/>
      <c r="IC455" s="4"/>
      <c r="ID455" s="4" t="e">
        <f t="shared" si="1820"/>
        <v>#REF!</v>
      </c>
      <c r="IE455" s="4"/>
      <c r="IF455" s="4" t="e">
        <f t="shared" si="1908"/>
        <v>#REF!</v>
      </c>
      <c r="IG455" s="4"/>
      <c r="IH455" s="4" t="e">
        <f t="shared" si="1909"/>
        <v>#REF!</v>
      </c>
      <c r="II455" s="4"/>
      <c r="IJ455" s="4" t="e">
        <f t="shared" si="1910"/>
        <v>#REF!</v>
      </c>
      <c r="IK455" s="4"/>
      <c r="IL455" s="4" t="e">
        <f t="shared" si="1911"/>
        <v>#REF!</v>
      </c>
      <c r="IN455" s="4"/>
      <c r="IO455" s="4"/>
    </row>
    <row r="456" spans="1:249" ht="35.25" customHeight="1">
      <c r="A456" s="54" t="s">
        <v>507</v>
      </c>
      <c r="B456" s="7" t="s">
        <v>55</v>
      </c>
      <c r="C456" s="7" t="s">
        <v>16</v>
      </c>
      <c r="D456" s="7" t="s">
        <v>15</v>
      </c>
      <c r="E456" s="7" t="s">
        <v>575</v>
      </c>
      <c r="F456" s="7"/>
      <c r="G456" s="20" t="s">
        <v>174</v>
      </c>
      <c r="H456" s="14">
        <v>12901</v>
      </c>
      <c r="I456" s="14"/>
      <c r="J456" s="4" t="e">
        <f>#REF!</f>
        <v>#REF!</v>
      </c>
      <c r="K456" s="4" t="e">
        <f>J456</f>
        <v>#REF!</v>
      </c>
      <c r="L456" s="4"/>
      <c r="M456" s="4" t="e">
        <f>#REF!+J456</f>
        <v>#REF!</v>
      </c>
      <c r="N456" s="4" t="e">
        <f>M456</f>
        <v>#REF!</v>
      </c>
      <c r="O456" s="4"/>
      <c r="P456" s="4" t="e">
        <f>#REF!</f>
        <v>#REF!</v>
      </c>
      <c r="Q456" s="4" t="e">
        <f>P456</f>
        <v>#REF!</v>
      </c>
      <c r="R456" s="4"/>
      <c r="S456" s="5" t="e">
        <f>P456-M456-T456</f>
        <v>#REF!</v>
      </c>
      <c r="T456" s="5" t="e">
        <f>#REF!</f>
        <v>#REF!</v>
      </c>
      <c r="U456" s="4"/>
      <c r="V456" s="5" t="e">
        <f>T456-U456</f>
        <v>#REF!</v>
      </c>
      <c r="W456" s="4"/>
      <c r="X456" s="5" t="e">
        <f>V456-W456</f>
        <v>#REF!</v>
      </c>
      <c r="Y456" s="4"/>
      <c r="Z456" s="5" t="e">
        <f>X456-Y456</f>
        <v>#REF!</v>
      </c>
      <c r="AA456" s="4"/>
      <c r="AB456" s="5" t="e">
        <f>Z456-AA456</f>
        <v>#REF!</v>
      </c>
      <c r="AC456" s="4"/>
      <c r="AD456" s="5" t="e">
        <f>AB456-AC456</f>
        <v>#REF!</v>
      </c>
      <c r="AE456" s="4"/>
      <c r="AF456" s="5" t="e">
        <f>AD456-AE456</f>
        <v>#REF!</v>
      </c>
      <c r="AG456" s="4"/>
      <c r="AH456" s="5" t="e">
        <f>AF456-AG456</f>
        <v>#REF!</v>
      </c>
      <c r="AI456" s="4"/>
      <c r="AJ456" s="5" t="e">
        <f>AH456-AI456</f>
        <v>#REF!</v>
      </c>
      <c r="AK456" s="4"/>
      <c r="AL456" s="5" t="e">
        <f>AJ456-AK456</f>
        <v>#REF!</v>
      </c>
      <c r="AM456" s="4"/>
      <c r="AN456" s="5" t="e">
        <f>AL456-AM456</f>
        <v>#REF!</v>
      </c>
      <c r="AO456" s="4"/>
      <c r="AP456" s="5" t="e">
        <f>AN456-AO456</f>
        <v>#REF!</v>
      </c>
      <c r="AQ456" s="4"/>
      <c r="AR456" s="5" t="e">
        <f>AP456-AQ456</f>
        <v>#REF!</v>
      </c>
      <c r="AS456" s="4"/>
      <c r="AT456" s="5" t="e">
        <f>AR456-AS456</f>
        <v>#REF!</v>
      </c>
      <c r="AU456" s="4"/>
      <c r="AV456" s="5" t="e">
        <f>AT456-AU456</f>
        <v>#REF!</v>
      </c>
      <c r="AW456" s="4"/>
      <c r="AX456" s="5" t="e">
        <f>AV456-AW456</f>
        <v>#REF!</v>
      </c>
      <c r="AY456" s="4"/>
      <c r="AZ456" s="5" t="e">
        <f>AX456-AY456</f>
        <v>#REF!</v>
      </c>
      <c r="BA456" s="4"/>
      <c r="BB456" s="5" t="e">
        <f>AZ456-BA456</f>
        <v>#REF!</v>
      </c>
      <c r="BC456" s="4"/>
      <c r="BD456" s="5" t="e">
        <f>BB456-BC456</f>
        <v>#REF!</v>
      </c>
      <c r="BE456" s="4"/>
      <c r="BF456" s="5" t="e">
        <f>BD456-BE456</f>
        <v>#REF!</v>
      </c>
      <c r="BG456" s="4"/>
      <c r="BH456" s="5" t="e">
        <f>BF456-BG456</f>
        <v>#REF!</v>
      </c>
      <c r="BI456" s="4"/>
      <c r="BJ456" s="4"/>
      <c r="BK456" s="5" t="e">
        <f>BH456-BI456</f>
        <v>#REF!</v>
      </c>
      <c r="BL456" s="4" t="e">
        <f>BK456</f>
        <v>#REF!</v>
      </c>
      <c r="BM456" s="4"/>
      <c r="BN456" s="4">
        <f>U456+W456+Y456+AA456+AC456+AE456+AG456+AI456+AK456+AM456+AO456+AS456+AU456+AW456+AY456+BA456+BC456+BE456++BG456+BI456+AQ456</f>
        <v>0</v>
      </c>
      <c r="BO456" s="4">
        <f>BN456</f>
        <v>0</v>
      </c>
      <c r="BP456" s="4"/>
      <c r="BQ456" s="4" t="e">
        <f>M456+BN456</f>
        <v>#REF!</v>
      </c>
      <c r="BR456" s="4" t="e">
        <f>BQ456</f>
        <v>#REF!</v>
      </c>
      <c r="BS456" s="4"/>
      <c r="BT456" s="4" t="e">
        <f>P456-BQ456-BK456</f>
        <v>#REF!</v>
      </c>
      <c r="BU456" s="4"/>
      <c r="BV456" s="4" t="e">
        <f t="shared" si="1830"/>
        <v>#REF!</v>
      </c>
      <c r="BW456" s="4" t="e">
        <f>BV456</f>
        <v>#REF!</v>
      </c>
      <c r="BX456" s="4"/>
      <c r="BY456" s="4"/>
      <c r="BZ456" s="5" t="e">
        <f t="shared" si="1831"/>
        <v>#REF!</v>
      </c>
      <c r="CA456" s="4"/>
      <c r="CB456" s="5" t="e">
        <f t="shared" si="1832"/>
        <v>#REF!</v>
      </c>
      <c r="CC456" s="4"/>
      <c r="CD456" s="5" t="e">
        <f t="shared" si="1833"/>
        <v>#REF!</v>
      </c>
      <c r="CE456" s="4"/>
      <c r="CF456" s="5" t="e">
        <f>CD456-CE456</f>
        <v>#REF!</v>
      </c>
      <c r="CG456" s="4"/>
      <c r="CH456" s="5" t="e">
        <f t="shared" si="1834"/>
        <v>#REF!</v>
      </c>
      <c r="CI456" s="4"/>
      <c r="CJ456" s="5" t="e">
        <f t="shared" si="1835"/>
        <v>#REF!</v>
      </c>
      <c r="CK456" s="4"/>
      <c r="CL456" s="5" t="e">
        <f>CJ456-CK456</f>
        <v>#REF!</v>
      </c>
      <c r="CM456" s="4"/>
      <c r="CN456" s="5" t="e">
        <f>CL456-CM456</f>
        <v>#REF!</v>
      </c>
      <c r="CO456" s="4"/>
      <c r="CP456" s="5" t="e">
        <f>CN456-CO456</f>
        <v>#REF!</v>
      </c>
      <c r="CQ456" s="4"/>
      <c r="CR456" s="5" t="e">
        <f>CP456-CQ456</f>
        <v>#REF!</v>
      </c>
      <c r="CS456" s="4"/>
      <c r="CT456" s="5" t="e">
        <f>CR456-CS456</f>
        <v>#REF!</v>
      </c>
      <c r="CU456" s="4"/>
      <c r="CV456" s="5" t="e">
        <f>CT456-CU456</f>
        <v>#REF!</v>
      </c>
      <c r="CW456" s="4"/>
      <c r="CX456" s="5" t="e">
        <f>CV456-CW456</f>
        <v>#REF!</v>
      </c>
      <c r="CY456" s="4"/>
      <c r="CZ456" s="5" t="e">
        <f>CX456-CY456</f>
        <v>#REF!</v>
      </c>
      <c r="DA456" s="4"/>
      <c r="DB456" s="5" t="e">
        <f>CZ456-DA456</f>
        <v>#REF!</v>
      </c>
      <c r="DC456" s="4"/>
      <c r="DD456" s="5" t="e">
        <f>DB456-DC456</f>
        <v>#REF!</v>
      </c>
      <c r="DE456" s="4"/>
      <c r="DF456" s="5" t="e">
        <f>DD456-DE456</f>
        <v>#REF!</v>
      </c>
      <c r="DG456" s="4"/>
      <c r="DH456" s="5" t="e">
        <f>DF456-DG456</f>
        <v>#REF!</v>
      </c>
      <c r="DI456" s="4"/>
      <c r="DJ456" s="5" t="e">
        <f>DH456-DI456</f>
        <v>#REF!</v>
      </c>
      <c r="DK456" s="4"/>
      <c r="DL456" s="5" t="e">
        <f>DJ456-DK456</f>
        <v>#REF!</v>
      </c>
      <c r="DM456" s="4"/>
      <c r="DN456" s="5" t="e">
        <f>DL456-DM456</f>
        <v>#REF!</v>
      </c>
      <c r="DO456" s="4"/>
      <c r="DP456" s="5"/>
      <c r="DQ456" s="5" t="e">
        <f t="shared" si="1836"/>
        <v>#REF!</v>
      </c>
      <c r="DR456" s="4">
        <f t="shared" si="1837"/>
        <v>0</v>
      </c>
      <c r="DS456" s="4">
        <f>DR456</f>
        <v>0</v>
      </c>
      <c r="DT456" s="4"/>
      <c r="DU456" s="4" t="e">
        <f t="shared" si="1838"/>
        <v>#REF!</v>
      </c>
      <c r="DV456" s="4" t="e">
        <f>DU456</f>
        <v>#REF!</v>
      </c>
      <c r="DW456" s="4"/>
      <c r="DX456" s="4"/>
      <c r="DY456" s="4" t="e">
        <f t="shared" si="1839"/>
        <v>#REF!</v>
      </c>
      <c r="DZ456" s="4"/>
      <c r="EA456" s="4" t="e">
        <f t="shared" si="1840"/>
        <v>#REF!</v>
      </c>
      <c r="EB456" s="4"/>
      <c r="EC456" s="4" t="e">
        <f t="shared" si="1841"/>
        <v>#REF!</v>
      </c>
      <c r="ED456" s="4"/>
      <c r="EE456" s="4" t="e">
        <f>EC456-ED456</f>
        <v>#REF!</v>
      </c>
      <c r="EF456" s="4"/>
      <c r="EG456" s="4" t="e">
        <f>EE456-EF456</f>
        <v>#REF!</v>
      </c>
      <c r="EH456" s="4"/>
      <c r="EI456" s="4" t="e">
        <f>EG456-EH456</f>
        <v>#REF!</v>
      </c>
      <c r="EJ456" s="4"/>
      <c r="EK456" s="4" t="e">
        <f>EI456-EJ456</f>
        <v>#REF!</v>
      </c>
      <c r="EL456" s="4"/>
      <c r="EM456" s="4" t="e">
        <f>EK456-EL456</f>
        <v>#REF!</v>
      </c>
      <c r="EN456" s="4"/>
      <c r="EO456" s="4" t="e">
        <f>EM456-EN456</f>
        <v>#REF!</v>
      </c>
      <c r="EP456" s="4"/>
      <c r="EQ456" s="4" t="e">
        <f>EO456-EP456</f>
        <v>#REF!</v>
      </c>
      <c r="ER456" s="4"/>
      <c r="ES456" s="4">
        <f t="shared" si="1905"/>
        <v>0</v>
      </c>
      <c r="ET456" s="4"/>
      <c r="EU456" s="4" t="e">
        <f>EQ456+ER456</f>
        <v>#REF!</v>
      </c>
      <c r="EV456" s="4"/>
      <c r="EW456" s="4" t="e">
        <f t="shared" si="1842"/>
        <v>#REF!</v>
      </c>
      <c r="EX456" s="4"/>
      <c r="EY456" s="4" t="e">
        <f t="shared" si="1843"/>
        <v>#REF!</v>
      </c>
      <c r="EZ456" s="4"/>
      <c r="FA456" s="4" t="e">
        <f t="shared" si="1844"/>
        <v>#REF!</v>
      </c>
      <c r="FB456" s="4"/>
      <c r="FC456" s="4" t="e">
        <f t="shared" si="1845"/>
        <v>#REF!</v>
      </c>
      <c r="FD456" s="4"/>
      <c r="FE456" s="4" t="e">
        <f t="shared" si="1846"/>
        <v>#REF!</v>
      </c>
      <c r="FF456" s="4"/>
      <c r="FG456" s="4" t="e">
        <f t="shared" si="1847"/>
        <v>#REF!</v>
      </c>
      <c r="FH456" s="4"/>
      <c r="FI456" s="4" t="e">
        <f t="shared" si="1848"/>
        <v>#REF!</v>
      </c>
      <c r="FJ456" s="4">
        <f t="shared" si="1849"/>
        <v>0</v>
      </c>
      <c r="FK456" s="4">
        <f>FJ456</f>
        <v>0</v>
      </c>
      <c r="FL456" s="4"/>
      <c r="FM456" s="4" t="e">
        <f t="shared" si="1850"/>
        <v>#REF!</v>
      </c>
      <c r="FN456" s="4" t="e">
        <f>FM456</f>
        <v>#REF!</v>
      </c>
      <c r="FO456" s="4"/>
      <c r="FP456" s="4"/>
      <c r="FQ456" s="4" t="e">
        <f t="shared" si="1851"/>
        <v>#REF!</v>
      </c>
      <c r="FR456" s="4"/>
      <c r="FS456" s="4" t="e">
        <f t="shared" si="1852"/>
        <v>#REF!</v>
      </c>
      <c r="FT456" s="4"/>
      <c r="FU456" s="4" t="e">
        <f t="shared" si="1853"/>
        <v>#REF!</v>
      </c>
      <c r="FV456" s="4"/>
      <c r="FW456" s="4" t="e">
        <f t="shared" si="1854"/>
        <v>#REF!</v>
      </c>
      <c r="FX456" s="4" t="e">
        <f t="shared" si="1855"/>
        <v>#REF!</v>
      </c>
      <c r="FY456" s="4" t="e">
        <f t="shared" si="1906"/>
        <v>#REF!</v>
      </c>
      <c r="FZ456" s="4"/>
      <c r="GA456" s="4"/>
      <c r="GB456" s="4" t="e">
        <f t="shared" si="1856"/>
        <v>#REF!</v>
      </c>
      <c r="GC456" s="4"/>
      <c r="GD456" s="4" t="e">
        <f t="shared" si="1857"/>
        <v>#REF!</v>
      </c>
      <c r="GE456" s="4"/>
      <c r="GF456" s="4" t="e">
        <f t="shared" si="1858"/>
        <v>#REF!</v>
      </c>
      <c r="GG456" s="4"/>
      <c r="GH456" s="4" t="e">
        <f t="shared" si="1859"/>
        <v>#REF!</v>
      </c>
      <c r="GI456" s="4"/>
      <c r="GJ456" s="4" t="e">
        <f t="shared" si="1860"/>
        <v>#REF!</v>
      </c>
      <c r="GK456" s="4"/>
      <c r="GL456" s="4" t="e">
        <f t="shared" si="1861"/>
        <v>#REF!</v>
      </c>
      <c r="GM456" s="4"/>
      <c r="GN456" s="4" t="e">
        <f t="shared" si="1862"/>
        <v>#REF!</v>
      </c>
      <c r="GO456" s="4"/>
      <c r="GP456" s="4" t="e">
        <f t="shared" si="1863"/>
        <v>#REF!</v>
      </c>
      <c r="GQ456" s="4"/>
      <c r="GR456" s="4" t="e">
        <f t="shared" si="1864"/>
        <v>#REF!</v>
      </c>
      <c r="GS456" s="4"/>
      <c r="GT456" s="4" t="e">
        <f t="shared" si="1865"/>
        <v>#REF!</v>
      </c>
      <c r="GU456" s="4"/>
      <c r="GV456" s="4" t="e">
        <f t="shared" si="1866"/>
        <v>#REF!</v>
      </c>
      <c r="GW456" s="4"/>
      <c r="GX456" s="4" t="e">
        <f t="shared" si="1867"/>
        <v>#REF!</v>
      </c>
      <c r="GY456" s="4"/>
      <c r="GZ456" s="4" t="e">
        <f t="shared" si="1868"/>
        <v>#REF!</v>
      </c>
      <c r="HA456" s="4"/>
      <c r="HB456" s="4" t="e">
        <f t="shared" si="1869"/>
        <v>#REF!</v>
      </c>
      <c r="HC456" s="4">
        <f t="shared" si="1870"/>
        <v>0</v>
      </c>
      <c r="HD456" s="4">
        <f>HC456</f>
        <v>0</v>
      </c>
      <c r="HE456" s="4"/>
      <c r="HF456" s="4" t="e">
        <f t="shared" si="1871"/>
        <v>#REF!</v>
      </c>
      <c r="HG456" s="4" t="e">
        <f>HF456</f>
        <v>#REF!</v>
      </c>
      <c r="HH456" s="4"/>
      <c r="HI456" s="4"/>
      <c r="HJ456" s="4" t="e">
        <f t="shared" si="1872"/>
        <v>#REF!</v>
      </c>
      <c r="HK456" s="4"/>
      <c r="HL456" s="4" t="e">
        <f t="shared" si="1873"/>
        <v>#REF!</v>
      </c>
      <c r="HM456" s="4"/>
      <c r="HN456" s="4" t="e">
        <f t="shared" si="1874"/>
        <v>#REF!</v>
      </c>
      <c r="HO456" s="4" t="e">
        <f t="shared" si="1875"/>
        <v>#REF!</v>
      </c>
      <c r="HP456" s="4" t="e">
        <f>HO456</f>
        <v>#REF!</v>
      </c>
      <c r="HQ456" s="4"/>
      <c r="HR456" s="4" t="e">
        <f t="shared" si="1876"/>
        <v>#REF!</v>
      </c>
      <c r="HS456" s="4"/>
      <c r="HT456" s="4" t="e">
        <f t="shared" si="1877"/>
        <v>#REF!</v>
      </c>
      <c r="HU456" s="4"/>
      <c r="HV456" s="4" t="e">
        <f t="shared" si="1878"/>
        <v>#REF!</v>
      </c>
      <c r="HW456" s="4" t="e">
        <f t="shared" si="1879"/>
        <v>#REF!</v>
      </c>
      <c r="HX456" s="4" t="e">
        <f>HW456</f>
        <v>#REF!</v>
      </c>
      <c r="HY456" s="4"/>
      <c r="HZ456" s="4">
        <v>22000</v>
      </c>
      <c r="IA456" s="4">
        <f t="shared" si="1907"/>
        <v>22000</v>
      </c>
      <c r="IB456" s="4"/>
      <c r="IC456" s="4"/>
      <c r="ID456" s="4" t="e">
        <f t="shared" si="1820"/>
        <v>#REF!</v>
      </c>
      <c r="IE456" s="4"/>
      <c r="IF456" s="4" t="e">
        <f t="shared" si="1908"/>
        <v>#REF!</v>
      </c>
      <c r="IG456" s="4"/>
      <c r="IH456" s="4" t="e">
        <f t="shared" si="1909"/>
        <v>#REF!</v>
      </c>
      <c r="II456" s="4"/>
      <c r="IJ456" s="4" t="e">
        <f t="shared" si="1910"/>
        <v>#REF!</v>
      </c>
      <c r="IK456" s="4"/>
      <c r="IL456" s="4" t="e">
        <f t="shared" si="1911"/>
        <v>#REF!</v>
      </c>
      <c r="IN456" s="4">
        <v>22000</v>
      </c>
      <c r="IO456" s="4">
        <v>22000</v>
      </c>
    </row>
    <row r="457" spans="1:249" ht="31.5" customHeight="1">
      <c r="A457" s="54" t="s">
        <v>202</v>
      </c>
      <c r="B457" s="7" t="s">
        <v>55</v>
      </c>
      <c r="C457" s="7" t="s">
        <v>16</v>
      </c>
      <c r="D457" s="7" t="s">
        <v>15</v>
      </c>
      <c r="E457" s="7" t="s">
        <v>575</v>
      </c>
      <c r="F457" s="7"/>
      <c r="G457" s="20" t="s">
        <v>174</v>
      </c>
      <c r="H457" s="14">
        <v>13400</v>
      </c>
      <c r="I457" s="14"/>
      <c r="J457" s="4" t="e">
        <f>#REF!</f>
        <v>#REF!</v>
      </c>
      <c r="K457" s="4" t="e">
        <f>J457</f>
        <v>#REF!</v>
      </c>
      <c r="L457" s="4"/>
      <c r="M457" s="4" t="e">
        <f>#REF!+J457</f>
        <v>#REF!</v>
      </c>
      <c r="N457" s="4" t="e">
        <f>M457</f>
        <v>#REF!</v>
      </c>
      <c r="O457" s="4"/>
      <c r="P457" s="4" t="e">
        <f>#REF!</f>
        <v>#REF!</v>
      </c>
      <c r="Q457" s="4" t="e">
        <f>P457</f>
        <v>#REF!</v>
      </c>
      <c r="R457" s="4"/>
      <c r="S457" s="5" t="e">
        <f>P457-M457-T457</f>
        <v>#REF!</v>
      </c>
      <c r="T457" s="5" t="e">
        <f>#REF!</f>
        <v>#REF!</v>
      </c>
      <c r="U457" s="4"/>
      <c r="V457" s="5" t="e">
        <f>T457-U457</f>
        <v>#REF!</v>
      </c>
      <c r="W457" s="4"/>
      <c r="X457" s="5" t="e">
        <f>V457-W457</f>
        <v>#REF!</v>
      </c>
      <c r="Y457" s="4"/>
      <c r="Z457" s="5" t="e">
        <f>X457-Y457</f>
        <v>#REF!</v>
      </c>
      <c r="AA457" s="4"/>
      <c r="AB457" s="5" t="e">
        <f>Z457-AA457</f>
        <v>#REF!</v>
      </c>
      <c r="AC457" s="4"/>
      <c r="AD457" s="5" t="e">
        <f>AB457-AC457</f>
        <v>#REF!</v>
      </c>
      <c r="AE457" s="4"/>
      <c r="AF457" s="5" t="e">
        <f>AD457-AE457</f>
        <v>#REF!</v>
      </c>
      <c r="AG457" s="4"/>
      <c r="AH457" s="5" t="e">
        <f>AF457-AG457</f>
        <v>#REF!</v>
      </c>
      <c r="AI457" s="4"/>
      <c r="AJ457" s="5" t="e">
        <f>AH457-AI457</f>
        <v>#REF!</v>
      </c>
      <c r="AK457" s="4"/>
      <c r="AL457" s="5" t="e">
        <f>AJ457-AK457</f>
        <v>#REF!</v>
      </c>
      <c r="AM457" s="4"/>
      <c r="AN457" s="5" t="e">
        <f>AL457-AM457</f>
        <v>#REF!</v>
      </c>
      <c r="AO457" s="4"/>
      <c r="AP457" s="5" t="e">
        <f>AN457-AO457</f>
        <v>#REF!</v>
      </c>
      <c r="AQ457" s="4"/>
      <c r="AR457" s="5" t="e">
        <f>AP457-AQ457</f>
        <v>#REF!</v>
      </c>
      <c r="AS457" s="4"/>
      <c r="AT457" s="5" t="e">
        <f>AR457-AS457</f>
        <v>#REF!</v>
      </c>
      <c r="AU457" s="4"/>
      <c r="AV457" s="5" t="e">
        <f>AT457-AU457</f>
        <v>#REF!</v>
      </c>
      <c r="AW457" s="4"/>
      <c r="AX457" s="5" t="e">
        <f>AV457-AW457</f>
        <v>#REF!</v>
      </c>
      <c r="AY457" s="4"/>
      <c r="AZ457" s="5" t="e">
        <f>AX457-AY457</f>
        <v>#REF!</v>
      </c>
      <c r="BA457" s="4"/>
      <c r="BB457" s="5" t="e">
        <f>AZ457-BA457</f>
        <v>#REF!</v>
      </c>
      <c r="BC457" s="4"/>
      <c r="BD457" s="5" t="e">
        <f>BB457-BC457</f>
        <v>#REF!</v>
      </c>
      <c r="BE457" s="4"/>
      <c r="BF457" s="5" t="e">
        <f>BD457-BE457</f>
        <v>#REF!</v>
      </c>
      <c r="BG457" s="4"/>
      <c r="BH457" s="5" t="e">
        <f>BF457-BG457</f>
        <v>#REF!</v>
      </c>
      <c r="BI457" s="4"/>
      <c r="BJ457" s="4"/>
      <c r="BK457" s="5" t="e">
        <f>BH457-BI457</f>
        <v>#REF!</v>
      </c>
      <c r="BL457" s="4" t="e">
        <f>BK457</f>
        <v>#REF!</v>
      </c>
      <c r="BM457" s="4"/>
      <c r="BN457" s="4">
        <f>U457+W457+Y457+AA457+AC457+AE457+AG457+AI457+AK457+AM457+AO457+AS457+AU457+AW457+AY457+BA457+BC457+BE457++BG457+BI457+AQ457</f>
        <v>0</v>
      </c>
      <c r="BO457" s="4">
        <f>BN457</f>
        <v>0</v>
      </c>
      <c r="BP457" s="4"/>
      <c r="BQ457" s="4" t="e">
        <f>M457+BN457</f>
        <v>#REF!</v>
      </c>
      <c r="BR457" s="4" t="e">
        <f>BQ457</f>
        <v>#REF!</v>
      </c>
      <c r="BS457" s="4"/>
      <c r="BT457" s="4" t="e">
        <f>P457-BQ457-BK457</f>
        <v>#REF!</v>
      </c>
      <c r="BU457" s="4"/>
      <c r="BV457" s="4" t="e">
        <f t="shared" si="1830"/>
        <v>#REF!</v>
      </c>
      <c r="BW457" s="4" t="e">
        <f>BV457</f>
        <v>#REF!</v>
      </c>
      <c r="BX457" s="4"/>
      <c r="BY457" s="4"/>
      <c r="BZ457" s="5" t="e">
        <f t="shared" si="1831"/>
        <v>#REF!</v>
      </c>
      <c r="CA457" s="4"/>
      <c r="CB457" s="5" t="e">
        <f t="shared" si="1832"/>
        <v>#REF!</v>
      </c>
      <c r="CC457" s="4"/>
      <c r="CD457" s="5" t="e">
        <f t="shared" si="1833"/>
        <v>#REF!</v>
      </c>
      <c r="CE457" s="4"/>
      <c r="CF457" s="5" t="e">
        <f>CD457-CE457</f>
        <v>#REF!</v>
      </c>
      <c r="CG457" s="4"/>
      <c r="CH457" s="5" t="e">
        <f t="shared" si="1834"/>
        <v>#REF!</v>
      </c>
      <c r="CI457" s="4"/>
      <c r="CJ457" s="5" t="e">
        <f t="shared" si="1835"/>
        <v>#REF!</v>
      </c>
      <c r="CK457" s="4"/>
      <c r="CL457" s="5" t="e">
        <f>CJ457-CK457</f>
        <v>#REF!</v>
      </c>
      <c r="CM457" s="4"/>
      <c r="CN457" s="5" t="e">
        <f>CL457-CM457</f>
        <v>#REF!</v>
      </c>
      <c r="CO457" s="4"/>
      <c r="CP457" s="5" t="e">
        <f>CN457-CO457</f>
        <v>#REF!</v>
      </c>
      <c r="CQ457" s="4"/>
      <c r="CR457" s="5" t="e">
        <f>CP457-CQ457</f>
        <v>#REF!</v>
      </c>
      <c r="CS457" s="4"/>
      <c r="CT457" s="5" t="e">
        <f>CR457-CS457</f>
        <v>#REF!</v>
      </c>
      <c r="CU457" s="4"/>
      <c r="CV457" s="5" t="e">
        <f>CT457-CU457</f>
        <v>#REF!</v>
      </c>
      <c r="CW457" s="4"/>
      <c r="CX457" s="5" t="e">
        <f>CV457-CW457</f>
        <v>#REF!</v>
      </c>
      <c r="CY457" s="4"/>
      <c r="CZ457" s="5" t="e">
        <f>CX457-CY457</f>
        <v>#REF!</v>
      </c>
      <c r="DA457" s="4"/>
      <c r="DB457" s="5" t="e">
        <f>CZ457-DA457</f>
        <v>#REF!</v>
      </c>
      <c r="DC457" s="4"/>
      <c r="DD457" s="5" t="e">
        <f>DB457-DC457</f>
        <v>#REF!</v>
      </c>
      <c r="DE457" s="4"/>
      <c r="DF457" s="5" t="e">
        <f>DD457-DE457</f>
        <v>#REF!</v>
      </c>
      <c r="DG457" s="4"/>
      <c r="DH457" s="5" t="e">
        <f>DF457-DG457</f>
        <v>#REF!</v>
      </c>
      <c r="DI457" s="4"/>
      <c r="DJ457" s="5" t="e">
        <f>DH457-DI457</f>
        <v>#REF!</v>
      </c>
      <c r="DK457" s="4"/>
      <c r="DL457" s="5" t="e">
        <f>DJ457-DK457</f>
        <v>#REF!</v>
      </c>
      <c r="DM457" s="4"/>
      <c r="DN457" s="5" t="e">
        <f>DL457-DM457</f>
        <v>#REF!</v>
      </c>
      <c r="DO457" s="4"/>
      <c r="DP457" s="5"/>
      <c r="DQ457" s="5" t="e">
        <f t="shared" si="1836"/>
        <v>#REF!</v>
      </c>
      <c r="DR457" s="4">
        <f t="shared" si="1837"/>
        <v>0</v>
      </c>
      <c r="DS457" s="4">
        <f>DR457</f>
        <v>0</v>
      </c>
      <c r="DT457" s="4"/>
      <c r="DU457" s="4" t="e">
        <f t="shared" si="1838"/>
        <v>#REF!</v>
      </c>
      <c r="DV457" s="4" t="e">
        <f>DU457</f>
        <v>#REF!</v>
      </c>
      <c r="DW457" s="4"/>
      <c r="DX457" s="4"/>
      <c r="DY457" s="4" t="e">
        <f t="shared" si="1839"/>
        <v>#REF!</v>
      </c>
      <c r="DZ457" s="4"/>
      <c r="EA457" s="4" t="e">
        <f t="shared" si="1840"/>
        <v>#REF!</v>
      </c>
      <c r="EB457" s="4"/>
      <c r="EC457" s="4" t="e">
        <f t="shared" si="1841"/>
        <v>#REF!</v>
      </c>
      <c r="ED457" s="4"/>
      <c r="EE457" s="4" t="e">
        <f>EC457-ED457</f>
        <v>#REF!</v>
      </c>
      <c r="EF457" s="4"/>
      <c r="EG457" s="4" t="e">
        <f>EE457-EF457</f>
        <v>#REF!</v>
      </c>
      <c r="EH457" s="4"/>
      <c r="EI457" s="4" t="e">
        <f>EG457-EH457</f>
        <v>#REF!</v>
      </c>
      <c r="EJ457" s="4"/>
      <c r="EK457" s="4" t="e">
        <f>EI457-EJ457</f>
        <v>#REF!</v>
      </c>
      <c r="EL457" s="4"/>
      <c r="EM457" s="4" t="e">
        <f>EK457-EL457</f>
        <v>#REF!</v>
      </c>
      <c r="EN457" s="4"/>
      <c r="EO457" s="4" t="e">
        <f>EM457-EN457</f>
        <v>#REF!</v>
      </c>
      <c r="EP457" s="4"/>
      <c r="EQ457" s="4" t="e">
        <f>EO457-EP457</f>
        <v>#REF!</v>
      </c>
      <c r="ER457" s="4"/>
      <c r="ES457" s="4">
        <f t="shared" si="1905"/>
        <v>0</v>
      </c>
      <c r="ET457" s="4"/>
      <c r="EU457" s="4" t="e">
        <f>EQ457+ER457</f>
        <v>#REF!</v>
      </c>
      <c r="EV457" s="4"/>
      <c r="EW457" s="4" t="e">
        <f t="shared" si="1842"/>
        <v>#REF!</v>
      </c>
      <c r="EX457" s="4"/>
      <c r="EY457" s="4" t="e">
        <f t="shared" si="1843"/>
        <v>#REF!</v>
      </c>
      <c r="EZ457" s="4"/>
      <c r="FA457" s="4" t="e">
        <f t="shared" si="1844"/>
        <v>#REF!</v>
      </c>
      <c r="FB457" s="4"/>
      <c r="FC457" s="4" t="e">
        <f t="shared" si="1845"/>
        <v>#REF!</v>
      </c>
      <c r="FD457" s="4"/>
      <c r="FE457" s="4" t="e">
        <f t="shared" si="1846"/>
        <v>#REF!</v>
      </c>
      <c r="FF457" s="4"/>
      <c r="FG457" s="4" t="e">
        <f t="shared" si="1847"/>
        <v>#REF!</v>
      </c>
      <c r="FH457" s="4"/>
      <c r="FI457" s="4" t="e">
        <f t="shared" si="1848"/>
        <v>#REF!</v>
      </c>
      <c r="FJ457" s="4">
        <f t="shared" si="1849"/>
        <v>0</v>
      </c>
      <c r="FK457" s="4">
        <f>FJ457</f>
        <v>0</v>
      </c>
      <c r="FL457" s="4"/>
      <c r="FM457" s="4" t="e">
        <f t="shared" si="1850"/>
        <v>#REF!</v>
      </c>
      <c r="FN457" s="4" t="e">
        <f>FM457</f>
        <v>#REF!</v>
      </c>
      <c r="FO457" s="4"/>
      <c r="FP457" s="4"/>
      <c r="FQ457" s="4" t="e">
        <f t="shared" si="1851"/>
        <v>#REF!</v>
      </c>
      <c r="FR457" s="4"/>
      <c r="FS457" s="4" t="e">
        <f t="shared" si="1852"/>
        <v>#REF!</v>
      </c>
      <c r="FT457" s="4"/>
      <c r="FU457" s="4" t="e">
        <f t="shared" si="1853"/>
        <v>#REF!</v>
      </c>
      <c r="FV457" s="4"/>
      <c r="FW457" s="4" t="e">
        <f t="shared" si="1854"/>
        <v>#REF!</v>
      </c>
      <c r="FX457" s="4" t="e">
        <f t="shared" si="1855"/>
        <v>#REF!</v>
      </c>
      <c r="FY457" s="4" t="e">
        <f t="shared" si="1906"/>
        <v>#REF!</v>
      </c>
      <c r="FZ457" s="4"/>
      <c r="GA457" s="4"/>
      <c r="GB457" s="4" t="e">
        <f t="shared" si="1856"/>
        <v>#REF!</v>
      </c>
      <c r="GC457" s="4"/>
      <c r="GD457" s="4" t="e">
        <f t="shared" si="1857"/>
        <v>#REF!</v>
      </c>
      <c r="GE457" s="4"/>
      <c r="GF457" s="4" t="e">
        <f t="shared" si="1858"/>
        <v>#REF!</v>
      </c>
      <c r="GG457" s="4"/>
      <c r="GH457" s="4" t="e">
        <f t="shared" si="1859"/>
        <v>#REF!</v>
      </c>
      <c r="GI457" s="4"/>
      <c r="GJ457" s="4" t="e">
        <f t="shared" si="1860"/>
        <v>#REF!</v>
      </c>
      <c r="GK457" s="4"/>
      <c r="GL457" s="4" t="e">
        <f t="shared" si="1861"/>
        <v>#REF!</v>
      </c>
      <c r="GM457" s="4"/>
      <c r="GN457" s="4" t="e">
        <f t="shared" si="1862"/>
        <v>#REF!</v>
      </c>
      <c r="GO457" s="4"/>
      <c r="GP457" s="4" t="e">
        <f t="shared" si="1863"/>
        <v>#REF!</v>
      </c>
      <c r="GQ457" s="4"/>
      <c r="GR457" s="4" t="e">
        <f t="shared" si="1864"/>
        <v>#REF!</v>
      </c>
      <c r="GS457" s="4"/>
      <c r="GT457" s="4" t="e">
        <f t="shared" si="1865"/>
        <v>#REF!</v>
      </c>
      <c r="GU457" s="4"/>
      <c r="GV457" s="4" t="e">
        <f t="shared" si="1866"/>
        <v>#REF!</v>
      </c>
      <c r="GW457" s="4"/>
      <c r="GX457" s="4" t="e">
        <f t="shared" si="1867"/>
        <v>#REF!</v>
      </c>
      <c r="GY457" s="4"/>
      <c r="GZ457" s="4" t="e">
        <f t="shared" si="1868"/>
        <v>#REF!</v>
      </c>
      <c r="HA457" s="4"/>
      <c r="HB457" s="4" t="e">
        <f t="shared" si="1869"/>
        <v>#REF!</v>
      </c>
      <c r="HC457" s="4">
        <f t="shared" si="1870"/>
        <v>0</v>
      </c>
      <c r="HD457" s="4">
        <f>HC457</f>
        <v>0</v>
      </c>
      <c r="HE457" s="4"/>
      <c r="HF457" s="4" t="e">
        <f t="shared" si="1871"/>
        <v>#REF!</v>
      </c>
      <c r="HG457" s="4" t="e">
        <f>HF457</f>
        <v>#REF!</v>
      </c>
      <c r="HH457" s="4"/>
      <c r="HI457" s="4"/>
      <c r="HJ457" s="4" t="e">
        <f t="shared" si="1872"/>
        <v>#REF!</v>
      </c>
      <c r="HK457" s="4"/>
      <c r="HL457" s="4" t="e">
        <f t="shared" si="1873"/>
        <v>#REF!</v>
      </c>
      <c r="HM457" s="4"/>
      <c r="HN457" s="4" t="e">
        <f t="shared" si="1874"/>
        <v>#REF!</v>
      </c>
      <c r="HO457" s="4" t="e">
        <f t="shared" si="1875"/>
        <v>#REF!</v>
      </c>
      <c r="HP457" s="4" t="e">
        <f>HO457</f>
        <v>#REF!</v>
      </c>
      <c r="HQ457" s="4"/>
      <c r="HR457" s="4" t="e">
        <f t="shared" si="1876"/>
        <v>#REF!</v>
      </c>
      <c r="HS457" s="4"/>
      <c r="HT457" s="4" t="e">
        <f t="shared" si="1877"/>
        <v>#REF!</v>
      </c>
      <c r="HU457" s="4"/>
      <c r="HV457" s="4" t="e">
        <f t="shared" si="1878"/>
        <v>#REF!</v>
      </c>
      <c r="HW457" s="4" t="e">
        <f t="shared" si="1879"/>
        <v>#REF!</v>
      </c>
      <c r="HX457" s="4" t="e">
        <f>HW457</f>
        <v>#REF!</v>
      </c>
      <c r="HY457" s="4"/>
      <c r="HZ457" s="4">
        <v>10500</v>
      </c>
      <c r="IA457" s="4">
        <f t="shared" si="1907"/>
        <v>10500</v>
      </c>
      <c r="IB457" s="4"/>
      <c r="IC457" s="4"/>
      <c r="ID457" s="4" t="e">
        <f t="shared" si="1820"/>
        <v>#REF!</v>
      </c>
      <c r="IE457" s="4"/>
      <c r="IF457" s="4" t="e">
        <f t="shared" si="1908"/>
        <v>#REF!</v>
      </c>
      <c r="IG457" s="4"/>
      <c r="IH457" s="4" t="e">
        <f t="shared" si="1909"/>
        <v>#REF!</v>
      </c>
      <c r="II457" s="4"/>
      <c r="IJ457" s="4" t="e">
        <f t="shared" si="1910"/>
        <v>#REF!</v>
      </c>
      <c r="IK457" s="4"/>
      <c r="IL457" s="4" t="e">
        <f t="shared" si="1911"/>
        <v>#REF!</v>
      </c>
      <c r="IN457" s="4">
        <v>10500</v>
      </c>
      <c r="IO457" s="4">
        <v>10500</v>
      </c>
    </row>
    <row r="458" spans="1:249" s="16" customFormat="1" ht="24.75" hidden="1" customHeight="1">
      <c r="A458" s="54" t="s">
        <v>437</v>
      </c>
      <c r="B458" s="7" t="s">
        <v>55</v>
      </c>
      <c r="C458" s="7" t="s">
        <v>16</v>
      </c>
      <c r="D458" s="7" t="s">
        <v>15</v>
      </c>
      <c r="E458" s="7" t="s">
        <v>438</v>
      </c>
      <c r="F458" s="7"/>
      <c r="G458" s="6"/>
      <c r="H458" s="14"/>
      <c r="I458" s="14"/>
      <c r="J458" s="4"/>
      <c r="K458" s="4"/>
      <c r="L458" s="4"/>
      <c r="M458" s="4"/>
      <c r="N458" s="4"/>
      <c r="O458" s="4"/>
      <c r="P458" s="4"/>
      <c r="Q458" s="4"/>
      <c r="R458" s="4"/>
      <c r="S458" s="5"/>
      <c r="T458" s="5"/>
      <c r="U458" s="4"/>
      <c r="V458" s="5"/>
      <c r="W458" s="4"/>
      <c r="X458" s="5"/>
      <c r="Y458" s="4"/>
      <c r="Z458" s="5"/>
      <c r="AA458" s="4"/>
      <c r="AB458" s="5"/>
      <c r="AC458" s="4"/>
      <c r="AD458" s="5"/>
      <c r="AE458" s="4"/>
      <c r="AF458" s="5"/>
      <c r="AG458" s="4"/>
      <c r="AH458" s="5"/>
      <c r="AI458" s="4"/>
      <c r="AJ458" s="5"/>
      <c r="AK458" s="4"/>
      <c r="AL458" s="5"/>
      <c r="AM458" s="4"/>
      <c r="AN458" s="5"/>
      <c r="AO458" s="4"/>
      <c r="AP458" s="5"/>
      <c r="AQ458" s="4"/>
      <c r="AR458" s="5"/>
      <c r="AS458" s="4"/>
      <c r="AT458" s="5"/>
      <c r="AU458" s="4"/>
      <c r="AV458" s="5"/>
      <c r="AW458" s="4"/>
      <c r="AX458" s="5"/>
      <c r="AY458" s="4"/>
      <c r="AZ458" s="5"/>
      <c r="BA458" s="4"/>
      <c r="BB458" s="5"/>
      <c r="BC458" s="4"/>
      <c r="BD458" s="5"/>
      <c r="BE458" s="4"/>
      <c r="BF458" s="5"/>
      <c r="BG458" s="4"/>
      <c r="BH458" s="5"/>
      <c r="BI458" s="4"/>
      <c r="BJ458" s="4"/>
      <c r="BK458" s="5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5"/>
      <c r="CA458" s="4"/>
      <c r="CB458" s="5"/>
      <c r="CC458" s="4"/>
      <c r="CD458" s="5"/>
      <c r="CE458" s="4"/>
      <c r="CF458" s="5"/>
      <c r="CG458" s="4"/>
      <c r="CH458" s="5"/>
      <c r="CI458" s="4"/>
      <c r="CJ458" s="5"/>
      <c r="CK458" s="4"/>
      <c r="CL458" s="5"/>
      <c r="CM458" s="4"/>
      <c r="CN458" s="5"/>
      <c r="CO458" s="4"/>
      <c r="CP458" s="5"/>
      <c r="CQ458" s="4"/>
      <c r="CR458" s="5"/>
      <c r="CS458" s="4"/>
      <c r="CT458" s="5"/>
      <c r="CU458" s="4"/>
      <c r="CV458" s="5"/>
      <c r="CW458" s="4"/>
      <c r="CX458" s="5"/>
      <c r="CY458" s="4"/>
      <c r="CZ458" s="5"/>
      <c r="DA458" s="4"/>
      <c r="DB458" s="5"/>
      <c r="DC458" s="4"/>
      <c r="DD458" s="5"/>
      <c r="DE458" s="4"/>
      <c r="DF458" s="5"/>
      <c r="DG458" s="4"/>
      <c r="DH458" s="5"/>
      <c r="DI458" s="4"/>
      <c r="DJ458" s="5"/>
      <c r="DK458" s="4"/>
      <c r="DL458" s="5"/>
      <c r="DM458" s="4"/>
      <c r="DN458" s="5"/>
      <c r="DO458" s="4"/>
      <c r="DP458" s="5"/>
      <c r="DQ458" s="5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>
        <f>ER459</f>
        <v>5000</v>
      </c>
      <c r="ES458" s="4">
        <f t="shared" si="1905"/>
        <v>5000</v>
      </c>
      <c r="ET458" s="4"/>
      <c r="EU458" s="4">
        <f t="shared" si="1603"/>
        <v>5000</v>
      </c>
      <c r="EV458" s="4"/>
      <c r="EW458" s="4">
        <f t="shared" ref="EW458:EW459" si="1914">EU458-EV458</f>
        <v>5000</v>
      </c>
      <c r="EX458" s="4"/>
      <c r="EY458" s="4">
        <f t="shared" ref="EY458:EY459" si="1915">EW458-EX458</f>
        <v>5000</v>
      </c>
      <c r="EZ458" s="4"/>
      <c r="FA458" s="4">
        <f t="shared" ref="FA458:FA459" si="1916">EY458-EZ458</f>
        <v>5000</v>
      </c>
      <c r="FB458" s="4"/>
      <c r="FC458" s="4">
        <f t="shared" ref="FC458:FC459" si="1917">FA458-FB458</f>
        <v>5000</v>
      </c>
      <c r="FD458" s="4"/>
      <c r="FE458" s="4">
        <f t="shared" ref="FE458:FE459" si="1918">FC458-FD458</f>
        <v>5000</v>
      </c>
      <c r="FF458" s="4"/>
      <c r="FG458" s="4">
        <f t="shared" ref="FG458:FG459" si="1919">FE458-FF458</f>
        <v>5000</v>
      </c>
      <c r="FH458" s="4"/>
      <c r="FI458" s="4">
        <f t="shared" ref="FI458:FI459" si="1920">FG458-FH458</f>
        <v>5000</v>
      </c>
      <c r="FJ458" s="4">
        <f t="shared" ref="FJ458:FJ459" si="1921">DX458+DZ458+EB458+ED458+EF458+EH458+EJ458+EL458+EN458+EP458+EV458+EX458+EZ458+FB458+FD458+FF458+FH458</f>
        <v>0</v>
      </c>
      <c r="FK458" s="4"/>
      <c r="FL458" s="4"/>
      <c r="FM458" s="4">
        <f t="shared" ref="FM458:FM459" si="1922">FJ458+DU458</f>
        <v>0</v>
      </c>
      <c r="FN458" s="4"/>
      <c r="FO458" s="4"/>
      <c r="FP458" s="4"/>
      <c r="FQ458" s="4">
        <f t="shared" ref="FQ458:FQ459" si="1923">FI458-FP458</f>
        <v>5000</v>
      </c>
      <c r="FR458" s="4"/>
      <c r="FS458" s="4">
        <f t="shared" ref="FS458:FS459" si="1924">FQ458-FR458</f>
        <v>5000</v>
      </c>
      <c r="FT458" s="4"/>
      <c r="FU458" s="4">
        <f t="shared" ref="FU458:FU459" si="1925">FS458-FT458</f>
        <v>5000</v>
      </c>
      <c r="FV458" s="4">
        <f>FV459</f>
        <v>0</v>
      </c>
      <c r="FW458" s="4">
        <f t="shared" ref="FW458:FW459" si="1926">FU458-FV458</f>
        <v>5000</v>
      </c>
      <c r="FX458" s="4">
        <f t="shared" si="1516"/>
        <v>5000</v>
      </c>
      <c r="FY458" s="4">
        <f t="shared" si="1906"/>
        <v>5000</v>
      </c>
      <c r="FZ458" s="4"/>
      <c r="GA458" s="4">
        <f>GA459</f>
        <v>0</v>
      </c>
      <c r="GB458" s="4">
        <f t="shared" si="1546"/>
        <v>5000</v>
      </c>
      <c r="GC458" s="4">
        <f>GC459</f>
        <v>0</v>
      </c>
      <c r="GD458" s="4">
        <f t="shared" si="1741"/>
        <v>5000</v>
      </c>
      <c r="GE458" s="4">
        <f>GE459</f>
        <v>0</v>
      </c>
      <c r="GF458" s="4">
        <f t="shared" si="1742"/>
        <v>5000</v>
      </c>
      <c r="GG458" s="4">
        <f>GG459</f>
        <v>0</v>
      </c>
      <c r="GH458" s="4">
        <f t="shared" si="1743"/>
        <v>5000</v>
      </c>
      <c r="GI458" s="4">
        <f>GI459</f>
        <v>0</v>
      </c>
      <c r="GJ458" s="4">
        <f t="shared" si="1744"/>
        <v>5000</v>
      </c>
      <c r="GK458" s="4">
        <f>GK459</f>
        <v>0</v>
      </c>
      <c r="GL458" s="4">
        <f t="shared" si="1745"/>
        <v>5000</v>
      </c>
      <c r="GM458" s="4">
        <f>GM459</f>
        <v>0</v>
      </c>
      <c r="GN458" s="4">
        <f t="shared" si="1746"/>
        <v>5000</v>
      </c>
      <c r="GO458" s="4">
        <f>GO459</f>
        <v>0</v>
      </c>
      <c r="GP458" s="4">
        <f t="shared" si="1747"/>
        <v>5000</v>
      </c>
      <c r="GQ458" s="4">
        <f>GQ459</f>
        <v>0</v>
      </c>
      <c r="GR458" s="4">
        <f t="shared" si="1748"/>
        <v>5000</v>
      </c>
      <c r="GS458" s="4">
        <f>GS459</f>
        <v>5000</v>
      </c>
      <c r="GT458" s="4">
        <f t="shared" si="1749"/>
        <v>0</v>
      </c>
      <c r="GU458" s="4">
        <f>GU459</f>
        <v>0</v>
      </c>
      <c r="GV458" s="4">
        <f t="shared" si="1750"/>
        <v>0</v>
      </c>
      <c r="GW458" s="4">
        <f>GW459</f>
        <v>0</v>
      </c>
      <c r="GX458" s="4">
        <f t="shared" si="1751"/>
        <v>0</v>
      </c>
      <c r="GY458" s="4">
        <f>GY459</f>
        <v>0</v>
      </c>
      <c r="GZ458" s="4">
        <f t="shared" si="1752"/>
        <v>0</v>
      </c>
      <c r="HA458" s="4">
        <f>HA459</f>
        <v>0</v>
      </c>
      <c r="HB458" s="4">
        <f t="shared" si="1753"/>
        <v>0</v>
      </c>
      <c r="HC458" s="4">
        <f t="shared" si="1547"/>
        <v>5000</v>
      </c>
      <c r="HD458" s="4">
        <f t="shared" ref="HD458:HD459" si="1927">HC458</f>
        <v>5000</v>
      </c>
      <c r="HE458" s="4"/>
      <c r="HF458" s="4">
        <f t="shared" si="1548"/>
        <v>5000</v>
      </c>
      <c r="HG458" s="4">
        <f t="shared" ref="HG458:HG459" si="1928">HF458</f>
        <v>5000</v>
      </c>
      <c r="HH458" s="4"/>
      <c r="HI458" s="4">
        <f>HI459</f>
        <v>0</v>
      </c>
      <c r="HJ458" s="4">
        <f t="shared" si="1756"/>
        <v>0</v>
      </c>
      <c r="HK458" s="4">
        <f>HK459</f>
        <v>0</v>
      </c>
      <c r="HL458" s="4">
        <f t="shared" si="1757"/>
        <v>0</v>
      </c>
      <c r="HM458" s="4">
        <f>HM459</f>
        <v>0</v>
      </c>
      <c r="HN458" s="4">
        <f t="shared" si="1587"/>
        <v>0</v>
      </c>
      <c r="HO458" s="4">
        <f t="shared" si="1549"/>
        <v>5000</v>
      </c>
      <c r="HP458" s="4">
        <f t="shared" ref="HP458:HP459" si="1929">HO458</f>
        <v>5000</v>
      </c>
      <c r="HQ458" s="4"/>
      <c r="HR458" s="4">
        <f t="shared" si="1579"/>
        <v>0</v>
      </c>
      <c r="HS458" s="4">
        <f>HS459</f>
        <v>0</v>
      </c>
      <c r="HT458" s="4">
        <f t="shared" si="1580"/>
        <v>0</v>
      </c>
      <c r="HU458" s="4">
        <f>HU459</f>
        <v>0</v>
      </c>
      <c r="HV458" s="4">
        <f t="shared" si="1581"/>
        <v>0</v>
      </c>
      <c r="HW458" s="4">
        <f t="shared" si="1582"/>
        <v>5000</v>
      </c>
      <c r="HX458" s="4">
        <f t="shared" ref="HX458:HX459" si="1930">HW458</f>
        <v>5000</v>
      </c>
      <c r="HY458" s="4"/>
      <c r="HZ458" s="4"/>
      <c r="IA458" s="4">
        <f t="shared" si="1907"/>
        <v>0</v>
      </c>
      <c r="IB458" s="4"/>
      <c r="IC458" s="4">
        <f>IC459</f>
        <v>0</v>
      </c>
      <c r="ID458" s="4">
        <f t="shared" si="1820"/>
        <v>0</v>
      </c>
      <c r="IE458" s="4">
        <f>IE459</f>
        <v>0</v>
      </c>
      <c r="IF458" s="4">
        <f t="shared" si="1550"/>
        <v>0</v>
      </c>
      <c r="IG458" s="4">
        <f>IG459</f>
        <v>0</v>
      </c>
      <c r="IH458" s="4">
        <f t="shared" si="1551"/>
        <v>0</v>
      </c>
      <c r="II458" s="4">
        <f>II459</f>
        <v>0</v>
      </c>
      <c r="IJ458" s="4">
        <f t="shared" si="1552"/>
        <v>0</v>
      </c>
      <c r="IK458" s="4">
        <f>IK459</f>
        <v>0</v>
      </c>
      <c r="IL458" s="4">
        <f t="shared" si="1558"/>
        <v>0</v>
      </c>
      <c r="IM458" s="1"/>
      <c r="IN458" s="4"/>
      <c r="IO458" s="4"/>
    </row>
    <row r="459" spans="1:249" ht="24.75" hidden="1" customHeight="1">
      <c r="A459" s="54"/>
      <c r="B459" s="7"/>
      <c r="C459" s="7"/>
      <c r="D459" s="7"/>
      <c r="E459" s="7"/>
      <c r="F459" s="7"/>
      <c r="G459" s="6" t="s">
        <v>186</v>
      </c>
      <c r="H459" s="14">
        <v>12630</v>
      </c>
      <c r="I459" s="14"/>
      <c r="J459" s="4"/>
      <c r="K459" s="4"/>
      <c r="L459" s="4"/>
      <c r="M459" s="4"/>
      <c r="N459" s="4"/>
      <c r="O459" s="4"/>
      <c r="P459" s="4"/>
      <c r="Q459" s="4"/>
      <c r="R459" s="4"/>
      <c r="S459" s="5"/>
      <c r="T459" s="5"/>
      <c r="U459" s="4"/>
      <c r="V459" s="5"/>
      <c r="W459" s="4"/>
      <c r="X459" s="5"/>
      <c r="Y459" s="4"/>
      <c r="Z459" s="5"/>
      <c r="AA459" s="4"/>
      <c r="AB459" s="5"/>
      <c r="AC459" s="4"/>
      <c r="AD459" s="5"/>
      <c r="AE459" s="4"/>
      <c r="AF459" s="5"/>
      <c r="AG459" s="4"/>
      <c r="AH459" s="5"/>
      <c r="AI459" s="4"/>
      <c r="AJ459" s="5"/>
      <c r="AK459" s="4"/>
      <c r="AL459" s="5"/>
      <c r="AM459" s="4"/>
      <c r="AN459" s="5"/>
      <c r="AO459" s="4"/>
      <c r="AP459" s="5"/>
      <c r="AQ459" s="4"/>
      <c r="AR459" s="5"/>
      <c r="AS459" s="4"/>
      <c r="AT459" s="5"/>
      <c r="AU459" s="4"/>
      <c r="AV459" s="5"/>
      <c r="AW459" s="4"/>
      <c r="AX459" s="5"/>
      <c r="AY459" s="4"/>
      <c r="AZ459" s="5"/>
      <c r="BA459" s="4"/>
      <c r="BB459" s="5"/>
      <c r="BC459" s="4"/>
      <c r="BD459" s="5"/>
      <c r="BE459" s="4"/>
      <c r="BF459" s="5"/>
      <c r="BG459" s="4"/>
      <c r="BH459" s="5"/>
      <c r="BI459" s="4"/>
      <c r="BJ459" s="4"/>
      <c r="BK459" s="5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5"/>
      <c r="CA459" s="4"/>
      <c r="CB459" s="5"/>
      <c r="CC459" s="4"/>
      <c r="CD459" s="5"/>
      <c r="CE459" s="4"/>
      <c r="CF459" s="5"/>
      <c r="CG459" s="4"/>
      <c r="CH459" s="5"/>
      <c r="CI459" s="4"/>
      <c r="CJ459" s="5"/>
      <c r="CK459" s="4"/>
      <c r="CL459" s="5"/>
      <c r="CM459" s="4"/>
      <c r="CN459" s="5"/>
      <c r="CO459" s="4"/>
      <c r="CP459" s="5"/>
      <c r="CQ459" s="4"/>
      <c r="CR459" s="5"/>
      <c r="CS459" s="4"/>
      <c r="CT459" s="5"/>
      <c r="CU459" s="4"/>
      <c r="CV459" s="5"/>
      <c r="CW459" s="4"/>
      <c r="CX459" s="5"/>
      <c r="CY459" s="4"/>
      <c r="CZ459" s="5"/>
      <c r="DA459" s="4"/>
      <c r="DB459" s="5"/>
      <c r="DC459" s="4"/>
      <c r="DD459" s="5"/>
      <c r="DE459" s="4"/>
      <c r="DF459" s="5"/>
      <c r="DG459" s="4"/>
      <c r="DH459" s="5"/>
      <c r="DI459" s="4"/>
      <c r="DJ459" s="5"/>
      <c r="DK459" s="4"/>
      <c r="DL459" s="5"/>
      <c r="DM459" s="4"/>
      <c r="DN459" s="5"/>
      <c r="DO459" s="4"/>
      <c r="DP459" s="5"/>
      <c r="DQ459" s="5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>
        <v>5000</v>
      </c>
      <c r="ES459" s="4">
        <f t="shared" si="1905"/>
        <v>5000</v>
      </c>
      <c r="ET459" s="4"/>
      <c r="EU459" s="4">
        <f t="shared" si="1603"/>
        <v>5000</v>
      </c>
      <c r="EV459" s="4"/>
      <c r="EW459" s="4">
        <f t="shared" si="1914"/>
        <v>5000</v>
      </c>
      <c r="EX459" s="4"/>
      <c r="EY459" s="4">
        <f t="shared" si="1915"/>
        <v>5000</v>
      </c>
      <c r="EZ459" s="4"/>
      <c r="FA459" s="4">
        <f t="shared" si="1916"/>
        <v>5000</v>
      </c>
      <c r="FB459" s="4"/>
      <c r="FC459" s="4">
        <f t="shared" si="1917"/>
        <v>5000</v>
      </c>
      <c r="FD459" s="4"/>
      <c r="FE459" s="4">
        <f t="shared" si="1918"/>
        <v>5000</v>
      </c>
      <c r="FF459" s="4"/>
      <c r="FG459" s="4">
        <f t="shared" si="1919"/>
        <v>5000</v>
      </c>
      <c r="FH459" s="4"/>
      <c r="FI459" s="4">
        <f t="shared" si="1920"/>
        <v>5000</v>
      </c>
      <c r="FJ459" s="4">
        <f t="shared" si="1921"/>
        <v>0</v>
      </c>
      <c r="FK459" s="4"/>
      <c r="FL459" s="4"/>
      <c r="FM459" s="4">
        <f t="shared" si="1922"/>
        <v>0</v>
      </c>
      <c r="FN459" s="4"/>
      <c r="FO459" s="4"/>
      <c r="FP459" s="4"/>
      <c r="FQ459" s="4">
        <f t="shared" si="1923"/>
        <v>5000</v>
      </c>
      <c r="FR459" s="4"/>
      <c r="FS459" s="4">
        <f t="shared" si="1924"/>
        <v>5000</v>
      </c>
      <c r="FT459" s="4"/>
      <c r="FU459" s="4">
        <f t="shared" si="1925"/>
        <v>5000</v>
      </c>
      <c r="FV459" s="4"/>
      <c r="FW459" s="4">
        <f t="shared" si="1926"/>
        <v>5000</v>
      </c>
      <c r="FX459" s="4">
        <f t="shared" si="1516"/>
        <v>5000</v>
      </c>
      <c r="FY459" s="4">
        <f t="shared" si="1906"/>
        <v>5000</v>
      </c>
      <c r="FZ459" s="4"/>
      <c r="GA459" s="4"/>
      <c r="GB459" s="4">
        <f t="shared" si="1546"/>
        <v>5000</v>
      </c>
      <c r="GC459" s="4"/>
      <c r="GD459" s="4">
        <f t="shared" si="1741"/>
        <v>5000</v>
      </c>
      <c r="GE459" s="4"/>
      <c r="GF459" s="4">
        <f t="shared" si="1742"/>
        <v>5000</v>
      </c>
      <c r="GG459" s="4"/>
      <c r="GH459" s="4">
        <f t="shared" si="1743"/>
        <v>5000</v>
      </c>
      <c r="GI459" s="4"/>
      <c r="GJ459" s="4">
        <f t="shared" si="1744"/>
        <v>5000</v>
      </c>
      <c r="GK459" s="4"/>
      <c r="GL459" s="4">
        <f t="shared" si="1745"/>
        <v>5000</v>
      </c>
      <c r="GM459" s="4"/>
      <c r="GN459" s="4">
        <f t="shared" si="1746"/>
        <v>5000</v>
      </c>
      <c r="GO459" s="4"/>
      <c r="GP459" s="4">
        <f t="shared" si="1747"/>
        <v>5000</v>
      </c>
      <c r="GQ459" s="4"/>
      <c r="GR459" s="4">
        <f t="shared" si="1748"/>
        <v>5000</v>
      </c>
      <c r="GS459" s="4">
        <v>5000</v>
      </c>
      <c r="GT459" s="4">
        <f t="shared" si="1749"/>
        <v>0</v>
      </c>
      <c r="GU459" s="4"/>
      <c r="GV459" s="4">
        <f t="shared" si="1750"/>
        <v>0</v>
      </c>
      <c r="GW459" s="4"/>
      <c r="GX459" s="4">
        <f t="shared" si="1751"/>
        <v>0</v>
      </c>
      <c r="GY459" s="4"/>
      <c r="GZ459" s="4">
        <f t="shared" si="1752"/>
        <v>0</v>
      </c>
      <c r="HA459" s="4"/>
      <c r="HB459" s="4">
        <f t="shared" si="1753"/>
        <v>0</v>
      </c>
      <c r="HC459" s="4">
        <f t="shared" si="1547"/>
        <v>5000</v>
      </c>
      <c r="HD459" s="4">
        <f t="shared" si="1927"/>
        <v>5000</v>
      </c>
      <c r="HE459" s="4"/>
      <c r="HF459" s="4">
        <f t="shared" si="1548"/>
        <v>5000</v>
      </c>
      <c r="HG459" s="4">
        <f t="shared" si="1928"/>
        <v>5000</v>
      </c>
      <c r="HH459" s="4"/>
      <c r="HI459" s="4"/>
      <c r="HJ459" s="4">
        <f t="shared" si="1756"/>
        <v>0</v>
      </c>
      <c r="HK459" s="4"/>
      <c r="HL459" s="4">
        <f t="shared" si="1757"/>
        <v>0</v>
      </c>
      <c r="HM459" s="4"/>
      <c r="HN459" s="4">
        <f t="shared" si="1587"/>
        <v>0</v>
      </c>
      <c r="HO459" s="4">
        <f t="shared" si="1549"/>
        <v>5000</v>
      </c>
      <c r="HP459" s="4">
        <f t="shared" si="1929"/>
        <v>5000</v>
      </c>
      <c r="HQ459" s="4"/>
      <c r="HR459" s="4">
        <f t="shared" si="1579"/>
        <v>0</v>
      </c>
      <c r="HS459" s="4"/>
      <c r="HT459" s="4">
        <f t="shared" si="1580"/>
        <v>0</v>
      </c>
      <c r="HU459" s="4"/>
      <c r="HV459" s="4">
        <f t="shared" si="1581"/>
        <v>0</v>
      </c>
      <c r="HW459" s="4">
        <f t="shared" si="1582"/>
        <v>5000</v>
      </c>
      <c r="HX459" s="4">
        <f t="shared" si="1930"/>
        <v>5000</v>
      </c>
      <c r="HY459" s="4"/>
      <c r="HZ459" s="4"/>
      <c r="IA459" s="4">
        <f t="shared" si="1907"/>
        <v>0</v>
      </c>
      <c r="IB459" s="4"/>
      <c r="IC459" s="4"/>
      <c r="ID459" s="4">
        <f t="shared" si="1820"/>
        <v>0</v>
      </c>
      <c r="IE459" s="4"/>
      <c r="IF459" s="4">
        <f t="shared" si="1550"/>
        <v>0</v>
      </c>
      <c r="IG459" s="4"/>
      <c r="IH459" s="4">
        <f t="shared" si="1551"/>
        <v>0</v>
      </c>
      <c r="II459" s="4"/>
      <c r="IJ459" s="4">
        <f t="shared" si="1552"/>
        <v>0</v>
      </c>
      <c r="IK459" s="4"/>
      <c r="IL459" s="4">
        <f t="shared" si="1558"/>
        <v>0</v>
      </c>
      <c r="IN459" s="4"/>
      <c r="IO459" s="4"/>
    </row>
    <row r="460" spans="1:249" ht="19.5" customHeight="1">
      <c r="A460" s="54" t="s">
        <v>577</v>
      </c>
      <c r="B460" s="7" t="s">
        <v>55</v>
      </c>
      <c r="C460" s="7" t="s">
        <v>13</v>
      </c>
      <c r="D460" s="7"/>
      <c r="E460" s="7"/>
      <c r="F460" s="7"/>
      <c r="G460" s="6"/>
      <c r="H460" s="14"/>
      <c r="I460" s="14"/>
      <c r="J460" s="4"/>
      <c r="K460" s="4"/>
      <c r="L460" s="4"/>
      <c r="M460" s="4"/>
      <c r="N460" s="4"/>
      <c r="O460" s="4"/>
      <c r="P460" s="4"/>
      <c r="Q460" s="4"/>
      <c r="R460" s="4"/>
      <c r="S460" s="5"/>
      <c r="T460" s="5"/>
      <c r="U460" s="4"/>
      <c r="V460" s="5"/>
      <c r="W460" s="4"/>
      <c r="X460" s="5"/>
      <c r="Y460" s="4"/>
      <c r="Z460" s="5"/>
      <c r="AA460" s="4"/>
      <c r="AB460" s="5"/>
      <c r="AC460" s="4"/>
      <c r="AD460" s="5"/>
      <c r="AE460" s="4"/>
      <c r="AF460" s="5"/>
      <c r="AG460" s="4"/>
      <c r="AH460" s="5"/>
      <c r="AI460" s="4"/>
      <c r="AJ460" s="5"/>
      <c r="AK460" s="4"/>
      <c r="AL460" s="5"/>
      <c r="AM460" s="4"/>
      <c r="AN460" s="5"/>
      <c r="AO460" s="4"/>
      <c r="AP460" s="5"/>
      <c r="AQ460" s="4"/>
      <c r="AR460" s="5"/>
      <c r="AS460" s="4"/>
      <c r="AT460" s="5"/>
      <c r="AU460" s="4"/>
      <c r="AV460" s="5"/>
      <c r="AW460" s="4"/>
      <c r="AX460" s="5"/>
      <c r="AY460" s="4"/>
      <c r="AZ460" s="5"/>
      <c r="BA460" s="4"/>
      <c r="BB460" s="5"/>
      <c r="BC460" s="4"/>
      <c r="BD460" s="5"/>
      <c r="BE460" s="4"/>
      <c r="BF460" s="5"/>
      <c r="BG460" s="4"/>
      <c r="BH460" s="5"/>
      <c r="BI460" s="4"/>
      <c r="BJ460" s="4"/>
      <c r="BK460" s="5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5"/>
      <c r="CA460" s="4"/>
      <c r="CB460" s="5"/>
      <c r="CC460" s="4"/>
      <c r="CD460" s="5"/>
      <c r="CE460" s="4"/>
      <c r="CF460" s="5"/>
      <c r="CG460" s="4"/>
      <c r="CH460" s="5"/>
      <c r="CI460" s="4"/>
      <c r="CJ460" s="5"/>
      <c r="CK460" s="4"/>
      <c r="CL460" s="5"/>
      <c r="CM460" s="4"/>
      <c r="CN460" s="5"/>
      <c r="CO460" s="4"/>
      <c r="CP460" s="5"/>
      <c r="CQ460" s="4"/>
      <c r="CR460" s="5"/>
      <c r="CS460" s="4"/>
      <c r="CT460" s="5"/>
      <c r="CU460" s="4"/>
      <c r="CV460" s="5"/>
      <c r="CW460" s="4"/>
      <c r="CX460" s="5"/>
      <c r="CY460" s="4"/>
      <c r="CZ460" s="5"/>
      <c r="DA460" s="4"/>
      <c r="DB460" s="5"/>
      <c r="DC460" s="4"/>
      <c r="DD460" s="5"/>
      <c r="DE460" s="4"/>
      <c r="DF460" s="5"/>
      <c r="DG460" s="4"/>
      <c r="DH460" s="5"/>
      <c r="DI460" s="4"/>
      <c r="DJ460" s="5"/>
      <c r="DK460" s="4"/>
      <c r="DL460" s="5"/>
      <c r="DM460" s="4"/>
      <c r="DN460" s="5"/>
      <c r="DO460" s="4"/>
      <c r="DP460" s="5"/>
      <c r="DQ460" s="5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  <c r="FM460" s="4"/>
      <c r="FN460" s="4"/>
      <c r="FO460" s="4"/>
      <c r="FP460" s="4"/>
      <c r="FQ460" s="4"/>
      <c r="FR460" s="4"/>
      <c r="FS460" s="4"/>
      <c r="FT460" s="4"/>
      <c r="FU460" s="4"/>
      <c r="FV460" s="4"/>
      <c r="FW460" s="4"/>
      <c r="FX460" s="4"/>
      <c r="FY460" s="4"/>
      <c r="FZ460" s="4"/>
      <c r="GA460" s="4"/>
      <c r="GB460" s="4"/>
      <c r="GC460" s="4"/>
      <c r="GD460" s="4"/>
      <c r="GE460" s="4"/>
      <c r="GF460" s="4"/>
      <c r="GG460" s="4"/>
      <c r="GH460" s="4"/>
      <c r="GI460" s="4"/>
      <c r="GJ460" s="4"/>
      <c r="GK460" s="4"/>
      <c r="GL460" s="4"/>
      <c r="GM460" s="4"/>
      <c r="GN460" s="4"/>
      <c r="GO460" s="4"/>
      <c r="GP460" s="4"/>
      <c r="GQ460" s="4"/>
      <c r="GR460" s="4"/>
      <c r="GS460" s="4"/>
      <c r="GT460" s="4"/>
      <c r="GU460" s="4"/>
      <c r="GV460" s="4"/>
      <c r="GW460" s="4"/>
      <c r="GX460" s="4"/>
      <c r="GY460" s="4"/>
      <c r="GZ460" s="4"/>
      <c r="HA460" s="4"/>
      <c r="HB460" s="4"/>
      <c r="HC460" s="4"/>
      <c r="HD460" s="4"/>
      <c r="HE460" s="4"/>
      <c r="HF460" s="4"/>
      <c r="HG460" s="4"/>
      <c r="HH460" s="4"/>
      <c r="HI460" s="4"/>
      <c r="HJ460" s="4"/>
      <c r="HK460" s="4"/>
      <c r="HL460" s="4"/>
      <c r="HM460" s="4"/>
      <c r="HN460" s="4"/>
      <c r="HO460" s="4"/>
      <c r="HP460" s="4"/>
      <c r="HQ460" s="4"/>
      <c r="HR460" s="4"/>
      <c r="HS460" s="4"/>
      <c r="HT460" s="4"/>
      <c r="HU460" s="4"/>
      <c r="HV460" s="4"/>
      <c r="HW460" s="4"/>
      <c r="HX460" s="4"/>
      <c r="HY460" s="4"/>
      <c r="HZ460" s="4">
        <f>HZ461</f>
        <v>11971000</v>
      </c>
      <c r="IA460" s="4">
        <f t="shared" ref="IA460:IO460" si="1931">IA461</f>
        <v>11971000</v>
      </c>
      <c r="IB460" s="4">
        <f t="shared" si="1931"/>
        <v>0</v>
      </c>
      <c r="IC460" s="4">
        <f t="shared" si="1931"/>
        <v>0</v>
      </c>
      <c r="ID460" s="4" t="e">
        <f t="shared" si="1931"/>
        <v>#REF!</v>
      </c>
      <c r="IE460" s="4">
        <f t="shared" si="1931"/>
        <v>90000</v>
      </c>
      <c r="IF460" s="4" t="e">
        <f t="shared" si="1931"/>
        <v>#REF!</v>
      </c>
      <c r="IG460" s="4">
        <f t="shared" si="1931"/>
        <v>0</v>
      </c>
      <c r="IH460" s="4" t="e">
        <f t="shared" si="1931"/>
        <v>#REF!</v>
      </c>
      <c r="II460" s="4">
        <f t="shared" si="1931"/>
        <v>0</v>
      </c>
      <c r="IJ460" s="4" t="e">
        <f t="shared" si="1931"/>
        <v>#REF!</v>
      </c>
      <c r="IK460" s="4">
        <f t="shared" si="1931"/>
        <v>0</v>
      </c>
      <c r="IL460" s="4" t="e">
        <f t="shared" si="1931"/>
        <v>#REF!</v>
      </c>
      <c r="IM460" s="4">
        <f t="shared" si="1931"/>
        <v>0</v>
      </c>
      <c r="IN460" s="4">
        <f t="shared" si="1931"/>
        <v>12600000</v>
      </c>
      <c r="IO460" s="4">
        <f t="shared" si="1931"/>
        <v>12400000</v>
      </c>
    </row>
    <row r="461" spans="1:249" ht="20.25" customHeight="1">
      <c r="A461" s="56" t="s">
        <v>578</v>
      </c>
      <c r="B461" s="7" t="s">
        <v>55</v>
      </c>
      <c r="C461" s="7" t="s">
        <v>13</v>
      </c>
      <c r="D461" s="7" t="s">
        <v>5</v>
      </c>
      <c r="E461" s="7"/>
      <c r="F461" s="7"/>
      <c r="G461" s="6"/>
      <c r="H461" s="14"/>
      <c r="I461" s="14"/>
      <c r="J461" s="4"/>
      <c r="K461" s="4"/>
      <c r="L461" s="4"/>
      <c r="M461" s="4"/>
      <c r="N461" s="4"/>
      <c r="O461" s="4"/>
      <c r="P461" s="4"/>
      <c r="Q461" s="4"/>
      <c r="R461" s="4"/>
      <c r="S461" s="5"/>
      <c r="T461" s="5"/>
      <c r="U461" s="4"/>
      <c r="V461" s="5"/>
      <c r="W461" s="4"/>
      <c r="X461" s="5"/>
      <c r="Y461" s="4"/>
      <c r="Z461" s="5"/>
      <c r="AA461" s="4"/>
      <c r="AB461" s="5"/>
      <c r="AC461" s="4"/>
      <c r="AD461" s="5"/>
      <c r="AE461" s="4"/>
      <c r="AF461" s="5"/>
      <c r="AG461" s="4"/>
      <c r="AH461" s="5"/>
      <c r="AI461" s="4"/>
      <c r="AJ461" s="5"/>
      <c r="AK461" s="4"/>
      <c r="AL461" s="5"/>
      <c r="AM461" s="4"/>
      <c r="AN461" s="5"/>
      <c r="AO461" s="4"/>
      <c r="AP461" s="5"/>
      <c r="AQ461" s="4"/>
      <c r="AR461" s="5"/>
      <c r="AS461" s="4"/>
      <c r="AT461" s="5"/>
      <c r="AU461" s="4"/>
      <c r="AV461" s="5"/>
      <c r="AW461" s="4"/>
      <c r="AX461" s="5"/>
      <c r="AY461" s="4"/>
      <c r="AZ461" s="5"/>
      <c r="BA461" s="4"/>
      <c r="BB461" s="5"/>
      <c r="BC461" s="4"/>
      <c r="BD461" s="5"/>
      <c r="BE461" s="4"/>
      <c r="BF461" s="5"/>
      <c r="BG461" s="4"/>
      <c r="BH461" s="5"/>
      <c r="BI461" s="4"/>
      <c r="BJ461" s="4"/>
      <c r="BK461" s="5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5"/>
      <c r="CA461" s="4"/>
      <c r="CB461" s="5"/>
      <c r="CC461" s="4"/>
      <c r="CD461" s="5"/>
      <c r="CE461" s="4"/>
      <c r="CF461" s="5"/>
      <c r="CG461" s="4"/>
      <c r="CH461" s="5"/>
      <c r="CI461" s="4"/>
      <c r="CJ461" s="5"/>
      <c r="CK461" s="4"/>
      <c r="CL461" s="5"/>
      <c r="CM461" s="4"/>
      <c r="CN461" s="5"/>
      <c r="CO461" s="4"/>
      <c r="CP461" s="5"/>
      <c r="CQ461" s="4"/>
      <c r="CR461" s="5"/>
      <c r="CS461" s="4"/>
      <c r="CT461" s="5"/>
      <c r="CU461" s="4"/>
      <c r="CV461" s="5"/>
      <c r="CW461" s="4"/>
      <c r="CX461" s="5"/>
      <c r="CY461" s="4"/>
      <c r="CZ461" s="5"/>
      <c r="DA461" s="4"/>
      <c r="DB461" s="5"/>
      <c r="DC461" s="4"/>
      <c r="DD461" s="5"/>
      <c r="DE461" s="4"/>
      <c r="DF461" s="5"/>
      <c r="DG461" s="4"/>
      <c r="DH461" s="5"/>
      <c r="DI461" s="4"/>
      <c r="DJ461" s="5"/>
      <c r="DK461" s="4"/>
      <c r="DL461" s="5"/>
      <c r="DM461" s="4"/>
      <c r="DN461" s="5"/>
      <c r="DO461" s="4"/>
      <c r="DP461" s="5"/>
      <c r="DQ461" s="5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  <c r="FM461" s="4"/>
      <c r="FN461" s="4"/>
      <c r="FO461" s="4"/>
      <c r="FP461" s="4"/>
      <c r="FQ461" s="4"/>
      <c r="FR461" s="4"/>
      <c r="FS461" s="4"/>
      <c r="FT461" s="4"/>
      <c r="FU461" s="4"/>
      <c r="FV461" s="4"/>
      <c r="FW461" s="4"/>
      <c r="FX461" s="4"/>
      <c r="FY461" s="4"/>
      <c r="FZ461" s="4"/>
      <c r="GA461" s="4"/>
      <c r="GB461" s="4"/>
      <c r="GC461" s="4"/>
      <c r="GD461" s="4"/>
      <c r="GE461" s="4"/>
      <c r="GF461" s="4"/>
      <c r="GG461" s="4"/>
      <c r="GH461" s="4"/>
      <c r="GI461" s="4"/>
      <c r="GJ461" s="4"/>
      <c r="GK461" s="4"/>
      <c r="GL461" s="4"/>
      <c r="GM461" s="4"/>
      <c r="GN461" s="4"/>
      <c r="GO461" s="4"/>
      <c r="GP461" s="4"/>
      <c r="GQ461" s="4"/>
      <c r="GR461" s="4"/>
      <c r="GS461" s="4"/>
      <c r="GT461" s="4"/>
      <c r="GU461" s="4"/>
      <c r="GV461" s="4"/>
      <c r="GW461" s="4"/>
      <c r="GX461" s="4"/>
      <c r="GY461" s="4"/>
      <c r="GZ461" s="4"/>
      <c r="HA461" s="4"/>
      <c r="HB461" s="4"/>
      <c r="HC461" s="4"/>
      <c r="HD461" s="4"/>
      <c r="HE461" s="4"/>
      <c r="HF461" s="4"/>
      <c r="HG461" s="4"/>
      <c r="HH461" s="4"/>
      <c r="HI461" s="4"/>
      <c r="HJ461" s="4"/>
      <c r="HK461" s="4"/>
      <c r="HL461" s="4"/>
      <c r="HM461" s="4"/>
      <c r="HN461" s="4"/>
      <c r="HO461" s="4"/>
      <c r="HP461" s="4"/>
      <c r="HQ461" s="4"/>
      <c r="HR461" s="4"/>
      <c r="HS461" s="4"/>
      <c r="HT461" s="4"/>
      <c r="HU461" s="4"/>
      <c r="HV461" s="4"/>
      <c r="HW461" s="4"/>
      <c r="HX461" s="4"/>
      <c r="HY461" s="4"/>
      <c r="HZ461" s="4">
        <f>HZ462</f>
        <v>11971000</v>
      </c>
      <c r="IA461" s="4">
        <f t="shared" ref="IA461:IO461" si="1932">IA462</f>
        <v>11971000</v>
      </c>
      <c r="IB461" s="4">
        <f t="shared" si="1932"/>
        <v>0</v>
      </c>
      <c r="IC461" s="4">
        <f t="shared" si="1932"/>
        <v>0</v>
      </c>
      <c r="ID461" s="4" t="e">
        <f t="shared" si="1932"/>
        <v>#REF!</v>
      </c>
      <c r="IE461" s="4">
        <f t="shared" si="1932"/>
        <v>90000</v>
      </c>
      <c r="IF461" s="4" t="e">
        <f t="shared" si="1932"/>
        <v>#REF!</v>
      </c>
      <c r="IG461" s="4">
        <f t="shared" si="1932"/>
        <v>0</v>
      </c>
      <c r="IH461" s="4" t="e">
        <f t="shared" si="1932"/>
        <v>#REF!</v>
      </c>
      <c r="II461" s="4">
        <f t="shared" si="1932"/>
        <v>0</v>
      </c>
      <c r="IJ461" s="4" t="e">
        <f t="shared" si="1932"/>
        <v>#REF!</v>
      </c>
      <c r="IK461" s="4">
        <f t="shared" si="1932"/>
        <v>0</v>
      </c>
      <c r="IL461" s="4" t="e">
        <f t="shared" si="1932"/>
        <v>#REF!</v>
      </c>
      <c r="IM461" s="4">
        <f t="shared" si="1932"/>
        <v>0</v>
      </c>
      <c r="IN461" s="4">
        <f t="shared" si="1932"/>
        <v>12600000</v>
      </c>
      <c r="IO461" s="4">
        <f t="shared" si="1932"/>
        <v>12400000</v>
      </c>
    </row>
    <row r="462" spans="1:249" s="39" customFormat="1" ht="18.75" customHeight="1">
      <c r="A462" s="7" t="s">
        <v>96</v>
      </c>
      <c r="B462" s="7" t="s">
        <v>55</v>
      </c>
      <c r="C462" s="41" t="s">
        <v>13</v>
      </c>
      <c r="D462" s="41" t="s">
        <v>5</v>
      </c>
      <c r="E462" s="41" t="s">
        <v>124</v>
      </c>
      <c r="F462" s="41" t="s">
        <v>81</v>
      </c>
      <c r="G462" s="54" t="s">
        <v>82</v>
      </c>
      <c r="H462" s="14"/>
      <c r="I462" s="14"/>
      <c r="J462" s="4" t="e">
        <f>#REF!</f>
        <v>#REF!</v>
      </c>
      <c r="K462" s="4" t="e">
        <f>K465</f>
        <v>#REF!</v>
      </c>
      <c r="L462" s="4" t="e">
        <f>L465</f>
        <v>#REF!</v>
      </c>
      <c r="M462" s="4" t="e">
        <f>#REF!+J462</f>
        <v>#REF!</v>
      </c>
      <c r="N462" s="4" t="e">
        <f>N465</f>
        <v>#REF!</v>
      </c>
      <c r="O462" s="4" t="e">
        <f>O465</f>
        <v>#REF!</v>
      </c>
      <c r="P462" s="4" t="e">
        <f>#REF!</f>
        <v>#REF!</v>
      </c>
      <c r="Q462" s="4" t="e">
        <f>Q465</f>
        <v>#REF!</v>
      </c>
      <c r="R462" s="4" t="e">
        <f>R465</f>
        <v>#REF!</v>
      </c>
      <c r="S462" s="5" t="e">
        <f t="shared" si="1767"/>
        <v>#REF!</v>
      </c>
      <c r="T462" s="5" t="e">
        <f>#REF!</f>
        <v>#REF!</v>
      </c>
      <c r="U462" s="4" t="e">
        <f>U465</f>
        <v>#REF!</v>
      </c>
      <c r="V462" s="5" t="e">
        <f t="shared" si="1634"/>
        <v>#REF!</v>
      </c>
      <c r="W462" s="4" t="e">
        <f>W465</f>
        <v>#REF!</v>
      </c>
      <c r="X462" s="5" t="e">
        <f t="shared" si="1635"/>
        <v>#REF!</v>
      </c>
      <c r="Y462" s="4" t="e">
        <f>Y465</f>
        <v>#REF!</v>
      </c>
      <c r="Z462" s="5" t="e">
        <f t="shared" si="1636"/>
        <v>#REF!</v>
      </c>
      <c r="AA462" s="4" t="e">
        <f>AA465</f>
        <v>#REF!</v>
      </c>
      <c r="AB462" s="5" t="e">
        <f t="shared" si="1685"/>
        <v>#REF!</v>
      </c>
      <c r="AC462" s="4" t="e">
        <f>AC465</f>
        <v>#REF!</v>
      </c>
      <c r="AD462" s="5" t="e">
        <f t="shared" si="1686"/>
        <v>#REF!</v>
      </c>
      <c r="AE462" s="4" t="e">
        <f>AE465</f>
        <v>#REF!</v>
      </c>
      <c r="AF462" s="5" t="e">
        <f t="shared" si="1687"/>
        <v>#REF!</v>
      </c>
      <c r="AG462" s="4" t="e">
        <f>AG465</f>
        <v>#REF!</v>
      </c>
      <c r="AH462" s="5" t="e">
        <f t="shared" si="1688"/>
        <v>#REF!</v>
      </c>
      <c r="AI462" s="4" t="e">
        <f>AI465</f>
        <v>#REF!</v>
      </c>
      <c r="AJ462" s="5" t="e">
        <f t="shared" si="1768"/>
        <v>#REF!</v>
      </c>
      <c r="AK462" s="4" t="e">
        <f>AK465</f>
        <v>#REF!</v>
      </c>
      <c r="AL462" s="5" t="e">
        <f t="shared" si="1769"/>
        <v>#REF!</v>
      </c>
      <c r="AM462" s="4" t="e">
        <f>AM465</f>
        <v>#REF!</v>
      </c>
      <c r="AN462" s="5" t="e">
        <f t="shared" si="1770"/>
        <v>#REF!</v>
      </c>
      <c r="AO462" s="4" t="e">
        <f>AO465</f>
        <v>#REF!</v>
      </c>
      <c r="AP462" s="5" t="e">
        <f t="shared" si="1771"/>
        <v>#REF!</v>
      </c>
      <c r="AQ462" s="4" t="e">
        <f>AQ465</f>
        <v>#REF!</v>
      </c>
      <c r="AR462" s="5" t="e">
        <f t="shared" si="1772"/>
        <v>#REF!</v>
      </c>
      <c r="AS462" s="4" t="e">
        <f>AS465</f>
        <v>#REF!</v>
      </c>
      <c r="AT462" s="5" t="e">
        <f t="shared" si="1773"/>
        <v>#REF!</v>
      </c>
      <c r="AU462" s="4" t="e">
        <f>AU465</f>
        <v>#REF!</v>
      </c>
      <c r="AV462" s="5" t="e">
        <f t="shared" si="1774"/>
        <v>#REF!</v>
      </c>
      <c r="AW462" s="4" t="e">
        <f>AW465</f>
        <v>#REF!</v>
      </c>
      <c r="AX462" s="5" t="e">
        <f t="shared" si="1775"/>
        <v>#REF!</v>
      </c>
      <c r="AY462" s="4" t="e">
        <f>AY465</f>
        <v>#REF!</v>
      </c>
      <c r="AZ462" s="5" t="e">
        <f t="shared" si="1776"/>
        <v>#REF!</v>
      </c>
      <c r="BA462" s="4" t="e">
        <f>BA465</f>
        <v>#REF!</v>
      </c>
      <c r="BB462" s="5" t="e">
        <f t="shared" si="1777"/>
        <v>#REF!</v>
      </c>
      <c r="BC462" s="4" t="e">
        <f>BC465</f>
        <v>#REF!</v>
      </c>
      <c r="BD462" s="5" t="e">
        <f t="shared" si="1778"/>
        <v>#REF!</v>
      </c>
      <c r="BE462" s="4" t="e">
        <f>BE465</f>
        <v>#REF!</v>
      </c>
      <c r="BF462" s="5" t="e">
        <f t="shared" si="1779"/>
        <v>#REF!</v>
      </c>
      <c r="BG462" s="4" t="e">
        <f>BG465</f>
        <v>#REF!</v>
      </c>
      <c r="BH462" s="5" t="e">
        <f t="shared" si="1780"/>
        <v>#REF!</v>
      </c>
      <c r="BI462" s="4" t="e">
        <f>BI465</f>
        <v>#REF!</v>
      </c>
      <c r="BJ462" s="4" t="e">
        <f>BJ465</f>
        <v>#REF!</v>
      </c>
      <c r="BK462" s="5" t="e">
        <f t="shared" si="1781"/>
        <v>#REF!</v>
      </c>
      <c r="BL462" s="4" t="e">
        <f>BL465</f>
        <v>#REF!</v>
      </c>
      <c r="BM462" s="4" t="e">
        <f>BM465</f>
        <v>#REF!</v>
      </c>
      <c r="BN462" s="4" t="e">
        <f t="shared" si="1637"/>
        <v>#REF!</v>
      </c>
      <c r="BO462" s="4" t="e">
        <f>BO465</f>
        <v>#REF!</v>
      </c>
      <c r="BP462" s="4" t="e">
        <f>BP465</f>
        <v>#REF!</v>
      </c>
      <c r="BQ462" s="4" t="e">
        <f t="shared" si="1822"/>
        <v>#REF!</v>
      </c>
      <c r="BR462" s="4" t="e">
        <f>BR465</f>
        <v>#REF!</v>
      </c>
      <c r="BS462" s="4" t="e">
        <f>BS465</f>
        <v>#REF!</v>
      </c>
      <c r="BT462" s="4" t="e">
        <f t="shared" si="1823"/>
        <v>#REF!</v>
      </c>
      <c r="BU462" s="4" t="e">
        <f>BU465</f>
        <v>#REF!</v>
      </c>
      <c r="BV462" s="4" t="e">
        <f t="shared" si="1631"/>
        <v>#REF!</v>
      </c>
      <c r="BW462" s="4" t="e">
        <f t="shared" ref="BW462:BY462" si="1933">BW465</f>
        <v>#REF!</v>
      </c>
      <c r="BX462" s="4" t="e">
        <f t="shared" si="1933"/>
        <v>#REF!</v>
      </c>
      <c r="BY462" s="4" t="e">
        <f t="shared" si="1933"/>
        <v>#REF!</v>
      </c>
      <c r="BZ462" s="5" t="e">
        <f t="shared" ref="BZ462:BZ470" si="1934">BK462-BY462+BU462</f>
        <v>#REF!</v>
      </c>
      <c r="CA462" s="4" t="e">
        <f>CA465</f>
        <v>#REF!</v>
      </c>
      <c r="CB462" s="5" t="e">
        <f t="shared" si="1786"/>
        <v>#REF!</v>
      </c>
      <c r="CC462" s="4" t="e">
        <f>CC465</f>
        <v>#REF!</v>
      </c>
      <c r="CD462" s="5" t="e">
        <f t="shared" si="1787"/>
        <v>#REF!</v>
      </c>
      <c r="CE462" s="4" t="e">
        <f>CE465</f>
        <v>#REF!</v>
      </c>
      <c r="CF462" s="5" t="e">
        <f t="shared" si="1788"/>
        <v>#REF!</v>
      </c>
      <c r="CG462" s="4" t="e">
        <f>CG465</f>
        <v>#REF!</v>
      </c>
      <c r="CH462" s="5" t="e">
        <f t="shared" si="1789"/>
        <v>#REF!</v>
      </c>
      <c r="CI462" s="4" t="e">
        <f>CI465</f>
        <v>#REF!</v>
      </c>
      <c r="CJ462" s="5" t="e">
        <f t="shared" si="1790"/>
        <v>#REF!</v>
      </c>
      <c r="CK462" s="4" t="e">
        <f>CK465</f>
        <v>#REF!</v>
      </c>
      <c r="CL462" s="5" t="e">
        <f t="shared" si="1791"/>
        <v>#REF!</v>
      </c>
      <c r="CM462" s="4" t="e">
        <f>CM465</f>
        <v>#REF!</v>
      </c>
      <c r="CN462" s="5" t="e">
        <f t="shared" si="1792"/>
        <v>#REF!</v>
      </c>
      <c r="CO462" s="4" t="e">
        <f>CO465</f>
        <v>#REF!</v>
      </c>
      <c r="CP462" s="5" t="e">
        <f t="shared" si="1793"/>
        <v>#REF!</v>
      </c>
      <c r="CQ462" s="4" t="e">
        <f>CQ465</f>
        <v>#REF!</v>
      </c>
      <c r="CR462" s="5" t="e">
        <f t="shared" si="1794"/>
        <v>#REF!</v>
      </c>
      <c r="CS462" s="4" t="e">
        <f>CS465</f>
        <v>#REF!</v>
      </c>
      <c r="CT462" s="5" t="e">
        <f t="shared" si="1795"/>
        <v>#REF!</v>
      </c>
      <c r="CU462" s="4" t="e">
        <f>CU465</f>
        <v>#REF!</v>
      </c>
      <c r="CV462" s="5" t="e">
        <f t="shared" si="1796"/>
        <v>#REF!</v>
      </c>
      <c r="CW462" s="4" t="e">
        <f>CW465</f>
        <v>#REF!</v>
      </c>
      <c r="CX462" s="5" t="e">
        <f t="shared" si="1797"/>
        <v>#REF!</v>
      </c>
      <c r="CY462" s="4" t="e">
        <f>CY465</f>
        <v>#REF!</v>
      </c>
      <c r="CZ462" s="5" t="e">
        <f t="shared" si="1798"/>
        <v>#REF!</v>
      </c>
      <c r="DA462" s="4" t="e">
        <f>DA465</f>
        <v>#REF!</v>
      </c>
      <c r="DB462" s="5" t="e">
        <f t="shared" si="1799"/>
        <v>#REF!</v>
      </c>
      <c r="DC462" s="4" t="e">
        <f>DC465</f>
        <v>#REF!</v>
      </c>
      <c r="DD462" s="5" t="e">
        <f t="shared" si="1800"/>
        <v>#REF!</v>
      </c>
      <c r="DE462" s="4" t="e">
        <f>DE465</f>
        <v>#REF!</v>
      </c>
      <c r="DF462" s="5" t="e">
        <f t="shared" si="1801"/>
        <v>#REF!</v>
      </c>
      <c r="DG462" s="4" t="e">
        <f>DG465</f>
        <v>#REF!</v>
      </c>
      <c r="DH462" s="5" t="e">
        <f t="shared" si="1802"/>
        <v>#REF!</v>
      </c>
      <c r="DI462" s="4" t="e">
        <f>DI465</f>
        <v>#REF!</v>
      </c>
      <c r="DJ462" s="5" t="e">
        <f t="shared" si="1803"/>
        <v>#REF!</v>
      </c>
      <c r="DK462" s="4" t="e">
        <f>DK465</f>
        <v>#REF!</v>
      </c>
      <c r="DL462" s="5" t="e">
        <f t="shared" si="1804"/>
        <v>#REF!</v>
      </c>
      <c r="DM462" s="4" t="e">
        <f>DM465</f>
        <v>#REF!</v>
      </c>
      <c r="DN462" s="5" t="e">
        <f t="shared" si="1805"/>
        <v>#REF!</v>
      </c>
      <c r="DO462" s="4" t="e">
        <f>DO465</f>
        <v>#REF!</v>
      </c>
      <c r="DP462" s="5"/>
      <c r="DQ462" s="5" t="e">
        <f t="shared" si="1806"/>
        <v>#REF!</v>
      </c>
      <c r="DR462" s="4" t="e">
        <f t="shared" si="1597"/>
        <v>#REF!</v>
      </c>
      <c r="DS462" s="4" t="e">
        <f>DS465</f>
        <v>#REF!</v>
      </c>
      <c r="DT462" s="4" t="e">
        <f>DT465</f>
        <v>#REF!</v>
      </c>
      <c r="DU462" s="4" t="e">
        <f t="shared" ref="DU462:DU470" si="1935">BQ462+DR462</f>
        <v>#REF!</v>
      </c>
      <c r="DV462" s="4" t="e">
        <f>DV465</f>
        <v>#REF!</v>
      </c>
      <c r="DW462" s="4" t="e">
        <f>DW465</f>
        <v>#REF!</v>
      </c>
      <c r="DX462" s="4" t="e">
        <f>DX465</f>
        <v>#REF!</v>
      </c>
      <c r="DY462" s="4" t="e">
        <f t="shared" si="1761"/>
        <v>#REF!</v>
      </c>
      <c r="DZ462" s="4" t="e">
        <f>DZ465</f>
        <v>#REF!</v>
      </c>
      <c r="EA462" s="4" t="e">
        <f t="shared" si="1762"/>
        <v>#REF!</v>
      </c>
      <c r="EB462" s="4" t="e">
        <f>EB465</f>
        <v>#REF!</v>
      </c>
      <c r="EC462" s="4" t="e">
        <f t="shared" si="1763"/>
        <v>#REF!</v>
      </c>
      <c r="ED462" s="4" t="e">
        <f>ED465</f>
        <v>#REF!</v>
      </c>
      <c r="EE462" s="4" t="e">
        <f t="shared" si="1827"/>
        <v>#REF!</v>
      </c>
      <c r="EF462" s="4" t="e">
        <f>EF465</f>
        <v>#REF!</v>
      </c>
      <c r="EG462" s="4" t="e">
        <f t="shared" si="1725"/>
        <v>#REF!</v>
      </c>
      <c r="EH462" s="4" t="e">
        <f>EH465</f>
        <v>#REF!</v>
      </c>
      <c r="EI462" s="4" t="e">
        <f t="shared" si="1726"/>
        <v>#REF!</v>
      </c>
      <c r="EJ462" s="4" t="e">
        <f>EJ465</f>
        <v>#REF!</v>
      </c>
      <c r="EK462" s="4" t="e">
        <f t="shared" si="1727"/>
        <v>#REF!</v>
      </c>
      <c r="EL462" s="4" t="e">
        <f>EL465</f>
        <v>#REF!</v>
      </c>
      <c r="EM462" s="4" t="e">
        <f t="shared" si="1728"/>
        <v>#REF!</v>
      </c>
      <c r="EN462" s="4" t="e">
        <f>EN465</f>
        <v>#REF!</v>
      </c>
      <c r="EO462" s="4" t="e">
        <f t="shared" si="1729"/>
        <v>#REF!</v>
      </c>
      <c r="EP462" s="4" t="e">
        <f>EP465</f>
        <v>#REF!</v>
      </c>
      <c r="EQ462" s="4" t="e">
        <f t="shared" si="1730"/>
        <v>#REF!</v>
      </c>
      <c r="ER462" s="4" t="e">
        <f>ER465</f>
        <v>#REF!</v>
      </c>
      <c r="ES462" s="4" t="e">
        <f>ES465</f>
        <v>#REF!</v>
      </c>
      <c r="ET462" s="4" t="e">
        <f>ET465</f>
        <v>#REF!</v>
      </c>
      <c r="EU462" s="4" t="e">
        <f t="shared" si="1603"/>
        <v>#REF!</v>
      </c>
      <c r="EV462" s="4" t="e">
        <f>EV465</f>
        <v>#REF!</v>
      </c>
      <c r="EW462" s="4" t="e">
        <f t="shared" si="1731"/>
        <v>#REF!</v>
      </c>
      <c r="EX462" s="4" t="e">
        <f>EX465</f>
        <v>#REF!</v>
      </c>
      <c r="EY462" s="4" t="e">
        <f t="shared" si="1732"/>
        <v>#REF!</v>
      </c>
      <c r="EZ462" s="4" t="e">
        <f>EZ465</f>
        <v>#REF!</v>
      </c>
      <c r="FA462" s="4" t="e">
        <f t="shared" si="1733"/>
        <v>#REF!</v>
      </c>
      <c r="FB462" s="4" t="e">
        <f>FB465</f>
        <v>#REF!</v>
      </c>
      <c r="FC462" s="4" t="e">
        <f t="shared" si="1734"/>
        <v>#REF!</v>
      </c>
      <c r="FD462" s="4" t="e">
        <f>FD465</f>
        <v>#REF!</v>
      </c>
      <c r="FE462" s="4" t="e">
        <f t="shared" si="1735"/>
        <v>#REF!</v>
      </c>
      <c r="FF462" s="4" t="e">
        <f>FF465</f>
        <v>#REF!</v>
      </c>
      <c r="FG462" s="4" t="e">
        <f t="shared" si="1736"/>
        <v>#REF!</v>
      </c>
      <c r="FH462" s="4" t="e">
        <f>FH465</f>
        <v>#REF!</v>
      </c>
      <c r="FI462" s="4" t="e">
        <f t="shared" si="1737"/>
        <v>#REF!</v>
      </c>
      <c r="FJ462" s="4" t="e">
        <f t="shared" si="1591"/>
        <v>#REF!</v>
      </c>
      <c r="FK462" s="4" t="e">
        <f>FK465</f>
        <v>#REF!</v>
      </c>
      <c r="FL462" s="4" t="e">
        <f>FL465</f>
        <v>#REF!</v>
      </c>
      <c r="FM462" s="4" t="e">
        <f t="shared" si="1592"/>
        <v>#REF!</v>
      </c>
      <c r="FN462" s="4" t="e">
        <f>FN465</f>
        <v>#REF!</v>
      </c>
      <c r="FO462" s="4" t="e">
        <f>FO465</f>
        <v>#REF!</v>
      </c>
      <c r="FP462" s="4" t="e">
        <f>FP465</f>
        <v>#REF!</v>
      </c>
      <c r="FQ462" s="4" t="e">
        <f t="shared" si="1593"/>
        <v>#REF!</v>
      </c>
      <c r="FR462" s="4" t="e">
        <f>FR465</f>
        <v>#REF!</v>
      </c>
      <c r="FS462" s="4" t="e">
        <f t="shared" si="1738"/>
        <v>#REF!</v>
      </c>
      <c r="FT462" s="4" t="e">
        <f>FT465</f>
        <v>#REF!</v>
      </c>
      <c r="FU462" s="4" t="e">
        <f t="shared" si="1739"/>
        <v>#REF!</v>
      </c>
      <c r="FV462" s="4" t="e">
        <f>FV465</f>
        <v>#REF!</v>
      </c>
      <c r="FW462" s="4" t="e">
        <f t="shared" si="1740"/>
        <v>#REF!</v>
      </c>
      <c r="FX462" s="4" t="e">
        <f t="shared" si="1516"/>
        <v>#REF!</v>
      </c>
      <c r="FY462" s="4" t="e">
        <f>FY465</f>
        <v>#REF!</v>
      </c>
      <c r="FZ462" s="4" t="e">
        <f>FZ465</f>
        <v>#REF!</v>
      </c>
      <c r="GA462" s="4" t="e">
        <f>GA465</f>
        <v>#REF!</v>
      </c>
      <c r="GB462" s="4" t="e">
        <f t="shared" si="1546"/>
        <v>#REF!</v>
      </c>
      <c r="GC462" s="4" t="e">
        <f>GC465</f>
        <v>#REF!</v>
      </c>
      <c r="GD462" s="4" t="e">
        <f t="shared" si="1741"/>
        <v>#REF!</v>
      </c>
      <c r="GE462" s="4" t="e">
        <f>GE465</f>
        <v>#REF!</v>
      </c>
      <c r="GF462" s="4" t="e">
        <f t="shared" si="1742"/>
        <v>#REF!</v>
      </c>
      <c r="GG462" s="4" t="e">
        <f>GG465</f>
        <v>#REF!</v>
      </c>
      <c r="GH462" s="4" t="e">
        <f t="shared" si="1743"/>
        <v>#REF!</v>
      </c>
      <c r="GI462" s="4" t="e">
        <f>GI465</f>
        <v>#REF!</v>
      </c>
      <c r="GJ462" s="4" t="e">
        <f t="shared" si="1744"/>
        <v>#REF!</v>
      </c>
      <c r="GK462" s="4" t="e">
        <f>GK465</f>
        <v>#REF!</v>
      </c>
      <c r="GL462" s="4" t="e">
        <f t="shared" si="1745"/>
        <v>#REF!</v>
      </c>
      <c r="GM462" s="4" t="e">
        <f>GM465</f>
        <v>#REF!</v>
      </c>
      <c r="GN462" s="4" t="e">
        <f t="shared" si="1746"/>
        <v>#REF!</v>
      </c>
      <c r="GO462" s="4" t="e">
        <f>GO465</f>
        <v>#REF!</v>
      </c>
      <c r="GP462" s="4" t="e">
        <f t="shared" si="1747"/>
        <v>#REF!</v>
      </c>
      <c r="GQ462" s="4" t="e">
        <f>GQ465</f>
        <v>#REF!</v>
      </c>
      <c r="GR462" s="4" t="e">
        <f t="shared" si="1748"/>
        <v>#REF!</v>
      </c>
      <c r="GS462" s="4" t="e">
        <f>GS465</f>
        <v>#REF!</v>
      </c>
      <c r="GT462" s="4" t="e">
        <f t="shared" si="1749"/>
        <v>#REF!</v>
      </c>
      <c r="GU462" s="4" t="e">
        <f>GU465</f>
        <v>#REF!</v>
      </c>
      <c r="GV462" s="4" t="e">
        <f t="shared" si="1750"/>
        <v>#REF!</v>
      </c>
      <c r="GW462" s="4" t="e">
        <f>GW465</f>
        <v>#REF!</v>
      </c>
      <c r="GX462" s="4" t="e">
        <f t="shared" si="1751"/>
        <v>#REF!</v>
      </c>
      <c r="GY462" s="4" t="e">
        <f>GY465</f>
        <v>#REF!</v>
      </c>
      <c r="GZ462" s="4" t="e">
        <f t="shared" si="1752"/>
        <v>#REF!</v>
      </c>
      <c r="HA462" s="4" t="e">
        <f>HA465</f>
        <v>#REF!</v>
      </c>
      <c r="HB462" s="4" t="e">
        <f t="shared" si="1753"/>
        <v>#REF!</v>
      </c>
      <c r="HC462" s="4" t="e">
        <f t="shared" si="1547"/>
        <v>#REF!</v>
      </c>
      <c r="HD462" s="4" t="e">
        <f>HD465</f>
        <v>#REF!</v>
      </c>
      <c r="HE462" s="4" t="e">
        <f>HE465</f>
        <v>#REF!</v>
      </c>
      <c r="HF462" s="4" t="e">
        <f t="shared" si="1548"/>
        <v>#REF!</v>
      </c>
      <c r="HG462" s="4" t="e">
        <f>HG465</f>
        <v>#REF!</v>
      </c>
      <c r="HH462" s="4" t="e">
        <f>HH465</f>
        <v>#REF!</v>
      </c>
      <c r="HI462" s="4" t="e">
        <f>HI465</f>
        <v>#REF!</v>
      </c>
      <c r="HJ462" s="4" t="e">
        <f t="shared" si="1756"/>
        <v>#REF!</v>
      </c>
      <c r="HK462" s="4" t="e">
        <f>HK465</f>
        <v>#REF!</v>
      </c>
      <c r="HL462" s="4" t="e">
        <f t="shared" si="1757"/>
        <v>#REF!</v>
      </c>
      <c r="HM462" s="4" t="e">
        <f>HM465</f>
        <v>#REF!</v>
      </c>
      <c r="HN462" s="4" t="e">
        <f t="shared" si="1587"/>
        <v>#REF!</v>
      </c>
      <c r="HO462" s="4" t="e">
        <f t="shared" si="1549"/>
        <v>#REF!</v>
      </c>
      <c r="HP462" s="4" t="e">
        <f>HP465</f>
        <v>#REF!</v>
      </c>
      <c r="HQ462" s="4" t="e">
        <f>HQ465</f>
        <v>#REF!</v>
      </c>
      <c r="HR462" s="4" t="e">
        <f t="shared" si="1579"/>
        <v>#REF!</v>
      </c>
      <c r="HS462" s="4" t="e">
        <f>HS465</f>
        <v>#REF!</v>
      </c>
      <c r="HT462" s="4" t="e">
        <f t="shared" si="1580"/>
        <v>#REF!</v>
      </c>
      <c r="HU462" s="4" t="e">
        <f>HU465</f>
        <v>#REF!</v>
      </c>
      <c r="HV462" s="4" t="e">
        <f t="shared" si="1581"/>
        <v>#REF!</v>
      </c>
      <c r="HW462" s="4" t="e">
        <f t="shared" si="1582"/>
        <v>#REF!</v>
      </c>
      <c r="HX462" s="4" t="e">
        <f>HX465</f>
        <v>#REF!</v>
      </c>
      <c r="HY462" s="4" t="e">
        <f>HY465</f>
        <v>#REF!</v>
      </c>
      <c r="HZ462" s="4">
        <f>HZ463</f>
        <v>11971000</v>
      </c>
      <c r="IA462" s="4">
        <f>IA465</f>
        <v>11971000</v>
      </c>
      <c r="IB462" s="4">
        <f>IB465</f>
        <v>0</v>
      </c>
      <c r="IC462" s="4">
        <f>IC465</f>
        <v>0</v>
      </c>
      <c r="ID462" s="4" t="e">
        <f t="shared" si="1820"/>
        <v>#REF!</v>
      </c>
      <c r="IE462" s="4">
        <f>IE465</f>
        <v>90000</v>
      </c>
      <c r="IF462" s="4" t="e">
        <f t="shared" si="1550"/>
        <v>#REF!</v>
      </c>
      <c r="IG462" s="4">
        <f>IG465</f>
        <v>0</v>
      </c>
      <c r="IH462" s="4" t="e">
        <f t="shared" si="1551"/>
        <v>#REF!</v>
      </c>
      <c r="II462" s="4">
        <f>II465</f>
        <v>0</v>
      </c>
      <c r="IJ462" s="4" t="e">
        <f t="shared" si="1552"/>
        <v>#REF!</v>
      </c>
      <c r="IK462" s="4">
        <f>IK465</f>
        <v>0</v>
      </c>
      <c r="IL462" s="4" t="e">
        <f t="shared" si="1558"/>
        <v>#REF!</v>
      </c>
      <c r="IM462" s="1"/>
      <c r="IN462" s="4">
        <f t="shared" ref="IN462:IO462" si="1936">IN465</f>
        <v>12600000</v>
      </c>
      <c r="IO462" s="4">
        <f t="shared" si="1936"/>
        <v>12400000</v>
      </c>
    </row>
    <row r="463" spans="1:249" s="39" customFormat="1" ht="18.75" customHeight="1">
      <c r="A463" s="54" t="s">
        <v>512</v>
      </c>
      <c r="B463" s="7" t="s">
        <v>55</v>
      </c>
      <c r="C463" s="41" t="s">
        <v>13</v>
      </c>
      <c r="D463" s="41" t="s">
        <v>5</v>
      </c>
      <c r="E463" s="41" t="s">
        <v>124</v>
      </c>
      <c r="F463" s="41" t="s">
        <v>579</v>
      </c>
      <c r="G463" s="41" t="s">
        <v>514</v>
      </c>
      <c r="H463" s="14"/>
      <c r="I463" s="14"/>
      <c r="J463" s="4"/>
      <c r="K463" s="4"/>
      <c r="L463" s="4"/>
      <c r="M463" s="4"/>
      <c r="N463" s="4"/>
      <c r="O463" s="4"/>
      <c r="P463" s="4"/>
      <c r="Q463" s="4"/>
      <c r="R463" s="4"/>
      <c r="S463" s="5"/>
      <c r="T463" s="5"/>
      <c r="U463" s="4"/>
      <c r="V463" s="5"/>
      <c r="W463" s="4"/>
      <c r="X463" s="5"/>
      <c r="Y463" s="4"/>
      <c r="Z463" s="5"/>
      <c r="AA463" s="4"/>
      <c r="AB463" s="5"/>
      <c r="AC463" s="4"/>
      <c r="AD463" s="5"/>
      <c r="AE463" s="4"/>
      <c r="AF463" s="5"/>
      <c r="AG463" s="4"/>
      <c r="AH463" s="5"/>
      <c r="AI463" s="4"/>
      <c r="AJ463" s="5"/>
      <c r="AK463" s="4"/>
      <c r="AL463" s="5"/>
      <c r="AM463" s="4"/>
      <c r="AN463" s="5"/>
      <c r="AO463" s="4"/>
      <c r="AP463" s="5"/>
      <c r="AQ463" s="4"/>
      <c r="AR463" s="5"/>
      <c r="AS463" s="4"/>
      <c r="AT463" s="5"/>
      <c r="AU463" s="4"/>
      <c r="AV463" s="5"/>
      <c r="AW463" s="4"/>
      <c r="AX463" s="5"/>
      <c r="AY463" s="4"/>
      <c r="AZ463" s="5"/>
      <c r="BA463" s="4"/>
      <c r="BB463" s="5"/>
      <c r="BC463" s="4"/>
      <c r="BD463" s="5"/>
      <c r="BE463" s="4"/>
      <c r="BF463" s="5"/>
      <c r="BG463" s="4"/>
      <c r="BH463" s="5"/>
      <c r="BI463" s="4"/>
      <c r="BJ463" s="4"/>
      <c r="BK463" s="5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5"/>
      <c r="CA463" s="4"/>
      <c r="CB463" s="5"/>
      <c r="CC463" s="4"/>
      <c r="CD463" s="5"/>
      <c r="CE463" s="4"/>
      <c r="CF463" s="5"/>
      <c r="CG463" s="4"/>
      <c r="CH463" s="5"/>
      <c r="CI463" s="4"/>
      <c r="CJ463" s="5"/>
      <c r="CK463" s="4"/>
      <c r="CL463" s="5"/>
      <c r="CM463" s="4"/>
      <c r="CN463" s="5"/>
      <c r="CO463" s="4"/>
      <c r="CP463" s="5"/>
      <c r="CQ463" s="4"/>
      <c r="CR463" s="5"/>
      <c r="CS463" s="4"/>
      <c r="CT463" s="5"/>
      <c r="CU463" s="4"/>
      <c r="CV463" s="5"/>
      <c r="CW463" s="4"/>
      <c r="CX463" s="5"/>
      <c r="CY463" s="4"/>
      <c r="CZ463" s="5"/>
      <c r="DA463" s="4"/>
      <c r="DB463" s="5"/>
      <c r="DC463" s="4"/>
      <c r="DD463" s="5"/>
      <c r="DE463" s="4"/>
      <c r="DF463" s="5"/>
      <c r="DG463" s="4"/>
      <c r="DH463" s="5"/>
      <c r="DI463" s="4"/>
      <c r="DJ463" s="5"/>
      <c r="DK463" s="4"/>
      <c r="DL463" s="5"/>
      <c r="DM463" s="4"/>
      <c r="DN463" s="5"/>
      <c r="DO463" s="4"/>
      <c r="DP463" s="5"/>
      <c r="DQ463" s="5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  <c r="FM463" s="4"/>
      <c r="FN463" s="4"/>
      <c r="FO463" s="4"/>
      <c r="FP463" s="4"/>
      <c r="FQ463" s="4"/>
      <c r="FR463" s="4"/>
      <c r="FS463" s="4"/>
      <c r="FT463" s="4"/>
      <c r="FU463" s="4"/>
      <c r="FV463" s="4"/>
      <c r="FW463" s="4"/>
      <c r="FX463" s="4"/>
      <c r="FY463" s="4"/>
      <c r="FZ463" s="4"/>
      <c r="GA463" s="4"/>
      <c r="GB463" s="4"/>
      <c r="GC463" s="4"/>
      <c r="GD463" s="4"/>
      <c r="GE463" s="4"/>
      <c r="GF463" s="4"/>
      <c r="GG463" s="4"/>
      <c r="GH463" s="4"/>
      <c r="GI463" s="4"/>
      <c r="GJ463" s="4"/>
      <c r="GK463" s="4"/>
      <c r="GL463" s="4"/>
      <c r="GM463" s="4"/>
      <c r="GN463" s="4"/>
      <c r="GO463" s="4"/>
      <c r="GP463" s="4"/>
      <c r="GQ463" s="4"/>
      <c r="GR463" s="4"/>
      <c r="GS463" s="4"/>
      <c r="GT463" s="4"/>
      <c r="GU463" s="4"/>
      <c r="GV463" s="4"/>
      <c r="GW463" s="4"/>
      <c r="GX463" s="4"/>
      <c r="GY463" s="4"/>
      <c r="GZ463" s="4"/>
      <c r="HA463" s="4"/>
      <c r="HB463" s="4"/>
      <c r="HC463" s="4"/>
      <c r="HD463" s="4"/>
      <c r="HE463" s="4"/>
      <c r="HF463" s="4"/>
      <c r="HG463" s="4"/>
      <c r="HH463" s="4"/>
      <c r="HI463" s="4"/>
      <c r="HJ463" s="4"/>
      <c r="HK463" s="4"/>
      <c r="HL463" s="4"/>
      <c r="HM463" s="4"/>
      <c r="HN463" s="4"/>
      <c r="HO463" s="4"/>
      <c r="HP463" s="4"/>
      <c r="HQ463" s="4"/>
      <c r="HR463" s="4"/>
      <c r="HS463" s="4"/>
      <c r="HT463" s="4"/>
      <c r="HU463" s="4"/>
      <c r="HV463" s="4"/>
      <c r="HW463" s="4"/>
      <c r="HX463" s="4"/>
      <c r="HY463" s="4"/>
      <c r="HZ463" s="4">
        <f>HZ464</f>
        <v>11971000</v>
      </c>
      <c r="IA463" s="4">
        <f t="shared" ref="IA463:IO463" si="1937">IA464</f>
        <v>11971000</v>
      </c>
      <c r="IB463" s="4">
        <f t="shared" si="1937"/>
        <v>0</v>
      </c>
      <c r="IC463" s="4">
        <f t="shared" si="1937"/>
        <v>0</v>
      </c>
      <c r="ID463" s="4" t="e">
        <f t="shared" si="1937"/>
        <v>#REF!</v>
      </c>
      <c r="IE463" s="4">
        <f t="shared" si="1937"/>
        <v>90000</v>
      </c>
      <c r="IF463" s="4" t="e">
        <f t="shared" si="1937"/>
        <v>#REF!</v>
      </c>
      <c r="IG463" s="4">
        <f t="shared" si="1937"/>
        <v>0</v>
      </c>
      <c r="IH463" s="4" t="e">
        <f t="shared" si="1937"/>
        <v>#REF!</v>
      </c>
      <c r="II463" s="4">
        <f t="shared" si="1937"/>
        <v>0</v>
      </c>
      <c r="IJ463" s="4" t="e">
        <f t="shared" si="1937"/>
        <v>#REF!</v>
      </c>
      <c r="IK463" s="4">
        <f t="shared" si="1937"/>
        <v>0</v>
      </c>
      <c r="IL463" s="4" t="e">
        <f t="shared" si="1937"/>
        <v>#REF!</v>
      </c>
      <c r="IM463" s="4">
        <f t="shared" si="1937"/>
        <v>0</v>
      </c>
      <c r="IN463" s="4">
        <f t="shared" si="1937"/>
        <v>12600000</v>
      </c>
      <c r="IO463" s="4">
        <f t="shared" si="1937"/>
        <v>12400000</v>
      </c>
    </row>
    <row r="464" spans="1:249" s="39" customFormat="1" ht="18.75" customHeight="1">
      <c r="A464" s="54" t="s">
        <v>580</v>
      </c>
      <c r="B464" s="7" t="s">
        <v>55</v>
      </c>
      <c r="C464" s="41" t="s">
        <v>13</v>
      </c>
      <c r="D464" s="41" t="s">
        <v>5</v>
      </c>
      <c r="E464" s="41" t="s">
        <v>124</v>
      </c>
      <c r="F464" s="41" t="s">
        <v>579</v>
      </c>
      <c r="G464" s="41">
        <v>620</v>
      </c>
      <c r="H464" s="14"/>
      <c r="I464" s="14"/>
      <c r="J464" s="4"/>
      <c r="K464" s="4"/>
      <c r="L464" s="4"/>
      <c r="M464" s="4"/>
      <c r="N464" s="4"/>
      <c r="O464" s="4"/>
      <c r="P464" s="4"/>
      <c r="Q464" s="4"/>
      <c r="R464" s="4"/>
      <c r="S464" s="5"/>
      <c r="T464" s="5"/>
      <c r="U464" s="4"/>
      <c r="V464" s="5"/>
      <c r="W464" s="4"/>
      <c r="X464" s="5"/>
      <c r="Y464" s="4"/>
      <c r="Z464" s="5"/>
      <c r="AA464" s="4"/>
      <c r="AB464" s="5"/>
      <c r="AC464" s="4"/>
      <c r="AD464" s="5"/>
      <c r="AE464" s="4"/>
      <c r="AF464" s="5"/>
      <c r="AG464" s="4"/>
      <c r="AH464" s="5"/>
      <c r="AI464" s="4"/>
      <c r="AJ464" s="5"/>
      <c r="AK464" s="4"/>
      <c r="AL464" s="5"/>
      <c r="AM464" s="4"/>
      <c r="AN464" s="5"/>
      <c r="AO464" s="4"/>
      <c r="AP464" s="5"/>
      <c r="AQ464" s="4"/>
      <c r="AR464" s="5"/>
      <c r="AS464" s="4"/>
      <c r="AT464" s="5"/>
      <c r="AU464" s="4"/>
      <c r="AV464" s="5"/>
      <c r="AW464" s="4"/>
      <c r="AX464" s="5"/>
      <c r="AY464" s="4"/>
      <c r="AZ464" s="5"/>
      <c r="BA464" s="4"/>
      <c r="BB464" s="5"/>
      <c r="BC464" s="4"/>
      <c r="BD464" s="5"/>
      <c r="BE464" s="4"/>
      <c r="BF464" s="5"/>
      <c r="BG464" s="4"/>
      <c r="BH464" s="5"/>
      <c r="BI464" s="4"/>
      <c r="BJ464" s="4"/>
      <c r="BK464" s="5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5"/>
      <c r="CA464" s="4"/>
      <c r="CB464" s="5"/>
      <c r="CC464" s="4"/>
      <c r="CD464" s="5"/>
      <c r="CE464" s="4"/>
      <c r="CF464" s="5"/>
      <c r="CG464" s="4"/>
      <c r="CH464" s="5"/>
      <c r="CI464" s="4"/>
      <c r="CJ464" s="5"/>
      <c r="CK464" s="4"/>
      <c r="CL464" s="5"/>
      <c r="CM464" s="4"/>
      <c r="CN464" s="5"/>
      <c r="CO464" s="4"/>
      <c r="CP464" s="5"/>
      <c r="CQ464" s="4"/>
      <c r="CR464" s="5"/>
      <c r="CS464" s="4"/>
      <c r="CT464" s="5"/>
      <c r="CU464" s="4"/>
      <c r="CV464" s="5"/>
      <c r="CW464" s="4"/>
      <c r="CX464" s="5"/>
      <c r="CY464" s="4"/>
      <c r="CZ464" s="5"/>
      <c r="DA464" s="4"/>
      <c r="DB464" s="5"/>
      <c r="DC464" s="4"/>
      <c r="DD464" s="5"/>
      <c r="DE464" s="4"/>
      <c r="DF464" s="5"/>
      <c r="DG464" s="4"/>
      <c r="DH464" s="5"/>
      <c r="DI464" s="4"/>
      <c r="DJ464" s="5"/>
      <c r="DK464" s="4"/>
      <c r="DL464" s="5"/>
      <c r="DM464" s="4"/>
      <c r="DN464" s="5"/>
      <c r="DO464" s="4"/>
      <c r="DP464" s="5"/>
      <c r="DQ464" s="5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  <c r="FM464" s="4"/>
      <c r="FN464" s="4"/>
      <c r="FO464" s="4"/>
      <c r="FP464" s="4"/>
      <c r="FQ464" s="4"/>
      <c r="FR464" s="4"/>
      <c r="FS464" s="4"/>
      <c r="FT464" s="4"/>
      <c r="FU464" s="4"/>
      <c r="FV464" s="4"/>
      <c r="FW464" s="4"/>
      <c r="FX464" s="4"/>
      <c r="FY464" s="4"/>
      <c r="FZ464" s="4"/>
      <c r="GA464" s="4"/>
      <c r="GB464" s="4"/>
      <c r="GC464" s="4"/>
      <c r="GD464" s="4"/>
      <c r="GE464" s="4"/>
      <c r="GF464" s="4"/>
      <c r="GG464" s="4"/>
      <c r="GH464" s="4"/>
      <c r="GI464" s="4"/>
      <c r="GJ464" s="4"/>
      <c r="GK464" s="4"/>
      <c r="GL464" s="4"/>
      <c r="GM464" s="4"/>
      <c r="GN464" s="4"/>
      <c r="GO464" s="4"/>
      <c r="GP464" s="4"/>
      <c r="GQ464" s="4"/>
      <c r="GR464" s="4"/>
      <c r="GS464" s="4"/>
      <c r="GT464" s="4"/>
      <c r="GU464" s="4"/>
      <c r="GV464" s="4"/>
      <c r="GW464" s="4"/>
      <c r="GX464" s="4"/>
      <c r="GY464" s="4"/>
      <c r="GZ464" s="4"/>
      <c r="HA464" s="4"/>
      <c r="HB464" s="4"/>
      <c r="HC464" s="4"/>
      <c r="HD464" s="4"/>
      <c r="HE464" s="4"/>
      <c r="HF464" s="4"/>
      <c r="HG464" s="4"/>
      <c r="HH464" s="4"/>
      <c r="HI464" s="4"/>
      <c r="HJ464" s="4"/>
      <c r="HK464" s="4"/>
      <c r="HL464" s="4"/>
      <c r="HM464" s="4"/>
      <c r="HN464" s="4"/>
      <c r="HO464" s="4"/>
      <c r="HP464" s="4"/>
      <c r="HQ464" s="4"/>
      <c r="HR464" s="4"/>
      <c r="HS464" s="4"/>
      <c r="HT464" s="4"/>
      <c r="HU464" s="4"/>
      <c r="HV464" s="4"/>
      <c r="HW464" s="4"/>
      <c r="HX464" s="4"/>
      <c r="HY464" s="4"/>
      <c r="HZ464" s="4">
        <f>HZ465</f>
        <v>11971000</v>
      </c>
      <c r="IA464" s="4">
        <f t="shared" ref="IA464:IO464" si="1938">IA465</f>
        <v>11971000</v>
      </c>
      <c r="IB464" s="4">
        <f t="shared" si="1938"/>
        <v>0</v>
      </c>
      <c r="IC464" s="4">
        <f t="shared" si="1938"/>
        <v>0</v>
      </c>
      <c r="ID464" s="4" t="e">
        <f t="shared" si="1938"/>
        <v>#REF!</v>
      </c>
      <c r="IE464" s="4">
        <f t="shared" si="1938"/>
        <v>90000</v>
      </c>
      <c r="IF464" s="4" t="e">
        <f t="shared" si="1938"/>
        <v>#REF!</v>
      </c>
      <c r="IG464" s="4">
        <f t="shared" si="1938"/>
        <v>0</v>
      </c>
      <c r="IH464" s="4" t="e">
        <f t="shared" si="1938"/>
        <v>#REF!</v>
      </c>
      <c r="II464" s="4">
        <f t="shared" si="1938"/>
        <v>0</v>
      </c>
      <c r="IJ464" s="4" t="e">
        <f t="shared" si="1938"/>
        <v>#REF!</v>
      </c>
      <c r="IK464" s="4">
        <f t="shared" si="1938"/>
        <v>0</v>
      </c>
      <c r="IL464" s="4" t="e">
        <f t="shared" si="1938"/>
        <v>#REF!</v>
      </c>
      <c r="IM464" s="4">
        <f t="shared" si="1938"/>
        <v>0</v>
      </c>
      <c r="IN464" s="4">
        <f t="shared" si="1938"/>
        <v>12600000</v>
      </c>
      <c r="IO464" s="4">
        <f t="shared" si="1938"/>
        <v>12400000</v>
      </c>
    </row>
    <row r="465" spans="1:251" s="15" customFormat="1" ht="33" customHeight="1">
      <c r="A465" s="54" t="s">
        <v>183</v>
      </c>
      <c r="B465" s="7" t="s">
        <v>55</v>
      </c>
      <c r="C465" s="41" t="s">
        <v>13</v>
      </c>
      <c r="D465" s="41" t="s">
        <v>5</v>
      </c>
      <c r="E465" s="41" t="s">
        <v>124</v>
      </c>
      <c r="F465" s="41"/>
      <c r="G465" s="41">
        <v>621</v>
      </c>
      <c r="H465" s="14" t="s">
        <v>182</v>
      </c>
      <c r="I465" s="14"/>
      <c r="J465" s="4" t="e">
        <f>#REF!</f>
        <v>#REF!</v>
      </c>
      <c r="K465" s="4" t="e">
        <f>SUM(K466:K470)-#REF!</f>
        <v>#REF!</v>
      </c>
      <c r="L465" s="4" t="e">
        <f>SUM(L466:L470)-#REF!</f>
        <v>#REF!</v>
      </c>
      <c r="M465" s="4" t="e">
        <f>#REF!+J465</f>
        <v>#REF!</v>
      </c>
      <c r="N465" s="4" t="e">
        <f>SUM(N466:N470)-#REF!</f>
        <v>#REF!</v>
      </c>
      <c r="O465" s="4" t="e">
        <f>SUM(O466:O470)-#REF!</f>
        <v>#REF!</v>
      </c>
      <c r="P465" s="4" t="e">
        <f>#REF!</f>
        <v>#REF!</v>
      </c>
      <c r="Q465" s="4" t="e">
        <f>SUM(Q466:Q470)-#REF!</f>
        <v>#REF!</v>
      </c>
      <c r="R465" s="4" t="e">
        <f>SUM(R466:R470)-#REF!</f>
        <v>#REF!</v>
      </c>
      <c r="S465" s="5" t="e">
        <f t="shared" si="1767"/>
        <v>#REF!</v>
      </c>
      <c r="T465" s="5" t="e">
        <f>#REF!</f>
        <v>#REF!</v>
      </c>
      <c r="U465" s="4" t="e">
        <f>SUM(U466:U470)-#REF!</f>
        <v>#REF!</v>
      </c>
      <c r="V465" s="5" t="e">
        <f t="shared" si="1634"/>
        <v>#REF!</v>
      </c>
      <c r="W465" s="4" t="e">
        <f>SUM(W466:W470)-#REF!</f>
        <v>#REF!</v>
      </c>
      <c r="X465" s="5" t="e">
        <f t="shared" si="1635"/>
        <v>#REF!</v>
      </c>
      <c r="Y465" s="4" t="e">
        <f>SUM(Y466:Y470)-#REF!</f>
        <v>#REF!</v>
      </c>
      <c r="Z465" s="5" t="e">
        <f t="shared" si="1636"/>
        <v>#REF!</v>
      </c>
      <c r="AA465" s="4" t="e">
        <f>SUM(AA466:AA470)-#REF!</f>
        <v>#REF!</v>
      </c>
      <c r="AB465" s="5" t="e">
        <f t="shared" si="1685"/>
        <v>#REF!</v>
      </c>
      <c r="AC465" s="4" t="e">
        <f>SUM(AC466:AC470)-#REF!</f>
        <v>#REF!</v>
      </c>
      <c r="AD465" s="5" t="e">
        <f t="shared" si="1686"/>
        <v>#REF!</v>
      </c>
      <c r="AE465" s="4" t="e">
        <f>SUM(AE466:AE470)-#REF!</f>
        <v>#REF!</v>
      </c>
      <c r="AF465" s="5" t="e">
        <f t="shared" si="1687"/>
        <v>#REF!</v>
      </c>
      <c r="AG465" s="4" t="e">
        <f>SUM(AG466:AG470)-#REF!</f>
        <v>#REF!</v>
      </c>
      <c r="AH465" s="5" t="e">
        <f t="shared" si="1688"/>
        <v>#REF!</v>
      </c>
      <c r="AI465" s="4" t="e">
        <f>SUM(AI466:AI470)-#REF!</f>
        <v>#REF!</v>
      </c>
      <c r="AJ465" s="5" t="e">
        <f t="shared" si="1768"/>
        <v>#REF!</v>
      </c>
      <c r="AK465" s="4" t="e">
        <f>SUM(AK466:AK470)-#REF!</f>
        <v>#REF!</v>
      </c>
      <c r="AL465" s="5" t="e">
        <f t="shared" si="1769"/>
        <v>#REF!</v>
      </c>
      <c r="AM465" s="4" t="e">
        <f>SUM(AM466:AM470)-#REF!</f>
        <v>#REF!</v>
      </c>
      <c r="AN465" s="5" t="e">
        <f t="shared" si="1770"/>
        <v>#REF!</v>
      </c>
      <c r="AO465" s="4" t="e">
        <f>SUM(AO466:AO470)-#REF!</f>
        <v>#REF!</v>
      </c>
      <c r="AP465" s="5" t="e">
        <f t="shared" si="1771"/>
        <v>#REF!</v>
      </c>
      <c r="AQ465" s="4" t="e">
        <f>SUM(AQ466:AQ470)-#REF!</f>
        <v>#REF!</v>
      </c>
      <c r="AR465" s="5" t="e">
        <f t="shared" si="1772"/>
        <v>#REF!</v>
      </c>
      <c r="AS465" s="4" t="e">
        <f>SUM(AS466:AS470)-#REF!</f>
        <v>#REF!</v>
      </c>
      <c r="AT465" s="5" t="e">
        <f t="shared" si="1773"/>
        <v>#REF!</v>
      </c>
      <c r="AU465" s="4" t="e">
        <f>SUM(AU466:AU470)-#REF!</f>
        <v>#REF!</v>
      </c>
      <c r="AV465" s="5" t="e">
        <f t="shared" si="1774"/>
        <v>#REF!</v>
      </c>
      <c r="AW465" s="4" t="e">
        <f>SUM(AW466:AW470)-#REF!</f>
        <v>#REF!</v>
      </c>
      <c r="AX465" s="5" t="e">
        <f t="shared" si="1775"/>
        <v>#REF!</v>
      </c>
      <c r="AY465" s="4" t="e">
        <f>SUM(AY466:AY470)-#REF!</f>
        <v>#REF!</v>
      </c>
      <c r="AZ465" s="5" t="e">
        <f t="shared" si="1776"/>
        <v>#REF!</v>
      </c>
      <c r="BA465" s="4" t="e">
        <f>SUM(BA466:BA470)-#REF!</f>
        <v>#REF!</v>
      </c>
      <c r="BB465" s="5" t="e">
        <f t="shared" si="1777"/>
        <v>#REF!</v>
      </c>
      <c r="BC465" s="4" t="e">
        <f>SUM(BC466:BC470)-#REF!</f>
        <v>#REF!</v>
      </c>
      <c r="BD465" s="5" t="e">
        <f t="shared" si="1778"/>
        <v>#REF!</v>
      </c>
      <c r="BE465" s="4" t="e">
        <f>SUM(BE466:BE470)-#REF!</f>
        <v>#REF!</v>
      </c>
      <c r="BF465" s="5" t="e">
        <f t="shared" si="1779"/>
        <v>#REF!</v>
      </c>
      <c r="BG465" s="4" t="e">
        <f>SUM(BG466:BG470)-#REF!</f>
        <v>#REF!</v>
      </c>
      <c r="BH465" s="5" t="e">
        <f t="shared" si="1780"/>
        <v>#REF!</v>
      </c>
      <c r="BI465" s="4" t="e">
        <f>SUM(BI466:BI470)-#REF!</f>
        <v>#REF!</v>
      </c>
      <c r="BJ465" s="4" t="e">
        <f>SUM(BJ466:BJ470)-#REF!</f>
        <v>#REF!</v>
      </c>
      <c r="BK465" s="5" t="e">
        <f t="shared" si="1781"/>
        <v>#REF!</v>
      </c>
      <c r="BL465" s="4" t="e">
        <f>SUM(BL466:BL470)-#REF!</f>
        <v>#REF!</v>
      </c>
      <c r="BM465" s="4" t="e">
        <f>SUM(BM466:BM470)-#REF!</f>
        <v>#REF!</v>
      </c>
      <c r="BN465" s="4" t="e">
        <f t="shared" si="1637"/>
        <v>#REF!</v>
      </c>
      <c r="BO465" s="4" t="e">
        <f>SUM(BO466:BO470)-#REF!</f>
        <v>#REF!</v>
      </c>
      <c r="BP465" s="4" t="e">
        <f>SUM(BP466:BP470)-#REF!</f>
        <v>#REF!</v>
      </c>
      <c r="BQ465" s="4" t="e">
        <f t="shared" si="1822"/>
        <v>#REF!</v>
      </c>
      <c r="BR465" s="4" t="e">
        <f>SUM(BR466:BR470)-#REF!</f>
        <v>#REF!</v>
      </c>
      <c r="BS465" s="4" t="e">
        <f>SUM(BS466:BS470)-#REF!</f>
        <v>#REF!</v>
      </c>
      <c r="BT465" s="4" t="e">
        <f t="shared" si="1823"/>
        <v>#REF!</v>
      </c>
      <c r="BU465" s="4" t="e">
        <f>SUM(BU466:BU470)-#REF!</f>
        <v>#REF!</v>
      </c>
      <c r="BV465" s="4" t="e">
        <f t="shared" si="1631"/>
        <v>#REF!</v>
      </c>
      <c r="BW465" s="4" t="e">
        <f>SUM(BW466:BW470)-#REF!</f>
        <v>#REF!</v>
      </c>
      <c r="BX465" s="4" t="e">
        <f>SUM(BX466:BX470)-#REF!</f>
        <v>#REF!</v>
      </c>
      <c r="BY465" s="4" t="e">
        <f>SUM(BY466:BY470)-#REF!</f>
        <v>#REF!</v>
      </c>
      <c r="BZ465" s="5" t="e">
        <f t="shared" si="1934"/>
        <v>#REF!</v>
      </c>
      <c r="CA465" s="4" t="e">
        <f>SUM(CA466:CA470)-#REF!</f>
        <v>#REF!</v>
      </c>
      <c r="CB465" s="5" t="e">
        <f t="shared" si="1786"/>
        <v>#REF!</v>
      </c>
      <c r="CC465" s="4" t="e">
        <f>SUM(CC466:CC470)-#REF!</f>
        <v>#REF!</v>
      </c>
      <c r="CD465" s="5" t="e">
        <f t="shared" si="1787"/>
        <v>#REF!</v>
      </c>
      <c r="CE465" s="4" t="e">
        <f>SUM(CE466:CE470)-#REF!</f>
        <v>#REF!</v>
      </c>
      <c r="CF465" s="5" t="e">
        <f t="shared" si="1788"/>
        <v>#REF!</v>
      </c>
      <c r="CG465" s="4" t="e">
        <f>SUM(CG466:CG470)-#REF!</f>
        <v>#REF!</v>
      </c>
      <c r="CH465" s="5" t="e">
        <f t="shared" si="1789"/>
        <v>#REF!</v>
      </c>
      <c r="CI465" s="4" t="e">
        <f>SUM(CI466:CI470)-#REF!</f>
        <v>#REF!</v>
      </c>
      <c r="CJ465" s="5" t="e">
        <f t="shared" si="1790"/>
        <v>#REF!</v>
      </c>
      <c r="CK465" s="4" t="e">
        <f>SUM(CK466:CK470)-#REF!</f>
        <v>#REF!</v>
      </c>
      <c r="CL465" s="5" t="e">
        <f t="shared" si="1791"/>
        <v>#REF!</v>
      </c>
      <c r="CM465" s="4" t="e">
        <f>SUM(CM466:CM470)-#REF!</f>
        <v>#REF!</v>
      </c>
      <c r="CN465" s="5" t="e">
        <f t="shared" si="1792"/>
        <v>#REF!</v>
      </c>
      <c r="CO465" s="4" t="e">
        <f>SUM(CO466:CO470)-#REF!</f>
        <v>#REF!</v>
      </c>
      <c r="CP465" s="5" t="e">
        <f t="shared" si="1793"/>
        <v>#REF!</v>
      </c>
      <c r="CQ465" s="4" t="e">
        <f>SUM(CQ466:CQ470)-#REF!</f>
        <v>#REF!</v>
      </c>
      <c r="CR465" s="5" t="e">
        <f t="shared" si="1794"/>
        <v>#REF!</v>
      </c>
      <c r="CS465" s="4" t="e">
        <f>SUM(CS466:CS470)-#REF!</f>
        <v>#REF!</v>
      </c>
      <c r="CT465" s="5" t="e">
        <f t="shared" si="1795"/>
        <v>#REF!</v>
      </c>
      <c r="CU465" s="4" t="e">
        <f>SUM(CU466:CU470)-#REF!</f>
        <v>#REF!</v>
      </c>
      <c r="CV465" s="5" t="e">
        <f t="shared" si="1796"/>
        <v>#REF!</v>
      </c>
      <c r="CW465" s="4" t="e">
        <f>SUM(CW466:CW470)-#REF!</f>
        <v>#REF!</v>
      </c>
      <c r="CX465" s="5" t="e">
        <f t="shared" si="1797"/>
        <v>#REF!</v>
      </c>
      <c r="CY465" s="4" t="e">
        <f>SUM(CY466:CY470)-#REF!</f>
        <v>#REF!</v>
      </c>
      <c r="CZ465" s="5" t="e">
        <f t="shared" si="1798"/>
        <v>#REF!</v>
      </c>
      <c r="DA465" s="4" t="e">
        <f>SUM(DA466:DA470)-#REF!</f>
        <v>#REF!</v>
      </c>
      <c r="DB465" s="5" t="e">
        <f t="shared" si="1799"/>
        <v>#REF!</v>
      </c>
      <c r="DC465" s="4" t="e">
        <f>SUM(DC466:DC470)-#REF!</f>
        <v>#REF!</v>
      </c>
      <c r="DD465" s="5" t="e">
        <f t="shared" si="1800"/>
        <v>#REF!</v>
      </c>
      <c r="DE465" s="4" t="e">
        <f>SUM(DE466:DE470)-#REF!</f>
        <v>#REF!</v>
      </c>
      <c r="DF465" s="5" t="e">
        <f t="shared" si="1801"/>
        <v>#REF!</v>
      </c>
      <c r="DG465" s="4" t="e">
        <f>SUM(DG466:DG470)-#REF!</f>
        <v>#REF!</v>
      </c>
      <c r="DH465" s="5" t="e">
        <f t="shared" si="1802"/>
        <v>#REF!</v>
      </c>
      <c r="DI465" s="4" t="e">
        <f>SUM(DI466:DI470)-#REF!</f>
        <v>#REF!</v>
      </c>
      <c r="DJ465" s="5" t="e">
        <f t="shared" si="1803"/>
        <v>#REF!</v>
      </c>
      <c r="DK465" s="4" t="e">
        <f>SUM(DK466:DK470)-#REF!</f>
        <v>#REF!</v>
      </c>
      <c r="DL465" s="5" t="e">
        <f t="shared" si="1804"/>
        <v>#REF!</v>
      </c>
      <c r="DM465" s="4" t="e">
        <f>SUM(DM466:DM470)-#REF!</f>
        <v>#REF!</v>
      </c>
      <c r="DN465" s="5" t="e">
        <f t="shared" si="1805"/>
        <v>#REF!</v>
      </c>
      <c r="DO465" s="4" t="e">
        <f>SUM(DO466:DO470)-#REF!</f>
        <v>#REF!</v>
      </c>
      <c r="DP465" s="5"/>
      <c r="DQ465" s="5" t="e">
        <f t="shared" si="1806"/>
        <v>#REF!</v>
      </c>
      <c r="DR465" s="4" t="e">
        <f t="shared" si="1597"/>
        <v>#REF!</v>
      </c>
      <c r="DS465" s="4" t="e">
        <f>SUM(DS466:DS470)-#REF!</f>
        <v>#REF!</v>
      </c>
      <c r="DT465" s="4" t="e">
        <f>SUM(DT466:DT470)-#REF!</f>
        <v>#REF!</v>
      </c>
      <c r="DU465" s="4" t="e">
        <f t="shared" si="1935"/>
        <v>#REF!</v>
      </c>
      <c r="DV465" s="4" t="e">
        <f>SUM(DV466:DV470)-#REF!</f>
        <v>#REF!</v>
      </c>
      <c r="DW465" s="4" t="e">
        <f>SUM(DW466:DW470)-#REF!</f>
        <v>#REF!</v>
      </c>
      <c r="DX465" s="4" t="e">
        <f>SUM(DX466:DX470)-#REF!</f>
        <v>#REF!</v>
      </c>
      <c r="DY465" s="4" t="e">
        <f t="shared" si="1761"/>
        <v>#REF!</v>
      </c>
      <c r="DZ465" s="4" t="e">
        <f>SUM(DZ466:DZ470)-#REF!</f>
        <v>#REF!</v>
      </c>
      <c r="EA465" s="4" t="e">
        <f t="shared" si="1762"/>
        <v>#REF!</v>
      </c>
      <c r="EB465" s="4" t="e">
        <f>SUM(EB466:EB470)-#REF!</f>
        <v>#REF!</v>
      </c>
      <c r="EC465" s="4" t="e">
        <f t="shared" si="1763"/>
        <v>#REF!</v>
      </c>
      <c r="ED465" s="4" t="e">
        <f>SUM(ED466:ED470)-#REF!</f>
        <v>#REF!</v>
      </c>
      <c r="EE465" s="4" t="e">
        <f t="shared" si="1827"/>
        <v>#REF!</v>
      </c>
      <c r="EF465" s="4" t="e">
        <f>SUM(EF466:EF470)-#REF!</f>
        <v>#REF!</v>
      </c>
      <c r="EG465" s="4" t="e">
        <f t="shared" si="1725"/>
        <v>#REF!</v>
      </c>
      <c r="EH465" s="4" t="e">
        <f>SUM(EH466:EH470)-#REF!</f>
        <v>#REF!</v>
      </c>
      <c r="EI465" s="4" t="e">
        <f t="shared" si="1726"/>
        <v>#REF!</v>
      </c>
      <c r="EJ465" s="4" t="e">
        <f>SUM(EJ466:EJ470)-#REF!</f>
        <v>#REF!</v>
      </c>
      <c r="EK465" s="4" t="e">
        <f t="shared" si="1727"/>
        <v>#REF!</v>
      </c>
      <c r="EL465" s="4" t="e">
        <f>SUM(EL466:EL470)-#REF!</f>
        <v>#REF!</v>
      </c>
      <c r="EM465" s="4" t="e">
        <f t="shared" si="1728"/>
        <v>#REF!</v>
      </c>
      <c r="EN465" s="4" t="e">
        <f>SUM(EN466:EN470)-#REF!</f>
        <v>#REF!</v>
      </c>
      <c r="EO465" s="4" t="e">
        <f t="shared" si="1729"/>
        <v>#REF!</v>
      </c>
      <c r="EP465" s="4" t="e">
        <f>SUM(EP466:EP470)-#REF!</f>
        <v>#REF!</v>
      </c>
      <c r="EQ465" s="4" t="e">
        <f t="shared" si="1730"/>
        <v>#REF!</v>
      </c>
      <c r="ER465" s="4" t="e">
        <f>SUM(ER466:ER470)-#REF!</f>
        <v>#REF!</v>
      </c>
      <c r="ES465" s="4" t="e">
        <f>SUM(ES466:ES470)-#REF!</f>
        <v>#REF!</v>
      </c>
      <c r="ET465" s="4" t="e">
        <f>SUM(ET466:ET470)-#REF!</f>
        <v>#REF!</v>
      </c>
      <c r="EU465" s="4" t="e">
        <f t="shared" si="1603"/>
        <v>#REF!</v>
      </c>
      <c r="EV465" s="4" t="e">
        <f>SUM(EV466:EV470)-#REF!</f>
        <v>#REF!</v>
      </c>
      <c r="EW465" s="4" t="e">
        <f t="shared" si="1731"/>
        <v>#REF!</v>
      </c>
      <c r="EX465" s="4" t="e">
        <f>SUM(EX466:EX470)-#REF!</f>
        <v>#REF!</v>
      </c>
      <c r="EY465" s="4" t="e">
        <f t="shared" si="1732"/>
        <v>#REF!</v>
      </c>
      <c r="EZ465" s="4" t="e">
        <f>SUM(EZ466:EZ470)-#REF!</f>
        <v>#REF!</v>
      </c>
      <c r="FA465" s="4" t="e">
        <f t="shared" si="1733"/>
        <v>#REF!</v>
      </c>
      <c r="FB465" s="4" t="e">
        <f>SUM(FB466:FB470)-#REF!</f>
        <v>#REF!</v>
      </c>
      <c r="FC465" s="4" t="e">
        <f t="shared" si="1734"/>
        <v>#REF!</v>
      </c>
      <c r="FD465" s="4" t="e">
        <f>SUM(FD466:FD470)-#REF!</f>
        <v>#REF!</v>
      </c>
      <c r="FE465" s="4" t="e">
        <f t="shared" si="1735"/>
        <v>#REF!</v>
      </c>
      <c r="FF465" s="4" t="e">
        <f>SUM(FF466:FF470)-#REF!</f>
        <v>#REF!</v>
      </c>
      <c r="FG465" s="4" t="e">
        <f t="shared" si="1736"/>
        <v>#REF!</v>
      </c>
      <c r="FH465" s="4" t="e">
        <f>SUM(FH466:FH470)-#REF!</f>
        <v>#REF!</v>
      </c>
      <c r="FI465" s="4" t="e">
        <f t="shared" si="1737"/>
        <v>#REF!</v>
      </c>
      <c r="FJ465" s="4" t="e">
        <f t="shared" si="1591"/>
        <v>#REF!</v>
      </c>
      <c r="FK465" s="4" t="e">
        <f>SUM(FK466:FK470)-#REF!</f>
        <v>#REF!</v>
      </c>
      <c r="FL465" s="4" t="e">
        <f>SUM(FL466:FL470)-#REF!</f>
        <v>#REF!</v>
      </c>
      <c r="FM465" s="4" t="e">
        <f t="shared" si="1592"/>
        <v>#REF!</v>
      </c>
      <c r="FN465" s="4" t="e">
        <f>SUM(FN466:FN470)-#REF!</f>
        <v>#REF!</v>
      </c>
      <c r="FO465" s="4" t="e">
        <f>SUM(FO466:FO470)-#REF!</f>
        <v>#REF!</v>
      </c>
      <c r="FP465" s="4" t="e">
        <f>SUM(FP466:FP470)-#REF!</f>
        <v>#REF!</v>
      </c>
      <c r="FQ465" s="4" t="e">
        <f t="shared" si="1593"/>
        <v>#REF!</v>
      </c>
      <c r="FR465" s="4" t="e">
        <f>SUM(FR466:FR470)-#REF!</f>
        <v>#REF!</v>
      </c>
      <c r="FS465" s="4" t="e">
        <f t="shared" si="1738"/>
        <v>#REF!</v>
      </c>
      <c r="FT465" s="4" t="e">
        <f>SUM(FT466:FT470)-#REF!</f>
        <v>#REF!</v>
      </c>
      <c r="FU465" s="4" t="e">
        <f t="shared" si="1739"/>
        <v>#REF!</v>
      </c>
      <c r="FV465" s="4" t="e">
        <f>SUM(FV466:FV470)-#REF!</f>
        <v>#REF!</v>
      </c>
      <c r="FW465" s="4" t="e">
        <f t="shared" si="1740"/>
        <v>#REF!</v>
      </c>
      <c r="FX465" s="4" t="e">
        <f t="shared" si="1516"/>
        <v>#REF!</v>
      </c>
      <c r="FY465" s="4" t="e">
        <f>SUM(FY466:FY470)-#REF!</f>
        <v>#REF!</v>
      </c>
      <c r="FZ465" s="4" t="e">
        <f>SUM(FZ466:FZ470)-#REF!</f>
        <v>#REF!</v>
      </c>
      <c r="GA465" s="4" t="e">
        <f>SUM(GA466:GA470)-#REF!</f>
        <v>#REF!</v>
      </c>
      <c r="GB465" s="4" t="e">
        <f t="shared" si="1546"/>
        <v>#REF!</v>
      </c>
      <c r="GC465" s="4" t="e">
        <f>SUM(GC466:GC470)-#REF!</f>
        <v>#REF!</v>
      </c>
      <c r="GD465" s="4" t="e">
        <f t="shared" si="1741"/>
        <v>#REF!</v>
      </c>
      <c r="GE465" s="4" t="e">
        <f>SUM(GE466:GE470)-#REF!</f>
        <v>#REF!</v>
      </c>
      <c r="GF465" s="4" t="e">
        <f t="shared" si="1742"/>
        <v>#REF!</v>
      </c>
      <c r="GG465" s="4" t="e">
        <f>SUM(GG466:GG470)-#REF!</f>
        <v>#REF!</v>
      </c>
      <c r="GH465" s="4" t="e">
        <f t="shared" si="1743"/>
        <v>#REF!</v>
      </c>
      <c r="GI465" s="4" t="e">
        <f>SUM(GI466:GI470)-#REF!</f>
        <v>#REF!</v>
      </c>
      <c r="GJ465" s="4" t="e">
        <f t="shared" si="1744"/>
        <v>#REF!</v>
      </c>
      <c r="GK465" s="4" t="e">
        <f>SUM(GK466:GK470)-#REF!</f>
        <v>#REF!</v>
      </c>
      <c r="GL465" s="4" t="e">
        <f t="shared" si="1745"/>
        <v>#REF!</v>
      </c>
      <c r="GM465" s="4" t="e">
        <f>SUM(GM466:GM470)-#REF!</f>
        <v>#REF!</v>
      </c>
      <c r="GN465" s="4" t="e">
        <f t="shared" si="1746"/>
        <v>#REF!</v>
      </c>
      <c r="GO465" s="4" t="e">
        <f>SUM(GO466:GO470)-#REF!</f>
        <v>#REF!</v>
      </c>
      <c r="GP465" s="4" t="e">
        <f t="shared" si="1747"/>
        <v>#REF!</v>
      </c>
      <c r="GQ465" s="4" t="e">
        <f>SUM(GQ466:GQ470)-#REF!</f>
        <v>#REF!</v>
      </c>
      <c r="GR465" s="4" t="e">
        <f t="shared" si="1748"/>
        <v>#REF!</v>
      </c>
      <c r="GS465" s="4" t="e">
        <f>SUM(GS466:GS470)-#REF!</f>
        <v>#REF!</v>
      </c>
      <c r="GT465" s="4" t="e">
        <f t="shared" si="1749"/>
        <v>#REF!</v>
      </c>
      <c r="GU465" s="4" t="e">
        <f>SUM(GU466:GU470)-#REF!</f>
        <v>#REF!</v>
      </c>
      <c r="GV465" s="4" t="e">
        <f t="shared" si="1750"/>
        <v>#REF!</v>
      </c>
      <c r="GW465" s="4" t="e">
        <f>SUM(GW466:GW470)-#REF!</f>
        <v>#REF!</v>
      </c>
      <c r="GX465" s="4" t="e">
        <f t="shared" si="1751"/>
        <v>#REF!</v>
      </c>
      <c r="GY465" s="4" t="e">
        <f>SUM(GY466:GY470)-#REF!</f>
        <v>#REF!</v>
      </c>
      <c r="GZ465" s="4" t="e">
        <f t="shared" si="1752"/>
        <v>#REF!</v>
      </c>
      <c r="HA465" s="4" t="e">
        <f>SUM(HA466:HA470)-#REF!</f>
        <v>#REF!</v>
      </c>
      <c r="HB465" s="4" t="e">
        <f t="shared" si="1753"/>
        <v>#REF!</v>
      </c>
      <c r="HC465" s="4" t="e">
        <f t="shared" si="1547"/>
        <v>#REF!</v>
      </c>
      <c r="HD465" s="4" t="e">
        <f>SUM(HD466:HD470)-#REF!</f>
        <v>#REF!</v>
      </c>
      <c r="HE465" s="4" t="e">
        <f>SUM(HE466:HE470)-#REF!</f>
        <v>#REF!</v>
      </c>
      <c r="HF465" s="4" t="e">
        <f t="shared" si="1548"/>
        <v>#REF!</v>
      </c>
      <c r="HG465" s="4" t="e">
        <f>SUM(HG466:HG470)-#REF!</f>
        <v>#REF!</v>
      </c>
      <c r="HH465" s="4" t="e">
        <f>SUM(HH466:HH470)-#REF!</f>
        <v>#REF!</v>
      </c>
      <c r="HI465" s="4" t="e">
        <f>SUM(HI466:HI470)-#REF!</f>
        <v>#REF!</v>
      </c>
      <c r="HJ465" s="4" t="e">
        <f t="shared" si="1756"/>
        <v>#REF!</v>
      </c>
      <c r="HK465" s="4" t="e">
        <f>SUM(HK466:HK470)-#REF!</f>
        <v>#REF!</v>
      </c>
      <c r="HL465" s="4" t="e">
        <f t="shared" si="1757"/>
        <v>#REF!</v>
      </c>
      <c r="HM465" s="4" t="e">
        <f>SUM(HM466:HM470)-#REF!</f>
        <v>#REF!</v>
      </c>
      <c r="HN465" s="4" t="e">
        <f t="shared" si="1587"/>
        <v>#REF!</v>
      </c>
      <c r="HO465" s="4" t="e">
        <f t="shared" si="1549"/>
        <v>#REF!</v>
      </c>
      <c r="HP465" s="4" t="e">
        <f>SUM(HP466:HP470)-#REF!</f>
        <v>#REF!</v>
      </c>
      <c r="HQ465" s="4" t="e">
        <f>SUM(HQ466:HQ470)-#REF!</f>
        <v>#REF!</v>
      </c>
      <c r="HR465" s="4" t="e">
        <f t="shared" si="1579"/>
        <v>#REF!</v>
      </c>
      <c r="HS465" s="4" t="e">
        <f>SUM(HS466:HS470)-#REF!</f>
        <v>#REF!</v>
      </c>
      <c r="HT465" s="4" t="e">
        <f t="shared" si="1580"/>
        <v>#REF!</v>
      </c>
      <c r="HU465" s="4" t="e">
        <f>SUM(HU466:HU470)-#REF!</f>
        <v>#REF!</v>
      </c>
      <c r="HV465" s="4" t="e">
        <f t="shared" si="1581"/>
        <v>#REF!</v>
      </c>
      <c r="HW465" s="4" t="e">
        <f t="shared" si="1582"/>
        <v>#REF!</v>
      </c>
      <c r="HX465" s="4" t="e">
        <f>SUM(HX466:HX470)-#REF!</f>
        <v>#REF!</v>
      </c>
      <c r="HY465" s="4" t="e">
        <f>SUM(HY466:HY470)-#REF!</f>
        <v>#REF!</v>
      </c>
      <c r="HZ465" s="4">
        <f>SUM(HZ466:HZ470)</f>
        <v>11971000</v>
      </c>
      <c r="IA465" s="4">
        <f t="shared" ref="IA465:IO465" si="1939">SUM(IA466:IA470)</f>
        <v>11971000</v>
      </c>
      <c r="IB465" s="4">
        <f t="shared" si="1939"/>
        <v>0</v>
      </c>
      <c r="IC465" s="4">
        <f t="shared" si="1939"/>
        <v>0</v>
      </c>
      <c r="ID465" s="4" t="e">
        <f t="shared" si="1939"/>
        <v>#REF!</v>
      </c>
      <c r="IE465" s="4">
        <f t="shared" si="1939"/>
        <v>90000</v>
      </c>
      <c r="IF465" s="4" t="e">
        <f t="shared" si="1939"/>
        <v>#REF!</v>
      </c>
      <c r="IG465" s="4">
        <f t="shared" si="1939"/>
        <v>0</v>
      </c>
      <c r="IH465" s="4" t="e">
        <f t="shared" si="1939"/>
        <v>#REF!</v>
      </c>
      <c r="II465" s="4">
        <f t="shared" si="1939"/>
        <v>0</v>
      </c>
      <c r="IJ465" s="4" t="e">
        <f t="shared" si="1939"/>
        <v>#REF!</v>
      </c>
      <c r="IK465" s="4">
        <f t="shared" si="1939"/>
        <v>0</v>
      </c>
      <c r="IL465" s="4" t="e">
        <f t="shared" si="1939"/>
        <v>#REF!</v>
      </c>
      <c r="IM465" s="4">
        <f t="shared" si="1939"/>
        <v>0</v>
      </c>
      <c r="IN465" s="4">
        <f t="shared" si="1939"/>
        <v>12600000</v>
      </c>
      <c r="IO465" s="4">
        <f t="shared" si="1939"/>
        <v>12400000</v>
      </c>
    </row>
    <row r="466" spans="1:251" s="15" customFormat="1" ht="18" customHeight="1">
      <c r="A466" s="54" t="s">
        <v>193</v>
      </c>
      <c r="B466" s="7" t="s">
        <v>55</v>
      </c>
      <c r="C466" s="41" t="s">
        <v>13</v>
      </c>
      <c r="D466" s="41" t="s">
        <v>5</v>
      </c>
      <c r="E466" s="41" t="s">
        <v>124</v>
      </c>
      <c r="F466" s="41"/>
      <c r="G466" s="41">
        <v>621</v>
      </c>
      <c r="H466" s="14" t="s">
        <v>192</v>
      </c>
      <c r="I466" s="14"/>
      <c r="J466" s="4" t="e">
        <f>#REF!</f>
        <v>#REF!</v>
      </c>
      <c r="K466" s="4" t="e">
        <f>J466</f>
        <v>#REF!</v>
      </c>
      <c r="L466" s="4"/>
      <c r="M466" s="4" t="e">
        <f>#REF!+J466</f>
        <v>#REF!</v>
      </c>
      <c r="N466" s="4" t="e">
        <f>M466</f>
        <v>#REF!</v>
      </c>
      <c r="O466" s="4"/>
      <c r="P466" s="4" t="e">
        <f>#REF!</f>
        <v>#REF!</v>
      </c>
      <c r="Q466" s="4" t="e">
        <f>P466</f>
        <v>#REF!</v>
      </c>
      <c r="R466" s="4"/>
      <c r="S466" s="5" t="e">
        <f t="shared" si="1767"/>
        <v>#REF!</v>
      </c>
      <c r="T466" s="5" t="e">
        <f>#REF!</f>
        <v>#REF!</v>
      </c>
      <c r="U466" s="4"/>
      <c r="V466" s="5" t="e">
        <f t="shared" si="1634"/>
        <v>#REF!</v>
      </c>
      <c r="W466" s="4"/>
      <c r="X466" s="5" t="e">
        <f t="shared" si="1635"/>
        <v>#REF!</v>
      </c>
      <c r="Y466" s="4"/>
      <c r="Z466" s="5" t="e">
        <f t="shared" si="1636"/>
        <v>#REF!</v>
      </c>
      <c r="AA466" s="4">
        <v>600000</v>
      </c>
      <c r="AB466" s="5" t="e">
        <f t="shared" si="1685"/>
        <v>#REF!</v>
      </c>
      <c r="AC466" s="4"/>
      <c r="AD466" s="5" t="e">
        <f t="shared" si="1686"/>
        <v>#REF!</v>
      </c>
      <c r="AE466" s="4"/>
      <c r="AF466" s="5" t="e">
        <f t="shared" si="1687"/>
        <v>#REF!</v>
      </c>
      <c r="AG466" s="4"/>
      <c r="AH466" s="5" t="e">
        <f t="shared" si="1688"/>
        <v>#REF!</v>
      </c>
      <c r="AI466" s="4">
        <v>100000</v>
      </c>
      <c r="AJ466" s="5" t="e">
        <f t="shared" si="1768"/>
        <v>#REF!</v>
      </c>
      <c r="AK466" s="4"/>
      <c r="AL466" s="5" t="e">
        <f t="shared" si="1769"/>
        <v>#REF!</v>
      </c>
      <c r="AM466" s="4"/>
      <c r="AN466" s="5" t="e">
        <f t="shared" si="1770"/>
        <v>#REF!</v>
      </c>
      <c r="AO466" s="4"/>
      <c r="AP466" s="5" t="e">
        <f t="shared" si="1771"/>
        <v>#REF!</v>
      </c>
      <c r="AQ466" s="4">
        <v>30701.22</v>
      </c>
      <c r="AR466" s="5" t="e">
        <f t="shared" si="1772"/>
        <v>#REF!</v>
      </c>
      <c r="AS466" s="4"/>
      <c r="AT466" s="5" t="e">
        <f t="shared" si="1773"/>
        <v>#REF!</v>
      </c>
      <c r="AU466" s="4">
        <v>77000</v>
      </c>
      <c r="AV466" s="5" t="e">
        <f t="shared" si="1774"/>
        <v>#REF!</v>
      </c>
      <c r="AW466" s="4"/>
      <c r="AX466" s="5" t="e">
        <f t="shared" si="1775"/>
        <v>#REF!</v>
      </c>
      <c r="AY466" s="4"/>
      <c r="AZ466" s="5" t="e">
        <f t="shared" si="1776"/>
        <v>#REF!</v>
      </c>
      <c r="BA466" s="4"/>
      <c r="BB466" s="5" t="e">
        <f t="shared" si="1777"/>
        <v>#REF!</v>
      </c>
      <c r="BC466" s="4"/>
      <c r="BD466" s="5" t="e">
        <f t="shared" si="1778"/>
        <v>#REF!</v>
      </c>
      <c r="BE466" s="4"/>
      <c r="BF466" s="5" t="e">
        <f t="shared" si="1779"/>
        <v>#REF!</v>
      </c>
      <c r="BG466" s="4"/>
      <c r="BH466" s="5" t="e">
        <f t="shared" si="1780"/>
        <v>#REF!</v>
      </c>
      <c r="BI466" s="4"/>
      <c r="BJ466" s="4"/>
      <c r="BK466" s="5" t="e">
        <f t="shared" si="1781"/>
        <v>#REF!</v>
      </c>
      <c r="BL466" s="4" t="e">
        <f>BK466</f>
        <v>#REF!</v>
      </c>
      <c r="BM466" s="4"/>
      <c r="BN466" s="4">
        <f t="shared" si="1637"/>
        <v>807701.22</v>
      </c>
      <c r="BO466" s="4">
        <f>BN466</f>
        <v>807701.22</v>
      </c>
      <c r="BP466" s="4"/>
      <c r="BQ466" s="4" t="e">
        <f t="shared" si="1822"/>
        <v>#REF!</v>
      </c>
      <c r="BR466" s="4" t="e">
        <f>BQ466</f>
        <v>#REF!</v>
      </c>
      <c r="BS466" s="4"/>
      <c r="BT466" s="4" t="e">
        <f t="shared" si="1823"/>
        <v>#REF!</v>
      </c>
      <c r="BU466" s="4"/>
      <c r="BV466" s="4" t="e">
        <f t="shared" si="1631"/>
        <v>#REF!</v>
      </c>
      <c r="BW466" s="4" t="e">
        <f>BV466</f>
        <v>#REF!</v>
      </c>
      <c r="BX466" s="4"/>
      <c r="BY466" s="4">
        <v>570000</v>
      </c>
      <c r="BZ466" s="5" t="e">
        <f t="shared" si="1934"/>
        <v>#REF!</v>
      </c>
      <c r="CA466" s="4"/>
      <c r="CB466" s="5" t="e">
        <f t="shared" si="1786"/>
        <v>#REF!</v>
      </c>
      <c r="CC466" s="4"/>
      <c r="CD466" s="5" t="e">
        <f t="shared" si="1787"/>
        <v>#REF!</v>
      </c>
      <c r="CE466" s="4"/>
      <c r="CF466" s="5" t="e">
        <f t="shared" si="1788"/>
        <v>#REF!</v>
      </c>
      <c r="CG466" s="4"/>
      <c r="CH466" s="5" t="e">
        <f t="shared" si="1789"/>
        <v>#REF!</v>
      </c>
      <c r="CI466" s="4"/>
      <c r="CJ466" s="5" t="e">
        <f t="shared" si="1790"/>
        <v>#REF!</v>
      </c>
      <c r="CK466" s="4"/>
      <c r="CL466" s="5" t="e">
        <f t="shared" si="1791"/>
        <v>#REF!</v>
      </c>
      <c r="CM466" s="4"/>
      <c r="CN466" s="5" t="e">
        <f t="shared" si="1792"/>
        <v>#REF!</v>
      </c>
      <c r="CO466" s="4"/>
      <c r="CP466" s="5" t="e">
        <f t="shared" si="1793"/>
        <v>#REF!</v>
      </c>
      <c r="CQ466" s="4"/>
      <c r="CR466" s="5" t="e">
        <f t="shared" si="1794"/>
        <v>#REF!</v>
      </c>
      <c r="CS466" s="4"/>
      <c r="CT466" s="5" t="e">
        <f t="shared" si="1795"/>
        <v>#REF!</v>
      </c>
      <c r="CU466" s="4"/>
      <c r="CV466" s="5" t="e">
        <f t="shared" si="1796"/>
        <v>#REF!</v>
      </c>
      <c r="CW466" s="4"/>
      <c r="CX466" s="5" t="e">
        <f t="shared" si="1797"/>
        <v>#REF!</v>
      </c>
      <c r="CY466" s="4"/>
      <c r="CZ466" s="5" t="e">
        <f t="shared" si="1798"/>
        <v>#REF!</v>
      </c>
      <c r="DA466" s="4"/>
      <c r="DB466" s="5" t="e">
        <f t="shared" si="1799"/>
        <v>#REF!</v>
      </c>
      <c r="DC466" s="4"/>
      <c r="DD466" s="5" t="e">
        <f t="shared" si="1800"/>
        <v>#REF!</v>
      </c>
      <c r="DE466" s="4"/>
      <c r="DF466" s="5" t="e">
        <f t="shared" si="1801"/>
        <v>#REF!</v>
      </c>
      <c r="DG466" s="4"/>
      <c r="DH466" s="5" t="e">
        <f t="shared" si="1802"/>
        <v>#REF!</v>
      </c>
      <c r="DI466" s="4"/>
      <c r="DJ466" s="5" t="e">
        <f t="shared" si="1803"/>
        <v>#REF!</v>
      </c>
      <c r="DK466" s="4">
        <v>377661.5</v>
      </c>
      <c r="DL466" s="5" t="e">
        <f t="shared" si="1804"/>
        <v>#REF!</v>
      </c>
      <c r="DM466" s="4"/>
      <c r="DN466" s="5" t="e">
        <f t="shared" si="1805"/>
        <v>#REF!</v>
      </c>
      <c r="DO466" s="4"/>
      <c r="DP466" s="5"/>
      <c r="DQ466" s="5" t="e">
        <f t="shared" si="1806"/>
        <v>#REF!</v>
      </c>
      <c r="DR466" s="4">
        <f t="shared" si="1597"/>
        <v>947661.5</v>
      </c>
      <c r="DS466" s="4">
        <f>DR466</f>
        <v>947661.5</v>
      </c>
      <c r="DT466" s="4"/>
      <c r="DU466" s="4" t="e">
        <f t="shared" si="1935"/>
        <v>#REF!</v>
      </c>
      <c r="DV466" s="4" t="e">
        <f>DU466</f>
        <v>#REF!</v>
      </c>
      <c r="DW466" s="4"/>
      <c r="DX466" s="4"/>
      <c r="DY466" s="4" t="e">
        <f t="shared" si="1761"/>
        <v>#REF!</v>
      </c>
      <c r="DZ466" s="4"/>
      <c r="EA466" s="4" t="e">
        <f t="shared" si="1762"/>
        <v>#REF!</v>
      </c>
      <c r="EB466" s="4"/>
      <c r="EC466" s="4" t="e">
        <f t="shared" si="1763"/>
        <v>#REF!</v>
      </c>
      <c r="ED466" s="4"/>
      <c r="EE466" s="4" t="e">
        <f t="shared" si="1827"/>
        <v>#REF!</v>
      </c>
      <c r="EF466" s="4"/>
      <c r="EG466" s="4" t="e">
        <f t="shared" si="1725"/>
        <v>#REF!</v>
      </c>
      <c r="EH466" s="4"/>
      <c r="EI466" s="4" t="e">
        <f t="shared" si="1726"/>
        <v>#REF!</v>
      </c>
      <c r="EJ466" s="4"/>
      <c r="EK466" s="4" t="e">
        <f t="shared" si="1727"/>
        <v>#REF!</v>
      </c>
      <c r="EL466" s="4"/>
      <c r="EM466" s="4" t="e">
        <f t="shared" si="1728"/>
        <v>#REF!</v>
      </c>
      <c r="EN466" s="4">
        <v>200000</v>
      </c>
      <c r="EO466" s="4" t="e">
        <f t="shared" si="1729"/>
        <v>#REF!</v>
      </c>
      <c r="EP466" s="4"/>
      <c r="EQ466" s="4" t="e">
        <f t="shared" si="1730"/>
        <v>#REF!</v>
      </c>
      <c r="ER466" s="4"/>
      <c r="ES466" s="4">
        <f>ER466</f>
        <v>0</v>
      </c>
      <c r="ET466" s="4"/>
      <c r="EU466" s="4" t="e">
        <f t="shared" si="1603"/>
        <v>#REF!</v>
      </c>
      <c r="EV466" s="4"/>
      <c r="EW466" s="4" t="e">
        <f t="shared" si="1731"/>
        <v>#REF!</v>
      </c>
      <c r="EX466" s="4"/>
      <c r="EY466" s="4" t="e">
        <f t="shared" si="1732"/>
        <v>#REF!</v>
      </c>
      <c r="EZ466" s="4"/>
      <c r="FA466" s="4" t="e">
        <f t="shared" si="1733"/>
        <v>#REF!</v>
      </c>
      <c r="FB466" s="4"/>
      <c r="FC466" s="4" t="e">
        <f t="shared" si="1734"/>
        <v>#REF!</v>
      </c>
      <c r="FD466" s="4"/>
      <c r="FE466" s="4" t="e">
        <f t="shared" si="1735"/>
        <v>#REF!</v>
      </c>
      <c r="FF466" s="4"/>
      <c r="FG466" s="4" t="e">
        <f t="shared" si="1736"/>
        <v>#REF!</v>
      </c>
      <c r="FH466" s="4"/>
      <c r="FI466" s="4" t="e">
        <f t="shared" si="1737"/>
        <v>#REF!</v>
      </c>
      <c r="FJ466" s="4">
        <f t="shared" si="1591"/>
        <v>200000</v>
      </c>
      <c r="FK466" s="4">
        <f>FJ466</f>
        <v>200000</v>
      </c>
      <c r="FL466" s="4"/>
      <c r="FM466" s="4" t="e">
        <f t="shared" si="1592"/>
        <v>#REF!</v>
      </c>
      <c r="FN466" s="4" t="e">
        <f>FM466</f>
        <v>#REF!</v>
      </c>
      <c r="FO466" s="4"/>
      <c r="FP466" s="4">
        <v>507500</v>
      </c>
      <c r="FQ466" s="4" t="e">
        <f t="shared" si="1593"/>
        <v>#REF!</v>
      </c>
      <c r="FR466" s="4"/>
      <c r="FS466" s="4" t="e">
        <f t="shared" si="1738"/>
        <v>#REF!</v>
      </c>
      <c r="FT466" s="4"/>
      <c r="FU466" s="4" t="e">
        <f t="shared" si="1739"/>
        <v>#REF!</v>
      </c>
      <c r="FV466" s="4"/>
      <c r="FW466" s="4" t="e">
        <f t="shared" si="1740"/>
        <v>#REF!</v>
      </c>
      <c r="FX466" s="4" t="e">
        <f t="shared" si="1516"/>
        <v>#REF!</v>
      </c>
      <c r="FY466" s="4" t="e">
        <f>FX466</f>
        <v>#REF!</v>
      </c>
      <c r="FZ466" s="4"/>
      <c r="GA466" s="4"/>
      <c r="GB466" s="4" t="e">
        <f t="shared" si="1546"/>
        <v>#REF!</v>
      </c>
      <c r="GC466" s="4"/>
      <c r="GD466" s="4" t="e">
        <f t="shared" si="1741"/>
        <v>#REF!</v>
      </c>
      <c r="GE466" s="4"/>
      <c r="GF466" s="4" t="e">
        <f t="shared" si="1742"/>
        <v>#REF!</v>
      </c>
      <c r="GG466" s="4"/>
      <c r="GH466" s="4" t="e">
        <f t="shared" si="1743"/>
        <v>#REF!</v>
      </c>
      <c r="GI466" s="4"/>
      <c r="GJ466" s="4" t="e">
        <f t="shared" si="1744"/>
        <v>#REF!</v>
      </c>
      <c r="GK466" s="4">
        <v>130000</v>
      </c>
      <c r="GL466" s="4" t="e">
        <f t="shared" si="1745"/>
        <v>#REF!</v>
      </c>
      <c r="GM466" s="4"/>
      <c r="GN466" s="4" t="e">
        <f t="shared" si="1746"/>
        <v>#REF!</v>
      </c>
      <c r="GO466" s="4"/>
      <c r="GP466" s="4" t="e">
        <f t="shared" si="1747"/>
        <v>#REF!</v>
      </c>
      <c r="GQ466" s="4"/>
      <c r="GR466" s="4" t="e">
        <f t="shared" si="1748"/>
        <v>#REF!</v>
      </c>
      <c r="GS466" s="4"/>
      <c r="GT466" s="4" t="e">
        <f t="shared" si="1749"/>
        <v>#REF!</v>
      </c>
      <c r="GU466" s="4"/>
      <c r="GV466" s="4" t="e">
        <f t="shared" si="1750"/>
        <v>#REF!</v>
      </c>
      <c r="GW466" s="4"/>
      <c r="GX466" s="4" t="e">
        <f t="shared" si="1751"/>
        <v>#REF!</v>
      </c>
      <c r="GY466" s="4"/>
      <c r="GZ466" s="4" t="e">
        <f t="shared" si="1752"/>
        <v>#REF!</v>
      </c>
      <c r="HA466" s="4"/>
      <c r="HB466" s="4" t="e">
        <f t="shared" si="1753"/>
        <v>#REF!</v>
      </c>
      <c r="HC466" s="4">
        <f t="shared" si="1547"/>
        <v>637500</v>
      </c>
      <c r="HD466" s="4">
        <f>HC466</f>
        <v>637500</v>
      </c>
      <c r="HE466" s="4"/>
      <c r="HF466" s="4" t="e">
        <f t="shared" si="1548"/>
        <v>#REF!</v>
      </c>
      <c r="HG466" s="4" t="e">
        <f>HF466</f>
        <v>#REF!</v>
      </c>
      <c r="HH466" s="4"/>
      <c r="HI466" s="4">
        <v>570000</v>
      </c>
      <c r="HJ466" s="4" t="e">
        <f t="shared" si="1756"/>
        <v>#REF!</v>
      </c>
      <c r="HK466" s="4"/>
      <c r="HL466" s="4" t="e">
        <f t="shared" si="1757"/>
        <v>#REF!</v>
      </c>
      <c r="HM466" s="4">
        <v>-11820.67</v>
      </c>
      <c r="HN466" s="4" t="e">
        <f t="shared" si="1587"/>
        <v>#REF!</v>
      </c>
      <c r="HO466" s="4" t="e">
        <f t="shared" si="1549"/>
        <v>#REF!</v>
      </c>
      <c r="HP466" s="4" t="e">
        <f>HO466</f>
        <v>#REF!</v>
      </c>
      <c r="HQ466" s="4"/>
      <c r="HR466" s="4" t="e">
        <f t="shared" si="1579"/>
        <v>#REF!</v>
      </c>
      <c r="HS466" s="4"/>
      <c r="HT466" s="4" t="e">
        <f t="shared" si="1580"/>
        <v>#REF!</v>
      </c>
      <c r="HU466" s="4"/>
      <c r="HV466" s="4" t="e">
        <f t="shared" si="1581"/>
        <v>#REF!</v>
      </c>
      <c r="HW466" s="4" t="e">
        <f t="shared" si="1582"/>
        <v>#REF!</v>
      </c>
      <c r="HX466" s="4" t="e">
        <f>HW466</f>
        <v>#REF!</v>
      </c>
      <c r="HY466" s="4"/>
      <c r="HZ466" s="4">
        <f>6943000+300000</f>
        <v>7243000</v>
      </c>
      <c r="IA466" s="4">
        <f>HZ466</f>
        <v>7243000</v>
      </c>
      <c r="IB466" s="4"/>
      <c r="IC466" s="4"/>
      <c r="ID466" s="4" t="e">
        <f t="shared" si="1820"/>
        <v>#REF!</v>
      </c>
      <c r="IE466" s="4"/>
      <c r="IF466" s="4" t="e">
        <f t="shared" si="1550"/>
        <v>#REF!</v>
      </c>
      <c r="IG466" s="4"/>
      <c r="IH466" s="4" t="e">
        <f t="shared" si="1551"/>
        <v>#REF!</v>
      </c>
      <c r="II466" s="4"/>
      <c r="IJ466" s="4" t="e">
        <f t="shared" si="1552"/>
        <v>#REF!</v>
      </c>
      <c r="IK466" s="4"/>
      <c r="IL466" s="4" t="e">
        <f t="shared" si="1558"/>
        <v>#REF!</v>
      </c>
      <c r="IM466" s="1"/>
      <c r="IN466" s="4">
        <v>7650000</v>
      </c>
      <c r="IO466" s="4">
        <v>7650000</v>
      </c>
    </row>
    <row r="467" spans="1:251" s="15" customFormat="1" ht="30" customHeight="1">
      <c r="A467" s="54" t="s">
        <v>195</v>
      </c>
      <c r="B467" s="7" t="s">
        <v>55</v>
      </c>
      <c r="C467" s="41" t="s">
        <v>13</v>
      </c>
      <c r="D467" s="41" t="s">
        <v>5</v>
      </c>
      <c r="E467" s="41" t="s">
        <v>124</v>
      </c>
      <c r="F467" s="41"/>
      <c r="G467" s="41">
        <v>621</v>
      </c>
      <c r="H467" s="14" t="s">
        <v>194</v>
      </c>
      <c r="I467" s="14"/>
      <c r="J467" s="4" t="e">
        <f>#REF!</f>
        <v>#REF!</v>
      </c>
      <c r="K467" s="4" t="e">
        <f t="shared" ref="K467:K470" si="1940">J467</f>
        <v>#REF!</v>
      </c>
      <c r="L467" s="4"/>
      <c r="M467" s="4" t="e">
        <f>#REF!+J467</f>
        <v>#REF!</v>
      </c>
      <c r="N467" s="4" t="e">
        <f t="shared" ref="N467:N470" si="1941">M467</f>
        <v>#REF!</v>
      </c>
      <c r="O467" s="4"/>
      <c r="P467" s="4" t="e">
        <f>#REF!</f>
        <v>#REF!</v>
      </c>
      <c r="Q467" s="4" t="e">
        <f t="shared" ref="Q467:Q470" si="1942">P467</f>
        <v>#REF!</v>
      </c>
      <c r="R467" s="4"/>
      <c r="S467" s="5" t="e">
        <f t="shared" si="1767"/>
        <v>#REF!</v>
      </c>
      <c r="T467" s="5" t="e">
        <f>#REF!</f>
        <v>#REF!</v>
      </c>
      <c r="U467" s="4"/>
      <c r="V467" s="5" t="e">
        <f t="shared" si="1634"/>
        <v>#REF!</v>
      </c>
      <c r="W467" s="4"/>
      <c r="X467" s="5" t="e">
        <f t="shared" si="1635"/>
        <v>#REF!</v>
      </c>
      <c r="Y467" s="4"/>
      <c r="Z467" s="5" t="e">
        <f t="shared" si="1636"/>
        <v>#REF!</v>
      </c>
      <c r="AA467" s="4"/>
      <c r="AB467" s="5" t="e">
        <f t="shared" si="1685"/>
        <v>#REF!</v>
      </c>
      <c r="AC467" s="4"/>
      <c r="AD467" s="5" t="e">
        <f t="shared" si="1686"/>
        <v>#REF!</v>
      </c>
      <c r="AE467" s="4"/>
      <c r="AF467" s="5" t="e">
        <f t="shared" si="1687"/>
        <v>#REF!</v>
      </c>
      <c r="AG467" s="4"/>
      <c r="AH467" s="5" t="e">
        <f t="shared" si="1688"/>
        <v>#REF!</v>
      </c>
      <c r="AI467" s="4"/>
      <c r="AJ467" s="5" t="e">
        <f t="shared" si="1768"/>
        <v>#REF!</v>
      </c>
      <c r="AK467" s="4"/>
      <c r="AL467" s="5" t="e">
        <f t="shared" si="1769"/>
        <v>#REF!</v>
      </c>
      <c r="AM467" s="4"/>
      <c r="AN467" s="5" t="e">
        <f t="shared" si="1770"/>
        <v>#REF!</v>
      </c>
      <c r="AO467" s="4"/>
      <c r="AP467" s="5" t="e">
        <f t="shared" si="1771"/>
        <v>#REF!</v>
      </c>
      <c r="AQ467" s="4">
        <v>130114.84</v>
      </c>
      <c r="AR467" s="5" t="e">
        <f t="shared" si="1772"/>
        <v>#REF!</v>
      </c>
      <c r="AS467" s="4"/>
      <c r="AT467" s="5" t="e">
        <f t="shared" si="1773"/>
        <v>#REF!</v>
      </c>
      <c r="AU467" s="4"/>
      <c r="AV467" s="5" t="e">
        <f t="shared" si="1774"/>
        <v>#REF!</v>
      </c>
      <c r="AW467" s="4"/>
      <c r="AX467" s="5" t="e">
        <f t="shared" si="1775"/>
        <v>#REF!</v>
      </c>
      <c r="AY467" s="4"/>
      <c r="AZ467" s="5" t="e">
        <f t="shared" si="1776"/>
        <v>#REF!</v>
      </c>
      <c r="BA467" s="4"/>
      <c r="BB467" s="5" t="e">
        <f t="shared" si="1777"/>
        <v>#REF!</v>
      </c>
      <c r="BC467" s="4"/>
      <c r="BD467" s="5" t="e">
        <f t="shared" si="1778"/>
        <v>#REF!</v>
      </c>
      <c r="BE467" s="4"/>
      <c r="BF467" s="5" t="e">
        <f t="shared" si="1779"/>
        <v>#REF!</v>
      </c>
      <c r="BG467" s="4"/>
      <c r="BH467" s="5" t="e">
        <f t="shared" si="1780"/>
        <v>#REF!</v>
      </c>
      <c r="BI467" s="4"/>
      <c r="BJ467" s="4"/>
      <c r="BK467" s="5" t="e">
        <f t="shared" si="1781"/>
        <v>#REF!</v>
      </c>
      <c r="BL467" s="4" t="e">
        <f t="shared" ref="BL467:BL470" si="1943">BK467</f>
        <v>#REF!</v>
      </c>
      <c r="BM467" s="4"/>
      <c r="BN467" s="4">
        <f t="shared" si="1637"/>
        <v>130114.84</v>
      </c>
      <c r="BO467" s="4">
        <f t="shared" ref="BO467:BO470" si="1944">BN467</f>
        <v>130114.84</v>
      </c>
      <c r="BP467" s="4"/>
      <c r="BQ467" s="4" t="e">
        <f t="shared" si="1822"/>
        <v>#REF!</v>
      </c>
      <c r="BR467" s="4" t="e">
        <f t="shared" ref="BR467:BR470" si="1945">BQ467</f>
        <v>#REF!</v>
      </c>
      <c r="BS467" s="4"/>
      <c r="BT467" s="4" t="e">
        <f t="shared" si="1823"/>
        <v>#REF!</v>
      </c>
      <c r="BU467" s="4"/>
      <c r="BV467" s="4" t="e">
        <f t="shared" si="1631"/>
        <v>#REF!</v>
      </c>
      <c r="BW467" s="4" t="e">
        <f t="shared" ref="BW467:BW470" si="1946">BV467</f>
        <v>#REF!</v>
      </c>
      <c r="BX467" s="4"/>
      <c r="BY467" s="4">
        <v>80000</v>
      </c>
      <c r="BZ467" s="5" t="e">
        <f t="shared" si="1934"/>
        <v>#REF!</v>
      </c>
      <c r="CA467" s="4"/>
      <c r="CB467" s="5" t="e">
        <f t="shared" si="1786"/>
        <v>#REF!</v>
      </c>
      <c r="CC467" s="4"/>
      <c r="CD467" s="5" t="e">
        <f t="shared" si="1787"/>
        <v>#REF!</v>
      </c>
      <c r="CE467" s="4"/>
      <c r="CF467" s="5" t="e">
        <f t="shared" si="1788"/>
        <v>#REF!</v>
      </c>
      <c r="CG467" s="4"/>
      <c r="CH467" s="5" t="e">
        <f t="shared" si="1789"/>
        <v>#REF!</v>
      </c>
      <c r="CI467" s="4"/>
      <c r="CJ467" s="5" t="e">
        <f t="shared" si="1790"/>
        <v>#REF!</v>
      </c>
      <c r="CK467" s="4"/>
      <c r="CL467" s="5" t="e">
        <f t="shared" si="1791"/>
        <v>#REF!</v>
      </c>
      <c r="CM467" s="4"/>
      <c r="CN467" s="5" t="e">
        <f t="shared" si="1792"/>
        <v>#REF!</v>
      </c>
      <c r="CO467" s="4">
        <v>120112.65</v>
      </c>
      <c r="CP467" s="5" t="e">
        <f t="shared" si="1793"/>
        <v>#REF!</v>
      </c>
      <c r="CQ467" s="4"/>
      <c r="CR467" s="5" t="e">
        <f t="shared" si="1794"/>
        <v>#REF!</v>
      </c>
      <c r="CS467" s="4"/>
      <c r="CT467" s="5" t="e">
        <f t="shared" si="1795"/>
        <v>#REF!</v>
      </c>
      <c r="CU467" s="4"/>
      <c r="CV467" s="5" t="e">
        <f t="shared" si="1796"/>
        <v>#REF!</v>
      </c>
      <c r="CW467" s="4"/>
      <c r="CX467" s="5" t="e">
        <f t="shared" si="1797"/>
        <v>#REF!</v>
      </c>
      <c r="CY467" s="4"/>
      <c r="CZ467" s="5" t="e">
        <f t="shared" si="1798"/>
        <v>#REF!</v>
      </c>
      <c r="DA467" s="4"/>
      <c r="DB467" s="5" t="e">
        <f t="shared" si="1799"/>
        <v>#REF!</v>
      </c>
      <c r="DC467" s="4"/>
      <c r="DD467" s="5" t="e">
        <f t="shared" si="1800"/>
        <v>#REF!</v>
      </c>
      <c r="DE467" s="4"/>
      <c r="DF467" s="5" t="e">
        <f t="shared" si="1801"/>
        <v>#REF!</v>
      </c>
      <c r="DG467" s="4"/>
      <c r="DH467" s="5" t="e">
        <f t="shared" si="1802"/>
        <v>#REF!</v>
      </c>
      <c r="DI467" s="4"/>
      <c r="DJ467" s="5" t="e">
        <f t="shared" si="1803"/>
        <v>#REF!</v>
      </c>
      <c r="DK467" s="4"/>
      <c r="DL467" s="5" t="e">
        <f t="shared" si="1804"/>
        <v>#REF!</v>
      </c>
      <c r="DM467" s="4"/>
      <c r="DN467" s="5" t="e">
        <f t="shared" si="1805"/>
        <v>#REF!</v>
      </c>
      <c r="DO467" s="4"/>
      <c r="DP467" s="5"/>
      <c r="DQ467" s="5" t="e">
        <f t="shared" si="1806"/>
        <v>#REF!</v>
      </c>
      <c r="DR467" s="4">
        <f t="shared" si="1597"/>
        <v>200112.65</v>
      </c>
      <c r="DS467" s="4">
        <f t="shared" ref="DS467:DS470" si="1947">DR467</f>
        <v>200112.65</v>
      </c>
      <c r="DT467" s="4"/>
      <c r="DU467" s="4" t="e">
        <f t="shared" si="1935"/>
        <v>#REF!</v>
      </c>
      <c r="DV467" s="4" t="e">
        <f t="shared" ref="DV467:DV470" si="1948">DU467</f>
        <v>#REF!</v>
      </c>
      <c r="DW467" s="4"/>
      <c r="DX467" s="4"/>
      <c r="DY467" s="4" t="e">
        <f t="shared" si="1761"/>
        <v>#REF!</v>
      </c>
      <c r="DZ467" s="4"/>
      <c r="EA467" s="4" t="e">
        <f t="shared" si="1762"/>
        <v>#REF!</v>
      </c>
      <c r="EB467" s="4"/>
      <c r="EC467" s="4" t="e">
        <f t="shared" si="1763"/>
        <v>#REF!</v>
      </c>
      <c r="ED467" s="4"/>
      <c r="EE467" s="4" t="e">
        <f t="shared" si="1827"/>
        <v>#REF!</v>
      </c>
      <c r="EF467" s="4"/>
      <c r="EG467" s="4" t="e">
        <f t="shared" si="1725"/>
        <v>#REF!</v>
      </c>
      <c r="EH467" s="4">
        <v>115338.74</v>
      </c>
      <c r="EI467" s="4" t="e">
        <f t="shared" si="1726"/>
        <v>#REF!</v>
      </c>
      <c r="EJ467" s="4"/>
      <c r="EK467" s="4" t="e">
        <f t="shared" si="1727"/>
        <v>#REF!</v>
      </c>
      <c r="EL467" s="4"/>
      <c r="EM467" s="4" t="e">
        <f t="shared" si="1728"/>
        <v>#REF!</v>
      </c>
      <c r="EN467" s="4"/>
      <c r="EO467" s="4" t="e">
        <f t="shared" si="1729"/>
        <v>#REF!</v>
      </c>
      <c r="EP467" s="4"/>
      <c r="EQ467" s="4" t="e">
        <f t="shared" si="1730"/>
        <v>#REF!</v>
      </c>
      <c r="ER467" s="4"/>
      <c r="ES467" s="4">
        <f t="shared" ref="ES467:ES470" si="1949">ER467</f>
        <v>0</v>
      </c>
      <c r="ET467" s="4"/>
      <c r="EU467" s="4" t="e">
        <f t="shared" si="1603"/>
        <v>#REF!</v>
      </c>
      <c r="EV467" s="4"/>
      <c r="EW467" s="4" t="e">
        <f t="shared" si="1731"/>
        <v>#REF!</v>
      </c>
      <c r="EX467" s="4"/>
      <c r="EY467" s="4" t="e">
        <f t="shared" si="1732"/>
        <v>#REF!</v>
      </c>
      <c r="EZ467" s="4"/>
      <c r="FA467" s="4" t="e">
        <f t="shared" si="1733"/>
        <v>#REF!</v>
      </c>
      <c r="FB467" s="4"/>
      <c r="FC467" s="4" t="e">
        <f t="shared" si="1734"/>
        <v>#REF!</v>
      </c>
      <c r="FD467" s="4"/>
      <c r="FE467" s="4" t="e">
        <f t="shared" si="1735"/>
        <v>#REF!</v>
      </c>
      <c r="FF467" s="4"/>
      <c r="FG467" s="4" t="e">
        <f t="shared" si="1736"/>
        <v>#REF!</v>
      </c>
      <c r="FH467" s="4"/>
      <c r="FI467" s="4" t="e">
        <f t="shared" si="1737"/>
        <v>#REF!</v>
      </c>
      <c r="FJ467" s="4">
        <f t="shared" si="1591"/>
        <v>115338.74</v>
      </c>
      <c r="FK467" s="4">
        <f t="shared" ref="FK467:FK470" si="1950">FJ467</f>
        <v>115338.74</v>
      </c>
      <c r="FL467" s="4"/>
      <c r="FM467" s="4" t="e">
        <f t="shared" si="1592"/>
        <v>#REF!</v>
      </c>
      <c r="FN467" s="4" t="e">
        <f t="shared" ref="FN467:FN470" si="1951">FM467</f>
        <v>#REF!</v>
      </c>
      <c r="FO467" s="4"/>
      <c r="FP467" s="4"/>
      <c r="FQ467" s="4" t="e">
        <f t="shared" si="1593"/>
        <v>#REF!</v>
      </c>
      <c r="FR467" s="4"/>
      <c r="FS467" s="4" t="e">
        <f t="shared" si="1738"/>
        <v>#REF!</v>
      </c>
      <c r="FT467" s="4"/>
      <c r="FU467" s="4" t="e">
        <f t="shared" si="1739"/>
        <v>#REF!</v>
      </c>
      <c r="FV467" s="4"/>
      <c r="FW467" s="4" t="e">
        <f t="shared" si="1740"/>
        <v>#REF!</v>
      </c>
      <c r="FX467" s="4" t="e">
        <f t="shared" si="1516"/>
        <v>#REF!</v>
      </c>
      <c r="FY467" s="4" t="e">
        <f t="shared" ref="FY467:FY470" si="1952">FX467</f>
        <v>#REF!</v>
      </c>
      <c r="FZ467" s="4"/>
      <c r="GA467" s="4">
        <v>128000</v>
      </c>
      <c r="GB467" s="4" t="e">
        <f t="shared" si="1546"/>
        <v>#REF!</v>
      </c>
      <c r="GC467" s="4"/>
      <c r="GD467" s="4" t="e">
        <f t="shared" si="1741"/>
        <v>#REF!</v>
      </c>
      <c r="GE467" s="4"/>
      <c r="GF467" s="4" t="e">
        <f t="shared" si="1742"/>
        <v>#REF!</v>
      </c>
      <c r="GG467" s="4"/>
      <c r="GH467" s="4" t="e">
        <f t="shared" si="1743"/>
        <v>#REF!</v>
      </c>
      <c r="GI467" s="4"/>
      <c r="GJ467" s="4" t="e">
        <f t="shared" si="1744"/>
        <v>#REF!</v>
      </c>
      <c r="GK467" s="4"/>
      <c r="GL467" s="4" t="e">
        <f t="shared" si="1745"/>
        <v>#REF!</v>
      </c>
      <c r="GM467" s="4"/>
      <c r="GN467" s="4" t="e">
        <f t="shared" si="1746"/>
        <v>#REF!</v>
      </c>
      <c r="GO467" s="4"/>
      <c r="GP467" s="4" t="e">
        <f t="shared" si="1747"/>
        <v>#REF!</v>
      </c>
      <c r="GQ467" s="4"/>
      <c r="GR467" s="4" t="e">
        <f t="shared" si="1748"/>
        <v>#REF!</v>
      </c>
      <c r="GS467" s="4"/>
      <c r="GT467" s="4" t="e">
        <f t="shared" si="1749"/>
        <v>#REF!</v>
      </c>
      <c r="GU467" s="4"/>
      <c r="GV467" s="4" t="e">
        <f t="shared" si="1750"/>
        <v>#REF!</v>
      </c>
      <c r="GW467" s="4"/>
      <c r="GX467" s="4" t="e">
        <f t="shared" si="1751"/>
        <v>#REF!</v>
      </c>
      <c r="GY467" s="4"/>
      <c r="GZ467" s="4" t="e">
        <f t="shared" si="1752"/>
        <v>#REF!</v>
      </c>
      <c r="HA467" s="4"/>
      <c r="HB467" s="4" t="e">
        <f t="shared" si="1753"/>
        <v>#REF!</v>
      </c>
      <c r="HC467" s="4">
        <f t="shared" si="1547"/>
        <v>128000</v>
      </c>
      <c r="HD467" s="4">
        <f t="shared" ref="HD467:HD470" si="1953">HC467</f>
        <v>128000</v>
      </c>
      <c r="HE467" s="4"/>
      <c r="HF467" s="4" t="e">
        <f t="shared" si="1548"/>
        <v>#REF!</v>
      </c>
      <c r="HG467" s="4" t="e">
        <f t="shared" ref="HG467:HG470" si="1954">HF467</f>
        <v>#REF!</v>
      </c>
      <c r="HH467" s="4"/>
      <c r="HI467" s="4"/>
      <c r="HJ467" s="4" t="e">
        <f t="shared" si="1756"/>
        <v>#REF!</v>
      </c>
      <c r="HK467" s="4"/>
      <c r="HL467" s="4" t="e">
        <f t="shared" si="1757"/>
        <v>#REF!</v>
      </c>
      <c r="HM467" s="4">
        <v>694.89</v>
      </c>
      <c r="HN467" s="4" t="e">
        <f t="shared" si="1587"/>
        <v>#REF!</v>
      </c>
      <c r="HO467" s="4" t="e">
        <f t="shared" si="1549"/>
        <v>#REF!</v>
      </c>
      <c r="HP467" s="4" t="e">
        <f t="shared" ref="HP467:HP470" si="1955">HO467</f>
        <v>#REF!</v>
      </c>
      <c r="HQ467" s="4"/>
      <c r="HR467" s="4" t="e">
        <f t="shared" si="1579"/>
        <v>#REF!</v>
      </c>
      <c r="HS467" s="4"/>
      <c r="HT467" s="4" t="e">
        <f t="shared" si="1580"/>
        <v>#REF!</v>
      </c>
      <c r="HU467" s="4"/>
      <c r="HV467" s="4" t="e">
        <f t="shared" si="1581"/>
        <v>#REF!</v>
      </c>
      <c r="HW467" s="4" t="e">
        <f t="shared" si="1582"/>
        <v>#REF!</v>
      </c>
      <c r="HX467" s="4" t="e">
        <f t="shared" ref="HX467:HX470" si="1956">HW467</f>
        <v>#REF!</v>
      </c>
      <c r="HY467" s="4"/>
      <c r="HZ467" s="4">
        <f>1332000+91000</f>
        <v>1423000</v>
      </c>
      <c r="IA467" s="4">
        <f t="shared" ref="IA467:IA470" si="1957">HZ467</f>
        <v>1423000</v>
      </c>
      <c r="IB467" s="4"/>
      <c r="IC467" s="4"/>
      <c r="ID467" s="4" t="e">
        <f t="shared" si="1820"/>
        <v>#REF!</v>
      </c>
      <c r="IE467" s="4">
        <v>90000</v>
      </c>
      <c r="IF467" s="4" t="e">
        <f t="shared" si="1550"/>
        <v>#REF!</v>
      </c>
      <c r="IG467" s="4"/>
      <c r="IH467" s="4" t="e">
        <f t="shared" si="1551"/>
        <v>#REF!</v>
      </c>
      <c r="II467" s="4"/>
      <c r="IJ467" s="4" t="e">
        <f t="shared" si="1552"/>
        <v>#REF!</v>
      </c>
      <c r="IK467" s="4"/>
      <c r="IL467" s="4" t="e">
        <f t="shared" si="1558"/>
        <v>#REF!</v>
      </c>
      <c r="IM467" s="1"/>
      <c r="IN467" s="4">
        <v>1545000</v>
      </c>
      <c r="IO467" s="4">
        <v>1545000</v>
      </c>
    </row>
    <row r="468" spans="1:251" s="15" customFormat="1" ht="21" customHeight="1">
      <c r="A468" s="54" t="s">
        <v>208</v>
      </c>
      <c r="B468" s="7" t="s">
        <v>55</v>
      </c>
      <c r="C468" s="41" t="s">
        <v>13</v>
      </c>
      <c r="D468" s="41" t="s">
        <v>5</v>
      </c>
      <c r="E468" s="41" t="s">
        <v>124</v>
      </c>
      <c r="F468" s="41"/>
      <c r="G468" s="41">
        <v>621</v>
      </c>
      <c r="H468" s="14">
        <v>12230</v>
      </c>
      <c r="I468" s="14"/>
      <c r="J468" s="4" t="e">
        <f>#REF!</f>
        <v>#REF!</v>
      </c>
      <c r="K468" s="4" t="e">
        <f t="shared" si="1940"/>
        <v>#REF!</v>
      </c>
      <c r="L468" s="4"/>
      <c r="M468" s="4" t="e">
        <f>#REF!+J468</f>
        <v>#REF!</v>
      </c>
      <c r="N468" s="4" t="e">
        <f t="shared" si="1941"/>
        <v>#REF!</v>
      </c>
      <c r="O468" s="4"/>
      <c r="P468" s="4" t="e">
        <f>#REF!</f>
        <v>#REF!</v>
      </c>
      <c r="Q468" s="4" t="e">
        <f t="shared" si="1942"/>
        <v>#REF!</v>
      </c>
      <c r="R468" s="4"/>
      <c r="S468" s="5" t="e">
        <f t="shared" si="1767"/>
        <v>#REF!</v>
      </c>
      <c r="T468" s="5" t="e">
        <f>#REF!</f>
        <v>#REF!</v>
      </c>
      <c r="U468" s="4"/>
      <c r="V468" s="5" t="e">
        <f t="shared" si="1634"/>
        <v>#REF!</v>
      </c>
      <c r="W468" s="4"/>
      <c r="X468" s="5" t="e">
        <f t="shared" si="1635"/>
        <v>#REF!</v>
      </c>
      <c r="Y468" s="4"/>
      <c r="Z468" s="5" t="e">
        <f t="shared" si="1636"/>
        <v>#REF!</v>
      </c>
      <c r="AA468" s="4"/>
      <c r="AB468" s="5" t="e">
        <f t="shared" si="1685"/>
        <v>#REF!</v>
      </c>
      <c r="AC468" s="4"/>
      <c r="AD468" s="5" t="e">
        <f t="shared" si="1686"/>
        <v>#REF!</v>
      </c>
      <c r="AE468" s="4"/>
      <c r="AF468" s="5" t="e">
        <f t="shared" si="1687"/>
        <v>#REF!</v>
      </c>
      <c r="AG468" s="4"/>
      <c r="AH468" s="5" t="e">
        <f t="shared" si="1688"/>
        <v>#REF!</v>
      </c>
      <c r="AI468" s="4"/>
      <c r="AJ468" s="5" t="e">
        <f t="shared" si="1768"/>
        <v>#REF!</v>
      </c>
      <c r="AK468" s="4"/>
      <c r="AL468" s="5" t="e">
        <f t="shared" si="1769"/>
        <v>#REF!</v>
      </c>
      <c r="AM468" s="4"/>
      <c r="AN468" s="5" t="e">
        <f t="shared" si="1770"/>
        <v>#REF!</v>
      </c>
      <c r="AO468" s="4"/>
      <c r="AP468" s="5" t="e">
        <f t="shared" si="1771"/>
        <v>#REF!</v>
      </c>
      <c r="AQ468" s="4">
        <v>41312.94</v>
      </c>
      <c r="AR468" s="5" t="e">
        <f t="shared" si="1772"/>
        <v>#REF!</v>
      </c>
      <c r="AS468" s="4"/>
      <c r="AT468" s="5" t="e">
        <f t="shared" si="1773"/>
        <v>#REF!</v>
      </c>
      <c r="AU468" s="4"/>
      <c r="AV468" s="5" t="e">
        <f t="shared" si="1774"/>
        <v>#REF!</v>
      </c>
      <c r="AW468" s="4"/>
      <c r="AX468" s="5" t="e">
        <f t="shared" si="1775"/>
        <v>#REF!</v>
      </c>
      <c r="AY468" s="4"/>
      <c r="AZ468" s="5" t="e">
        <f t="shared" si="1776"/>
        <v>#REF!</v>
      </c>
      <c r="BA468" s="4"/>
      <c r="BB468" s="5" t="e">
        <f t="shared" si="1777"/>
        <v>#REF!</v>
      </c>
      <c r="BC468" s="4"/>
      <c r="BD468" s="5" t="e">
        <f t="shared" si="1778"/>
        <v>#REF!</v>
      </c>
      <c r="BE468" s="4"/>
      <c r="BF468" s="5" t="e">
        <f t="shared" si="1779"/>
        <v>#REF!</v>
      </c>
      <c r="BG468" s="4"/>
      <c r="BH468" s="5" t="e">
        <f t="shared" si="1780"/>
        <v>#REF!</v>
      </c>
      <c r="BI468" s="4"/>
      <c r="BJ468" s="4"/>
      <c r="BK468" s="5" t="e">
        <f t="shared" si="1781"/>
        <v>#REF!</v>
      </c>
      <c r="BL468" s="4" t="e">
        <f t="shared" si="1943"/>
        <v>#REF!</v>
      </c>
      <c r="BM468" s="4"/>
      <c r="BN468" s="4">
        <f t="shared" si="1637"/>
        <v>41312.94</v>
      </c>
      <c r="BO468" s="4">
        <f t="shared" si="1944"/>
        <v>41312.94</v>
      </c>
      <c r="BP468" s="4"/>
      <c r="BQ468" s="4" t="e">
        <f t="shared" si="1822"/>
        <v>#REF!</v>
      </c>
      <c r="BR468" s="4" t="e">
        <f t="shared" si="1945"/>
        <v>#REF!</v>
      </c>
      <c r="BS468" s="4"/>
      <c r="BT468" s="4" t="e">
        <f t="shared" si="1823"/>
        <v>#REF!</v>
      </c>
      <c r="BU468" s="4"/>
      <c r="BV468" s="4" t="e">
        <f t="shared" si="1631"/>
        <v>#REF!</v>
      </c>
      <c r="BW468" s="4" t="e">
        <f t="shared" si="1946"/>
        <v>#REF!</v>
      </c>
      <c r="BX468" s="4"/>
      <c r="BY468" s="4"/>
      <c r="BZ468" s="5" t="e">
        <f t="shared" si="1934"/>
        <v>#REF!</v>
      </c>
      <c r="CA468" s="4"/>
      <c r="CB468" s="5" t="e">
        <f t="shared" si="1786"/>
        <v>#REF!</v>
      </c>
      <c r="CC468" s="4"/>
      <c r="CD468" s="5" t="e">
        <f t="shared" si="1787"/>
        <v>#REF!</v>
      </c>
      <c r="CE468" s="4"/>
      <c r="CF468" s="5" t="e">
        <f t="shared" si="1788"/>
        <v>#REF!</v>
      </c>
      <c r="CG468" s="4"/>
      <c r="CH468" s="5" t="e">
        <f t="shared" si="1789"/>
        <v>#REF!</v>
      </c>
      <c r="CI468" s="4"/>
      <c r="CJ468" s="5" t="e">
        <f t="shared" si="1790"/>
        <v>#REF!</v>
      </c>
      <c r="CK468" s="4"/>
      <c r="CL468" s="5" t="e">
        <f t="shared" si="1791"/>
        <v>#REF!</v>
      </c>
      <c r="CM468" s="4"/>
      <c r="CN468" s="5" t="e">
        <f t="shared" si="1792"/>
        <v>#REF!</v>
      </c>
      <c r="CO468" s="4">
        <v>138307.35</v>
      </c>
      <c r="CP468" s="5" t="e">
        <f t="shared" si="1793"/>
        <v>#REF!</v>
      </c>
      <c r="CQ468" s="4"/>
      <c r="CR468" s="5" t="e">
        <f t="shared" si="1794"/>
        <v>#REF!</v>
      </c>
      <c r="CS468" s="4"/>
      <c r="CT468" s="5" t="e">
        <f t="shared" si="1795"/>
        <v>#REF!</v>
      </c>
      <c r="CU468" s="4"/>
      <c r="CV468" s="5" t="e">
        <f t="shared" si="1796"/>
        <v>#REF!</v>
      </c>
      <c r="CW468" s="4"/>
      <c r="CX468" s="5" t="e">
        <f t="shared" si="1797"/>
        <v>#REF!</v>
      </c>
      <c r="CY468" s="4"/>
      <c r="CZ468" s="5" t="e">
        <f t="shared" si="1798"/>
        <v>#REF!</v>
      </c>
      <c r="DA468" s="4"/>
      <c r="DB468" s="5" t="e">
        <f t="shared" si="1799"/>
        <v>#REF!</v>
      </c>
      <c r="DC468" s="4"/>
      <c r="DD468" s="5" t="e">
        <f t="shared" si="1800"/>
        <v>#REF!</v>
      </c>
      <c r="DE468" s="4"/>
      <c r="DF468" s="5" t="e">
        <f t="shared" si="1801"/>
        <v>#REF!</v>
      </c>
      <c r="DG468" s="4"/>
      <c r="DH468" s="5" t="e">
        <f t="shared" si="1802"/>
        <v>#REF!</v>
      </c>
      <c r="DI468" s="4"/>
      <c r="DJ468" s="5" t="e">
        <f t="shared" si="1803"/>
        <v>#REF!</v>
      </c>
      <c r="DK468" s="4">
        <v>160838.5</v>
      </c>
      <c r="DL468" s="5" t="e">
        <f t="shared" si="1804"/>
        <v>#REF!</v>
      </c>
      <c r="DM468" s="4"/>
      <c r="DN468" s="5" t="e">
        <f t="shared" si="1805"/>
        <v>#REF!</v>
      </c>
      <c r="DO468" s="4"/>
      <c r="DP468" s="5"/>
      <c r="DQ468" s="5" t="e">
        <f t="shared" si="1806"/>
        <v>#REF!</v>
      </c>
      <c r="DR468" s="4">
        <f t="shared" si="1597"/>
        <v>299145.84999999998</v>
      </c>
      <c r="DS468" s="4">
        <f t="shared" si="1947"/>
        <v>299145.84999999998</v>
      </c>
      <c r="DT468" s="4"/>
      <c r="DU468" s="4" t="e">
        <f t="shared" si="1935"/>
        <v>#REF!</v>
      </c>
      <c r="DV468" s="4" t="e">
        <f t="shared" si="1948"/>
        <v>#REF!</v>
      </c>
      <c r="DW468" s="4"/>
      <c r="DX468" s="4"/>
      <c r="DY468" s="4" t="e">
        <f t="shared" si="1761"/>
        <v>#REF!</v>
      </c>
      <c r="DZ468" s="4"/>
      <c r="EA468" s="4" t="e">
        <f t="shared" si="1762"/>
        <v>#REF!</v>
      </c>
      <c r="EB468" s="4"/>
      <c r="EC468" s="4" t="e">
        <f t="shared" si="1763"/>
        <v>#REF!</v>
      </c>
      <c r="ED468" s="4"/>
      <c r="EE468" s="4" t="e">
        <f t="shared" si="1827"/>
        <v>#REF!</v>
      </c>
      <c r="EF468" s="4"/>
      <c r="EG468" s="4" t="e">
        <f t="shared" si="1725"/>
        <v>#REF!</v>
      </c>
      <c r="EH468" s="4">
        <v>12661.26</v>
      </c>
      <c r="EI468" s="4" t="e">
        <f t="shared" si="1726"/>
        <v>#REF!</v>
      </c>
      <c r="EJ468" s="4"/>
      <c r="EK468" s="4" t="e">
        <f t="shared" si="1727"/>
        <v>#REF!</v>
      </c>
      <c r="EL468" s="4"/>
      <c r="EM468" s="4" t="e">
        <f t="shared" si="1728"/>
        <v>#REF!</v>
      </c>
      <c r="EN468" s="4">
        <v>93194</v>
      </c>
      <c r="EO468" s="4" t="e">
        <f t="shared" si="1729"/>
        <v>#REF!</v>
      </c>
      <c r="EP468" s="4"/>
      <c r="EQ468" s="4" t="e">
        <f t="shared" si="1730"/>
        <v>#REF!</v>
      </c>
      <c r="ER468" s="4"/>
      <c r="ES468" s="4">
        <f t="shared" si="1949"/>
        <v>0</v>
      </c>
      <c r="ET468" s="4"/>
      <c r="EU468" s="4" t="e">
        <f t="shared" si="1603"/>
        <v>#REF!</v>
      </c>
      <c r="EV468" s="4"/>
      <c r="EW468" s="4" t="e">
        <f t="shared" si="1731"/>
        <v>#REF!</v>
      </c>
      <c r="EX468" s="4"/>
      <c r="EY468" s="4" t="e">
        <f t="shared" si="1732"/>
        <v>#REF!</v>
      </c>
      <c r="EZ468" s="4"/>
      <c r="FA468" s="4" t="e">
        <f t="shared" si="1733"/>
        <v>#REF!</v>
      </c>
      <c r="FB468" s="4"/>
      <c r="FC468" s="4" t="e">
        <f t="shared" si="1734"/>
        <v>#REF!</v>
      </c>
      <c r="FD468" s="4"/>
      <c r="FE468" s="4" t="e">
        <f t="shared" si="1735"/>
        <v>#REF!</v>
      </c>
      <c r="FF468" s="4"/>
      <c r="FG468" s="4" t="e">
        <f t="shared" si="1736"/>
        <v>#REF!</v>
      </c>
      <c r="FH468" s="4"/>
      <c r="FI468" s="4" t="e">
        <f t="shared" si="1737"/>
        <v>#REF!</v>
      </c>
      <c r="FJ468" s="4">
        <f t="shared" si="1591"/>
        <v>105855.26</v>
      </c>
      <c r="FK468" s="4">
        <f t="shared" si="1950"/>
        <v>105855.26</v>
      </c>
      <c r="FL468" s="4"/>
      <c r="FM468" s="4" t="e">
        <f t="shared" si="1592"/>
        <v>#REF!</v>
      </c>
      <c r="FN468" s="4" t="e">
        <f t="shared" si="1951"/>
        <v>#REF!</v>
      </c>
      <c r="FO468" s="4"/>
      <c r="FP468" s="4">
        <v>27000</v>
      </c>
      <c r="FQ468" s="4" t="e">
        <f t="shared" si="1593"/>
        <v>#REF!</v>
      </c>
      <c r="FR468" s="4"/>
      <c r="FS468" s="4" t="e">
        <f t="shared" si="1738"/>
        <v>#REF!</v>
      </c>
      <c r="FT468" s="4"/>
      <c r="FU468" s="4" t="e">
        <f t="shared" si="1739"/>
        <v>#REF!</v>
      </c>
      <c r="FV468" s="4"/>
      <c r="FW468" s="4" t="e">
        <f t="shared" si="1740"/>
        <v>#REF!</v>
      </c>
      <c r="FX468" s="4" t="e">
        <f t="shared" ref="FX468:FX508" si="1958">BV468+ER468</f>
        <v>#REF!</v>
      </c>
      <c r="FY468" s="4" t="e">
        <f t="shared" si="1952"/>
        <v>#REF!</v>
      </c>
      <c r="FZ468" s="4"/>
      <c r="GA468" s="4"/>
      <c r="GB468" s="4" t="e">
        <f t="shared" si="1546"/>
        <v>#REF!</v>
      </c>
      <c r="GC468" s="4"/>
      <c r="GD468" s="4" t="e">
        <f t="shared" si="1741"/>
        <v>#REF!</v>
      </c>
      <c r="GE468" s="4">
        <v>132000</v>
      </c>
      <c r="GF468" s="4" t="e">
        <f t="shared" si="1742"/>
        <v>#REF!</v>
      </c>
      <c r="GG468" s="4"/>
      <c r="GH468" s="4" t="e">
        <f t="shared" si="1743"/>
        <v>#REF!</v>
      </c>
      <c r="GI468" s="4"/>
      <c r="GJ468" s="4" t="e">
        <f t="shared" si="1744"/>
        <v>#REF!</v>
      </c>
      <c r="GK468" s="4">
        <f>67360+80434</f>
        <v>147794</v>
      </c>
      <c r="GL468" s="4" t="e">
        <f t="shared" si="1745"/>
        <v>#REF!</v>
      </c>
      <c r="GM468" s="4"/>
      <c r="GN468" s="4" t="e">
        <f t="shared" si="1746"/>
        <v>#REF!</v>
      </c>
      <c r="GO468" s="4"/>
      <c r="GP468" s="4" t="e">
        <f t="shared" si="1747"/>
        <v>#REF!</v>
      </c>
      <c r="GQ468" s="4"/>
      <c r="GR468" s="4" t="e">
        <f t="shared" si="1748"/>
        <v>#REF!</v>
      </c>
      <c r="GS468" s="4"/>
      <c r="GT468" s="4" t="e">
        <f t="shared" si="1749"/>
        <v>#REF!</v>
      </c>
      <c r="GU468" s="4"/>
      <c r="GV468" s="4" t="e">
        <f t="shared" si="1750"/>
        <v>#REF!</v>
      </c>
      <c r="GW468" s="4"/>
      <c r="GX468" s="4" t="e">
        <f t="shared" si="1751"/>
        <v>#REF!</v>
      </c>
      <c r="GY468" s="4"/>
      <c r="GZ468" s="4" t="e">
        <f t="shared" si="1752"/>
        <v>#REF!</v>
      </c>
      <c r="HA468" s="4"/>
      <c r="HB468" s="4" t="e">
        <f t="shared" si="1753"/>
        <v>#REF!</v>
      </c>
      <c r="HC468" s="4">
        <f t="shared" si="1547"/>
        <v>306794</v>
      </c>
      <c r="HD468" s="4">
        <f t="shared" si="1953"/>
        <v>306794</v>
      </c>
      <c r="HE468" s="4"/>
      <c r="HF468" s="4" t="e">
        <f t="shared" si="1548"/>
        <v>#REF!</v>
      </c>
      <c r="HG468" s="4" t="e">
        <f t="shared" si="1954"/>
        <v>#REF!</v>
      </c>
      <c r="HH468" s="4"/>
      <c r="HI468" s="4"/>
      <c r="HJ468" s="4" t="e">
        <f t="shared" si="1756"/>
        <v>#REF!</v>
      </c>
      <c r="HK468" s="4"/>
      <c r="HL468" s="4" t="e">
        <f t="shared" si="1757"/>
        <v>#REF!</v>
      </c>
      <c r="HM468" s="4">
        <v>-68539.22</v>
      </c>
      <c r="HN468" s="4" t="e">
        <f t="shared" si="1587"/>
        <v>#REF!</v>
      </c>
      <c r="HO468" s="4" t="e">
        <f t="shared" si="1549"/>
        <v>#REF!</v>
      </c>
      <c r="HP468" s="4" t="e">
        <f t="shared" si="1955"/>
        <v>#REF!</v>
      </c>
      <c r="HQ468" s="4"/>
      <c r="HR468" s="4" t="e">
        <f t="shared" si="1579"/>
        <v>#REF!</v>
      </c>
      <c r="HS468" s="4"/>
      <c r="HT468" s="4" t="e">
        <f t="shared" si="1580"/>
        <v>#REF!</v>
      </c>
      <c r="HU468" s="4"/>
      <c r="HV468" s="4" t="e">
        <f t="shared" si="1581"/>
        <v>#REF!</v>
      </c>
      <c r="HW468" s="4" t="e">
        <f t="shared" si="1582"/>
        <v>#REF!</v>
      </c>
      <c r="HX468" s="4" t="e">
        <f t="shared" si="1956"/>
        <v>#REF!</v>
      </c>
      <c r="HY468" s="4"/>
      <c r="HZ468" s="4">
        <v>2485000</v>
      </c>
      <c r="IA468" s="4">
        <f t="shared" si="1957"/>
        <v>2485000</v>
      </c>
      <c r="IB468" s="4"/>
      <c r="IC468" s="4"/>
      <c r="ID468" s="4" t="e">
        <f t="shared" si="1820"/>
        <v>#REF!</v>
      </c>
      <c r="IE468" s="4"/>
      <c r="IF468" s="4" t="e">
        <f t="shared" si="1550"/>
        <v>#REF!</v>
      </c>
      <c r="IG468" s="4"/>
      <c r="IH468" s="4" t="e">
        <f t="shared" si="1551"/>
        <v>#REF!</v>
      </c>
      <c r="II468" s="4"/>
      <c r="IJ468" s="4" t="e">
        <f t="shared" si="1552"/>
        <v>#REF!</v>
      </c>
      <c r="IK468" s="4"/>
      <c r="IL468" s="4" t="e">
        <f t="shared" si="1558"/>
        <v>#REF!</v>
      </c>
      <c r="IM468" s="1"/>
      <c r="IN468" s="4">
        <v>2785000</v>
      </c>
      <c r="IO468" s="4">
        <f>2785000-200000</f>
        <v>2585000</v>
      </c>
    </row>
    <row r="469" spans="1:251" s="15" customFormat="1" ht="19.5" customHeight="1">
      <c r="A469" s="54" t="s">
        <v>223</v>
      </c>
      <c r="B469" s="7" t="s">
        <v>55</v>
      </c>
      <c r="C469" s="41" t="s">
        <v>13</v>
      </c>
      <c r="D469" s="41" t="s">
        <v>5</v>
      </c>
      <c r="E469" s="41" t="s">
        <v>124</v>
      </c>
      <c r="F469" s="41"/>
      <c r="G469" s="41">
        <v>621</v>
      </c>
      <c r="H469" s="14">
        <v>12902</v>
      </c>
      <c r="I469" s="14"/>
      <c r="J469" s="4" t="e">
        <f>#REF!</f>
        <v>#REF!</v>
      </c>
      <c r="K469" s="4" t="e">
        <f t="shared" si="1940"/>
        <v>#REF!</v>
      </c>
      <c r="L469" s="4"/>
      <c r="M469" s="4" t="e">
        <f>#REF!+J469</f>
        <v>#REF!</v>
      </c>
      <c r="N469" s="4" t="e">
        <f t="shared" si="1941"/>
        <v>#REF!</v>
      </c>
      <c r="O469" s="4"/>
      <c r="P469" s="4" t="e">
        <f>#REF!</f>
        <v>#REF!</v>
      </c>
      <c r="Q469" s="4" t="e">
        <f t="shared" si="1942"/>
        <v>#REF!</v>
      </c>
      <c r="R469" s="4"/>
      <c r="S469" s="5" t="e">
        <f t="shared" si="1767"/>
        <v>#REF!</v>
      </c>
      <c r="T469" s="5" t="e">
        <f>#REF!</f>
        <v>#REF!</v>
      </c>
      <c r="U469" s="4"/>
      <c r="V469" s="5" t="e">
        <f t="shared" si="1634"/>
        <v>#REF!</v>
      </c>
      <c r="W469" s="4"/>
      <c r="X469" s="5" t="e">
        <f t="shared" si="1635"/>
        <v>#REF!</v>
      </c>
      <c r="Y469" s="4"/>
      <c r="Z469" s="5" t="e">
        <f t="shared" si="1636"/>
        <v>#REF!</v>
      </c>
      <c r="AA469" s="4"/>
      <c r="AB469" s="5" t="e">
        <f t="shared" si="1685"/>
        <v>#REF!</v>
      </c>
      <c r="AC469" s="4"/>
      <c r="AD469" s="5" t="e">
        <f t="shared" si="1686"/>
        <v>#REF!</v>
      </c>
      <c r="AE469" s="4"/>
      <c r="AF469" s="5" t="e">
        <f t="shared" si="1687"/>
        <v>#REF!</v>
      </c>
      <c r="AG469" s="4"/>
      <c r="AH469" s="5" t="e">
        <f t="shared" si="1688"/>
        <v>#REF!</v>
      </c>
      <c r="AI469" s="4"/>
      <c r="AJ469" s="5" t="e">
        <f t="shared" si="1768"/>
        <v>#REF!</v>
      </c>
      <c r="AK469" s="4"/>
      <c r="AL469" s="5" t="e">
        <f t="shared" si="1769"/>
        <v>#REF!</v>
      </c>
      <c r="AM469" s="4"/>
      <c r="AN469" s="5" t="e">
        <f t="shared" si="1770"/>
        <v>#REF!</v>
      </c>
      <c r="AO469" s="4"/>
      <c r="AP469" s="5" t="e">
        <f t="shared" si="1771"/>
        <v>#REF!</v>
      </c>
      <c r="AQ469" s="4">
        <v>97871</v>
      </c>
      <c r="AR469" s="5" t="e">
        <f t="shared" si="1772"/>
        <v>#REF!</v>
      </c>
      <c r="AS469" s="4"/>
      <c r="AT469" s="5" t="e">
        <f t="shared" si="1773"/>
        <v>#REF!</v>
      </c>
      <c r="AU469" s="4"/>
      <c r="AV469" s="5" t="e">
        <f t="shared" si="1774"/>
        <v>#REF!</v>
      </c>
      <c r="AW469" s="4"/>
      <c r="AX469" s="5" t="e">
        <f t="shared" si="1775"/>
        <v>#REF!</v>
      </c>
      <c r="AY469" s="4"/>
      <c r="AZ469" s="5" t="e">
        <f t="shared" si="1776"/>
        <v>#REF!</v>
      </c>
      <c r="BA469" s="4"/>
      <c r="BB469" s="5" t="e">
        <f t="shared" si="1777"/>
        <v>#REF!</v>
      </c>
      <c r="BC469" s="4"/>
      <c r="BD469" s="5" t="e">
        <f t="shared" si="1778"/>
        <v>#REF!</v>
      </c>
      <c r="BE469" s="4"/>
      <c r="BF469" s="5" t="e">
        <f t="shared" si="1779"/>
        <v>#REF!</v>
      </c>
      <c r="BG469" s="4"/>
      <c r="BH469" s="5" t="e">
        <f t="shared" si="1780"/>
        <v>#REF!</v>
      </c>
      <c r="BI469" s="4"/>
      <c r="BJ469" s="4"/>
      <c r="BK469" s="5" t="e">
        <f t="shared" si="1781"/>
        <v>#REF!</v>
      </c>
      <c r="BL469" s="4" t="e">
        <f t="shared" si="1943"/>
        <v>#REF!</v>
      </c>
      <c r="BM469" s="4"/>
      <c r="BN469" s="4">
        <f t="shared" si="1637"/>
        <v>97871</v>
      </c>
      <c r="BO469" s="4">
        <f t="shared" si="1944"/>
        <v>97871</v>
      </c>
      <c r="BP469" s="4"/>
      <c r="BQ469" s="4" t="e">
        <f t="shared" si="1822"/>
        <v>#REF!</v>
      </c>
      <c r="BR469" s="4" t="e">
        <f t="shared" si="1945"/>
        <v>#REF!</v>
      </c>
      <c r="BS469" s="4"/>
      <c r="BT469" s="4" t="e">
        <f t="shared" si="1823"/>
        <v>#REF!</v>
      </c>
      <c r="BU469" s="4"/>
      <c r="BV469" s="4" t="e">
        <f t="shared" si="1631"/>
        <v>#REF!</v>
      </c>
      <c r="BW469" s="4" t="e">
        <f t="shared" si="1946"/>
        <v>#REF!</v>
      </c>
      <c r="BX469" s="4"/>
      <c r="BY469" s="4"/>
      <c r="BZ469" s="5" t="e">
        <f t="shared" si="1934"/>
        <v>#REF!</v>
      </c>
      <c r="CA469" s="4"/>
      <c r="CB469" s="5" t="e">
        <f t="shared" si="1786"/>
        <v>#REF!</v>
      </c>
      <c r="CC469" s="4"/>
      <c r="CD469" s="5" t="e">
        <f t="shared" si="1787"/>
        <v>#REF!</v>
      </c>
      <c r="CE469" s="4"/>
      <c r="CF469" s="5" t="e">
        <f t="shared" si="1788"/>
        <v>#REF!</v>
      </c>
      <c r="CG469" s="4"/>
      <c r="CH469" s="5" t="e">
        <f t="shared" si="1789"/>
        <v>#REF!</v>
      </c>
      <c r="CI469" s="4"/>
      <c r="CJ469" s="5" t="e">
        <f t="shared" si="1790"/>
        <v>#REF!</v>
      </c>
      <c r="CK469" s="4"/>
      <c r="CL469" s="5" t="e">
        <f t="shared" si="1791"/>
        <v>#REF!</v>
      </c>
      <c r="CM469" s="4"/>
      <c r="CN469" s="5" t="e">
        <f t="shared" si="1792"/>
        <v>#REF!</v>
      </c>
      <c r="CO469" s="4"/>
      <c r="CP469" s="5" t="e">
        <f t="shared" si="1793"/>
        <v>#REF!</v>
      </c>
      <c r="CQ469" s="4"/>
      <c r="CR469" s="5" t="e">
        <f t="shared" si="1794"/>
        <v>#REF!</v>
      </c>
      <c r="CS469" s="4"/>
      <c r="CT469" s="5" t="e">
        <f t="shared" si="1795"/>
        <v>#REF!</v>
      </c>
      <c r="CU469" s="4"/>
      <c r="CV469" s="5" t="e">
        <f t="shared" si="1796"/>
        <v>#REF!</v>
      </c>
      <c r="CW469" s="4"/>
      <c r="CX469" s="5" t="e">
        <f t="shared" si="1797"/>
        <v>#REF!</v>
      </c>
      <c r="CY469" s="4"/>
      <c r="CZ469" s="5" t="e">
        <f t="shared" si="1798"/>
        <v>#REF!</v>
      </c>
      <c r="DA469" s="4"/>
      <c r="DB469" s="5" t="e">
        <f t="shared" si="1799"/>
        <v>#REF!</v>
      </c>
      <c r="DC469" s="4"/>
      <c r="DD469" s="5" t="e">
        <f t="shared" si="1800"/>
        <v>#REF!</v>
      </c>
      <c r="DE469" s="4"/>
      <c r="DF469" s="5" t="e">
        <f t="shared" si="1801"/>
        <v>#REF!</v>
      </c>
      <c r="DG469" s="4"/>
      <c r="DH469" s="5" t="e">
        <f t="shared" si="1802"/>
        <v>#REF!</v>
      </c>
      <c r="DI469" s="4"/>
      <c r="DJ469" s="5" t="e">
        <f t="shared" si="1803"/>
        <v>#REF!</v>
      </c>
      <c r="DK469" s="4"/>
      <c r="DL469" s="5" t="e">
        <f t="shared" si="1804"/>
        <v>#REF!</v>
      </c>
      <c r="DM469" s="4"/>
      <c r="DN469" s="5" t="e">
        <f t="shared" si="1805"/>
        <v>#REF!</v>
      </c>
      <c r="DO469" s="4"/>
      <c r="DP469" s="5"/>
      <c r="DQ469" s="5" t="e">
        <f t="shared" si="1806"/>
        <v>#REF!</v>
      </c>
      <c r="DR469" s="4">
        <f t="shared" si="1597"/>
        <v>0</v>
      </c>
      <c r="DS469" s="4">
        <f t="shared" si="1947"/>
        <v>0</v>
      </c>
      <c r="DT469" s="4"/>
      <c r="DU469" s="4" t="e">
        <f t="shared" si="1935"/>
        <v>#REF!</v>
      </c>
      <c r="DV469" s="4" t="e">
        <f t="shared" si="1948"/>
        <v>#REF!</v>
      </c>
      <c r="DW469" s="4"/>
      <c r="DX469" s="4"/>
      <c r="DY469" s="4" t="e">
        <f t="shared" si="1761"/>
        <v>#REF!</v>
      </c>
      <c r="DZ469" s="4"/>
      <c r="EA469" s="4" t="e">
        <f t="shared" si="1762"/>
        <v>#REF!</v>
      </c>
      <c r="EB469" s="4"/>
      <c r="EC469" s="4" t="e">
        <f t="shared" si="1763"/>
        <v>#REF!</v>
      </c>
      <c r="ED469" s="4"/>
      <c r="EE469" s="4" t="e">
        <f t="shared" si="1827"/>
        <v>#REF!</v>
      </c>
      <c r="EF469" s="4"/>
      <c r="EG469" s="4" t="e">
        <f t="shared" si="1725"/>
        <v>#REF!</v>
      </c>
      <c r="EH469" s="4"/>
      <c r="EI469" s="4" t="e">
        <f t="shared" si="1726"/>
        <v>#REF!</v>
      </c>
      <c r="EJ469" s="4"/>
      <c r="EK469" s="4" t="e">
        <f t="shared" si="1727"/>
        <v>#REF!</v>
      </c>
      <c r="EL469" s="4"/>
      <c r="EM469" s="4" t="e">
        <f t="shared" si="1728"/>
        <v>#REF!</v>
      </c>
      <c r="EN469" s="4"/>
      <c r="EO469" s="4" t="e">
        <f t="shared" si="1729"/>
        <v>#REF!</v>
      </c>
      <c r="EP469" s="4"/>
      <c r="EQ469" s="4" t="e">
        <f t="shared" si="1730"/>
        <v>#REF!</v>
      </c>
      <c r="ER469" s="4"/>
      <c r="ES469" s="4">
        <f t="shared" si="1949"/>
        <v>0</v>
      </c>
      <c r="ET469" s="4"/>
      <c r="EU469" s="4" t="e">
        <f t="shared" si="1603"/>
        <v>#REF!</v>
      </c>
      <c r="EV469" s="4"/>
      <c r="EW469" s="4" t="e">
        <f t="shared" si="1731"/>
        <v>#REF!</v>
      </c>
      <c r="EX469" s="4"/>
      <c r="EY469" s="4" t="e">
        <f t="shared" si="1732"/>
        <v>#REF!</v>
      </c>
      <c r="EZ469" s="4"/>
      <c r="FA469" s="4" t="e">
        <f t="shared" si="1733"/>
        <v>#REF!</v>
      </c>
      <c r="FB469" s="4"/>
      <c r="FC469" s="4" t="e">
        <f t="shared" si="1734"/>
        <v>#REF!</v>
      </c>
      <c r="FD469" s="4"/>
      <c r="FE469" s="4" t="e">
        <f t="shared" si="1735"/>
        <v>#REF!</v>
      </c>
      <c r="FF469" s="4"/>
      <c r="FG469" s="4" t="e">
        <f t="shared" si="1736"/>
        <v>#REF!</v>
      </c>
      <c r="FH469" s="4"/>
      <c r="FI469" s="4" t="e">
        <f t="shared" si="1737"/>
        <v>#REF!</v>
      </c>
      <c r="FJ469" s="4">
        <f t="shared" si="1591"/>
        <v>0</v>
      </c>
      <c r="FK469" s="4">
        <f t="shared" si="1950"/>
        <v>0</v>
      </c>
      <c r="FL469" s="4"/>
      <c r="FM469" s="4" t="e">
        <f t="shared" si="1592"/>
        <v>#REF!</v>
      </c>
      <c r="FN469" s="4" t="e">
        <f t="shared" si="1951"/>
        <v>#REF!</v>
      </c>
      <c r="FO469" s="4"/>
      <c r="FP469" s="4"/>
      <c r="FQ469" s="4" t="e">
        <f t="shared" si="1593"/>
        <v>#REF!</v>
      </c>
      <c r="FR469" s="4"/>
      <c r="FS469" s="4" t="e">
        <f t="shared" si="1738"/>
        <v>#REF!</v>
      </c>
      <c r="FT469" s="4"/>
      <c r="FU469" s="4" t="e">
        <f t="shared" si="1739"/>
        <v>#REF!</v>
      </c>
      <c r="FV469" s="4"/>
      <c r="FW469" s="4" t="e">
        <f t="shared" si="1740"/>
        <v>#REF!</v>
      </c>
      <c r="FX469" s="4" t="e">
        <f t="shared" si="1958"/>
        <v>#REF!</v>
      </c>
      <c r="FY469" s="4" t="e">
        <f t="shared" si="1952"/>
        <v>#REF!</v>
      </c>
      <c r="FZ469" s="4"/>
      <c r="GA469" s="4"/>
      <c r="GB469" s="4" t="e">
        <f t="shared" si="1546"/>
        <v>#REF!</v>
      </c>
      <c r="GC469" s="4"/>
      <c r="GD469" s="4" t="e">
        <f t="shared" si="1741"/>
        <v>#REF!</v>
      </c>
      <c r="GE469" s="4"/>
      <c r="GF469" s="4" t="e">
        <f t="shared" si="1742"/>
        <v>#REF!</v>
      </c>
      <c r="GG469" s="4"/>
      <c r="GH469" s="4" t="e">
        <f t="shared" si="1743"/>
        <v>#REF!</v>
      </c>
      <c r="GI469" s="4"/>
      <c r="GJ469" s="4" t="e">
        <f t="shared" si="1744"/>
        <v>#REF!</v>
      </c>
      <c r="GK469" s="4">
        <v>18206</v>
      </c>
      <c r="GL469" s="4" t="e">
        <f t="shared" si="1745"/>
        <v>#REF!</v>
      </c>
      <c r="GM469" s="4"/>
      <c r="GN469" s="4" t="e">
        <f t="shared" si="1746"/>
        <v>#REF!</v>
      </c>
      <c r="GO469" s="4"/>
      <c r="GP469" s="4" t="e">
        <f t="shared" si="1747"/>
        <v>#REF!</v>
      </c>
      <c r="GQ469" s="4"/>
      <c r="GR469" s="4" t="e">
        <f t="shared" si="1748"/>
        <v>#REF!</v>
      </c>
      <c r="GS469" s="4"/>
      <c r="GT469" s="4" t="e">
        <f t="shared" si="1749"/>
        <v>#REF!</v>
      </c>
      <c r="GU469" s="4"/>
      <c r="GV469" s="4" t="e">
        <f t="shared" si="1750"/>
        <v>#REF!</v>
      </c>
      <c r="GW469" s="4"/>
      <c r="GX469" s="4" t="e">
        <f t="shared" si="1751"/>
        <v>#REF!</v>
      </c>
      <c r="GY469" s="4"/>
      <c r="GZ469" s="4" t="e">
        <f t="shared" si="1752"/>
        <v>#REF!</v>
      </c>
      <c r="HA469" s="4"/>
      <c r="HB469" s="4" t="e">
        <f t="shared" si="1753"/>
        <v>#REF!</v>
      </c>
      <c r="HC469" s="4">
        <f t="shared" si="1547"/>
        <v>18206</v>
      </c>
      <c r="HD469" s="4">
        <f t="shared" si="1953"/>
        <v>18206</v>
      </c>
      <c r="HE469" s="4"/>
      <c r="HF469" s="4" t="e">
        <f t="shared" si="1548"/>
        <v>#REF!</v>
      </c>
      <c r="HG469" s="4" t="e">
        <f t="shared" si="1954"/>
        <v>#REF!</v>
      </c>
      <c r="HH469" s="4"/>
      <c r="HI469" s="4"/>
      <c r="HJ469" s="4" t="e">
        <f t="shared" si="1756"/>
        <v>#REF!</v>
      </c>
      <c r="HK469" s="4"/>
      <c r="HL469" s="4" t="e">
        <f t="shared" si="1757"/>
        <v>#REF!</v>
      </c>
      <c r="HM469" s="4">
        <v>79665</v>
      </c>
      <c r="HN469" s="4" t="e">
        <f t="shared" si="1587"/>
        <v>#REF!</v>
      </c>
      <c r="HO469" s="4" t="e">
        <f t="shared" si="1549"/>
        <v>#REF!</v>
      </c>
      <c r="HP469" s="4" t="e">
        <f t="shared" si="1955"/>
        <v>#REF!</v>
      </c>
      <c r="HQ469" s="4"/>
      <c r="HR469" s="4" t="e">
        <f t="shared" si="1579"/>
        <v>#REF!</v>
      </c>
      <c r="HS469" s="4"/>
      <c r="HT469" s="4" t="e">
        <f t="shared" si="1580"/>
        <v>#REF!</v>
      </c>
      <c r="HU469" s="4"/>
      <c r="HV469" s="4" t="e">
        <f t="shared" si="1581"/>
        <v>#REF!</v>
      </c>
      <c r="HW469" s="4" t="e">
        <f t="shared" si="1582"/>
        <v>#REF!</v>
      </c>
      <c r="HX469" s="4" t="e">
        <f t="shared" si="1956"/>
        <v>#REF!</v>
      </c>
      <c r="HY469" s="4"/>
      <c r="HZ469" s="4">
        <v>390000</v>
      </c>
      <c r="IA469" s="4">
        <f t="shared" si="1957"/>
        <v>390000</v>
      </c>
      <c r="IB469" s="4"/>
      <c r="IC469" s="4"/>
      <c r="ID469" s="4" t="e">
        <f t="shared" si="1820"/>
        <v>#REF!</v>
      </c>
      <c r="IE469" s="4"/>
      <c r="IF469" s="4" t="e">
        <f t="shared" si="1550"/>
        <v>#REF!</v>
      </c>
      <c r="IG469" s="4"/>
      <c r="IH469" s="4" t="e">
        <f t="shared" si="1551"/>
        <v>#REF!</v>
      </c>
      <c r="II469" s="4"/>
      <c r="IJ469" s="4" t="e">
        <f t="shared" si="1552"/>
        <v>#REF!</v>
      </c>
      <c r="IK469" s="4"/>
      <c r="IL469" s="4" t="e">
        <f t="shared" si="1558"/>
        <v>#REF!</v>
      </c>
      <c r="IM469" s="1"/>
      <c r="IN469" s="4">
        <v>390000</v>
      </c>
      <c r="IO469" s="4">
        <v>390000</v>
      </c>
    </row>
    <row r="470" spans="1:251" s="15" customFormat="1" ht="22.5" customHeight="1">
      <c r="A470" s="54" t="s">
        <v>231</v>
      </c>
      <c r="B470" s="7" t="s">
        <v>55</v>
      </c>
      <c r="C470" s="41" t="s">
        <v>13</v>
      </c>
      <c r="D470" s="41" t="s">
        <v>5</v>
      </c>
      <c r="E470" s="41" t="s">
        <v>124</v>
      </c>
      <c r="F470" s="41"/>
      <c r="G470" s="41">
        <v>621</v>
      </c>
      <c r="H470" s="14">
        <v>18880</v>
      </c>
      <c r="I470" s="14"/>
      <c r="J470" s="4" t="e">
        <f>#REF!</f>
        <v>#REF!</v>
      </c>
      <c r="K470" s="4" t="e">
        <f t="shared" si="1940"/>
        <v>#REF!</v>
      </c>
      <c r="L470" s="4"/>
      <c r="M470" s="4" t="e">
        <f>#REF!+J470</f>
        <v>#REF!</v>
      </c>
      <c r="N470" s="4" t="e">
        <f t="shared" si="1941"/>
        <v>#REF!</v>
      </c>
      <c r="O470" s="4"/>
      <c r="P470" s="4" t="e">
        <f>#REF!</f>
        <v>#REF!</v>
      </c>
      <c r="Q470" s="4" t="e">
        <f t="shared" si="1942"/>
        <v>#REF!</v>
      </c>
      <c r="R470" s="4"/>
      <c r="S470" s="5" t="e">
        <f t="shared" si="1767"/>
        <v>#REF!</v>
      </c>
      <c r="T470" s="5" t="e">
        <f>#REF!</f>
        <v>#REF!</v>
      </c>
      <c r="U470" s="4"/>
      <c r="V470" s="5" t="e">
        <f t="shared" si="1634"/>
        <v>#REF!</v>
      </c>
      <c r="W470" s="4"/>
      <c r="X470" s="5" t="e">
        <f t="shared" si="1635"/>
        <v>#REF!</v>
      </c>
      <c r="Y470" s="4"/>
      <c r="Z470" s="5" t="e">
        <f t="shared" si="1636"/>
        <v>#REF!</v>
      </c>
      <c r="AA470" s="4"/>
      <c r="AB470" s="5" t="e">
        <f t="shared" si="1685"/>
        <v>#REF!</v>
      </c>
      <c r="AC470" s="4"/>
      <c r="AD470" s="5" t="e">
        <f t="shared" si="1686"/>
        <v>#REF!</v>
      </c>
      <c r="AE470" s="4"/>
      <c r="AF470" s="5" t="e">
        <f t="shared" si="1687"/>
        <v>#REF!</v>
      </c>
      <c r="AG470" s="4"/>
      <c r="AH470" s="5" t="e">
        <f t="shared" si="1688"/>
        <v>#REF!</v>
      </c>
      <c r="AI470" s="4"/>
      <c r="AJ470" s="5" t="e">
        <f t="shared" si="1768"/>
        <v>#REF!</v>
      </c>
      <c r="AK470" s="4"/>
      <c r="AL470" s="5" t="e">
        <f t="shared" si="1769"/>
        <v>#REF!</v>
      </c>
      <c r="AM470" s="4"/>
      <c r="AN470" s="5" t="e">
        <f t="shared" si="1770"/>
        <v>#REF!</v>
      </c>
      <c r="AO470" s="4"/>
      <c r="AP470" s="5" t="e">
        <f t="shared" si="1771"/>
        <v>#REF!</v>
      </c>
      <c r="AQ470" s="4"/>
      <c r="AR470" s="5" t="e">
        <f t="shared" si="1772"/>
        <v>#REF!</v>
      </c>
      <c r="AS470" s="4"/>
      <c r="AT470" s="5" t="e">
        <f t="shared" si="1773"/>
        <v>#REF!</v>
      </c>
      <c r="AU470" s="4"/>
      <c r="AV470" s="5" t="e">
        <f t="shared" si="1774"/>
        <v>#REF!</v>
      </c>
      <c r="AW470" s="4"/>
      <c r="AX470" s="5" t="e">
        <f t="shared" si="1775"/>
        <v>#REF!</v>
      </c>
      <c r="AY470" s="4"/>
      <c r="AZ470" s="5" t="e">
        <f t="shared" si="1776"/>
        <v>#REF!</v>
      </c>
      <c r="BA470" s="4"/>
      <c r="BB470" s="5" t="e">
        <f t="shared" si="1777"/>
        <v>#REF!</v>
      </c>
      <c r="BC470" s="4"/>
      <c r="BD470" s="5" t="e">
        <f t="shared" si="1778"/>
        <v>#REF!</v>
      </c>
      <c r="BE470" s="4"/>
      <c r="BF470" s="5" t="e">
        <f t="shared" si="1779"/>
        <v>#REF!</v>
      </c>
      <c r="BG470" s="4"/>
      <c r="BH470" s="5" t="e">
        <f t="shared" si="1780"/>
        <v>#REF!</v>
      </c>
      <c r="BI470" s="4"/>
      <c r="BJ470" s="4"/>
      <c r="BK470" s="5" t="e">
        <f t="shared" si="1781"/>
        <v>#REF!</v>
      </c>
      <c r="BL470" s="4" t="e">
        <f t="shared" si="1943"/>
        <v>#REF!</v>
      </c>
      <c r="BM470" s="4"/>
      <c r="BN470" s="4">
        <f t="shared" si="1637"/>
        <v>0</v>
      </c>
      <c r="BO470" s="4">
        <f t="shared" si="1944"/>
        <v>0</v>
      </c>
      <c r="BP470" s="4"/>
      <c r="BQ470" s="4" t="e">
        <f t="shared" si="1822"/>
        <v>#REF!</v>
      </c>
      <c r="BR470" s="4" t="e">
        <f t="shared" si="1945"/>
        <v>#REF!</v>
      </c>
      <c r="BS470" s="4"/>
      <c r="BT470" s="4" t="e">
        <f t="shared" si="1823"/>
        <v>#REF!</v>
      </c>
      <c r="BU470" s="4"/>
      <c r="BV470" s="4" t="e">
        <f t="shared" si="1631"/>
        <v>#REF!</v>
      </c>
      <c r="BW470" s="4" t="e">
        <f t="shared" si="1946"/>
        <v>#REF!</v>
      </c>
      <c r="BX470" s="4"/>
      <c r="BY470" s="4"/>
      <c r="BZ470" s="5" t="e">
        <f t="shared" si="1934"/>
        <v>#REF!</v>
      </c>
      <c r="CA470" s="4"/>
      <c r="CB470" s="5" t="e">
        <f t="shared" si="1786"/>
        <v>#REF!</v>
      </c>
      <c r="CC470" s="4"/>
      <c r="CD470" s="5" t="e">
        <f t="shared" si="1787"/>
        <v>#REF!</v>
      </c>
      <c r="CE470" s="4"/>
      <c r="CF470" s="5" t="e">
        <f t="shared" si="1788"/>
        <v>#REF!</v>
      </c>
      <c r="CG470" s="4"/>
      <c r="CH470" s="5" t="e">
        <f t="shared" si="1789"/>
        <v>#REF!</v>
      </c>
      <c r="CI470" s="4"/>
      <c r="CJ470" s="5" t="e">
        <f t="shared" si="1790"/>
        <v>#REF!</v>
      </c>
      <c r="CK470" s="4"/>
      <c r="CL470" s="5" t="e">
        <f t="shared" si="1791"/>
        <v>#REF!</v>
      </c>
      <c r="CM470" s="4"/>
      <c r="CN470" s="5" t="e">
        <f t="shared" si="1792"/>
        <v>#REF!</v>
      </c>
      <c r="CO470" s="4">
        <v>14580</v>
      </c>
      <c r="CP470" s="5" t="e">
        <f t="shared" si="1793"/>
        <v>#REF!</v>
      </c>
      <c r="CQ470" s="4"/>
      <c r="CR470" s="5" t="e">
        <f t="shared" si="1794"/>
        <v>#REF!</v>
      </c>
      <c r="CS470" s="4"/>
      <c r="CT470" s="5" t="e">
        <f t="shared" si="1795"/>
        <v>#REF!</v>
      </c>
      <c r="CU470" s="4"/>
      <c r="CV470" s="5" t="e">
        <f t="shared" si="1796"/>
        <v>#REF!</v>
      </c>
      <c r="CW470" s="4"/>
      <c r="CX470" s="5" t="e">
        <f t="shared" si="1797"/>
        <v>#REF!</v>
      </c>
      <c r="CY470" s="4"/>
      <c r="CZ470" s="5" t="e">
        <f t="shared" si="1798"/>
        <v>#REF!</v>
      </c>
      <c r="DA470" s="4"/>
      <c r="DB470" s="5" t="e">
        <f t="shared" si="1799"/>
        <v>#REF!</v>
      </c>
      <c r="DC470" s="4"/>
      <c r="DD470" s="5" t="e">
        <f t="shared" si="1800"/>
        <v>#REF!</v>
      </c>
      <c r="DE470" s="4"/>
      <c r="DF470" s="5" t="e">
        <f t="shared" si="1801"/>
        <v>#REF!</v>
      </c>
      <c r="DG470" s="4"/>
      <c r="DH470" s="5" t="e">
        <f t="shared" si="1802"/>
        <v>#REF!</v>
      </c>
      <c r="DI470" s="4"/>
      <c r="DJ470" s="5" t="e">
        <f t="shared" si="1803"/>
        <v>#REF!</v>
      </c>
      <c r="DK470" s="4"/>
      <c r="DL470" s="5" t="e">
        <f t="shared" si="1804"/>
        <v>#REF!</v>
      </c>
      <c r="DM470" s="4"/>
      <c r="DN470" s="5" t="e">
        <f t="shared" si="1805"/>
        <v>#REF!</v>
      </c>
      <c r="DO470" s="4"/>
      <c r="DP470" s="5"/>
      <c r="DQ470" s="5" t="e">
        <f t="shared" si="1806"/>
        <v>#REF!</v>
      </c>
      <c r="DR470" s="4">
        <f t="shared" si="1597"/>
        <v>14580</v>
      </c>
      <c r="DS470" s="4">
        <f t="shared" si="1947"/>
        <v>14580</v>
      </c>
      <c r="DT470" s="4"/>
      <c r="DU470" s="4" t="e">
        <f t="shared" si="1935"/>
        <v>#REF!</v>
      </c>
      <c r="DV470" s="4" t="e">
        <f t="shared" si="1948"/>
        <v>#REF!</v>
      </c>
      <c r="DW470" s="4"/>
      <c r="DX470" s="4"/>
      <c r="DY470" s="4" t="e">
        <f t="shared" si="1761"/>
        <v>#REF!</v>
      </c>
      <c r="DZ470" s="4"/>
      <c r="EA470" s="4" t="e">
        <f t="shared" si="1762"/>
        <v>#REF!</v>
      </c>
      <c r="EB470" s="4"/>
      <c r="EC470" s="4" t="e">
        <f t="shared" si="1763"/>
        <v>#REF!</v>
      </c>
      <c r="ED470" s="4"/>
      <c r="EE470" s="4" t="e">
        <f t="shared" si="1827"/>
        <v>#REF!</v>
      </c>
      <c r="EF470" s="4"/>
      <c r="EG470" s="4" t="e">
        <f t="shared" si="1725"/>
        <v>#REF!</v>
      </c>
      <c r="EH470" s="4"/>
      <c r="EI470" s="4" t="e">
        <f t="shared" si="1726"/>
        <v>#REF!</v>
      </c>
      <c r="EJ470" s="4"/>
      <c r="EK470" s="4" t="e">
        <f t="shared" si="1727"/>
        <v>#REF!</v>
      </c>
      <c r="EL470" s="4"/>
      <c r="EM470" s="4" t="e">
        <f t="shared" si="1728"/>
        <v>#REF!</v>
      </c>
      <c r="EN470" s="4"/>
      <c r="EO470" s="4" t="e">
        <f t="shared" si="1729"/>
        <v>#REF!</v>
      </c>
      <c r="EP470" s="4"/>
      <c r="EQ470" s="4" t="e">
        <f t="shared" si="1730"/>
        <v>#REF!</v>
      </c>
      <c r="ER470" s="4"/>
      <c r="ES470" s="4">
        <f t="shared" si="1949"/>
        <v>0</v>
      </c>
      <c r="ET470" s="4"/>
      <c r="EU470" s="4" t="e">
        <f t="shared" si="1603"/>
        <v>#REF!</v>
      </c>
      <c r="EV470" s="4"/>
      <c r="EW470" s="4" t="e">
        <f t="shared" si="1731"/>
        <v>#REF!</v>
      </c>
      <c r="EX470" s="4"/>
      <c r="EY470" s="4" t="e">
        <f t="shared" si="1732"/>
        <v>#REF!</v>
      </c>
      <c r="EZ470" s="4"/>
      <c r="FA470" s="4" t="e">
        <f t="shared" si="1733"/>
        <v>#REF!</v>
      </c>
      <c r="FB470" s="4"/>
      <c r="FC470" s="4" t="e">
        <f t="shared" si="1734"/>
        <v>#REF!</v>
      </c>
      <c r="FD470" s="4"/>
      <c r="FE470" s="4" t="e">
        <f t="shared" si="1735"/>
        <v>#REF!</v>
      </c>
      <c r="FF470" s="4"/>
      <c r="FG470" s="4" t="e">
        <f t="shared" si="1736"/>
        <v>#REF!</v>
      </c>
      <c r="FH470" s="4"/>
      <c r="FI470" s="4" t="e">
        <f t="shared" si="1737"/>
        <v>#REF!</v>
      </c>
      <c r="FJ470" s="4">
        <f t="shared" si="1591"/>
        <v>0</v>
      </c>
      <c r="FK470" s="4">
        <f t="shared" si="1950"/>
        <v>0</v>
      </c>
      <c r="FL470" s="4"/>
      <c r="FM470" s="4" t="e">
        <f t="shared" si="1592"/>
        <v>#REF!</v>
      </c>
      <c r="FN470" s="4" t="e">
        <f t="shared" si="1951"/>
        <v>#REF!</v>
      </c>
      <c r="FO470" s="4"/>
      <c r="FP470" s="4"/>
      <c r="FQ470" s="4" t="e">
        <f t="shared" si="1593"/>
        <v>#REF!</v>
      </c>
      <c r="FR470" s="4"/>
      <c r="FS470" s="4" t="e">
        <f t="shared" si="1738"/>
        <v>#REF!</v>
      </c>
      <c r="FT470" s="4"/>
      <c r="FU470" s="4" t="e">
        <f t="shared" si="1739"/>
        <v>#REF!</v>
      </c>
      <c r="FV470" s="4"/>
      <c r="FW470" s="4" t="e">
        <f t="shared" si="1740"/>
        <v>#REF!</v>
      </c>
      <c r="FX470" s="4" t="e">
        <f t="shared" si="1958"/>
        <v>#REF!</v>
      </c>
      <c r="FY470" s="4" t="e">
        <f t="shared" si="1952"/>
        <v>#REF!</v>
      </c>
      <c r="FZ470" s="4"/>
      <c r="GA470" s="4"/>
      <c r="GB470" s="4" t="e">
        <f t="shared" si="1546"/>
        <v>#REF!</v>
      </c>
      <c r="GC470" s="4"/>
      <c r="GD470" s="4" t="e">
        <f t="shared" si="1741"/>
        <v>#REF!</v>
      </c>
      <c r="GE470" s="4"/>
      <c r="GF470" s="4" t="e">
        <f t="shared" si="1742"/>
        <v>#REF!</v>
      </c>
      <c r="GG470" s="4"/>
      <c r="GH470" s="4" t="e">
        <f t="shared" si="1743"/>
        <v>#REF!</v>
      </c>
      <c r="GI470" s="4"/>
      <c r="GJ470" s="4" t="e">
        <f t="shared" si="1744"/>
        <v>#REF!</v>
      </c>
      <c r="GK470" s="4"/>
      <c r="GL470" s="4" t="e">
        <f t="shared" si="1745"/>
        <v>#REF!</v>
      </c>
      <c r="GM470" s="4"/>
      <c r="GN470" s="4" t="e">
        <f t="shared" si="1746"/>
        <v>#REF!</v>
      </c>
      <c r="GO470" s="4"/>
      <c r="GP470" s="4" t="e">
        <f t="shared" si="1747"/>
        <v>#REF!</v>
      </c>
      <c r="GQ470" s="4"/>
      <c r="GR470" s="4" t="e">
        <f t="shared" si="1748"/>
        <v>#REF!</v>
      </c>
      <c r="GS470" s="4"/>
      <c r="GT470" s="4" t="e">
        <f t="shared" si="1749"/>
        <v>#REF!</v>
      </c>
      <c r="GU470" s="4"/>
      <c r="GV470" s="4" t="e">
        <f t="shared" si="1750"/>
        <v>#REF!</v>
      </c>
      <c r="GW470" s="4"/>
      <c r="GX470" s="4" t="e">
        <f t="shared" si="1751"/>
        <v>#REF!</v>
      </c>
      <c r="GY470" s="4"/>
      <c r="GZ470" s="4" t="e">
        <f t="shared" si="1752"/>
        <v>#REF!</v>
      </c>
      <c r="HA470" s="4"/>
      <c r="HB470" s="4" t="e">
        <f t="shared" si="1753"/>
        <v>#REF!</v>
      </c>
      <c r="HC470" s="4">
        <f t="shared" si="1547"/>
        <v>0</v>
      </c>
      <c r="HD470" s="4">
        <f t="shared" si="1953"/>
        <v>0</v>
      </c>
      <c r="HE470" s="4"/>
      <c r="HF470" s="4" t="e">
        <f t="shared" si="1548"/>
        <v>#REF!</v>
      </c>
      <c r="HG470" s="4" t="e">
        <f t="shared" si="1954"/>
        <v>#REF!</v>
      </c>
      <c r="HH470" s="4"/>
      <c r="HI470" s="4"/>
      <c r="HJ470" s="4" t="e">
        <f t="shared" si="1756"/>
        <v>#REF!</v>
      </c>
      <c r="HK470" s="4"/>
      <c r="HL470" s="4" t="e">
        <f t="shared" si="1757"/>
        <v>#REF!</v>
      </c>
      <c r="HM470" s="4"/>
      <c r="HN470" s="4" t="e">
        <f t="shared" si="1587"/>
        <v>#REF!</v>
      </c>
      <c r="HO470" s="4" t="e">
        <f t="shared" si="1549"/>
        <v>#REF!</v>
      </c>
      <c r="HP470" s="4" t="e">
        <f t="shared" si="1955"/>
        <v>#REF!</v>
      </c>
      <c r="HQ470" s="4"/>
      <c r="HR470" s="4" t="e">
        <f t="shared" si="1579"/>
        <v>#REF!</v>
      </c>
      <c r="HS470" s="4"/>
      <c r="HT470" s="4" t="e">
        <f t="shared" si="1580"/>
        <v>#REF!</v>
      </c>
      <c r="HU470" s="4"/>
      <c r="HV470" s="4" t="e">
        <f t="shared" si="1581"/>
        <v>#REF!</v>
      </c>
      <c r="HW470" s="4" t="e">
        <f t="shared" si="1582"/>
        <v>#REF!</v>
      </c>
      <c r="HX470" s="4" t="e">
        <f t="shared" si="1956"/>
        <v>#REF!</v>
      </c>
      <c r="HY470" s="4"/>
      <c r="HZ470" s="4">
        <v>430000</v>
      </c>
      <c r="IA470" s="4">
        <f t="shared" si="1957"/>
        <v>430000</v>
      </c>
      <c r="IB470" s="4"/>
      <c r="IC470" s="4"/>
      <c r="ID470" s="4" t="e">
        <f t="shared" si="1820"/>
        <v>#REF!</v>
      </c>
      <c r="IE470" s="4"/>
      <c r="IF470" s="4" t="e">
        <f t="shared" si="1550"/>
        <v>#REF!</v>
      </c>
      <c r="IG470" s="4"/>
      <c r="IH470" s="4" t="e">
        <f t="shared" si="1551"/>
        <v>#REF!</v>
      </c>
      <c r="II470" s="4"/>
      <c r="IJ470" s="4" t="e">
        <f t="shared" si="1552"/>
        <v>#REF!</v>
      </c>
      <c r="IK470" s="4"/>
      <c r="IL470" s="4" t="e">
        <f t="shared" si="1558"/>
        <v>#REF!</v>
      </c>
      <c r="IM470" s="1"/>
      <c r="IN470" s="4">
        <v>230000</v>
      </c>
      <c r="IO470" s="4">
        <v>230000</v>
      </c>
    </row>
    <row r="471" spans="1:251" s="15" customFormat="1" ht="22.5" customHeight="1">
      <c r="A471" s="54" t="s">
        <v>581</v>
      </c>
      <c r="B471" s="7" t="s">
        <v>55</v>
      </c>
      <c r="C471" s="7" t="s">
        <v>9</v>
      </c>
      <c r="D471" s="7"/>
      <c r="E471" s="7"/>
      <c r="F471" s="41"/>
      <c r="G471" s="41"/>
      <c r="H471" s="14"/>
      <c r="I471" s="14"/>
      <c r="J471" s="4"/>
      <c r="K471" s="4"/>
      <c r="L471" s="4"/>
      <c r="M471" s="4"/>
      <c r="N471" s="4"/>
      <c r="O471" s="4"/>
      <c r="P471" s="4"/>
      <c r="Q471" s="4"/>
      <c r="R471" s="4"/>
      <c r="S471" s="5"/>
      <c r="T471" s="5"/>
      <c r="U471" s="4"/>
      <c r="V471" s="5"/>
      <c r="W471" s="4"/>
      <c r="X471" s="5"/>
      <c r="Y471" s="4"/>
      <c r="Z471" s="5"/>
      <c r="AA471" s="4"/>
      <c r="AB471" s="5"/>
      <c r="AC471" s="4"/>
      <c r="AD471" s="5"/>
      <c r="AE471" s="4"/>
      <c r="AF471" s="5"/>
      <c r="AG471" s="4"/>
      <c r="AH471" s="5"/>
      <c r="AI471" s="4"/>
      <c r="AJ471" s="5"/>
      <c r="AK471" s="4"/>
      <c r="AL471" s="5"/>
      <c r="AM471" s="4"/>
      <c r="AN471" s="5"/>
      <c r="AO471" s="4"/>
      <c r="AP471" s="5"/>
      <c r="AQ471" s="4"/>
      <c r="AR471" s="5"/>
      <c r="AS471" s="4"/>
      <c r="AT471" s="5"/>
      <c r="AU471" s="4"/>
      <c r="AV471" s="5"/>
      <c r="AW471" s="4"/>
      <c r="AX471" s="5"/>
      <c r="AY471" s="4"/>
      <c r="AZ471" s="5"/>
      <c r="BA471" s="4"/>
      <c r="BB471" s="5"/>
      <c r="BC471" s="4"/>
      <c r="BD471" s="5"/>
      <c r="BE471" s="4"/>
      <c r="BF471" s="5"/>
      <c r="BG471" s="4"/>
      <c r="BH471" s="5"/>
      <c r="BI471" s="4"/>
      <c r="BJ471" s="4"/>
      <c r="BK471" s="5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5"/>
      <c r="CA471" s="4"/>
      <c r="CB471" s="5"/>
      <c r="CC471" s="4"/>
      <c r="CD471" s="5"/>
      <c r="CE471" s="4"/>
      <c r="CF471" s="5"/>
      <c r="CG471" s="4"/>
      <c r="CH471" s="5"/>
      <c r="CI471" s="4"/>
      <c r="CJ471" s="5"/>
      <c r="CK471" s="4"/>
      <c r="CL471" s="5"/>
      <c r="CM471" s="4"/>
      <c r="CN471" s="5"/>
      <c r="CO471" s="4"/>
      <c r="CP471" s="5"/>
      <c r="CQ471" s="4"/>
      <c r="CR471" s="5"/>
      <c r="CS471" s="4"/>
      <c r="CT471" s="5"/>
      <c r="CU471" s="4"/>
      <c r="CV471" s="5"/>
      <c r="CW471" s="4"/>
      <c r="CX471" s="5"/>
      <c r="CY471" s="4"/>
      <c r="CZ471" s="5"/>
      <c r="DA471" s="4"/>
      <c r="DB471" s="5"/>
      <c r="DC471" s="4"/>
      <c r="DD471" s="5"/>
      <c r="DE471" s="4"/>
      <c r="DF471" s="5"/>
      <c r="DG471" s="4"/>
      <c r="DH471" s="5"/>
      <c r="DI471" s="4"/>
      <c r="DJ471" s="5"/>
      <c r="DK471" s="4"/>
      <c r="DL471" s="5"/>
      <c r="DM471" s="4"/>
      <c r="DN471" s="5"/>
      <c r="DO471" s="4"/>
      <c r="DP471" s="5"/>
      <c r="DQ471" s="5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  <c r="FM471" s="4"/>
      <c r="FN471" s="4"/>
      <c r="FO471" s="4"/>
      <c r="FP471" s="4"/>
      <c r="FQ471" s="4"/>
      <c r="FR471" s="4"/>
      <c r="FS471" s="4"/>
      <c r="FT471" s="4"/>
      <c r="FU471" s="4"/>
      <c r="FV471" s="4"/>
      <c r="FW471" s="4"/>
      <c r="FX471" s="4"/>
      <c r="FY471" s="4"/>
      <c r="FZ471" s="4"/>
      <c r="GA471" s="4"/>
      <c r="GB471" s="4"/>
      <c r="GC471" s="4"/>
      <c r="GD471" s="4"/>
      <c r="GE471" s="4"/>
      <c r="GF471" s="4"/>
      <c r="GG471" s="4"/>
      <c r="GH471" s="4"/>
      <c r="GI471" s="4"/>
      <c r="GJ471" s="4"/>
      <c r="GK471" s="4"/>
      <c r="GL471" s="4"/>
      <c r="GM471" s="4"/>
      <c r="GN471" s="4"/>
      <c r="GO471" s="4"/>
      <c r="GP471" s="4"/>
      <c r="GQ471" s="4"/>
      <c r="GR471" s="4"/>
      <c r="GS471" s="4"/>
      <c r="GT471" s="4"/>
      <c r="GU471" s="4"/>
      <c r="GV471" s="4"/>
      <c r="GW471" s="4"/>
      <c r="GX471" s="4"/>
      <c r="GY471" s="4"/>
      <c r="GZ471" s="4"/>
      <c r="HA471" s="4"/>
      <c r="HB471" s="4"/>
      <c r="HC471" s="4"/>
      <c r="HD471" s="4"/>
      <c r="HE471" s="4"/>
      <c r="HF471" s="4"/>
      <c r="HG471" s="4"/>
      <c r="HH471" s="4"/>
      <c r="HI471" s="4"/>
      <c r="HJ471" s="4"/>
      <c r="HK471" s="4"/>
      <c r="HL471" s="4"/>
      <c r="HM471" s="4"/>
      <c r="HN471" s="4"/>
      <c r="HO471" s="4"/>
      <c r="HP471" s="4"/>
      <c r="HQ471" s="4"/>
      <c r="HR471" s="4"/>
      <c r="HS471" s="4"/>
      <c r="HT471" s="4"/>
      <c r="HU471" s="4"/>
      <c r="HV471" s="4"/>
      <c r="HW471" s="4"/>
      <c r="HX471" s="4"/>
      <c r="HY471" s="4"/>
      <c r="HZ471" s="4">
        <f>HZ472</f>
        <v>561400</v>
      </c>
      <c r="IA471" s="4">
        <f t="shared" ref="IA471:IO473" si="1959">IA472</f>
        <v>561400</v>
      </c>
      <c r="IB471" s="4">
        <f t="shared" si="1959"/>
        <v>0</v>
      </c>
      <c r="IC471" s="4">
        <f t="shared" si="1959"/>
        <v>0</v>
      </c>
      <c r="ID471" s="4" t="e">
        <f t="shared" si="1959"/>
        <v>#REF!</v>
      </c>
      <c r="IE471" s="4">
        <f t="shared" si="1959"/>
        <v>5820</v>
      </c>
      <c r="IF471" s="4" t="e">
        <f t="shared" si="1959"/>
        <v>#REF!</v>
      </c>
      <c r="IG471" s="4">
        <f t="shared" si="1959"/>
        <v>0</v>
      </c>
      <c r="IH471" s="4" t="e">
        <f t="shared" si="1959"/>
        <v>#REF!</v>
      </c>
      <c r="II471" s="4">
        <f t="shared" si="1959"/>
        <v>0</v>
      </c>
      <c r="IJ471" s="4" t="e">
        <f t="shared" si="1959"/>
        <v>#REF!</v>
      </c>
      <c r="IK471" s="4">
        <f t="shared" si="1959"/>
        <v>0</v>
      </c>
      <c r="IL471" s="4" t="e">
        <f t="shared" si="1959"/>
        <v>#REF!</v>
      </c>
      <c r="IM471" s="4">
        <f t="shared" si="1959"/>
        <v>0</v>
      </c>
      <c r="IN471" s="4">
        <f>IN472</f>
        <v>589500</v>
      </c>
      <c r="IO471" s="4">
        <f>IO472</f>
        <v>589500</v>
      </c>
    </row>
    <row r="472" spans="1:251" s="15" customFormat="1" ht="22.5" customHeight="1">
      <c r="A472" s="54" t="s">
        <v>582</v>
      </c>
      <c r="B472" s="7" t="s">
        <v>55</v>
      </c>
      <c r="C472" s="7" t="s">
        <v>9</v>
      </c>
      <c r="D472" s="7" t="s">
        <v>11</v>
      </c>
      <c r="E472" s="7"/>
      <c r="F472" s="41"/>
      <c r="G472" s="41"/>
      <c r="H472" s="14"/>
      <c r="I472" s="14"/>
      <c r="J472" s="4"/>
      <c r="K472" s="4"/>
      <c r="L472" s="4"/>
      <c r="M472" s="4"/>
      <c r="N472" s="4"/>
      <c r="O472" s="4"/>
      <c r="P472" s="4"/>
      <c r="Q472" s="4"/>
      <c r="R472" s="4"/>
      <c r="S472" s="5"/>
      <c r="T472" s="5"/>
      <c r="U472" s="4"/>
      <c r="V472" s="5"/>
      <c r="W472" s="4"/>
      <c r="X472" s="5"/>
      <c r="Y472" s="4"/>
      <c r="Z472" s="5"/>
      <c r="AA472" s="4"/>
      <c r="AB472" s="5"/>
      <c r="AC472" s="4"/>
      <c r="AD472" s="5"/>
      <c r="AE472" s="4"/>
      <c r="AF472" s="5"/>
      <c r="AG472" s="4"/>
      <c r="AH472" s="5"/>
      <c r="AI472" s="4"/>
      <c r="AJ472" s="5"/>
      <c r="AK472" s="4"/>
      <c r="AL472" s="5"/>
      <c r="AM472" s="4"/>
      <c r="AN472" s="5"/>
      <c r="AO472" s="4"/>
      <c r="AP472" s="5"/>
      <c r="AQ472" s="4"/>
      <c r="AR472" s="5"/>
      <c r="AS472" s="4"/>
      <c r="AT472" s="5"/>
      <c r="AU472" s="4"/>
      <c r="AV472" s="5"/>
      <c r="AW472" s="4"/>
      <c r="AX472" s="5"/>
      <c r="AY472" s="4"/>
      <c r="AZ472" s="5"/>
      <c r="BA472" s="4"/>
      <c r="BB472" s="5"/>
      <c r="BC472" s="4"/>
      <c r="BD472" s="5"/>
      <c r="BE472" s="4"/>
      <c r="BF472" s="5"/>
      <c r="BG472" s="4"/>
      <c r="BH472" s="5"/>
      <c r="BI472" s="4"/>
      <c r="BJ472" s="4"/>
      <c r="BK472" s="5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5"/>
      <c r="CA472" s="4"/>
      <c r="CB472" s="5"/>
      <c r="CC472" s="4"/>
      <c r="CD472" s="5"/>
      <c r="CE472" s="4"/>
      <c r="CF472" s="5"/>
      <c r="CG472" s="4"/>
      <c r="CH472" s="5"/>
      <c r="CI472" s="4"/>
      <c r="CJ472" s="5"/>
      <c r="CK472" s="4"/>
      <c r="CL472" s="5"/>
      <c r="CM472" s="4"/>
      <c r="CN472" s="5"/>
      <c r="CO472" s="4"/>
      <c r="CP472" s="5"/>
      <c r="CQ472" s="4"/>
      <c r="CR472" s="5"/>
      <c r="CS472" s="4"/>
      <c r="CT472" s="5"/>
      <c r="CU472" s="4"/>
      <c r="CV472" s="5"/>
      <c r="CW472" s="4"/>
      <c r="CX472" s="5"/>
      <c r="CY472" s="4"/>
      <c r="CZ472" s="5"/>
      <c r="DA472" s="4"/>
      <c r="DB472" s="5"/>
      <c r="DC472" s="4"/>
      <c r="DD472" s="5"/>
      <c r="DE472" s="4"/>
      <c r="DF472" s="5"/>
      <c r="DG472" s="4"/>
      <c r="DH472" s="5"/>
      <c r="DI472" s="4"/>
      <c r="DJ472" s="5"/>
      <c r="DK472" s="4"/>
      <c r="DL472" s="5"/>
      <c r="DM472" s="4"/>
      <c r="DN472" s="5"/>
      <c r="DO472" s="4"/>
      <c r="DP472" s="5"/>
      <c r="DQ472" s="5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  <c r="FM472" s="4"/>
      <c r="FN472" s="4"/>
      <c r="FO472" s="4"/>
      <c r="FP472" s="4"/>
      <c r="FQ472" s="4"/>
      <c r="FR472" s="4"/>
      <c r="FS472" s="4"/>
      <c r="FT472" s="4"/>
      <c r="FU472" s="4"/>
      <c r="FV472" s="4"/>
      <c r="FW472" s="4"/>
      <c r="FX472" s="4"/>
      <c r="FY472" s="4"/>
      <c r="FZ472" s="4"/>
      <c r="GA472" s="4"/>
      <c r="GB472" s="4"/>
      <c r="GC472" s="4"/>
      <c r="GD472" s="4"/>
      <c r="GE472" s="4"/>
      <c r="GF472" s="4"/>
      <c r="GG472" s="4"/>
      <c r="GH472" s="4"/>
      <c r="GI472" s="4"/>
      <c r="GJ472" s="4"/>
      <c r="GK472" s="4"/>
      <c r="GL472" s="4"/>
      <c r="GM472" s="4"/>
      <c r="GN472" s="4"/>
      <c r="GO472" s="4"/>
      <c r="GP472" s="4"/>
      <c r="GQ472" s="4"/>
      <c r="GR472" s="4"/>
      <c r="GS472" s="4"/>
      <c r="GT472" s="4"/>
      <c r="GU472" s="4"/>
      <c r="GV472" s="4"/>
      <c r="GW472" s="4"/>
      <c r="GX472" s="4"/>
      <c r="GY472" s="4"/>
      <c r="GZ472" s="4"/>
      <c r="HA472" s="4"/>
      <c r="HB472" s="4"/>
      <c r="HC472" s="4"/>
      <c r="HD472" s="4"/>
      <c r="HE472" s="4"/>
      <c r="HF472" s="4"/>
      <c r="HG472" s="4"/>
      <c r="HH472" s="4"/>
      <c r="HI472" s="4"/>
      <c r="HJ472" s="4"/>
      <c r="HK472" s="4"/>
      <c r="HL472" s="4"/>
      <c r="HM472" s="4"/>
      <c r="HN472" s="4"/>
      <c r="HO472" s="4"/>
      <c r="HP472" s="4"/>
      <c r="HQ472" s="4"/>
      <c r="HR472" s="4"/>
      <c r="HS472" s="4"/>
      <c r="HT472" s="4"/>
      <c r="HU472" s="4"/>
      <c r="HV472" s="4"/>
      <c r="HW472" s="4"/>
      <c r="HX472" s="4"/>
      <c r="HY472" s="4"/>
      <c r="HZ472" s="4">
        <f>HZ473</f>
        <v>561400</v>
      </c>
      <c r="IA472" s="4">
        <f t="shared" si="1959"/>
        <v>561400</v>
      </c>
      <c r="IB472" s="4">
        <f t="shared" si="1959"/>
        <v>0</v>
      </c>
      <c r="IC472" s="4">
        <f t="shared" si="1959"/>
        <v>0</v>
      </c>
      <c r="ID472" s="4" t="e">
        <f t="shared" si="1959"/>
        <v>#REF!</v>
      </c>
      <c r="IE472" s="4">
        <f t="shared" si="1959"/>
        <v>5820</v>
      </c>
      <c r="IF472" s="4" t="e">
        <f t="shared" si="1959"/>
        <v>#REF!</v>
      </c>
      <c r="IG472" s="4">
        <f t="shared" si="1959"/>
        <v>0</v>
      </c>
      <c r="IH472" s="4" t="e">
        <f t="shared" si="1959"/>
        <v>#REF!</v>
      </c>
      <c r="II472" s="4">
        <f t="shared" si="1959"/>
        <v>0</v>
      </c>
      <c r="IJ472" s="4" t="e">
        <f t="shared" si="1959"/>
        <v>#REF!</v>
      </c>
      <c r="IK472" s="4">
        <f t="shared" si="1959"/>
        <v>0</v>
      </c>
      <c r="IL472" s="4" t="e">
        <f t="shared" si="1959"/>
        <v>#REF!</v>
      </c>
      <c r="IM472" s="4">
        <f t="shared" si="1959"/>
        <v>0</v>
      </c>
      <c r="IN472" s="4">
        <f>IN473</f>
        <v>589500</v>
      </c>
      <c r="IO472" s="4">
        <f>IO473</f>
        <v>589500</v>
      </c>
    </row>
    <row r="473" spans="1:251" s="16" customFormat="1" ht="18.75" customHeight="1">
      <c r="A473" s="7" t="s">
        <v>97</v>
      </c>
      <c r="B473" s="7" t="s">
        <v>55</v>
      </c>
      <c r="C473" s="7" t="s">
        <v>9</v>
      </c>
      <c r="D473" s="7" t="s">
        <v>11</v>
      </c>
      <c r="E473" s="7" t="s">
        <v>154</v>
      </c>
      <c r="F473" s="7" t="s">
        <v>35</v>
      </c>
      <c r="G473" s="20"/>
      <c r="H473" s="14"/>
      <c r="I473" s="14"/>
      <c r="J473" s="4" t="e">
        <f>#REF!</f>
        <v>#REF!</v>
      </c>
      <c r="K473" s="4" t="e">
        <f>K476</f>
        <v>#REF!</v>
      </c>
      <c r="L473" s="4" t="e">
        <f>L476</f>
        <v>#REF!</v>
      </c>
      <c r="M473" s="4" t="e">
        <f>#REF!+J473</f>
        <v>#REF!</v>
      </c>
      <c r="N473" s="4" t="e">
        <f>N476</f>
        <v>#REF!</v>
      </c>
      <c r="O473" s="4" t="e">
        <f>O476</f>
        <v>#REF!</v>
      </c>
      <c r="P473" s="4" t="e">
        <f>#REF!</f>
        <v>#REF!</v>
      </c>
      <c r="Q473" s="4" t="e">
        <f>Q476</f>
        <v>#REF!</v>
      </c>
      <c r="R473" s="4" t="e">
        <f>R476</f>
        <v>#REF!</v>
      </c>
      <c r="S473" s="5" t="e">
        <f t="shared" si="1767"/>
        <v>#REF!</v>
      </c>
      <c r="T473" s="5" t="e">
        <f>#REF!</f>
        <v>#REF!</v>
      </c>
      <c r="U473" s="4" t="e">
        <f>U476</f>
        <v>#REF!</v>
      </c>
      <c r="V473" s="5" t="e">
        <f t="shared" si="1634"/>
        <v>#REF!</v>
      </c>
      <c r="W473" s="4" t="e">
        <f>W476</f>
        <v>#REF!</v>
      </c>
      <c r="X473" s="5" t="e">
        <f t="shared" si="1635"/>
        <v>#REF!</v>
      </c>
      <c r="Y473" s="4" t="e">
        <f>Y476</f>
        <v>#REF!</v>
      </c>
      <c r="Z473" s="5" t="e">
        <f t="shared" si="1636"/>
        <v>#REF!</v>
      </c>
      <c r="AA473" s="4" t="e">
        <f>AA476</f>
        <v>#REF!</v>
      </c>
      <c r="AB473" s="5" t="e">
        <f t="shared" si="1685"/>
        <v>#REF!</v>
      </c>
      <c r="AC473" s="4" t="e">
        <f>AC476</f>
        <v>#REF!</v>
      </c>
      <c r="AD473" s="5" t="e">
        <f t="shared" si="1686"/>
        <v>#REF!</v>
      </c>
      <c r="AE473" s="4" t="e">
        <f>AE476</f>
        <v>#REF!</v>
      </c>
      <c r="AF473" s="5" t="e">
        <f t="shared" si="1687"/>
        <v>#REF!</v>
      </c>
      <c r="AG473" s="4" t="e">
        <f>AG476</f>
        <v>#REF!</v>
      </c>
      <c r="AH473" s="5" t="e">
        <f t="shared" si="1688"/>
        <v>#REF!</v>
      </c>
      <c r="AI473" s="4" t="e">
        <f>AI476</f>
        <v>#REF!</v>
      </c>
      <c r="AJ473" s="5" t="e">
        <f t="shared" si="1768"/>
        <v>#REF!</v>
      </c>
      <c r="AK473" s="4" t="e">
        <f>AK476</f>
        <v>#REF!</v>
      </c>
      <c r="AL473" s="5" t="e">
        <f t="shared" si="1769"/>
        <v>#REF!</v>
      </c>
      <c r="AM473" s="4" t="e">
        <f>AM476</f>
        <v>#REF!</v>
      </c>
      <c r="AN473" s="5" t="e">
        <f t="shared" si="1770"/>
        <v>#REF!</v>
      </c>
      <c r="AO473" s="4" t="e">
        <f>AO476</f>
        <v>#REF!</v>
      </c>
      <c r="AP473" s="5" t="e">
        <f t="shared" si="1771"/>
        <v>#REF!</v>
      </c>
      <c r="AQ473" s="4" t="e">
        <f>AQ476</f>
        <v>#REF!</v>
      </c>
      <c r="AR473" s="5" t="e">
        <f t="shared" si="1772"/>
        <v>#REF!</v>
      </c>
      <c r="AS473" s="4" t="e">
        <f>AS476</f>
        <v>#REF!</v>
      </c>
      <c r="AT473" s="5" t="e">
        <f t="shared" si="1773"/>
        <v>#REF!</v>
      </c>
      <c r="AU473" s="4" t="e">
        <f>AU476</f>
        <v>#REF!</v>
      </c>
      <c r="AV473" s="5" t="e">
        <f t="shared" si="1774"/>
        <v>#REF!</v>
      </c>
      <c r="AW473" s="4" t="e">
        <f>AW476</f>
        <v>#REF!</v>
      </c>
      <c r="AX473" s="5" t="e">
        <f t="shared" si="1775"/>
        <v>#REF!</v>
      </c>
      <c r="AY473" s="4" t="e">
        <f>AY476</f>
        <v>#REF!</v>
      </c>
      <c r="AZ473" s="5" t="e">
        <f t="shared" si="1776"/>
        <v>#REF!</v>
      </c>
      <c r="BA473" s="4" t="e">
        <f>BA476</f>
        <v>#REF!</v>
      </c>
      <c r="BB473" s="5" t="e">
        <f t="shared" si="1777"/>
        <v>#REF!</v>
      </c>
      <c r="BC473" s="4" t="e">
        <f>BC476</f>
        <v>#REF!</v>
      </c>
      <c r="BD473" s="5" t="e">
        <f t="shared" si="1778"/>
        <v>#REF!</v>
      </c>
      <c r="BE473" s="4" t="e">
        <f>BE476</f>
        <v>#REF!</v>
      </c>
      <c r="BF473" s="5" t="e">
        <f t="shared" si="1779"/>
        <v>#REF!</v>
      </c>
      <c r="BG473" s="4" t="e">
        <f>BG476</f>
        <v>#REF!</v>
      </c>
      <c r="BH473" s="5" t="e">
        <f t="shared" si="1780"/>
        <v>#REF!</v>
      </c>
      <c r="BI473" s="4" t="e">
        <f>BI476</f>
        <v>#REF!</v>
      </c>
      <c r="BJ473" s="4" t="e">
        <f>BJ476</f>
        <v>#REF!</v>
      </c>
      <c r="BK473" s="5" t="e">
        <f t="shared" si="1781"/>
        <v>#REF!</v>
      </c>
      <c r="BL473" s="4" t="e">
        <f>BL476</f>
        <v>#REF!</v>
      </c>
      <c r="BM473" s="4" t="e">
        <f>BM476</f>
        <v>#REF!</v>
      </c>
      <c r="BN473" s="4" t="e">
        <f t="shared" si="1637"/>
        <v>#REF!</v>
      </c>
      <c r="BO473" s="4" t="e">
        <f>BO476</f>
        <v>#REF!</v>
      </c>
      <c r="BP473" s="4" t="e">
        <f>BP476</f>
        <v>#REF!</v>
      </c>
      <c r="BQ473" s="4" t="e">
        <f t="shared" si="1822"/>
        <v>#REF!</v>
      </c>
      <c r="BR473" s="4" t="e">
        <f>BR476</f>
        <v>#REF!</v>
      </c>
      <c r="BS473" s="4" t="e">
        <f>BS476</f>
        <v>#REF!</v>
      </c>
      <c r="BT473" s="4" t="e">
        <f t="shared" si="1823"/>
        <v>#REF!</v>
      </c>
      <c r="BU473" s="4" t="e">
        <f>BU476</f>
        <v>#REF!</v>
      </c>
      <c r="BV473" s="4" t="e">
        <f t="shared" si="1631"/>
        <v>#REF!</v>
      </c>
      <c r="BW473" s="4" t="e">
        <f t="shared" ref="BW473:BY473" si="1960">BW476</f>
        <v>#REF!</v>
      </c>
      <c r="BX473" s="4" t="e">
        <f t="shared" si="1960"/>
        <v>#REF!</v>
      </c>
      <c r="BY473" s="4" t="e">
        <f t="shared" si="1960"/>
        <v>#REF!</v>
      </c>
      <c r="BZ473" s="5" t="e">
        <f t="shared" ref="BZ473:BZ508" si="1961">BK473-BY473+BU473</f>
        <v>#REF!</v>
      </c>
      <c r="CA473" s="4" t="e">
        <f>CA476</f>
        <v>#REF!</v>
      </c>
      <c r="CB473" s="5" t="e">
        <f t="shared" si="1786"/>
        <v>#REF!</v>
      </c>
      <c r="CC473" s="4" t="e">
        <f>CC476</f>
        <v>#REF!</v>
      </c>
      <c r="CD473" s="5" t="e">
        <f t="shared" si="1787"/>
        <v>#REF!</v>
      </c>
      <c r="CE473" s="4" t="e">
        <f>CE476</f>
        <v>#REF!</v>
      </c>
      <c r="CF473" s="5" t="e">
        <f t="shared" si="1788"/>
        <v>#REF!</v>
      </c>
      <c r="CG473" s="4" t="e">
        <f>CG476</f>
        <v>#REF!</v>
      </c>
      <c r="CH473" s="5" t="e">
        <f t="shared" si="1789"/>
        <v>#REF!</v>
      </c>
      <c r="CI473" s="4" t="e">
        <f>CI476</f>
        <v>#REF!</v>
      </c>
      <c r="CJ473" s="5" t="e">
        <f t="shared" si="1790"/>
        <v>#REF!</v>
      </c>
      <c r="CK473" s="4" t="e">
        <f>CK476</f>
        <v>#REF!</v>
      </c>
      <c r="CL473" s="5" t="e">
        <f t="shared" si="1791"/>
        <v>#REF!</v>
      </c>
      <c r="CM473" s="4" t="e">
        <f>CM476</f>
        <v>#REF!</v>
      </c>
      <c r="CN473" s="5" t="e">
        <f t="shared" si="1792"/>
        <v>#REF!</v>
      </c>
      <c r="CO473" s="4" t="e">
        <f>CO476</f>
        <v>#REF!</v>
      </c>
      <c r="CP473" s="5" t="e">
        <f t="shared" si="1793"/>
        <v>#REF!</v>
      </c>
      <c r="CQ473" s="4" t="e">
        <f>CQ476</f>
        <v>#REF!</v>
      </c>
      <c r="CR473" s="5" t="e">
        <f t="shared" si="1794"/>
        <v>#REF!</v>
      </c>
      <c r="CS473" s="4" t="e">
        <f>CS476</f>
        <v>#REF!</v>
      </c>
      <c r="CT473" s="5" t="e">
        <f t="shared" si="1795"/>
        <v>#REF!</v>
      </c>
      <c r="CU473" s="4" t="e">
        <f>CU476</f>
        <v>#REF!</v>
      </c>
      <c r="CV473" s="5" t="e">
        <f t="shared" si="1796"/>
        <v>#REF!</v>
      </c>
      <c r="CW473" s="4" t="e">
        <f>CW476</f>
        <v>#REF!</v>
      </c>
      <c r="CX473" s="5" t="e">
        <f t="shared" si="1797"/>
        <v>#REF!</v>
      </c>
      <c r="CY473" s="4" t="e">
        <f>CY476</f>
        <v>#REF!</v>
      </c>
      <c r="CZ473" s="5" t="e">
        <f t="shared" si="1798"/>
        <v>#REF!</v>
      </c>
      <c r="DA473" s="4" t="e">
        <f>DA476</f>
        <v>#REF!</v>
      </c>
      <c r="DB473" s="5" t="e">
        <f t="shared" si="1799"/>
        <v>#REF!</v>
      </c>
      <c r="DC473" s="4" t="e">
        <f>DC476</f>
        <v>#REF!</v>
      </c>
      <c r="DD473" s="5" t="e">
        <f t="shared" si="1800"/>
        <v>#REF!</v>
      </c>
      <c r="DE473" s="4" t="e">
        <f>DE476</f>
        <v>#REF!</v>
      </c>
      <c r="DF473" s="5" t="e">
        <f t="shared" si="1801"/>
        <v>#REF!</v>
      </c>
      <c r="DG473" s="4" t="e">
        <f>DG476</f>
        <v>#REF!</v>
      </c>
      <c r="DH473" s="5" t="e">
        <f t="shared" si="1802"/>
        <v>#REF!</v>
      </c>
      <c r="DI473" s="4" t="e">
        <f>DI476</f>
        <v>#REF!</v>
      </c>
      <c r="DJ473" s="5" t="e">
        <f t="shared" si="1803"/>
        <v>#REF!</v>
      </c>
      <c r="DK473" s="4" t="e">
        <f>DK476</f>
        <v>#REF!</v>
      </c>
      <c r="DL473" s="5" t="e">
        <f t="shared" si="1804"/>
        <v>#REF!</v>
      </c>
      <c r="DM473" s="4" t="e">
        <f>DM476</f>
        <v>#REF!</v>
      </c>
      <c r="DN473" s="5" t="e">
        <f t="shared" si="1805"/>
        <v>#REF!</v>
      </c>
      <c r="DO473" s="4" t="e">
        <f>DO476</f>
        <v>#REF!</v>
      </c>
      <c r="DP473" s="5"/>
      <c r="DQ473" s="5" t="e">
        <f t="shared" si="1806"/>
        <v>#REF!</v>
      </c>
      <c r="DR473" s="4" t="e">
        <f t="shared" si="1597"/>
        <v>#REF!</v>
      </c>
      <c r="DS473" s="4" t="e">
        <f>DS476</f>
        <v>#REF!</v>
      </c>
      <c r="DT473" s="4" t="e">
        <f>DT476</f>
        <v>#REF!</v>
      </c>
      <c r="DU473" s="4" t="e">
        <f t="shared" ref="DU473:DU508" si="1962">BQ473+DR473</f>
        <v>#REF!</v>
      </c>
      <c r="DV473" s="4" t="e">
        <f>DV476</f>
        <v>#REF!</v>
      </c>
      <c r="DW473" s="4" t="e">
        <f>DW476</f>
        <v>#REF!</v>
      </c>
      <c r="DX473" s="4" t="e">
        <f>DX476</f>
        <v>#REF!</v>
      </c>
      <c r="DY473" s="4" t="e">
        <f t="shared" si="1761"/>
        <v>#REF!</v>
      </c>
      <c r="DZ473" s="4" t="e">
        <f>DZ476</f>
        <v>#REF!</v>
      </c>
      <c r="EA473" s="4" t="e">
        <f t="shared" si="1762"/>
        <v>#REF!</v>
      </c>
      <c r="EB473" s="4" t="e">
        <f>EB476</f>
        <v>#REF!</v>
      </c>
      <c r="EC473" s="4" t="e">
        <f t="shared" si="1763"/>
        <v>#REF!</v>
      </c>
      <c r="ED473" s="4" t="e">
        <f>ED476</f>
        <v>#REF!</v>
      </c>
      <c r="EE473" s="4" t="e">
        <f t="shared" si="1827"/>
        <v>#REF!</v>
      </c>
      <c r="EF473" s="4" t="e">
        <f>EF476</f>
        <v>#REF!</v>
      </c>
      <c r="EG473" s="4" t="e">
        <f t="shared" si="1725"/>
        <v>#REF!</v>
      </c>
      <c r="EH473" s="4" t="e">
        <f>EH476</f>
        <v>#REF!</v>
      </c>
      <c r="EI473" s="4" t="e">
        <f t="shared" si="1726"/>
        <v>#REF!</v>
      </c>
      <c r="EJ473" s="4" t="e">
        <f>EJ476</f>
        <v>#REF!</v>
      </c>
      <c r="EK473" s="4" t="e">
        <f t="shared" si="1727"/>
        <v>#REF!</v>
      </c>
      <c r="EL473" s="4" t="e">
        <f>EL476</f>
        <v>#REF!</v>
      </c>
      <c r="EM473" s="4" t="e">
        <f t="shared" si="1728"/>
        <v>#REF!</v>
      </c>
      <c r="EN473" s="4" t="e">
        <f>EN476</f>
        <v>#REF!</v>
      </c>
      <c r="EO473" s="4" t="e">
        <f t="shared" si="1729"/>
        <v>#REF!</v>
      </c>
      <c r="EP473" s="4" t="e">
        <f>EP476</f>
        <v>#REF!</v>
      </c>
      <c r="EQ473" s="4" t="e">
        <f t="shared" si="1730"/>
        <v>#REF!</v>
      </c>
      <c r="ER473" s="4" t="e">
        <f>ER476</f>
        <v>#REF!</v>
      </c>
      <c r="ES473" s="4" t="e">
        <f>ES476</f>
        <v>#REF!</v>
      </c>
      <c r="ET473" s="4" t="e">
        <f>ET476</f>
        <v>#REF!</v>
      </c>
      <c r="EU473" s="4" t="e">
        <f t="shared" si="1603"/>
        <v>#REF!</v>
      </c>
      <c r="EV473" s="4" t="e">
        <f>EV476</f>
        <v>#REF!</v>
      </c>
      <c r="EW473" s="4" t="e">
        <f t="shared" si="1731"/>
        <v>#REF!</v>
      </c>
      <c r="EX473" s="4" t="e">
        <f>EX476</f>
        <v>#REF!</v>
      </c>
      <c r="EY473" s="4" t="e">
        <f t="shared" si="1732"/>
        <v>#REF!</v>
      </c>
      <c r="EZ473" s="4" t="e">
        <f>EZ476</f>
        <v>#REF!</v>
      </c>
      <c r="FA473" s="4" t="e">
        <f t="shared" si="1733"/>
        <v>#REF!</v>
      </c>
      <c r="FB473" s="4" t="e">
        <f>FB476</f>
        <v>#REF!</v>
      </c>
      <c r="FC473" s="4" t="e">
        <f t="shared" si="1734"/>
        <v>#REF!</v>
      </c>
      <c r="FD473" s="4" t="e">
        <f>FD476</f>
        <v>#REF!</v>
      </c>
      <c r="FE473" s="4" t="e">
        <f t="shared" si="1735"/>
        <v>#REF!</v>
      </c>
      <c r="FF473" s="4" t="e">
        <f>FF476</f>
        <v>#REF!</v>
      </c>
      <c r="FG473" s="4" t="e">
        <f t="shared" si="1736"/>
        <v>#REF!</v>
      </c>
      <c r="FH473" s="4" t="e">
        <f>FH476</f>
        <v>#REF!</v>
      </c>
      <c r="FI473" s="4" t="e">
        <f t="shared" si="1737"/>
        <v>#REF!</v>
      </c>
      <c r="FJ473" s="4" t="e">
        <f t="shared" si="1591"/>
        <v>#REF!</v>
      </c>
      <c r="FK473" s="4" t="e">
        <f>FK476</f>
        <v>#REF!</v>
      </c>
      <c r="FL473" s="4" t="e">
        <f>FL476</f>
        <v>#REF!</v>
      </c>
      <c r="FM473" s="4" t="e">
        <f t="shared" si="1592"/>
        <v>#REF!</v>
      </c>
      <c r="FN473" s="4" t="e">
        <f>FN476</f>
        <v>#REF!</v>
      </c>
      <c r="FO473" s="4" t="e">
        <f>FO476</f>
        <v>#REF!</v>
      </c>
      <c r="FP473" s="4" t="e">
        <f>FP476</f>
        <v>#REF!</v>
      </c>
      <c r="FQ473" s="4" t="e">
        <f t="shared" si="1593"/>
        <v>#REF!</v>
      </c>
      <c r="FR473" s="4" t="e">
        <f>FR476</f>
        <v>#REF!</v>
      </c>
      <c r="FS473" s="4" t="e">
        <f t="shared" si="1738"/>
        <v>#REF!</v>
      </c>
      <c r="FT473" s="4" t="e">
        <f>FT476</f>
        <v>#REF!</v>
      </c>
      <c r="FU473" s="4" t="e">
        <f t="shared" si="1739"/>
        <v>#REF!</v>
      </c>
      <c r="FV473" s="4" t="e">
        <f>FV476</f>
        <v>#REF!</v>
      </c>
      <c r="FW473" s="4" t="e">
        <f t="shared" si="1740"/>
        <v>#REF!</v>
      </c>
      <c r="FX473" s="4" t="e">
        <f t="shared" si="1958"/>
        <v>#REF!</v>
      </c>
      <c r="FY473" s="4" t="e">
        <f>FY476</f>
        <v>#REF!</v>
      </c>
      <c r="FZ473" s="4" t="e">
        <f>FZ476</f>
        <v>#REF!</v>
      </c>
      <c r="GA473" s="4" t="e">
        <f>GA476</f>
        <v>#REF!</v>
      </c>
      <c r="GB473" s="4" t="e">
        <f t="shared" ref="GB473:GB513" si="1963">FW473-GA473</f>
        <v>#REF!</v>
      </c>
      <c r="GC473" s="4" t="e">
        <f>GC476</f>
        <v>#REF!</v>
      </c>
      <c r="GD473" s="4" t="e">
        <f t="shared" si="1741"/>
        <v>#REF!</v>
      </c>
      <c r="GE473" s="4" t="e">
        <f>GE476</f>
        <v>#REF!</v>
      </c>
      <c r="GF473" s="4" t="e">
        <f t="shared" si="1742"/>
        <v>#REF!</v>
      </c>
      <c r="GG473" s="4" t="e">
        <f>GG476</f>
        <v>#REF!</v>
      </c>
      <c r="GH473" s="4" t="e">
        <f t="shared" si="1743"/>
        <v>#REF!</v>
      </c>
      <c r="GI473" s="4" t="e">
        <f>GI476</f>
        <v>#REF!</v>
      </c>
      <c r="GJ473" s="4" t="e">
        <f t="shared" si="1744"/>
        <v>#REF!</v>
      </c>
      <c r="GK473" s="4" t="e">
        <f>GK476</f>
        <v>#REF!</v>
      </c>
      <c r="GL473" s="4" t="e">
        <f t="shared" si="1745"/>
        <v>#REF!</v>
      </c>
      <c r="GM473" s="4" t="e">
        <f>GM476</f>
        <v>#REF!</v>
      </c>
      <c r="GN473" s="4" t="e">
        <f t="shared" si="1746"/>
        <v>#REF!</v>
      </c>
      <c r="GO473" s="4" t="e">
        <f>GO476</f>
        <v>#REF!</v>
      </c>
      <c r="GP473" s="4" t="e">
        <f t="shared" si="1747"/>
        <v>#REF!</v>
      </c>
      <c r="GQ473" s="4" t="e">
        <f>GQ476</f>
        <v>#REF!</v>
      </c>
      <c r="GR473" s="4" t="e">
        <f t="shared" si="1748"/>
        <v>#REF!</v>
      </c>
      <c r="GS473" s="4" t="e">
        <f>GS476</f>
        <v>#REF!</v>
      </c>
      <c r="GT473" s="4" t="e">
        <f t="shared" si="1749"/>
        <v>#REF!</v>
      </c>
      <c r="GU473" s="4" t="e">
        <f>GU476</f>
        <v>#REF!</v>
      </c>
      <c r="GV473" s="4" t="e">
        <f t="shared" si="1750"/>
        <v>#REF!</v>
      </c>
      <c r="GW473" s="4" t="e">
        <f>GW476</f>
        <v>#REF!</v>
      </c>
      <c r="GX473" s="4" t="e">
        <f t="shared" si="1751"/>
        <v>#REF!</v>
      </c>
      <c r="GY473" s="4" t="e">
        <f>GY476</f>
        <v>#REF!</v>
      </c>
      <c r="GZ473" s="4" t="e">
        <f t="shared" si="1752"/>
        <v>#REF!</v>
      </c>
      <c r="HA473" s="4" t="e">
        <f>HA476</f>
        <v>#REF!</v>
      </c>
      <c r="HB473" s="4" t="e">
        <f t="shared" si="1753"/>
        <v>#REF!</v>
      </c>
      <c r="HC473" s="4" t="e">
        <f t="shared" ref="HC473:HC513" si="1964">FP473+FR473+FT473+FV473+GA473+GC473+GE473+GG473+GI473+GK473+GM473+GO473+GQ473+GS473+GU473+GW473+GY473+HA473</f>
        <v>#REF!</v>
      </c>
      <c r="HD473" s="4" t="e">
        <f>HD476</f>
        <v>#REF!</v>
      </c>
      <c r="HE473" s="4" t="e">
        <f>HE476</f>
        <v>#REF!</v>
      </c>
      <c r="HF473" s="4" t="e">
        <f t="shared" ref="HF473:HF513" si="1965">HC473+FM473</f>
        <v>#REF!</v>
      </c>
      <c r="HG473" s="4" t="e">
        <f>HG476</f>
        <v>#REF!</v>
      </c>
      <c r="HH473" s="4" t="e">
        <f>HH476</f>
        <v>#REF!</v>
      </c>
      <c r="HI473" s="4" t="e">
        <f>HI476</f>
        <v>#REF!</v>
      </c>
      <c r="HJ473" s="4" t="e">
        <f t="shared" si="1756"/>
        <v>#REF!</v>
      </c>
      <c r="HK473" s="4" t="e">
        <f>HK476</f>
        <v>#REF!</v>
      </c>
      <c r="HL473" s="4" t="e">
        <f t="shared" si="1757"/>
        <v>#REF!</v>
      </c>
      <c r="HM473" s="4" t="e">
        <f>HM476</f>
        <v>#REF!</v>
      </c>
      <c r="HN473" s="4" t="e">
        <f t="shared" si="1587"/>
        <v>#REF!</v>
      </c>
      <c r="HO473" s="4" t="e">
        <f t="shared" ref="HO473:HO513" si="1966">FX473+HM473</f>
        <v>#REF!</v>
      </c>
      <c r="HP473" s="4" t="e">
        <f>HP476</f>
        <v>#REF!</v>
      </c>
      <c r="HQ473" s="4" t="e">
        <f>HQ476</f>
        <v>#REF!</v>
      </c>
      <c r="HR473" s="4" t="e">
        <f t="shared" si="1579"/>
        <v>#REF!</v>
      </c>
      <c r="HS473" s="4" t="e">
        <f>HS476</f>
        <v>#REF!</v>
      </c>
      <c r="HT473" s="4" t="e">
        <f t="shared" si="1580"/>
        <v>#REF!</v>
      </c>
      <c r="HU473" s="4" t="e">
        <f>HU476</f>
        <v>#REF!</v>
      </c>
      <c r="HV473" s="4" t="e">
        <f t="shared" si="1581"/>
        <v>#REF!</v>
      </c>
      <c r="HW473" s="4" t="e">
        <f t="shared" si="1582"/>
        <v>#REF!</v>
      </c>
      <c r="HX473" s="4" t="e">
        <f>HX476</f>
        <v>#REF!</v>
      </c>
      <c r="HY473" s="4" t="e">
        <f>HY476</f>
        <v>#REF!</v>
      </c>
      <c r="HZ473" s="4">
        <f>HZ474</f>
        <v>561400</v>
      </c>
      <c r="IA473" s="4">
        <f t="shared" si="1959"/>
        <v>561400</v>
      </c>
      <c r="IB473" s="4">
        <f t="shared" si="1959"/>
        <v>0</v>
      </c>
      <c r="IC473" s="4">
        <f t="shared" si="1959"/>
        <v>0</v>
      </c>
      <c r="ID473" s="4" t="e">
        <f t="shared" si="1959"/>
        <v>#REF!</v>
      </c>
      <c r="IE473" s="4">
        <f t="shared" si="1959"/>
        <v>5820</v>
      </c>
      <c r="IF473" s="4" t="e">
        <f t="shared" si="1959"/>
        <v>#REF!</v>
      </c>
      <c r="IG473" s="4">
        <f t="shared" si="1959"/>
        <v>0</v>
      </c>
      <c r="IH473" s="4" t="e">
        <f t="shared" si="1959"/>
        <v>#REF!</v>
      </c>
      <c r="II473" s="4">
        <f t="shared" si="1959"/>
        <v>0</v>
      </c>
      <c r="IJ473" s="4" t="e">
        <f t="shared" si="1959"/>
        <v>#REF!</v>
      </c>
      <c r="IK473" s="4">
        <f t="shared" si="1959"/>
        <v>0</v>
      </c>
      <c r="IL473" s="4" t="e">
        <f t="shared" si="1959"/>
        <v>#REF!</v>
      </c>
      <c r="IM473" s="4">
        <f t="shared" si="1959"/>
        <v>0</v>
      </c>
      <c r="IN473" s="4">
        <f>IN474</f>
        <v>589500</v>
      </c>
      <c r="IO473" s="4">
        <f t="shared" si="1959"/>
        <v>589500</v>
      </c>
      <c r="IP473" s="1"/>
      <c r="IQ473" s="1"/>
    </row>
    <row r="474" spans="1:251" s="16" customFormat="1" ht="18.75" customHeight="1">
      <c r="A474" s="54" t="s">
        <v>512</v>
      </c>
      <c r="B474" s="7" t="s">
        <v>55</v>
      </c>
      <c r="C474" s="7" t="s">
        <v>9</v>
      </c>
      <c r="D474" s="7" t="s">
        <v>11</v>
      </c>
      <c r="E474" s="7" t="s">
        <v>154</v>
      </c>
      <c r="F474" s="7" t="s">
        <v>35</v>
      </c>
      <c r="G474" s="20" t="s">
        <v>514</v>
      </c>
      <c r="H474" s="14"/>
      <c r="I474" s="14"/>
      <c r="J474" s="4"/>
      <c r="K474" s="4"/>
      <c r="L474" s="4"/>
      <c r="M474" s="4"/>
      <c r="N474" s="4"/>
      <c r="O474" s="4"/>
      <c r="P474" s="4"/>
      <c r="Q474" s="4"/>
      <c r="R474" s="4"/>
      <c r="S474" s="5"/>
      <c r="T474" s="5"/>
      <c r="U474" s="4"/>
      <c r="V474" s="5"/>
      <c r="W474" s="4"/>
      <c r="X474" s="5"/>
      <c r="Y474" s="4"/>
      <c r="Z474" s="5"/>
      <c r="AA474" s="4"/>
      <c r="AB474" s="5"/>
      <c r="AC474" s="4"/>
      <c r="AD474" s="5"/>
      <c r="AE474" s="4"/>
      <c r="AF474" s="5"/>
      <c r="AG474" s="4"/>
      <c r="AH474" s="5"/>
      <c r="AI474" s="4"/>
      <c r="AJ474" s="5"/>
      <c r="AK474" s="4"/>
      <c r="AL474" s="5"/>
      <c r="AM474" s="4"/>
      <c r="AN474" s="5"/>
      <c r="AO474" s="4"/>
      <c r="AP474" s="5"/>
      <c r="AQ474" s="4"/>
      <c r="AR474" s="5"/>
      <c r="AS474" s="4"/>
      <c r="AT474" s="5"/>
      <c r="AU474" s="4"/>
      <c r="AV474" s="5"/>
      <c r="AW474" s="4"/>
      <c r="AX474" s="5"/>
      <c r="AY474" s="4"/>
      <c r="AZ474" s="5"/>
      <c r="BA474" s="4"/>
      <c r="BB474" s="5"/>
      <c r="BC474" s="4"/>
      <c r="BD474" s="5"/>
      <c r="BE474" s="4"/>
      <c r="BF474" s="5"/>
      <c r="BG474" s="4"/>
      <c r="BH474" s="5"/>
      <c r="BI474" s="4"/>
      <c r="BJ474" s="4"/>
      <c r="BK474" s="5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5"/>
      <c r="CA474" s="4"/>
      <c r="CB474" s="5"/>
      <c r="CC474" s="4"/>
      <c r="CD474" s="5"/>
      <c r="CE474" s="4"/>
      <c r="CF474" s="5"/>
      <c r="CG474" s="4"/>
      <c r="CH474" s="5"/>
      <c r="CI474" s="4"/>
      <c r="CJ474" s="5"/>
      <c r="CK474" s="4"/>
      <c r="CL474" s="5"/>
      <c r="CM474" s="4"/>
      <c r="CN474" s="5"/>
      <c r="CO474" s="4"/>
      <c r="CP474" s="5"/>
      <c r="CQ474" s="4"/>
      <c r="CR474" s="5"/>
      <c r="CS474" s="4"/>
      <c r="CT474" s="5"/>
      <c r="CU474" s="4"/>
      <c r="CV474" s="5"/>
      <c r="CW474" s="4"/>
      <c r="CX474" s="5"/>
      <c r="CY474" s="4"/>
      <c r="CZ474" s="5"/>
      <c r="DA474" s="4"/>
      <c r="DB474" s="5"/>
      <c r="DC474" s="4"/>
      <c r="DD474" s="5"/>
      <c r="DE474" s="4"/>
      <c r="DF474" s="5"/>
      <c r="DG474" s="4"/>
      <c r="DH474" s="5"/>
      <c r="DI474" s="4"/>
      <c r="DJ474" s="5"/>
      <c r="DK474" s="4"/>
      <c r="DL474" s="5"/>
      <c r="DM474" s="4"/>
      <c r="DN474" s="5"/>
      <c r="DO474" s="4"/>
      <c r="DP474" s="5"/>
      <c r="DQ474" s="5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  <c r="FM474" s="4"/>
      <c r="FN474" s="4"/>
      <c r="FO474" s="4"/>
      <c r="FP474" s="4"/>
      <c r="FQ474" s="4"/>
      <c r="FR474" s="4"/>
      <c r="FS474" s="4"/>
      <c r="FT474" s="4"/>
      <c r="FU474" s="4"/>
      <c r="FV474" s="4"/>
      <c r="FW474" s="4"/>
      <c r="FX474" s="4"/>
      <c r="FY474" s="4"/>
      <c r="FZ474" s="4"/>
      <c r="GA474" s="4"/>
      <c r="GB474" s="4"/>
      <c r="GC474" s="4"/>
      <c r="GD474" s="4"/>
      <c r="GE474" s="4"/>
      <c r="GF474" s="4"/>
      <c r="GG474" s="4"/>
      <c r="GH474" s="4"/>
      <c r="GI474" s="4"/>
      <c r="GJ474" s="4"/>
      <c r="GK474" s="4"/>
      <c r="GL474" s="4"/>
      <c r="GM474" s="4"/>
      <c r="GN474" s="4"/>
      <c r="GO474" s="4"/>
      <c r="GP474" s="4"/>
      <c r="GQ474" s="4"/>
      <c r="GR474" s="4"/>
      <c r="GS474" s="4"/>
      <c r="GT474" s="4"/>
      <c r="GU474" s="4"/>
      <c r="GV474" s="4"/>
      <c r="GW474" s="4"/>
      <c r="GX474" s="4"/>
      <c r="GY474" s="4"/>
      <c r="GZ474" s="4"/>
      <c r="HA474" s="4"/>
      <c r="HB474" s="4"/>
      <c r="HC474" s="4"/>
      <c r="HD474" s="4"/>
      <c r="HE474" s="4"/>
      <c r="HF474" s="4"/>
      <c r="HG474" s="4"/>
      <c r="HH474" s="4"/>
      <c r="HI474" s="4"/>
      <c r="HJ474" s="4"/>
      <c r="HK474" s="4"/>
      <c r="HL474" s="4"/>
      <c r="HM474" s="4"/>
      <c r="HN474" s="4"/>
      <c r="HO474" s="4"/>
      <c r="HP474" s="4"/>
      <c r="HQ474" s="4"/>
      <c r="HR474" s="4"/>
      <c r="HS474" s="4"/>
      <c r="HT474" s="4"/>
      <c r="HU474" s="4"/>
      <c r="HV474" s="4"/>
      <c r="HW474" s="4"/>
      <c r="HX474" s="4"/>
      <c r="HY474" s="4"/>
      <c r="HZ474" s="4">
        <f>HZ475</f>
        <v>561400</v>
      </c>
      <c r="IA474" s="4">
        <f t="shared" ref="IA474:IO475" si="1967">IA475</f>
        <v>561400</v>
      </c>
      <c r="IB474" s="4">
        <f t="shared" si="1967"/>
        <v>0</v>
      </c>
      <c r="IC474" s="4">
        <f t="shared" si="1967"/>
        <v>0</v>
      </c>
      <c r="ID474" s="4" t="e">
        <f t="shared" si="1967"/>
        <v>#REF!</v>
      </c>
      <c r="IE474" s="4">
        <f t="shared" si="1967"/>
        <v>5820</v>
      </c>
      <c r="IF474" s="4" t="e">
        <f t="shared" si="1967"/>
        <v>#REF!</v>
      </c>
      <c r="IG474" s="4">
        <f t="shared" si="1967"/>
        <v>0</v>
      </c>
      <c r="IH474" s="4" t="e">
        <f t="shared" si="1967"/>
        <v>#REF!</v>
      </c>
      <c r="II474" s="4">
        <f t="shared" si="1967"/>
        <v>0</v>
      </c>
      <c r="IJ474" s="4" t="e">
        <f t="shared" si="1967"/>
        <v>#REF!</v>
      </c>
      <c r="IK474" s="4">
        <f t="shared" si="1967"/>
        <v>0</v>
      </c>
      <c r="IL474" s="4" t="e">
        <f t="shared" si="1967"/>
        <v>#REF!</v>
      </c>
      <c r="IM474" s="4">
        <f t="shared" si="1967"/>
        <v>0</v>
      </c>
      <c r="IN474" s="4">
        <f>IN475</f>
        <v>589500</v>
      </c>
      <c r="IO474" s="4">
        <f t="shared" si="1967"/>
        <v>589500</v>
      </c>
    </row>
    <row r="475" spans="1:251" s="16" customFormat="1" ht="18.75" customHeight="1">
      <c r="A475" s="54" t="s">
        <v>515</v>
      </c>
      <c r="B475" s="7" t="s">
        <v>55</v>
      </c>
      <c r="C475" s="7" t="s">
        <v>9</v>
      </c>
      <c r="D475" s="7" t="s">
        <v>11</v>
      </c>
      <c r="E475" s="7" t="s">
        <v>154</v>
      </c>
      <c r="F475" s="7" t="s">
        <v>35</v>
      </c>
      <c r="G475" s="20" t="s">
        <v>516</v>
      </c>
      <c r="H475" s="14"/>
      <c r="I475" s="14"/>
      <c r="J475" s="4"/>
      <c r="K475" s="4"/>
      <c r="L475" s="4"/>
      <c r="M475" s="4"/>
      <c r="N475" s="4"/>
      <c r="O475" s="4"/>
      <c r="P475" s="4"/>
      <c r="Q475" s="4"/>
      <c r="R475" s="4"/>
      <c r="S475" s="5"/>
      <c r="T475" s="5"/>
      <c r="U475" s="4"/>
      <c r="V475" s="5"/>
      <c r="W475" s="4"/>
      <c r="X475" s="5"/>
      <c r="Y475" s="4"/>
      <c r="Z475" s="5"/>
      <c r="AA475" s="4"/>
      <c r="AB475" s="5"/>
      <c r="AC475" s="4"/>
      <c r="AD475" s="5"/>
      <c r="AE475" s="4"/>
      <c r="AF475" s="5"/>
      <c r="AG475" s="4"/>
      <c r="AH475" s="5"/>
      <c r="AI475" s="4"/>
      <c r="AJ475" s="5"/>
      <c r="AK475" s="4"/>
      <c r="AL475" s="5"/>
      <c r="AM475" s="4"/>
      <c r="AN475" s="5"/>
      <c r="AO475" s="4"/>
      <c r="AP475" s="5"/>
      <c r="AQ475" s="4"/>
      <c r="AR475" s="5"/>
      <c r="AS475" s="4"/>
      <c r="AT475" s="5"/>
      <c r="AU475" s="4"/>
      <c r="AV475" s="5"/>
      <c r="AW475" s="4"/>
      <c r="AX475" s="5"/>
      <c r="AY475" s="4"/>
      <c r="AZ475" s="5"/>
      <c r="BA475" s="4"/>
      <c r="BB475" s="5"/>
      <c r="BC475" s="4"/>
      <c r="BD475" s="5"/>
      <c r="BE475" s="4"/>
      <c r="BF475" s="5"/>
      <c r="BG475" s="4"/>
      <c r="BH475" s="5"/>
      <c r="BI475" s="4"/>
      <c r="BJ475" s="4"/>
      <c r="BK475" s="5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5"/>
      <c r="CA475" s="4"/>
      <c r="CB475" s="5"/>
      <c r="CC475" s="4"/>
      <c r="CD475" s="5"/>
      <c r="CE475" s="4"/>
      <c r="CF475" s="5"/>
      <c r="CG475" s="4"/>
      <c r="CH475" s="5"/>
      <c r="CI475" s="4"/>
      <c r="CJ475" s="5"/>
      <c r="CK475" s="4"/>
      <c r="CL475" s="5"/>
      <c r="CM475" s="4"/>
      <c r="CN475" s="5"/>
      <c r="CO475" s="4"/>
      <c r="CP475" s="5"/>
      <c r="CQ475" s="4"/>
      <c r="CR475" s="5"/>
      <c r="CS475" s="4"/>
      <c r="CT475" s="5"/>
      <c r="CU475" s="4"/>
      <c r="CV475" s="5"/>
      <c r="CW475" s="4"/>
      <c r="CX475" s="5"/>
      <c r="CY475" s="4"/>
      <c r="CZ475" s="5"/>
      <c r="DA475" s="4"/>
      <c r="DB475" s="5"/>
      <c r="DC475" s="4"/>
      <c r="DD475" s="5"/>
      <c r="DE475" s="4"/>
      <c r="DF475" s="5"/>
      <c r="DG475" s="4"/>
      <c r="DH475" s="5"/>
      <c r="DI475" s="4"/>
      <c r="DJ475" s="5"/>
      <c r="DK475" s="4"/>
      <c r="DL475" s="5"/>
      <c r="DM475" s="4"/>
      <c r="DN475" s="5"/>
      <c r="DO475" s="4"/>
      <c r="DP475" s="5"/>
      <c r="DQ475" s="5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  <c r="FM475" s="4"/>
      <c r="FN475" s="4"/>
      <c r="FO475" s="4"/>
      <c r="FP475" s="4"/>
      <c r="FQ475" s="4"/>
      <c r="FR475" s="4"/>
      <c r="FS475" s="4"/>
      <c r="FT475" s="4"/>
      <c r="FU475" s="4"/>
      <c r="FV475" s="4"/>
      <c r="FW475" s="4"/>
      <c r="FX475" s="4"/>
      <c r="FY475" s="4"/>
      <c r="FZ475" s="4"/>
      <c r="GA475" s="4"/>
      <c r="GB475" s="4"/>
      <c r="GC475" s="4"/>
      <c r="GD475" s="4"/>
      <c r="GE475" s="4"/>
      <c r="GF475" s="4"/>
      <c r="GG475" s="4"/>
      <c r="GH475" s="4"/>
      <c r="GI475" s="4"/>
      <c r="GJ475" s="4"/>
      <c r="GK475" s="4"/>
      <c r="GL475" s="4"/>
      <c r="GM475" s="4"/>
      <c r="GN475" s="4"/>
      <c r="GO475" s="4"/>
      <c r="GP475" s="4"/>
      <c r="GQ475" s="4"/>
      <c r="GR475" s="4"/>
      <c r="GS475" s="4"/>
      <c r="GT475" s="4"/>
      <c r="GU475" s="4"/>
      <c r="GV475" s="4"/>
      <c r="GW475" s="4"/>
      <c r="GX475" s="4"/>
      <c r="GY475" s="4"/>
      <c r="GZ475" s="4"/>
      <c r="HA475" s="4"/>
      <c r="HB475" s="4"/>
      <c r="HC475" s="4"/>
      <c r="HD475" s="4"/>
      <c r="HE475" s="4"/>
      <c r="HF475" s="4"/>
      <c r="HG475" s="4"/>
      <c r="HH475" s="4"/>
      <c r="HI475" s="4"/>
      <c r="HJ475" s="4"/>
      <c r="HK475" s="4"/>
      <c r="HL475" s="4"/>
      <c r="HM475" s="4"/>
      <c r="HN475" s="4"/>
      <c r="HO475" s="4"/>
      <c r="HP475" s="4"/>
      <c r="HQ475" s="4"/>
      <c r="HR475" s="4"/>
      <c r="HS475" s="4"/>
      <c r="HT475" s="4"/>
      <c r="HU475" s="4"/>
      <c r="HV475" s="4"/>
      <c r="HW475" s="4"/>
      <c r="HX475" s="4"/>
      <c r="HY475" s="4"/>
      <c r="HZ475" s="4">
        <f>HZ476</f>
        <v>561400</v>
      </c>
      <c r="IA475" s="4">
        <f t="shared" si="1967"/>
        <v>561400</v>
      </c>
      <c r="IB475" s="4">
        <f t="shared" si="1967"/>
        <v>0</v>
      </c>
      <c r="IC475" s="4">
        <f t="shared" si="1967"/>
        <v>0</v>
      </c>
      <c r="ID475" s="4" t="e">
        <f t="shared" si="1967"/>
        <v>#REF!</v>
      </c>
      <c r="IE475" s="4">
        <f t="shared" si="1967"/>
        <v>5820</v>
      </c>
      <c r="IF475" s="4" t="e">
        <f t="shared" si="1967"/>
        <v>#REF!</v>
      </c>
      <c r="IG475" s="4">
        <f t="shared" si="1967"/>
        <v>0</v>
      </c>
      <c r="IH475" s="4" t="e">
        <f t="shared" si="1967"/>
        <v>#REF!</v>
      </c>
      <c r="II475" s="4">
        <f t="shared" si="1967"/>
        <v>0</v>
      </c>
      <c r="IJ475" s="4" t="e">
        <f t="shared" si="1967"/>
        <v>#REF!</v>
      </c>
      <c r="IK475" s="4">
        <f t="shared" si="1967"/>
        <v>0</v>
      </c>
      <c r="IL475" s="4" t="e">
        <f t="shared" si="1967"/>
        <v>#REF!</v>
      </c>
      <c r="IM475" s="4">
        <f t="shared" si="1967"/>
        <v>0</v>
      </c>
      <c r="IN475" s="4">
        <f t="shared" si="1967"/>
        <v>589500</v>
      </c>
      <c r="IO475" s="4">
        <f t="shared" si="1967"/>
        <v>589500</v>
      </c>
      <c r="IP475" s="4">
        <f t="shared" ref="IP475" si="1968">IP476</f>
        <v>0</v>
      </c>
    </row>
    <row r="476" spans="1:251" ht="18.75" customHeight="1">
      <c r="A476" s="54" t="s">
        <v>183</v>
      </c>
      <c r="B476" s="7" t="s">
        <v>55</v>
      </c>
      <c r="C476" s="7" t="s">
        <v>9</v>
      </c>
      <c r="D476" s="7" t="s">
        <v>11</v>
      </c>
      <c r="E476" s="7" t="s">
        <v>154</v>
      </c>
      <c r="F476" s="7"/>
      <c r="G476" s="20" t="s">
        <v>181</v>
      </c>
      <c r="H476" s="14" t="s">
        <v>182</v>
      </c>
      <c r="I476" s="14"/>
      <c r="J476" s="4" t="e">
        <f>#REF!</f>
        <v>#REF!</v>
      </c>
      <c r="K476" s="4" t="e">
        <f>SUM(K477:K480)-#REF!</f>
        <v>#REF!</v>
      </c>
      <c r="L476" s="4" t="e">
        <f>SUM(L477:L480)-#REF!</f>
        <v>#REF!</v>
      </c>
      <c r="M476" s="4" t="e">
        <f>#REF!+J476</f>
        <v>#REF!</v>
      </c>
      <c r="N476" s="4" t="e">
        <f>SUM(N477:N480)-#REF!</f>
        <v>#REF!</v>
      </c>
      <c r="O476" s="4" t="e">
        <f>SUM(O477:O480)-#REF!</f>
        <v>#REF!</v>
      </c>
      <c r="P476" s="4" t="e">
        <f>#REF!</f>
        <v>#REF!</v>
      </c>
      <c r="Q476" s="4" t="e">
        <f>SUM(Q477:Q480)-#REF!</f>
        <v>#REF!</v>
      </c>
      <c r="R476" s="4" t="e">
        <f>SUM(R477:R480)-#REF!</f>
        <v>#REF!</v>
      </c>
      <c r="S476" s="5" t="e">
        <f t="shared" si="1767"/>
        <v>#REF!</v>
      </c>
      <c r="T476" s="5" t="e">
        <f>#REF!</f>
        <v>#REF!</v>
      </c>
      <c r="U476" s="4" t="e">
        <f>SUM(U477:U480)-#REF!</f>
        <v>#REF!</v>
      </c>
      <c r="V476" s="5" t="e">
        <f t="shared" si="1634"/>
        <v>#REF!</v>
      </c>
      <c r="W476" s="4" t="e">
        <f>SUM(W477:W480)-#REF!</f>
        <v>#REF!</v>
      </c>
      <c r="X476" s="5" t="e">
        <f t="shared" si="1635"/>
        <v>#REF!</v>
      </c>
      <c r="Y476" s="4" t="e">
        <f>SUM(Y477:Y480)-#REF!</f>
        <v>#REF!</v>
      </c>
      <c r="Z476" s="5" t="e">
        <f t="shared" si="1636"/>
        <v>#REF!</v>
      </c>
      <c r="AA476" s="4" t="e">
        <f>SUM(AA477:AA480)-#REF!</f>
        <v>#REF!</v>
      </c>
      <c r="AB476" s="5" t="e">
        <f t="shared" si="1685"/>
        <v>#REF!</v>
      </c>
      <c r="AC476" s="4" t="e">
        <f>SUM(AC477:AC480)-#REF!</f>
        <v>#REF!</v>
      </c>
      <c r="AD476" s="5" t="e">
        <f t="shared" si="1686"/>
        <v>#REF!</v>
      </c>
      <c r="AE476" s="4" t="e">
        <f>SUM(AE477:AE480)-#REF!</f>
        <v>#REF!</v>
      </c>
      <c r="AF476" s="5" t="e">
        <f t="shared" si="1687"/>
        <v>#REF!</v>
      </c>
      <c r="AG476" s="4" t="e">
        <f>SUM(AG477:AG480)-#REF!</f>
        <v>#REF!</v>
      </c>
      <c r="AH476" s="5" t="e">
        <f t="shared" si="1688"/>
        <v>#REF!</v>
      </c>
      <c r="AI476" s="4" t="e">
        <f>SUM(AI477:AI480)-#REF!</f>
        <v>#REF!</v>
      </c>
      <c r="AJ476" s="5" t="e">
        <f t="shared" si="1768"/>
        <v>#REF!</v>
      </c>
      <c r="AK476" s="4" t="e">
        <f>SUM(AK477:AK480)-#REF!</f>
        <v>#REF!</v>
      </c>
      <c r="AL476" s="5" t="e">
        <f t="shared" si="1769"/>
        <v>#REF!</v>
      </c>
      <c r="AM476" s="4" t="e">
        <f>SUM(AM477:AM480)-#REF!</f>
        <v>#REF!</v>
      </c>
      <c r="AN476" s="5" t="e">
        <f t="shared" si="1770"/>
        <v>#REF!</v>
      </c>
      <c r="AO476" s="4" t="e">
        <f>SUM(AO477:AO480)-#REF!</f>
        <v>#REF!</v>
      </c>
      <c r="AP476" s="5" t="e">
        <f t="shared" si="1771"/>
        <v>#REF!</v>
      </c>
      <c r="AQ476" s="4" t="e">
        <f>SUM(AQ477:AQ480)-#REF!</f>
        <v>#REF!</v>
      </c>
      <c r="AR476" s="5" t="e">
        <f t="shared" si="1772"/>
        <v>#REF!</v>
      </c>
      <c r="AS476" s="4" t="e">
        <f>SUM(AS477:AS480)-#REF!</f>
        <v>#REF!</v>
      </c>
      <c r="AT476" s="5" t="e">
        <f t="shared" si="1773"/>
        <v>#REF!</v>
      </c>
      <c r="AU476" s="4" t="e">
        <f>SUM(AU477:AU480)-#REF!</f>
        <v>#REF!</v>
      </c>
      <c r="AV476" s="5" t="e">
        <f t="shared" si="1774"/>
        <v>#REF!</v>
      </c>
      <c r="AW476" s="4" t="e">
        <f>SUM(AW477:AW480)-#REF!</f>
        <v>#REF!</v>
      </c>
      <c r="AX476" s="5" t="e">
        <f t="shared" si="1775"/>
        <v>#REF!</v>
      </c>
      <c r="AY476" s="4" t="e">
        <f>SUM(AY477:AY480)-#REF!</f>
        <v>#REF!</v>
      </c>
      <c r="AZ476" s="5" t="e">
        <f t="shared" si="1776"/>
        <v>#REF!</v>
      </c>
      <c r="BA476" s="4" t="e">
        <f>SUM(BA477:BA480)-#REF!</f>
        <v>#REF!</v>
      </c>
      <c r="BB476" s="5" t="e">
        <f t="shared" si="1777"/>
        <v>#REF!</v>
      </c>
      <c r="BC476" s="4" t="e">
        <f>SUM(BC477:BC480)-#REF!</f>
        <v>#REF!</v>
      </c>
      <c r="BD476" s="5" t="e">
        <f t="shared" si="1778"/>
        <v>#REF!</v>
      </c>
      <c r="BE476" s="4" t="e">
        <f>SUM(BE477:BE480)-#REF!</f>
        <v>#REF!</v>
      </c>
      <c r="BF476" s="5" t="e">
        <f t="shared" si="1779"/>
        <v>#REF!</v>
      </c>
      <c r="BG476" s="4" t="e">
        <f>SUM(BG477:BG480)-#REF!</f>
        <v>#REF!</v>
      </c>
      <c r="BH476" s="5" t="e">
        <f t="shared" si="1780"/>
        <v>#REF!</v>
      </c>
      <c r="BI476" s="4" t="e">
        <f>SUM(BI477:BI480)-#REF!</f>
        <v>#REF!</v>
      </c>
      <c r="BJ476" s="4" t="e">
        <f>SUM(BJ477:BJ480)-#REF!</f>
        <v>#REF!</v>
      </c>
      <c r="BK476" s="5" t="e">
        <f t="shared" si="1781"/>
        <v>#REF!</v>
      </c>
      <c r="BL476" s="4" t="e">
        <f>SUM(BL477:BL480)-#REF!</f>
        <v>#REF!</v>
      </c>
      <c r="BM476" s="4" t="e">
        <f>SUM(BM477:BM480)-#REF!</f>
        <v>#REF!</v>
      </c>
      <c r="BN476" s="4" t="e">
        <f t="shared" si="1637"/>
        <v>#REF!</v>
      </c>
      <c r="BO476" s="4" t="e">
        <f>SUM(BO477:BO480)-#REF!</f>
        <v>#REF!</v>
      </c>
      <c r="BP476" s="4" t="e">
        <f>SUM(BP477:BP480)-#REF!</f>
        <v>#REF!</v>
      </c>
      <c r="BQ476" s="4" t="e">
        <f t="shared" si="1822"/>
        <v>#REF!</v>
      </c>
      <c r="BR476" s="4" t="e">
        <f>SUM(BR477:BR480)-#REF!</f>
        <v>#REF!</v>
      </c>
      <c r="BS476" s="4" t="e">
        <f>SUM(BS477:BS480)-#REF!</f>
        <v>#REF!</v>
      </c>
      <c r="BT476" s="4" t="e">
        <f t="shared" si="1823"/>
        <v>#REF!</v>
      </c>
      <c r="BU476" s="4" t="e">
        <f>SUM(BU477:BU480)-#REF!</f>
        <v>#REF!</v>
      </c>
      <c r="BV476" s="4" t="e">
        <f t="shared" si="1631"/>
        <v>#REF!</v>
      </c>
      <c r="BW476" s="4" t="e">
        <f>SUM(BW477:BW480)-#REF!</f>
        <v>#REF!</v>
      </c>
      <c r="BX476" s="4" t="e">
        <f>SUM(BX477:BX480)-#REF!</f>
        <v>#REF!</v>
      </c>
      <c r="BY476" s="4" t="e">
        <f>SUM(BY477:BY480)-#REF!</f>
        <v>#REF!</v>
      </c>
      <c r="BZ476" s="5" t="e">
        <f t="shared" si="1961"/>
        <v>#REF!</v>
      </c>
      <c r="CA476" s="4" t="e">
        <f>SUM(CA477:CA480)-#REF!</f>
        <v>#REF!</v>
      </c>
      <c r="CB476" s="5" t="e">
        <f t="shared" si="1786"/>
        <v>#REF!</v>
      </c>
      <c r="CC476" s="4" t="e">
        <f>SUM(CC477:CC480)-#REF!</f>
        <v>#REF!</v>
      </c>
      <c r="CD476" s="5" t="e">
        <f t="shared" si="1787"/>
        <v>#REF!</v>
      </c>
      <c r="CE476" s="4" t="e">
        <f>SUM(CE477:CE480)-#REF!</f>
        <v>#REF!</v>
      </c>
      <c r="CF476" s="5" t="e">
        <f t="shared" si="1788"/>
        <v>#REF!</v>
      </c>
      <c r="CG476" s="4" t="e">
        <f>SUM(CG477:CG480)-#REF!</f>
        <v>#REF!</v>
      </c>
      <c r="CH476" s="5" t="e">
        <f t="shared" si="1789"/>
        <v>#REF!</v>
      </c>
      <c r="CI476" s="4" t="e">
        <f>SUM(CI477:CI480)-#REF!</f>
        <v>#REF!</v>
      </c>
      <c r="CJ476" s="5" t="e">
        <f t="shared" si="1790"/>
        <v>#REF!</v>
      </c>
      <c r="CK476" s="4" t="e">
        <f>SUM(CK477:CK480)-#REF!</f>
        <v>#REF!</v>
      </c>
      <c r="CL476" s="5" t="e">
        <f t="shared" si="1791"/>
        <v>#REF!</v>
      </c>
      <c r="CM476" s="4" t="e">
        <f>SUM(CM477:CM480)-#REF!</f>
        <v>#REF!</v>
      </c>
      <c r="CN476" s="5" t="e">
        <f t="shared" si="1792"/>
        <v>#REF!</v>
      </c>
      <c r="CO476" s="4" t="e">
        <f>SUM(CO477:CO480)-#REF!</f>
        <v>#REF!</v>
      </c>
      <c r="CP476" s="5" t="e">
        <f t="shared" si="1793"/>
        <v>#REF!</v>
      </c>
      <c r="CQ476" s="4" t="e">
        <f>SUM(CQ477:CQ480)-#REF!</f>
        <v>#REF!</v>
      </c>
      <c r="CR476" s="5" t="e">
        <f t="shared" si="1794"/>
        <v>#REF!</v>
      </c>
      <c r="CS476" s="4" t="e">
        <f>SUM(CS477:CS480)-#REF!</f>
        <v>#REF!</v>
      </c>
      <c r="CT476" s="5" t="e">
        <f t="shared" si="1795"/>
        <v>#REF!</v>
      </c>
      <c r="CU476" s="4" t="e">
        <f>SUM(CU477:CU480)-#REF!</f>
        <v>#REF!</v>
      </c>
      <c r="CV476" s="5" t="e">
        <f t="shared" si="1796"/>
        <v>#REF!</v>
      </c>
      <c r="CW476" s="4" t="e">
        <f>SUM(CW477:CW480)-#REF!</f>
        <v>#REF!</v>
      </c>
      <c r="CX476" s="5" t="e">
        <f t="shared" si="1797"/>
        <v>#REF!</v>
      </c>
      <c r="CY476" s="4" t="e">
        <f>SUM(CY477:CY480)-#REF!</f>
        <v>#REF!</v>
      </c>
      <c r="CZ476" s="5" t="e">
        <f t="shared" si="1798"/>
        <v>#REF!</v>
      </c>
      <c r="DA476" s="4" t="e">
        <f>SUM(DA477:DA480)-#REF!</f>
        <v>#REF!</v>
      </c>
      <c r="DB476" s="5" t="e">
        <f t="shared" si="1799"/>
        <v>#REF!</v>
      </c>
      <c r="DC476" s="4" t="e">
        <f>SUM(DC477:DC480)-#REF!</f>
        <v>#REF!</v>
      </c>
      <c r="DD476" s="5" t="e">
        <f t="shared" si="1800"/>
        <v>#REF!</v>
      </c>
      <c r="DE476" s="4" t="e">
        <f>SUM(DE477:DE480)-#REF!</f>
        <v>#REF!</v>
      </c>
      <c r="DF476" s="5" t="e">
        <f t="shared" si="1801"/>
        <v>#REF!</v>
      </c>
      <c r="DG476" s="4" t="e">
        <f>SUM(DG477:DG480)-#REF!</f>
        <v>#REF!</v>
      </c>
      <c r="DH476" s="5" t="e">
        <f t="shared" si="1802"/>
        <v>#REF!</v>
      </c>
      <c r="DI476" s="4" t="e">
        <f>SUM(DI477:DI480)-#REF!</f>
        <v>#REF!</v>
      </c>
      <c r="DJ476" s="5" t="e">
        <f t="shared" si="1803"/>
        <v>#REF!</v>
      </c>
      <c r="DK476" s="4" t="e">
        <f>SUM(DK477:DK480)-#REF!</f>
        <v>#REF!</v>
      </c>
      <c r="DL476" s="5" t="e">
        <f t="shared" si="1804"/>
        <v>#REF!</v>
      </c>
      <c r="DM476" s="4" t="e">
        <f>SUM(DM477:DM480)-#REF!</f>
        <v>#REF!</v>
      </c>
      <c r="DN476" s="5" t="e">
        <f t="shared" si="1805"/>
        <v>#REF!</v>
      </c>
      <c r="DO476" s="4" t="e">
        <f>SUM(DO477:DO480)-#REF!</f>
        <v>#REF!</v>
      </c>
      <c r="DP476" s="5"/>
      <c r="DQ476" s="5" t="e">
        <f t="shared" si="1806"/>
        <v>#REF!</v>
      </c>
      <c r="DR476" s="4" t="e">
        <f t="shared" si="1597"/>
        <v>#REF!</v>
      </c>
      <c r="DS476" s="4" t="e">
        <f>SUM(DS477:DS480)-#REF!</f>
        <v>#REF!</v>
      </c>
      <c r="DT476" s="4" t="e">
        <f>SUM(DT477:DT480)-#REF!</f>
        <v>#REF!</v>
      </c>
      <c r="DU476" s="4" t="e">
        <f t="shared" si="1962"/>
        <v>#REF!</v>
      </c>
      <c r="DV476" s="4" t="e">
        <f>SUM(DV477:DV480)-#REF!</f>
        <v>#REF!</v>
      </c>
      <c r="DW476" s="4" t="e">
        <f>SUM(DW477:DW480)-#REF!</f>
        <v>#REF!</v>
      </c>
      <c r="DX476" s="4" t="e">
        <f>SUM(DX477:DX480)-#REF!</f>
        <v>#REF!</v>
      </c>
      <c r="DY476" s="4" t="e">
        <f t="shared" si="1761"/>
        <v>#REF!</v>
      </c>
      <c r="DZ476" s="4" t="e">
        <f>SUM(DZ477:DZ480)-#REF!</f>
        <v>#REF!</v>
      </c>
      <c r="EA476" s="4" t="e">
        <f t="shared" si="1762"/>
        <v>#REF!</v>
      </c>
      <c r="EB476" s="4" t="e">
        <f>SUM(EB477:EB480)-#REF!</f>
        <v>#REF!</v>
      </c>
      <c r="EC476" s="4" t="e">
        <f t="shared" si="1763"/>
        <v>#REF!</v>
      </c>
      <c r="ED476" s="4" t="e">
        <f>SUM(ED477:ED480)-#REF!</f>
        <v>#REF!</v>
      </c>
      <c r="EE476" s="4" t="e">
        <f t="shared" si="1827"/>
        <v>#REF!</v>
      </c>
      <c r="EF476" s="4" t="e">
        <f>SUM(EF477:EF480)-#REF!</f>
        <v>#REF!</v>
      </c>
      <c r="EG476" s="4" t="e">
        <f t="shared" si="1725"/>
        <v>#REF!</v>
      </c>
      <c r="EH476" s="4" t="e">
        <f>SUM(EH477:EH480)-#REF!</f>
        <v>#REF!</v>
      </c>
      <c r="EI476" s="4" t="e">
        <f t="shared" si="1726"/>
        <v>#REF!</v>
      </c>
      <c r="EJ476" s="4" t="e">
        <f>SUM(EJ477:EJ480)-#REF!</f>
        <v>#REF!</v>
      </c>
      <c r="EK476" s="4" t="e">
        <f t="shared" si="1727"/>
        <v>#REF!</v>
      </c>
      <c r="EL476" s="4" t="e">
        <f>SUM(EL477:EL480)-#REF!</f>
        <v>#REF!</v>
      </c>
      <c r="EM476" s="4" t="e">
        <f t="shared" si="1728"/>
        <v>#REF!</v>
      </c>
      <c r="EN476" s="4" t="e">
        <f>SUM(EN477:EN480)-#REF!</f>
        <v>#REF!</v>
      </c>
      <c r="EO476" s="4" t="e">
        <f t="shared" si="1729"/>
        <v>#REF!</v>
      </c>
      <c r="EP476" s="4" t="e">
        <f>SUM(EP477:EP480)-#REF!</f>
        <v>#REF!</v>
      </c>
      <c r="EQ476" s="4" t="e">
        <f t="shared" si="1730"/>
        <v>#REF!</v>
      </c>
      <c r="ER476" s="4" t="e">
        <f>SUM(ER477:ER480)-#REF!</f>
        <v>#REF!</v>
      </c>
      <c r="ES476" s="4" t="e">
        <f>SUM(ES477:ES480)-#REF!</f>
        <v>#REF!</v>
      </c>
      <c r="ET476" s="4" t="e">
        <f>SUM(ET477:ET480)-#REF!</f>
        <v>#REF!</v>
      </c>
      <c r="EU476" s="4" t="e">
        <f t="shared" si="1603"/>
        <v>#REF!</v>
      </c>
      <c r="EV476" s="4" t="e">
        <f>SUM(EV477:EV480)-#REF!</f>
        <v>#REF!</v>
      </c>
      <c r="EW476" s="4" t="e">
        <f t="shared" si="1731"/>
        <v>#REF!</v>
      </c>
      <c r="EX476" s="4" t="e">
        <f>SUM(EX477:EX480)-#REF!</f>
        <v>#REF!</v>
      </c>
      <c r="EY476" s="4" t="e">
        <f t="shared" si="1732"/>
        <v>#REF!</v>
      </c>
      <c r="EZ476" s="4" t="e">
        <f>SUM(EZ477:EZ480)-#REF!</f>
        <v>#REF!</v>
      </c>
      <c r="FA476" s="4" t="e">
        <f t="shared" si="1733"/>
        <v>#REF!</v>
      </c>
      <c r="FB476" s="4" t="e">
        <f>SUM(FB477:FB480)-#REF!</f>
        <v>#REF!</v>
      </c>
      <c r="FC476" s="4" t="e">
        <f t="shared" si="1734"/>
        <v>#REF!</v>
      </c>
      <c r="FD476" s="4" t="e">
        <f>SUM(FD477:FD480)-#REF!</f>
        <v>#REF!</v>
      </c>
      <c r="FE476" s="4" t="e">
        <f t="shared" si="1735"/>
        <v>#REF!</v>
      </c>
      <c r="FF476" s="4" t="e">
        <f>SUM(FF477:FF480)-#REF!</f>
        <v>#REF!</v>
      </c>
      <c r="FG476" s="4" t="e">
        <f t="shared" si="1736"/>
        <v>#REF!</v>
      </c>
      <c r="FH476" s="4" t="e">
        <f>SUM(FH477:FH480)-#REF!</f>
        <v>#REF!</v>
      </c>
      <c r="FI476" s="4" t="e">
        <f t="shared" si="1737"/>
        <v>#REF!</v>
      </c>
      <c r="FJ476" s="4" t="e">
        <f t="shared" si="1591"/>
        <v>#REF!</v>
      </c>
      <c r="FK476" s="4" t="e">
        <f>SUM(FK477:FK480)-#REF!</f>
        <v>#REF!</v>
      </c>
      <c r="FL476" s="4" t="e">
        <f>SUM(FL477:FL480)-#REF!</f>
        <v>#REF!</v>
      </c>
      <c r="FM476" s="4" t="e">
        <f t="shared" si="1592"/>
        <v>#REF!</v>
      </c>
      <c r="FN476" s="4" t="e">
        <f>SUM(FN477:FN480)-#REF!</f>
        <v>#REF!</v>
      </c>
      <c r="FO476" s="4" t="e">
        <f>SUM(FO477:FO480)-#REF!</f>
        <v>#REF!</v>
      </c>
      <c r="FP476" s="4" t="e">
        <f>SUM(FP477:FP480)-#REF!</f>
        <v>#REF!</v>
      </c>
      <c r="FQ476" s="4" t="e">
        <f t="shared" si="1593"/>
        <v>#REF!</v>
      </c>
      <c r="FR476" s="4" t="e">
        <f>SUM(FR477:FR480)-#REF!</f>
        <v>#REF!</v>
      </c>
      <c r="FS476" s="4" t="e">
        <f t="shared" si="1738"/>
        <v>#REF!</v>
      </c>
      <c r="FT476" s="4" t="e">
        <f>SUM(FT477:FT480)-#REF!</f>
        <v>#REF!</v>
      </c>
      <c r="FU476" s="4" t="e">
        <f t="shared" si="1739"/>
        <v>#REF!</v>
      </c>
      <c r="FV476" s="4" t="e">
        <f>SUM(FV477:FV480)-#REF!</f>
        <v>#REF!</v>
      </c>
      <c r="FW476" s="4" t="e">
        <f t="shared" si="1740"/>
        <v>#REF!</v>
      </c>
      <c r="FX476" s="4" t="e">
        <f t="shared" si="1958"/>
        <v>#REF!</v>
      </c>
      <c r="FY476" s="4" t="e">
        <f>SUM(FY477:FY480)-#REF!</f>
        <v>#REF!</v>
      </c>
      <c r="FZ476" s="4" t="e">
        <f>SUM(FZ477:FZ480)-#REF!</f>
        <v>#REF!</v>
      </c>
      <c r="GA476" s="4" t="e">
        <f>SUM(GA477:GA480)-#REF!</f>
        <v>#REF!</v>
      </c>
      <c r="GB476" s="4" t="e">
        <f t="shared" si="1963"/>
        <v>#REF!</v>
      </c>
      <c r="GC476" s="4" t="e">
        <f>SUM(GC477:GC480)-#REF!</f>
        <v>#REF!</v>
      </c>
      <c r="GD476" s="4" t="e">
        <f t="shared" si="1741"/>
        <v>#REF!</v>
      </c>
      <c r="GE476" s="4" t="e">
        <f>SUM(GE477:GE480)-#REF!</f>
        <v>#REF!</v>
      </c>
      <c r="GF476" s="4" t="e">
        <f t="shared" si="1742"/>
        <v>#REF!</v>
      </c>
      <c r="GG476" s="4" t="e">
        <f>SUM(GG477:GG480)-#REF!</f>
        <v>#REF!</v>
      </c>
      <c r="GH476" s="4" t="e">
        <f t="shared" si="1743"/>
        <v>#REF!</v>
      </c>
      <c r="GI476" s="4" t="e">
        <f>SUM(GI477:GI480)-#REF!</f>
        <v>#REF!</v>
      </c>
      <c r="GJ476" s="4" t="e">
        <f t="shared" si="1744"/>
        <v>#REF!</v>
      </c>
      <c r="GK476" s="4" t="e">
        <f>SUM(GK477:GK480)-#REF!</f>
        <v>#REF!</v>
      </c>
      <c r="GL476" s="4" t="e">
        <f t="shared" si="1745"/>
        <v>#REF!</v>
      </c>
      <c r="GM476" s="4" t="e">
        <f>SUM(GM477:GM480)-#REF!</f>
        <v>#REF!</v>
      </c>
      <c r="GN476" s="4" t="e">
        <f t="shared" si="1746"/>
        <v>#REF!</v>
      </c>
      <c r="GO476" s="4" t="e">
        <f>SUM(GO477:GO480)-#REF!</f>
        <v>#REF!</v>
      </c>
      <c r="GP476" s="4" t="e">
        <f t="shared" si="1747"/>
        <v>#REF!</v>
      </c>
      <c r="GQ476" s="4" t="e">
        <f>SUM(GQ477:GQ480)-#REF!</f>
        <v>#REF!</v>
      </c>
      <c r="GR476" s="4" t="e">
        <f t="shared" si="1748"/>
        <v>#REF!</v>
      </c>
      <c r="GS476" s="4" t="e">
        <f>SUM(GS477:GS480)-#REF!</f>
        <v>#REF!</v>
      </c>
      <c r="GT476" s="4" t="e">
        <f t="shared" si="1749"/>
        <v>#REF!</v>
      </c>
      <c r="GU476" s="4" t="e">
        <f>SUM(GU477:GU480)-#REF!</f>
        <v>#REF!</v>
      </c>
      <c r="GV476" s="4" t="e">
        <f t="shared" si="1750"/>
        <v>#REF!</v>
      </c>
      <c r="GW476" s="4" t="e">
        <f>SUM(GW477:GW480)-#REF!</f>
        <v>#REF!</v>
      </c>
      <c r="GX476" s="4" t="e">
        <f t="shared" si="1751"/>
        <v>#REF!</v>
      </c>
      <c r="GY476" s="4" t="e">
        <f>SUM(GY477:GY480)-#REF!</f>
        <v>#REF!</v>
      </c>
      <c r="GZ476" s="4" t="e">
        <f t="shared" si="1752"/>
        <v>#REF!</v>
      </c>
      <c r="HA476" s="4" t="e">
        <f>SUM(HA477:HA480)-#REF!</f>
        <v>#REF!</v>
      </c>
      <c r="HB476" s="4" t="e">
        <f t="shared" si="1753"/>
        <v>#REF!</v>
      </c>
      <c r="HC476" s="4" t="e">
        <f t="shared" si="1964"/>
        <v>#REF!</v>
      </c>
      <c r="HD476" s="4" t="e">
        <f>SUM(HD477:HD480)-#REF!</f>
        <v>#REF!</v>
      </c>
      <c r="HE476" s="4" t="e">
        <f>SUM(HE477:HE480)-#REF!</f>
        <v>#REF!</v>
      </c>
      <c r="HF476" s="4" t="e">
        <f t="shared" si="1965"/>
        <v>#REF!</v>
      </c>
      <c r="HG476" s="4" t="e">
        <f>SUM(HG477:HG480)-#REF!</f>
        <v>#REF!</v>
      </c>
      <c r="HH476" s="4" t="e">
        <f>SUM(HH477:HH480)-#REF!</f>
        <v>#REF!</v>
      </c>
      <c r="HI476" s="4" t="e">
        <f>SUM(HI477:HI480)-#REF!</f>
        <v>#REF!</v>
      </c>
      <c r="HJ476" s="4" t="e">
        <f t="shared" si="1756"/>
        <v>#REF!</v>
      </c>
      <c r="HK476" s="4" t="e">
        <f>SUM(HK477:HK480)-#REF!</f>
        <v>#REF!</v>
      </c>
      <c r="HL476" s="4" t="e">
        <f t="shared" si="1757"/>
        <v>#REF!</v>
      </c>
      <c r="HM476" s="4" t="e">
        <f>SUM(HM477:HM480)-#REF!</f>
        <v>#REF!</v>
      </c>
      <c r="HN476" s="4" t="e">
        <f t="shared" si="1587"/>
        <v>#REF!</v>
      </c>
      <c r="HO476" s="4" t="e">
        <f t="shared" si="1966"/>
        <v>#REF!</v>
      </c>
      <c r="HP476" s="4" t="e">
        <f>SUM(HP477:HP480)-#REF!</f>
        <v>#REF!</v>
      </c>
      <c r="HQ476" s="4" t="e">
        <f>SUM(HQ477:HQ480)-#REF!</f>
        <v>#REF!</v>
      </c>
      <c r="HR476" s="4" t="e">
        <f t="shared" si="1579"/>
        <v>#REF!</v>
      </c>
      <c r="HS476" s="4" t="e">
        <f>SUM(HS477:HS480)-#REF!</f>
        <v>#REF!</v>
      </c>
      <c r="HT476" s="4" t="e">
        <f t="shared" si="1580"/>
        <v>#REF!</v>
      </c>
      <c r="HU476" s="4" t="e">
        <f>SUM(HU477:HU480)-#REF!</f>
        <v>#REF!</v>
      </c>
      <c r="HV476" s="4" t="e">
        <f t="shared" si="1581"/>
        <v>#REF!</v>
      </c>
      <c r="HW476" s="4" t="e">
        <f t="shared" si="1582"/>
        <v>#REF!</v>
      </c>
      <c r="HX476" s="4" t="e">
        <f>SUM(HX477:HX480)-#REF!</f>
        <v>#REF!</v>
      </c>
      <c r="HY476" s="4" t="e">
        <f>SUM(HY477:HY480)-#REF!</f>
        <v>#REF!</v>
      </c>
      <c r="HZ476" s="4">
        <f>SUM(HZ477:HZ480)</f>
        <v>561400</v>
      </c>
      <c r="IA476" s="4">
        <f t="shared" ref="IA476:IO476" si="1969">SUM(IA477:IA480)</f>
        <v>561400</v>
      </c>
      <c r="IB476" s="4">
        <f t="shared" si="1969"/>
        <v>0</v>
      </c>
      <c r="IC476" s="4">
        <f t="shared" si="1969"/>
        <v>0</v>
      </c>
      <c r="ID476" s="4" t="e">
        <f t="shared" si="1969"/>
        <v>#REF!</v>
      </c>
      <c r="IE476" s="4">
        <f t="shared" si="1969"/>
        <v>5820</v>
      </c>
      <c r="IF476" s="4" t="e">
        <f t="shared" si="1969"/>
        <v>#REF!</v>
      </c>
      <c r="IG476" s="4">
        <f t="shared" si="1969"/>
        <v>0</v>
      </c>
      <c r="IH476" s="4" t="e">
        <f t="shared" si="1969"/>
        <v>#REF!</v>
      </c>
      <c r="II476" s="4">
        <f t="shared" si="1969"/>
        <v>0</v>
      </c>
      <c r="IJ476" s="4" t="e">
        <f t="shared" si="1969"/>
        <v>#REF!</v>
      </c>
      <c r="IK476" s="4">
        <f t="shared" si="1969"/>
        <v>0</v>
      </c>
      <c r="IL476" s="4" t="e">
        <f t="shared" si="1969"/>
        <v>#REF!</v>
      </c>
      <c r="IM476" s="4">
        <f t="shared" si="1969"/>
        <v>0</v>
      </c>
      <c r="IN476" s="4">
        <f t="shared" si="1969"/>
        <v>589500</v>
      </c>
      <c r="IO476" s="4">
        <f t="shared" si="1969"/>
        <v>589500</v>
      </c>
    </row>
    <row r="477" spans="1:251" ht="18.75" customHeight="1">
      <c r="A477" s="54" t="s">
        <v>193</v>
      </c>
      <c r="B477" s="7" t="s">
        <v>55</v>
      </c>
      <c r="C477" s="7" t="s">
        <v>9</v>
      </c>
      <c r="D477" s="7" t="s">
        <v>11</v>
      </c>
      <c r="E477" s="7" t="s">
        <v>154</v>
      </c>
      <c r="F477" s="7"/>
      <c r="G477" s="20" t="s">
        <v>181</v>
      </c>
      <c r="H477" s="14" t="s">
        <v>192</v>
      </c>
      <c r="I477" s="14"/>
      <c r="J477" s="4" t="e">
        <f>#REF!</f>
        <v>#REF!</v>
      </c>
      <c r="K477" s="4" t="e">
        <f t="shared" ref="K477:K480" si="1970">J477</f>
        <v>#REF!</v>
      </c>
      <c r="L477" s="4"/>
      <c r="M477" s="4" t="e">
        <f>#REF!+J477</f>
        <v>#REF!</v>
      </c>
      <c r="N477" s="4" t="e">
        <f t="shared" ref="N477:N480" si="1971">M477</f>
        <v>#REF!</v>
      </c>
      <c r="O477" s="4"/>
      <c r="P477" s="4" t="e">
        <f>#REF!</f>
        <v>#REF!</v>
      </c>
      <c r="Q477" s="4" t="e">
        <f t="shared" ref="Q477:Q480" si="1972">P477</f>
        <v>#REF!</v>
      </c>
      <c r="R477" s="4"/>
      <c r="S477" s="5" t="e">
        <f t="shared" si="1767"/>
        <v>#REF!</v>
      </c>
      <c r="T477" s="5" t="e">
        <f>#REF!</f>
        <v>#REF!</v>
      </c>
      <c r="U477" s="4"/>
      <c r="V477" s="5" t="e">
        <f t="shared" si="1634"/>
        <v>#REF!</v>
      </c>
      <c r="W477" s="4"/>
      <c r="X477" s="5" t="e">
        <f t="shared" si="1635"/>
        <v>#REF!</v>
      </c>
      <c r="Y477" s="4"/>
      <c r="Z477" s="5" t="e">
        <f t="shared" si="1636"/>
        <v>#REF!</v>
      </c>
      <c r="AA477" s="4">
        <v>12000</v>
      </c>
      <c r="AB477" s="5" t="e">
        <f t="shared" si="1685"/>
        <v>#REF!</v>
      </c>
      <c r="AC477" s="4"/>
      <c r="AD477" s="5" t="e">
        <f t="shared" si="1686"/>
        <v>#REF!</v>
      </c>
      <c r="AE477" s="4"/>
      <c r="AF477" s="5" t="e">
        <f t="shared" si="1687"/>
        <v>#REF!</v>
      </c>
      <c r="AG477" s="4"/>
      <c r="AH477" s="5" t="e">
        <f t="shared" si="1688"/>
        <v>#REF!</v>
      </c>
      <c r="AI477" s="4"/>
      <c r="AJ477" s="5" t="e">
        <f t="shared" si="1768"/>
        <v>#REF!</v>
      </c>
      <c r="AK477" s="4"/>
      <c r="AL477" s="5" t="e">
        <f t="shared" si="1769"/>
        <v>#REF!</v>
      </c>
      <c r="AM477" s="4"/>
      <c r="AN477" s="5" t="e">
        <f t="shared" si="1770"/>
        <v>#REF!</v>
      </c>
      <c r="AO477" s="4"/>
      <c r="AP477" s="5" t="e">
        <f t="shared" si="1771"/>
        <v>#REF!</v>
      </c>
      <c r="AQ477" s="4"/>
      <c r="AR477" s="5" t="e">
        <f t="shared" si="1772"/>
        <v>#REF!</v>
      </c>
      <c r="AS477" s="4"/>
      <c r="AT477" s="5" t="e">
        <f t="shared" si="1773"/>
        <v>#REF!</v>
      </c>
      <c r="AU477" s="4">
        <v>7000</v>
      </c>
      <c r="AV477" s="5" t="e">
        <f t="shared" si="1774"/>
        <v>#REF!</v>
      </c>
      <c r="AW477" s="4"/>
      <c r="AX477" s="5" t="e">
        <f t="shared" si="1775"/>
        <v>#REF!</v>
      </c>
      <c r="AY477" s="4"/>
      <c r="AZ477" s="5" t="e">
        <f t="shared" si="1776"/>
        <v>#REF!</v>
      </c>
      <c r="BA477" s="4"/>
      <c r="BB477" s="5" t="e">
        <f t="shared" si="1777"/>
        <v>#REF!</v>
      </c>
      <c r="BC477" s="4"/>
      <c r="BD477" s="5" t="e">
        <f t="shared" si="1778"/>
        <v>#REF!</v>
      </c>
      <c r="BE477" s="4"/>
      <c r="BF477" s="5" t="e">
        <f t="shared" si="1779"/>
        <v>#REF!</v>
      </c>
      <c r="BG477" s="4"/>
      <c r="BH477" s="5" t="e">
        <f t="shared" si="1780"/>
        <v>#REF!</v>
      </c>
      <c r="BI477" s="4"/>
      <c r="BJ477" s="4"/>
      <c r="BK477" s="5" t="e">
        <f t="shared" si="1781"/>
        <v>#REF!</v>
      </c>
      <c r="BL477" s="4" t="e">
        <f t="shared" ref="BL477:BL480" si="1973">BK477</f>
        <v>#REF!</v>
      </c>
      <c r="BM477" s="4"/>
      <c r="BN477" s="4">
        <f t="shared" si="1637"/>
        <v>19000</v>
      </c>
      <c r="BO477" s="4">
        <f t="shared" ref="BO477:BO480" si="1974">BN477</f>
        <v>19000</v>
      </c>
      <c r="BP477" s="4"/>
      <c r="BQ477" s="4" t="e">
        <f t="shared" si="1822"/>
        <v>#REF!</v>
      </c>
      <c r="BR477" s="4" t="e">
        <f t="shared" ref="BR477:BR480" si="1975">BQ477</f>
        <v>#REF!</v>
      </c>
      <c r="BS477" s="4"/>
      <c r="BT477" s="4" t="e">
        <f t="shared" si="1823"/>
        <v>#REF!</v>
      </c>
      <c r="BU477" s="4"/>
      <c r="BV477" s="4" t="e">
        <f t="shared" si="1631"/>
        <v>#REF!</v>
      </c>
      <c r="BW477" s="4" t="e">
        <f t="shared" ref="BW477:BW480" si="1976">BV477</f>
        <v>#REF!</v>
      </c>
      <c r="BX477" s="4"/>
      <c r="BY477" s="4"/>
      <c r="BZ477" s="5" t="e">
        <f t="shared" si="1961"/>
        <v>#REF!</v>
      </c>
      <c r="CA477" s="4"/>
      <c r="CB477" s="5" t="e">
        <f t="shared" si="1786"/>
        <v>#REF!</v>
      </c>
      <c r="CC477" s="4"/>
      <c r="CD477" s="5" t="e">
        <f t="shared" si="1787"/>
        <v>#REF!</v>
      </c>
      <c r="CE477" s="4"/>
      <c r="CF477" s="5" t="e">
        <f t="shared" si="1788"/>
        <v>#REF!</v>
      </c>
      <c r="CG477" s="4">
        <v>15000</v>
      </c>
      <c r="CH477" s="5" t="e">
        <f t="shared" si="1789"/>
        <v>#REF!</v>
      </c>
      <c r="CI477" s="4"/>
      <c r="CJ477" s="5" t="e">
        <f t="shared" si="1790"/>
        <v>#REF!</v>
      </c>
      <c r="CK477" s="4"/>
      <c r="CL477" s="5" t="e">
        <f t="shared" si="1791"/>
        <v>#REF!</v>
      </c>
      <c r="CM477" s="4"/>
      <c r="CN477" s="5" t="e">
        <f t="shared" si="1792"/>
        <v>#REF!</v>
      </c>
      <c r="CO477" s="4"/>
      <c r="CP477" s="5" t="e">
        <f t="shared" si="1793"/>
        <v>#REF!</v>
      </c>
      <c r="CQ477" s="4"/>
      <c r="CR477" s="5" t="e">
        <f t="shared" si="1794"/>
        <v>#REF!</v>
      </c>
      <c r="CS477" s="4"/>
      <c r="CT477" s="5" t="e">
        <f t="shared" si="1795"/>
        <v>#REF!</v>
      </c>
      <c r="CU477" s="4"/>
      <c r="CV477" s="5" t="e">
        <f t="shared" si="1796"/>
        <v>#REF!</v>
      </c>
      <c r="CW477" s="4"/>
      <c r="CX477" s="5" t="e">
        <f t="shared" si="1797"/>
        <v>#REF!</v>
      </c>
      <c r="CY477" s="4"/>
      <c r="CZ477" s="5" t="e">
        <f t="shared" si="1798"/>
        <v>#REF!</v>
      </c>
      <c r="DA477" s="4"/>
      <c r="DB477" s="5" t="e">
        <f t="shared" si="1799"/>
        <v>#REF!</v>
      </c>
      <c r="DC477" s="4">
        <v>7000</v>
      </c>
      <c r="DD477" s="5" t="e">
        <f t="shared" si="1800"/>
        <v>#REF!</v>
      </c>
      <c r="DE477" s="4"/>
      <c r="DF477" s="5" t="e">
        <f t="shared" si="1801"/>
        <v>#REF!</v>
      </c>
      <c r="DG477" s="4"/>
      <c r="DH477" s="5" t="e">
        <f t="shared" si="1802"/>
        <v>#REF!</v>
      </c>
      <c r="DI477" s="4"/>
      <c r="DJ477" s="5" t="e">
        <f t="shared" si="1803"/>
        <v>#REF!</v>
      </c>
      <c r="DK477" s="4"/>
      <c r="DL477" s="5" t="e">
        <f t="shared" si="1804"/>
        <v>#REF!</v>
      </c>
      <c r="DM477" s="4"/>
      <c r="DN477" s="5" t="e">
        <f t="shared" si="1805"/>
        <v>#REF!</v>
      </c>
      <c r="DO477" s="4"/>
      <c r="DP477" s="5"/>
      <c r="DQ477" s="5" t="e">
        <f t="shared" si="1806"/>
        <v>#REF!</v>
      </c>
      <c r="DR477" s="4">
        <f t="shared" si="1597"/>
        <v>22000</v>
      </c>
      <c r="DS477" s="4">
        <f t="shared" ref="DS477:DS480" si="1977">DR477</f>
        <v>22000</v>
      </c>
      <c r="DT477" s="4"/>
      <c r="DU477" s="4" t="e">
        <f t="shared" si="1962"/>
        <v>#REF!</v>
      </c>
      <c r="DV477" s="4" t="e">
        <f t="shared" ref="DV477:DV480" si="1978">DU477</f>
        <v>#REF!</v>
      </c>
      <c r="DW477" s="4"/>
      <c r="DX477" s="4"/>
      <c r="DY477" s="4" t="e">
        <f t="shared" si="1761"/>
        <v>#REF!</v>
      </c>
      <c r="DZ477" s="4"/>
      <c r="EA477" s="4" t="e">
        <f t="shared" si="1762"/>
        <v>#REF!</v>
      </c>
      <c r="EB477" s="4"/>
      <c r="EC477" s="4" t="e">
        <f t="shared" si="1763"/>
        <v>#REF!</v>
      </c>
      <c r="ED477" s="4">
        <v>13000</v>
      </c>
      <c r="EE477" s="4" t="e">
        <f t="shared" si="1827"/>
        <v>#REF!</v>
      </c>
      <c r="EF477" s="4"/>
      <c r="EG477" s="4" t="e">
        <f t="shared" si="1725"/>
        <v>#REF!</v>
      </c>
      <c r="EH477" s="4"/>
      <c r="EI477" s="4" t="e">
        <f t="shared" si="1726"/>
        <v>#REF!</v>
      </c>
      <c r="EJ477" s="4"/>
      <c r="EK477" s="4" t="e">
        <f t="shared" si="1727"/>
        <v>#REF!</v>
      </c>
      <c r="EL477" s="4"/>
      <c r="EM477" s="4" t="e">
        <f t="shared" si="1728"/>
        <v>#REF!</v>
      </c>
      <c r="EN477" s="4">
        <v>7000</v>
      </c>
      <c r="EO477" s="4" t="e">
        <f t="shared" si="1729"/>
        <v>#REF!</v>
      </c>
      <c r="EP477" s="4"/>
      <c r="EQ477" s="4" t="e">
        <f t="shared" si="1730"/>
        <v>#REF!</v>
      </c>
      <c r="ER477" s="4">
        <v>80000</v>
      </c>
      <c r="ES477" s="4">
        <f t="shared" ref="ES477:ES480" si="1979">ER477</f>
        <v>80000</v>
      </c>
      <c r="ET477" s="4"/>
      <c r="EU477" s="4" t="e">
        <f t="shared" si="1603"/>
        <v>#REF!</v>
      </c>
      <c r="EV477" s="4"/>
      <c r="EW477" s="4" t="e">
        <f t="shared" si="1731"/>
        <v>#REF!</v>
      </c>
      <c r="EX477" s="4"/>
      <c r="EY477" s="4" t="e">
        <f t="shared" si="1732"/>
        <v>#REF!</v>
      </c>
      <c r="EZ477" s="4"/>
      <c r="FA477" s="4" t="e">
        <f t="shared" si="1733"/>
        <v>#REF!</v>
      </c>
      <c r="FB477" s="4"/>
      <c r="FC477" s="4" t="e">
        <f t="shared" si="1734"/>
        <v>#REF!</v>
      </c>
      <c r="FD477" s="4"/>
      <c r="FE477" s="4" t="e">
        <f t="shared" si="1735"/>
        <v>#REF!</v>
      </c>
      <c r="FF477" s="4"/>
      <c r="FG477" s="4" t="e">
        <f t="shared" si="1736"/>
        <v>#REF!</v>
      </c>
      <c r="FH477" s="4"/>
      <c r="FI477" s="4" t="e">
        <f t="shared" si="1737"/>
        <v>#REF!</v>
      </c>
      <c r="FJ477" s="4">
        <f t="shared" si="1591"/>
        <v>20000</v>
      </c>
      <c r="FK477" s="4">
        <f t="shared" ref="FK477:FK480" si="1980">FJ477</f>
        <v>20000</v>
      </c>
      <c r="FL477" s="4"/>
      <c r="FM477" s="4" t="e">
        <f t="shared" si="1592"/>
        <v>#REF!</v>
      </c>
      <c r="FN477" s="4" t="e">
        <f t="shared" ref="FN477:FN480" si="1981">FM477</f>
        <v>#REF!</v>
      </c>
      <c r="FO477" s="4"/>
      <c r="FP477" s="4">
        <v>14000</v>
      </c>
      <c r="FQ477" s="4" t="e">
        <f t="shared" si="1593"/>
        <v>#REF!</v>
      </c>
      <c r="FR477" s="4"/>
      <c r="FS477" s="4" t="e">
        <f t="shared" si="1738"/>
        <v>#REF!</v>
      </c>
      <c r="FT477" s="4"/>
      <c r="FU477" s="4" t="e">
        <f t="shared" si="1739"/>
        <v>#REF!</v>
      </c>
      <c r="FV477" s="4"/>
      <c r="FW477" s="4" t="e">
        <f t="shared" si="1740"/>
        <v>#REF!</v>
      </c>
      <c r="FX477" s="4" t="e">
        <f t="shared" si="1958"/>
        <v>#REF!</v>
      </c>
      <c r="FY477" s="4" t="e">
        <f t="shared" ref="FY477:FY480" si="1982">FX477</f>
        <v>#REF!</v>
      </c>
      <c r="FZ477" s="4"/>
      <c r="GA477" s="4"/>
      <c r="GB477" s="4" t="e">
        <f t="shared" si="1963"/>
        <v>#REF!</v>
      </c>
      <c r="GC477" s="4"/>
      <c r="GD477" s="4" t="e">
        <f t="shared" si="1741"/>
        <v>#REF!</v>
      </c>
      <c r="GE477" s="4"/>
      <c r="GF477" s="4" t="e">
        <f t="shared" si="1742"/>
        <v>#REF!</v>
      </c>
      <c r="GG477" s="4"/>
      <c r="GH477" s="4" t="e">
        <f t="shared" si="1743"/>
        <v>#REF!</v>
      </c>
      <c r="GI477" s="4"/>
      <c r="GJ477" s="4" t="e">
        <f t="shared" si="1744"/>
        <v>#REF!</v>
      </c>
      <c r="GK477" s="4"/>
      <c r="GL477" s="4" t="e">
        <f t="shared" si="1745"/>
        <v>#REF!</v>
      </c>
      <c r="GM477" s="4">
        <v>11000</v>
      </c>
      <c r="GN477" s="4" t="e">
        <f t="shared" si="1746"/>
        <v>#REF!</v>
      </c>
      <c r="GO477" s="4"/>
      <c r="GP477" s="4" t="e">
        <f t="shared" si="1747"/>
        <v>#REF!</v>
      </c>
      <c r="GQ477" s="4"/>
      <c r="GR477" s="4" t="e">
        <f t="shared" si="1748"/>
        <v>#REF!</v>
      </c>
      <c r="GS477" s="4"/>
      <c r="GT477" s="4" t="e">
        <f t="shared" si="1749"/>
        <v>#REF!</v>
      </c>
      <c r="GU477" s="4"/>
      <c r="GV477" s="4" t="e">
        <f t="shared" si="1750"/>
        <v>#REF!</v>
      </c>
      <c r="GW477" s="4"/>
      <c r="GX477" s="4" t="e">
        <f t="shared" si="1751"/>
        <v>#REF!</v>
      </c>
      <c r="GY477" s="4"/>
      <c r="GZ477" s="4" t="e">
        <f t="shared" si="1752"/>
        <v>#REF!</v>
      </c>
      <c r="HA477" s="4"/>
      <c r="HB477" s="4" t="e">
        <f t="shared" si="1753"/>
        <v>#REF!</v>
      </c>
      <c r="HC477" s="4">
        <f t="shared" si="1964"/>
        <v>25000</v>
      </c>
      <c r="HD477" s="4">
        <f t="shared" ref="HD477:HD480" si="1983">HC477</f>
        <v>25000</v>
      </c>
      <c r="HE477" s="4"/>
      <c r="HF477" s="4" t="e">
        <f t="shared" si="1965"/>
        <v>#REF!</v>
      </c>
      <c r="HG477" s="4" t="e">
        <f t="shared" ref="HG477:HG480" si="1984">HF477</f>
        <v>#REF!</v>
      </c>
      <c r="HH477" s="4"/>
      <c r="HI477" s="4">
        <v>11400</v>
      </c>
      <c r="HJ477" s="4" t="e">
        <f t="shared" si="1756"/>
        <v>#REF!</v>
      </c>
      <c r="HK477" s="4"/>
      <c r="HL477" s="4" t="e">
        <f t="shared" si="1757"/>
        <v>#REF!</v>
      </c>
      <c r="HM477" s="4">
        <v>-3700</v>
      </c>
      <c r="HN477" s="4" t="e">
        <f t="shared" si="1587"/>
        <v>#REF!</v>
      </c>
      <c r="HO477" s="4" t="e">
        <f t="shared" si="1966"/>
        <v>#REF!</v>
      </c>
      <c r="HP477" s="4" t="e">
        <f t="shared" ref="HP477:HP480" si="1985">HO477</f>
        <v>#REF!</v>
      </c>
      <c r="HQ477" s="4"/>
      <c r="HR477" s="4" t="e">
        <f t="shared" si="1579"/>
        <v>#REF!</v>
      </c>
      <c r="HS477" s="4"/>
      <c r="HT477" s="4" t="e">
        <f t="shared" si="1580"/>
        <v>#REF!</v>
      </c>
      <c r="HU477" s="4"/>
      <c r="HV477" s="4" t="e">
        <f t="shared" si="1581"/>
        <v>#REF!</v>
      </c>
      <c r="HW477" s="4" t="e">
        <f t="shared" si="1582"/>
        <v>#REF!</v>
      </c>
      <c r="HX477" s="4" t="e">
        <f t="shared" ref="HX477:HX480" si="1986">HW477</f>
        <v>#REF!</v>
      </c>
      <c r="HY477" s="4"/>
      <c r="HZ477" s="4">
        <v>238400</v>
      </c>
      <c r="IA477" s="4">
        <f t="shared" ref="IA477:IA480" si="1987">HZ477</f>
        <v>238400</v>
      </c>
      <c r="IB477" s="4"/>
      <c r="IC477" s="4"/>
      <c r="ID477" s="4" t="e">
        <f t="shared" si="1820"/>
        <v>#REF!</v>
      </c>
      <c r="IE477" s="4"/>
      <c r="IF477" s="4" t="e">
        <f t="shared" ref="IF477:IF508" si="1988">ID477-IE477</f>
        <v>#REF!</v>
      </c>
      <c r="IG477" s="4"/>
      <c r="IH477" s="4" t="e">
        <f t="shared" ref="IH477:IH508" si="1989">IF477-IG477</f>
        <v>#REF!</v>
      </c>
      <c r="II477" s="4"/>
      <c r="IJ477" s="4" t="e">
        <f t="shared" ref="IJ477:IJ508" si="1990">IH477-II477</f>
        <v>#REF!</v>
      </c>
      <c r="IK477" s="4"/>
      <c r="IL477" s="4" t="e">
        <f t="shared" si="1558"/>
        <v>#REF!</v>
      </c>
      <c r="IN477" s="4">
        <v>260000</v>
      </c>
      <c r="IO477" s="4">
        <v>260000</v>
      </c>
    </row>
    <row r="478" spans="1:251" ht="18.75" customHeight="1">
      <c r="A478" s="54" t="s">
        <v>195</v>
      </c>
      <c r="B478" s="7" t="s">
        <v>55</v>
      </c>
      <c r="C478" s="7" t="s">
        <v>9</v>
      </c>
      <c r="D478" s="7" t="s">
        <v>11</v>
      </c>
      <c r="E478" s="7" t="s">
        <v>154</v>
      </c>
      <c r="F478" s="7"/>
      <c r="G478" s="20" t="s">
        <v>181</v>
      </c>
      <c r="H478" s="14" t="s">
        <v>194</v>
      </c>
      <c r="I478" s="14"/>
      <c r="J478" s="4" t="e">
        <f>#REF!</f>
        <v>#REF!</v>
      </c>
      <c r="K478" s="4" t="e">
        <f t="shared" si="1970"/>
        <v>#REF!</v>
      </c>
      <c r="L478" s="4"/>
      <c r="M478" s="4" t="e">
        <f>#REF!+J478</f>
        <v>#REF!</v>
      </c>
      <c r="N478" s="4" t="e">
        <f t="shared" si="1971"/>
        <v>#REF!</v>
      </c>
      <c r="O478" s="4"/>
      <c r="P478" s="4" t="e">
        <f>#REF!</f>
        <v>#REF!</v>
      </c>
      <c r="Q478" s="4" t="e">
        <f t="shared" si="1972"/>
        <v>#REF!</v>
      </c>
      <c r="R478" s="4"/>
      <c r="S478" s="5" t="e">
        <f t="shared" ref="S478:S508" si="1991">P478-M478-T478</f>
        <v>#REF!</v>
      </c>
      <c r="T478" s="5" t="e">
        <f>#REF!</f>
        <v>#REF!</v>
      </c>
      <c r="U478" s="4"/>
      <c r="V478" s="5" t="e">
        <f t="shared" si="1634"/>
        <v>#REF!</v>
      </c>
      <c r="W478" s="4"/>
      <c r="X478" s="5" t="e">
        <f t="shared" si="1635"/>
        <v>#REF!</v>
      </c>
      <c r="Y478" s="4"/>
      <c r="Z478" s="5" t="e">
        <f t="shared" si="1636"/>
        <v>#REF!</v>
      </c>
      <c r="AA478" s="4"/>
      <c r="AB478" s="5" t="e">
        <f t="shared" si="1685"/>
        <v>#REF!</v>
      </c>
      <c r="AC478" s="4"/>
      <c r="AD478" s="5" t="e">
        <f t="shared" si="1686"/>
        <v>#REF!</v>
      </c>
      <c r="AE478" s="4"/>
      <c r="AF478" s="5" t="e">
        <f t="shared" si="1687"/>
        <v>#REF!</v>
      </c>
      <c r="AG478" s="4"/>
      <c r="AH478" s="5" t="e">
        <f t="shared" si="1688"/>
        <v>#REF!</v>
      </c>
      <c r="AI478" s="4"/>
      <c r="AJ478" s="5" t="e">
        <f t="shared" si="1768"/>
        <v>#REF!</v>
      </c>
      <c r="AK478" s="4"/>
      <c r="AL478" s="5" t="e">
        <f t="shared" si="1769"/>
        <v>#REF!</v>
      </c>
      <c r="AM478" s="4"/>
      <c r="AN478" s="5" t="e">
        <f t="shared" si="1770"/>
        <v>#REF!</v>
      </c>
      <c r="AO478" s="4"/>
      <c r="AP478" s="5" t="e">
        <f t="shared" si="1771"/>
        <v>#REF!</v>
      </c>
      <c r="AQ478" s="4"/>
      <c r="AR478" s="5" t="e">
        <f t="shared" si="1772"/>
        <v>#REF!</v>
      </c>
      <c r="AS478" s="4"/>
      <c r="AT478" s="5" t="e">
        <f t="shared" si="1773"/>
        <v>#REF!</v>
      </c>
      <c r="AU478" s="4"/>
      <c r="AV478" s="5" t="e">
        <f t="shared" si="1774"/>
        <v>#REF!</v>
      </c>
      <c r="AW478" s="4"/>
      <c r="AX478" s="5" t="e">
        <f t="shared" si="1775"/>
        <v>#REF!</v>
      </c>
      <c r="AY478" s="4">
        <v>6500</v>
      </c>
      <c r="AZ478" s="5" t="e">
        <f t="shared" si="1776"/>
        <v>#REF!</v>
      </c>
      <c r="BA478" s="4"/>
      <c r="BB478" s="5" t="e">
        <f t="shared" si="1777"/>
        <v>#REF!</v>
      </c>
      <c r="BC478" s="4"/>
      <c r="BD478" s="5" t="e">
        <f t="shared" si="1778"/>
        <v>#REF!</v>
      </c>
      <c r="BE478" s="4"/>
      <c r="BF478" s="5" t="e">
        <f t="shared" si="1779"/>
        <v>#REF!</v>
      </c>
      <c r="BG478" s="4"/>
      <c r="BH478" s="5" t="e">
        <f t="shared" si="1780"/>
        <v>#REF!</v>
      </c>
      <c r="BI478" s="4"/>
      <c r="BJ478" s="4"/>
      <c r="BK478" s="5" t="e">
        <f t="shared" si="1781"/>
        <v>#REF!</v>
      </c>
      <c r="BL478" s="4" t="e">
        <f t="shared" si="1973"/>
        <v>#REF!</v>
      </c>
      <c r="BM478" s="4"/>
      <c r="BN478" s="4">
        <f t="shared" si="1637"/>
        <v>6500</v>
      </c>
      <c r="BO478" s="4">
        <f t="shared" si="1974"/>
        <v>6500</v>
      </c>
      <c r="BP478" s="4"/>
      <c r="BQ478" s="4" t="e">
        <f t="shared" si="1822"/>
        <v>#REF!</v>
      </c>
      <c r="BR478" s="4" t="e">
        <f t="shared" si="1975"/>
        <v>#REF!</v>
      </c>
      <c r="BS478" s="4"/>
      <c r="BT478" s="4" t="e">
        <f t="shared" ref="BT478:BT508" si="1992">P478-BQ478-BK478</f>
        <v>#REF!</v>
      </c>
      <c r="BU478" s="4"/>
      <c r="BV478" s="4" t="e">
        <f t="shared" si="1631"/>
        <v>#REF!</v>
      </c>
      <c r="BW478" s="4" t="e">
        <f t="shared" si="1976"/>
        <v>#REF!</v>
      </c>
      <c r="BX478" s="4"/>
      <c r="BY478" s="4"/>
      <c r="BZ478" s="5" t="e">
        <f t="shared" si="1961"/>
        <v>#REF!</v>
      </c>
      <c r="CA478" s="4"/>
      <c r="CB478" s="5" t="e">
        <f t="shared" si="1786"/>
        <v>#REF!</v>
      </c>
      <c r="CC478" s="4"/>
      <c r="CD478" s="5" t="e">
        <f t="shared" si="1787"/>
        <v>#REF!</v>
      </c>
      <c r="CE478" s="4"/>
      <c r="CF478" s="5" t="e">
        <f t="shared" si="1788"/>
        <v>#REF!</v>
      </c>
      <c r="CG478" s="4"/>
      <c r="CH478" s="5" t="e">
        <f t="shared" si="1789"/>
        <v>#REF!</v>
      </c>
      <c r="CI478" s="4"/>
      <c r="CJ478" s="5" t="e">
        <f t="shared" si="1790"/>
        <v>#REF!</v>
      </c>
      <c r="CK478" s="4"/>
      <c r="CL478" s="5" t="e">
        <f t="shared" si="1791"/>
        <v>#REF!</v>
      </c>
      <c r="CM478" s="4"/>
      <c r="CN478" s="5" t="e">
        <f t="shared" si="1792"/>
        <v>#REF!</v>
      </c>
      <c r="CO478" s="4"/>
      <c r="CP478" s="5" t="e">
        <f t="shared" si="1793"/>
        <v>#REF!</v>
      </c>
      <c r="CQ478" s="4">
        <v>6600</v>
      </c>
      <c r="CR478" s="5" t="e">
        <f t="shared" si="1794"/>
        <v>#REF!</v>
      </c>
      <c r="CS478" s="4"/>
      <c r="CT478" s="5" t="e">
        <f t="shared" si="1795"/>
        <v>#REF!</v>
      </c>
      <c r="CU478" s="4"/>
      <c r="CV478" s="5" t="e">
        <f t="shared" si="1796"/>
        <v>#REF!</v>
      </c>
      <c r="CW478" s="4"/>
      <c r="CX478" s="5" t="e">
        <f t="shared" si="1797"/>
        <v>#REF!</v>
      </c>
      <c r="CY478" s="4"/>
      <c r="CZ478" s="5" t="e">
        <f t="shared" si="1798"/>
        <v>#REF!</v>
      </c>
      <c r="DA478" s="4"/>
      <c r="DB478" s="5" t="e">
        <f t="shared" si="1799"/>
        <v>#REF!</v>
      </c>
      <c r="DC478" s="4"/>
      <c r="DD478" s="5" t="e">
        <f t="shared" si="1800"/>
        <v>#REF!</v>
      </c>
      <c r="DE478" s="4"/>
      <c r="DF478" s="5" t="e">
        <f t="shared" si="1801"/>
        <v>#REF!</v>
      </c>
      <c r="DG478" s="4"/>
      <c r="DH478" s="5" t="e">
        <f t="shared" si="1802"/>
        <v>#REF!</v>
      </c>
      <c r="DI478" s="4"/>
      <c r="DJ478" s="5" t="e">
        <f t="shared" si="1803"/>
        <v>#REF!</v>
      </c>
      <c r="DK478" s="4"/>
      <c r="DL478" s="5" t="e">
        <f t="shared" si="1804"/>
        <v>#REF!</v>
      </c>
      <c r="DM478" s="4"/>
      <c r="DN478" s="5" t="e">
        <f t="shared" si="1805"/>
        <v>#REF!</v>
      </c>
      <c r="DO478" s="4"/>
      <c r="DP478" s="5"/>
      <c r="DQ478" s="5" t="e">
        <f t="shared" si="1806"/>
        <v>#REF!</v>
      </c>
      <c r="DR478" s="4">
        <f t="shared" si="1597"/>
        <v>6600</v>
      </c>
      <c r="DS478" s="4">
        <f t="shared" si="1977"/>
        <v>6600</v>
      </c>
      <c r="DT478" s="4"/>
      <c r="DU478" s="4" t="e">
        <f t="shared" si="1962"/>
        <v>#REF!</v>
      </c>
      <c r="DV478" s="4" t="e">
        <f t="shared" si="1978"/>
        <v>#REF!</v>
      </c>
      <c r="DW478" s="4"/>
      <c r="DX478" s="4"/>
      <c r="DY478" s="4" t="e">
        <f t="shared" si="1761"/>
        <v>#REF!</v>
      </c>
      <c r="DZ478" s="4"/>
      <c r="EA478" s="4" t="e">
        <f t="shared" si="1762"/>
        <v>#REF!</v>
      </c>
      <c r="EB478" s="4"/>
      <c r="EC478" s="4" t="e">
        <f t="shared" si="1763"/>
        <v>#REF!</v>
      </c>
      <c r="ED478" s="4"/>
      <c r="EE478" s="4" t="e">
        <f t="shared" si="1827"/>
        <v>#REF!</v>
      </c>
      <c r="EF478" s="4"/>
      <c r="EG478" s="4" t="e">
        <f t="shared" si="1725"/>
        <v>#REF!</v>
      </c>
      <c r="EH478" s="4">
        <v>6600</v>
      </c>
      <c r="EI478" s="4" t="e">
        <f t="shared" si="1726"/>
        <v>#REF!</v>
      </c>
      <c r="EJ478" s="4"/>
      <c r="EK478" s="4" t="e">
        <f t="shared" si="1727"/>
        <v>#REF!</v>
      </c>
      <c r="EL478" s="4"/>
      <c r="EM478" s="4" t="e">
        <f t="shared" si="1728"/>
        <v>#REF!</v>
      </c>
      <c r="EN478" s="4"/>
      <c r="EO478" s="4" t="e">
        <f t="shared" si="1729"/>
        <v>#REF!</v>
      </c>
      <c r="EP478" s="4"/>
      <c r="EQ478" s="4" t="e">
        <f t="shared" si="1730"/>
        <v>#REF!</v>
      </c>
      <c r="ER478" s="4">
        <v>24870</v>
      </c>
      <c r="ES478" s="4">
        <f t="shared" si="1979"/>
        <v>24870</v>
      </c>
      <c r="ET478" s="4"/>
      <c r="EU478" s="4" t="e">
        <f t="shared" si="1603"/>
        <v>#REF!</v>
      </c>
      <c r="EV478" s="4"/>
      <c r="EW478" s="4" t="e">
        <f t="shared" si="1731"/>
        <v>#REF!</v>
      </c>
      <c r="EX478" s="4"/>
      <c r="EY478" s="4" t="e">
        <f t="shared" si="1732"/>
        <v>#REF!</v>
      </c>
      <c r="EZ478" s="4"/>
      <c r="FA478" s="4" t="e">
        <f t="shared" si="1733"/>
        <v>#REF!</v>
      </c>
      <c r="FB478" s="4"/>
      <c r="FC478" s="4" t="e">
        <f t="shared" si="1734"/>
        <v>#REF!</v>
      </c>
      <c r="FD478" s="4"/>
      <c r="FE478" s="4" t="e">
        <f t="shared" si="1735"/>
        <v>#REF!</v>
      </c>
      <c r="FF478" s="4"/>
      <c r="FG478" s="4" t="e">
        <f t="shared" si="1736"/>
        <v>#REF!</v>
      </c>
      <c r="FH478" s="4"/>
      <c r="FI478" s="4" t="e">
        <f t="shared" si="1737"/>
        <v>#REF!</v>
      </c>
      <c r="FJ478" s="4">
        <f t="shared" si="1591"/>
        <v>6600</v>
      </c>
      <c r="FK478" s="4">
        <f t="shared" si="1980"/>
        <v>6600</v>
      </c>
      <c r="FL478" s="4"/>
      <c r="FM478" s="4" t="e">
        <f t="shared" si="1592"/>
        <v>#REF!</v>
      </c>
      <c r="FN478" s="4" t="e">
        <f t="shared" si="1981"/>
        <v>#REF!</v>
      </c>
      <c r="FO478" s="4"/>
      <c r="FP478" s="4"/>
      <c r="FQ478" s="4" t="e">
        <f t="shared" si="1593"/>
        <v>#REF!</v>
      </c>
      <c r="FR478" s="4"/>
      <c r="FS478" s="4" t="e">
        <f t="shared" si="1738"/>
        <v>#REF!</v>
      </c>
      <c r="FT478" s="4"/>
      <c r="FU478" s="4" t="e">
        <f t="shared" si="1739"/>
        <v>#REF!</v>
      </c>
      <c r="FV478" s="4"/>
      <c r="FW478" s="4" t="e">
        <f t="shared" si="1740"/>
        <v>#REF!</v>
      </c>
      <c r="FX478" s="4" t="e">
        <f t="shared" si="1958"/>
        <v>#REF!</v>
      </c>
      <c r="FY478" s="4" t="e">
        <f t="shared" si="1982"/>
        <v>#REF!</v>
      </c>
      <c r="FZ478" s="4"/>
      <c r="GA478" s="4">
        <v>6600</v>
      </c>
      <c r="GB478" s="4" t="e">
        <f t="shared" si="1963"/>
        <v>#REF!</v>
      </c>
      <c r="GC478" s="4"/>
      <c r="GD478" s="4" t="e">
        <f t="shared" si="1741"/>
        <v>#REF!</v>
      </c>
      <c r="GE478" s="4"/>
      <c r="GF478" s="4" t="e">
        <f t="shared" si="1742"/>
        <v>#REF!</v>
      </c>
      <c r="GG478" s="4"/>
      <c r="GH478" s="4" t="e">
        <f t="shared" si="1743"/>
        <v>#REF!</v>
      </c>
      <c r="GI478" s="4"/>
      <c r="GJ478" s="4" t="e">
        <f t="shared" si="1744"/>
        <v>#REF!</v>
      </c>
      <c r="GK478" s="4"/>
      <c r="GL478" s="4" t="e">
        <f t="shared" si="1745"/>
        <v>#REF!</v>
      </c>
      <c r="GM478" s="4"/>
      <c r="GN478" s="4" t="e">
        <f t="shared" si="1746"/>
        <v>#REF!</v>
      </c>
      <c r="GO478" s="4"/>
      <c r="GP478" s="4" t="e">
        <f t="shared" si="1747"/>
        <v>#REF!</v>
      </c>
      <c r="GQ478" s="4"/>
      <c r="GR478" s="4" t="e">
        <f t="shared" si="1748"/>
        <v>#REF!</v>
      </c>
      <c r="GS478" s="4"/>
      <c r="GT478" s="4" t="e">
        <f t="shared" si="1749"/>
        <v>#REF!</v>
      </c>
      <c r="GU478" s="4"/>
      <c r="GV478" s="4" t="e">
        <f t="shared" si="1750"/>
        <v>#REF!</v>
      </c>
      <c r="GW478" s="4"/>
      <c r="GX478" s="4" t="e">
        <f t="shared" si="1751"/>
        <v>#REF!</v>
      </c>
      <c r="GY478" s="4"/>
      <c r="GZ478" s="4" t="e">
        <f t="shared" si="1752"/>
        <v>#REF!</v>
      </c>
      <c r="HA478" s="4"/>
      <c r="HB478" s="4" t="e">
        <f t="shared" si="1753"/>
        <v>#REF!</v>
      </c>
      <c r="HC478" s="4">
        <f t="shared" si="1964"/>
        <v>6600</v>
      </c>
      <c r="HD478" s="4">
        <f t="shared" si="1983"/>
        <v>6600</v>
      </c>
      <c r="HE478" s="4"/>
      <c r="HF478" s="4" t="e">
        <f t="shared" si="1965"/>
        <v>#REF!</v>
      </c>
      <c r="HG478" s="4" t="e">
        <f t="shared" si="1984"/>
        <v>#REF!</v>
      </c>
      <c r="HH478" s="4"/>
      <c r="HI478" s="4"/>
      <c r="HJ478" s="4" t="e">
        <f t="shared" si="1756"/>
        <v>#REF!</v>
      </c>
      <c r="HK478" s="4"/>
      <c r="HL478" s="4" t="e">
        <f t="shared" si="1757"/>
        <v>#REF!</v>
      </c>
      <c r="HM478" s="4">
        <v>3970</v>
      </c>
      <c r="HN478" s="4" t="e">
        <f t="shared" si="1587"/>
        <v>#REF!</v>
      </c>
      <c r="HO478" s="4" t="e">
        <f t="shared" si="1966"/>
        <v>#REF!</v>
      </c>
      <c r="HP478" s="4" t="e">
        <f t="shared" si="1985"/>
        <v>#REF!</v>
      </c>
      <c r="HQ478" s="4"/>
      <c r="HR478" s="4" t="e">
        <f t="shared" si="1579"/>
        <v>#REF!</v>
      </c>
      <c r="HS478" s="4"/>
      <c r="HT478" s="4" t="e">
        <f t="shared" si="1580"/>
        <v>#REF!</v>
      </c>
      <c r="HU478" s="4"/>
      <c r="HV478" s="4" t="e">
        <f t="shared" si="1581"/>
        <v>#REF!</v>
      </c>
      <c r="HW478" s="4" t="e">
        <f t="shared" si="1582"/>
        <v>#REF!</v>
      </c>
      <c r="HX478" s="4" t="e">
        <f t="shared" si="1986"/>
        <v>#REF!</v>
      </c>
      <c r="HY478" s="4"/>
      <c r="HZ478" s="4">
        <v>72000</v>
      </c>
      <c r="IA478" s="4">
        <f t="shared" si="1987"/>
        <v>72000</v>
      </c>
      <c r="IB478" s="4"/>
      <c r="IC478" s="4"/>
      <c r="ID478" s="4" t="e">
        <f t="shared" si="1820"/>
        <v>#REF!</v>
      </c>
      <c r="IE478" s="4">
        <v>5820</v>
      </c>
      <c r="IF478" s="4" t="e">
        <f t="shared" si="1988"/>
        <v>#REF!</v>
      </c>
      <c r="IG478" s="4"/>
      <c r="IH478" s="4" t="e">
        <f t="shared" si="1989"/>
        <v>#REF!</v>
      </c>
      <c r="II478" s="4"/>
      <c r="IJ478" s="4" t="e">
        <f t="shared" si="1990"/>
        <v>#REF!</v>
      </c>
      <c r="IK478" s="4"/>
      <c r="IL478" s="4" t="e">
        <f t="shared" ref="IL478:IL521" si="1993">IJ478-IK478</f>
        <v>#REF!</v>
      </c>
      <c r="IN478" s="4">
        <v>78500</v>
      </c>
      <c r="IO478" s="4">
        <v>78500</v>
      </c>
    </row>
    <row r="479" spans="1:251" ht="33" customHeight="1">
      <c r="A479" s="54" t="s">
        <v>222</v>
      </c>
      <c r="B479" s="7" t="s">
        <v>55</v>
      </c>
      <c r="C479" s="7" t="s">
        <v>9</v>
      </c>
      <c r="D479" s="7" t="s">
        <v>11</v>
      </c>
      <c r="E479" s="7" t="s">
        <v>154</v>
      </c>
      <c r="F479" s="7"/>
      <c r="G479" s="20" t="s">
        <v>181</v>
      </c>
      <c r="H479" s="14">
        <v>12261</v>
      </c>
      <c r="I479" s="14"/>
      <c r="J479" s="4" t="e">
        <f>#REF!</f>
        <v>#REF!</v>
      </c>
      <c r="K479" s="4" t="e">
        <f t="shared" si="1970"/>
        <v>#REF!</v>
      </c>
      <c r="L479" s="4"/>
      <c r="M479" s="4" t="e">
        <f>#REF!+J479</f>
        <v>#REF!</v>
      </c>
      <c r="N479" s="4" t="e">
        <f t="shared" si="1971"/>
        <v>#REF!</v>
      </c>
      <c r="O479" s="4"/>
      <c r="P479" s="4" t="e">
        <f>#REF!</f>
        <v>#REF!</v>
      </c>
      <c r="Q479" s="4" t="e">
        <f t="shared" si="1972"/>
        <v>#REF!</v>
      </c>
      <c r="R479" s="4"/>
      <c r="S479" s="5" t="e">
        <f t="shared" si="1991"/>
        <v>#REF!</v>
      </c>
      <c r="T479" s="5" t="e">
        <f>#REF!</f>
        <v>#REF!</v>
      </c>
      <c r="U479" s="4"/>
      <c r="V479" s="5" t="e">
        <f t="shared" si="1634"/>
        <v>#REF!</v>
      </c>
      <c r="W479" s="4"/>
      <c r="X479" s="5" t="e">
        <f t="shared" si="1635"/>
        <v>#REF!</v>
      </c>
      <c r="Y479" s="4"/>
      <c r="Z479" s="5" t="e">
        <f t="shared" si="1636"/>
        <v>#REF!</v>
      </c>
      <c r="AA479" s="4"/>
      <c r="AB479" s="5" t="e">
        <f t="shared" si="1685"/>
        <v>#REF!</v>
      </c>
      <c r="AC479" s="4"/>
      <c r="AD479" s="5" t="e">
        <f t="shared" si="1686"/>
        <v>#REF!</v>
      </c>
      <c r="AE479" s="4"/>
      <c r="AF479" s="5" t="e">
        <f t="shared" si="1687"/>
        <v>#REF!</v>
      </c>
      <c r="AG479" s="4"/>
      <c r="AH479" s="5" t="e">
        <f t="shared" si="1688"/>
        <v>#REF!</v>
      </c>
      <c r="AI479" s="4"/>
      <c r="AJ479" s="5" t="e">
        <f t="shared" si="1768"/>
        <v>#REF!</v>
      </c>
      <c r="AK479" s="4"/>
      <c r="AL479" s="5" t="e">
        <f t="shared" si="1769"/>
        <v>#REF!</v>
      </c>
      <c r="AM479" s="4"/>
      <c r="AN479" s="5" t="e">
        <f t="shared" si="1770"/>
        <v>#REF!</v>
      </c>
      <c r="AO479" s="4">
        <v>18596.8</v>
      </c>
      <c r="AP479" s="5" t="e">
        <f t="shared" si="1771"/>
        <v>#REF!</v>
      </c>
      <c r="AQ479" s="4"/>
      <c r="AR479" s="5" t="e">
        <f t="shared" si="1772"/>
        <v>#REF!</v>
      </c>
      <c r="AS479" s="4"/>
      <c r="AT479" s="5" t="e">
        <f t="shared" si="1773"/>
        <v>#REF!</v>
      </c>
      <c r="AU479" s="4"/>
      <c r="AV479" s="5" t="e">
        <f t="shared" si="1774"/>
        <v>#REF!</v>
      </c>
      <c r="AW479" s="4"/>
      <c r="AX479" s="5" t="e">
        <f t="shared" si="1775"/>
        <v>#REF!</v>
      </c>
      <c r="AY479" s="4"/>
      <c r="AZ479" s="5" t="e">
        <f t="shared" si="1776"/>
        <v>#REF!</v>
      </c>
      <c r="BA479" s="4"/>
      <c r="BB479" s="5" t="e">
        <f t="shared" si="1777"/>
        <v>#REF!</v>
      </c>
      <c r="BC479" s="4"/>
      <c r="BD479" s="5" t="e">
        <f t="shared" si="1778"/>
        <v>#REF!</v>
      </c>
      <c r="BE479" s="4"/>
      <c r="BF479" s="5" t="e">
        <f t="shared" si="1779"/>
        <v>#REF!</v>
      </c>
      <c r="BG479" s="4"/>
      <c r="BH479" s="5" t="e">
        <f t="shared" si="1780"/>
        <v>#REF!</v>
      </c>
      <c r="BI479" s="4"/>
      <c r="BJ479" s="4"/>
      <c r="BK479" s="5" t="e">
        <f t="shared" si="1781"/>
        <v>#REF!</v>
      </c>
      <c r="BL479" s="4" t="e">
        <f t="shared" si="1973"/>
        <v>#REF!</v>
      </c>
      <c r="BM479" s="4"/>
      <c r="BN479" s="4">
        <f t="shared" si="1637"/>
        <v>18596.8</v>
      </c>
      <c r="BO479" s="4">
        <f t="shared" si="1974"/>
        <v>18596.8</v>
      </c>
      <c r="BP479" s="4"/>
      <c r="BQ479" s="4" t="e">
        <f t="shared" si="1822"/>
        <v>#REF!</v>
      </c>
      <c r="BR479" s="4" t="e">
        <f t="shared" si="1975"/>
        <v>#REF!</v>
      </c>
      <c r="BS479" s="4"/>
      <c r="BT479" s="4" t="e">
        <f t="shared" si="1992"/>
        <v>#REF!</v>
      </c>
      <c r="BU479" s="4"/>
      <c r="BV479" s="4" t="e">
        <f t="shared" si="1631"/>
        <v>#REF!</v>
      </c>
      <c r="BW479" s="4" t="e">
        <f t="shared" si="1976"/>
        <v>#REF!</v>
      </c>
      <c r="BX479" s="4"/>
      <c r="BY479" s="4">
        <v>23431.26</v>
      </c>
      <c r="BZ479" s="5" t="e">
        <f t="shared" si="1961"/>
        <v>#REF!</v>
      </c>
      <c r="CA479" s="4"/>
      <c r="CB479" s="5" t="e">
        <f t="shared" si="1786"/>
        <v>#REF!</v>
      </c>
      <c r="CC479" s="4"/>
      <c r="CD479" s="5" t="e">
        <f t="shared" si="1787"/>
        <v>#REF!</v>
      </c>
      <c r="CE479" s="4"/>
      <c r="CF479" s="5" t="e">
        <f t="shared" si="1788"/>
        <v>#REF!</v>
      </c>
      <c r="CG479" s="4"/>
      <c r="CH479" s="5" t="e">
        <f t="shared" si="1789"/>
        <v>#REF!</v>
      </c>
      <c r="CI479" s="4"/>
      <c r="CJ479" s="5" t="e">
        <f t="shared" si="1790"/>
        <v>#REF!</v>
      </c>
      <c r="CK479" s="4"/>
      <c r="CL479" s="5" t="e">
        <f t="shared" si="1791"/>
        <v>#REF!</v>
      </c>
      <c r="CM479" s="4"/>
      <c r="CN479" s="5" t="e">
        <f t="shared" si="1792"/>
        <v>#REF!</v>
      </c>
      <c r="CO479" s="4">
        <v>4210</v>
      </c>
      <c r="CP479" s="5" t="e">
        <f t="shared" si="1793"/>
        <v>#REF!</v>
      </c>
      <c r="CQ479" s="4">
        <v>23000</v>
      </c>
      <c r="CR479" s="5" t="e">
        <f t="shared" si="1794"/>
        <v>#REF!</v>
      </c>
      <c r="CS479" s="4"/>
      <c r="CT479" s="5" t="e">
        <f t="shared" si="1795"/>
        <v>#REF!</v>
      </c>
      <c r="CU479" s="4"/>
      <c r="CV479" s="5" t="e">
        <f t="shared" si="1796"/>
        <v>#REF!</v>
      </c>
      <c r="CW479" s="4"/>
      <c r="CX479" s="5" t="e">
        <f t="shared" si="1797"/>
        <v>#REF!</v>
      </c>
      <c r="CY479" s="4"/>
      <c r="CZ479" s="5" t="e">
        <f t="shared" si="1798"/>
        <v>#REF!</v>
      </c>
      <c r="DA479" s="4"/>
      <c r="DB479" s="5" t="e">
        <f t="shared" si="1799"/>
        <v>#REF!</v>
      </c>
      <c r="DC479" s="4"/>
      <c r="DD479" s="5" t="e">
        <f t="shared" si="1800"/>
        <v>#REF!</v>
      </c>
      <c r="DE479" s="4"/>
      <c r="DF479" s="5" t="e">
        <f t="shared" si="1801"/>
        <v>#REF!</v>
      </c>
      <c r="DG479" s="4"/>
      <c r="DH479" s="5" t="e">
        <f t="shared" si="1802"/>
        <v>#REF!</v>
      </c>
      <c r="DI479" s="4"/>
      <c r="DJ479" s="5" t="e">
        <f t="shared" si="1803"/>
        <v>#REF!</v>
      </c>
      <c r="DK479" s="4"/>
      <c r="DL479" s="5" t="e">
        <f t="shared" si="1804"/>
        <v>#REF!</v>
      </c>
      <c r="DM479" s="4"/>
      <c r="DN479" s="5" t="e">
        <f t="shared" si="1805"/>
        <v>#REF!</v>
      </c>
      <c r="DO479" s="4"/>
      <c r="DP479" s="5"/>
      <c r="DQ479" s="5" t="e">
        <f t="shared" si="1806"/>
        <v>#REF!</v>
      </c>
      <c r="DR479" s="4">
        <f t="shared" si="1597"/>
        <v>50641.259999999995</v>
      </c>
      <c r="DS479" s="4">
        <f t="shared" si="1977"/>
        <v>50641.259999999995</v>
      </c>
      <c r="DT479" s="4"/>
      <c r="DU479" s="4" t="e">
        <f t="shared" si="1962"/>
        <v>#REF!</v>
      </c>
      <c r="DV479" s="4" t="e">
        <f t="shared" si="1978"/>
        <v>#REF!</v>
      </c>
      <c r="DW479" s="4"/>
      <c r="DX479" s="4"/>
      <c r="DY479" s="4" t="e">
        <f t="shared" si="1761"/>
        <v>#REF!</v>
      </c>
      <c r="DZ479" s="4"/>
      <c r="EA479" s="4" t="e">
        <f t="shared" si="1762"/>
        <v>#REF!</v>
      </c>
      <c r="EB479" s="4"/>
      <c r="EC479" s="4" t="e">
        <f t="shared" si="1763"/>
        <v>#REF!</v>
      </c>
      <c r="ED479" s="4"/>
      <c r="EE479" s="4" t="e">
        <f t="shared" si="1827"/>
        <v>#REF!</v>
      </c>
      <c r="EF479" s="4"/>
      <c r="EG479" s="4" t="e">
        <f t="shared" si="1725"/>
        <v>#REF!</v>
      </c>
      <c r="EH479" s="4"/>
      <c r="EI479" s="4" t="e">
        <f t="shared" si="1726"/>
        <v>#REF!</v>
      </c>
      <c r="EJ479" s="4"/>
      <c r="EK479" s="4" t="e">
        <f t="shared" si="1727"/>
        <v>#REF!</v>
      </c>
      <c r="EL479" s="4"/>
      <c r="EM479" s="4" t="e">
        <f t="shared" si="1728"/>
        <v>#REF!</v>
      </c>
      <c r="EN479" s="4">
        <v>17000</v>
      </c>
      <c r="EO479" s="4" t="e">
        <f t="shared" si="1729"/>
        <v>#REF!</v>
      </c>
      <c r="EP479" s="4"/>
      <c r="EQ479" s="4" t="e">
        <f t="shared" si="1730"/>
        <v>#REF!</v>
      </c>
      <c r="ER479" s="4"/>
      <c r="ES479" s="4">
        <f t="shared" si="1979"/>
        <v>0</v>
      </c>
      <c r="ET479" s="4"/>
      <c r="EU479" s="4" t="e">
        <f t="shared" si="1603"/>
        <v>#REF!</v>
      </c>
      <c r="EV479" s="4"/>
      <c r="EW479" s="4" t="e">
        <f t="shared" si="1731"/>
        <v>#REF!</v>
      </c>
      <c r="EX479" s="4"/>
      <c r="EY479" s="4" t="e">
        <f t="shared" si="1732"/>
        <v>#REF!</v>
      </c>
      <c r="EZ479" s="4"/>
      <c r="FA479" s="4" t="e">
        <f t="shared" si="1733"/>
        <v>#REF!</v>
      </c>
      <c r="FB479" s="4"/>
      <c r="FC479" s="4" t="e">
        <f t="shared" si="1734"/>
        <v>#REF!</v>
      </c>
      <c r="FD479" s="4"/>
      <c r="FE479" s="4" t="e">
        <f t="shared" si="1735"/>
        <v>#REF!</v>
      </c>
      <c r="FF479" s="4"/>
      <c r="FG479" s="4" t="e">
        <f t="shared" si="1736"/>
        <v>#REF!</v>
      </c>
      <c r="FH479" s="4"/>
      <c r="FI479" s="4" t="e">
        <f t="shared" si="1737"/>
        <v>#REF!</v>
      </c>
      <c r="FJ479" s="4">
        <f t="shared" si="1591"/>
        <v>17000</v>
      </c>
      <c r="FK479" s="4">
        <f t="shared" si="1980"/>
        <v>17000</v>
      </c>
      <c r="FL479" s="4"/>
      <c r="FM479" s="4" t="e">
        <f t="shared" si="1592"/>
        <v>#REF!</v>
      </c>
      <c r="FN479" s="4" t="e">
        <f t="shared" si="1981"/>
        <v>#REF!</v>
      </c>
      <c r="FO479" s="4"/>
      <c r="FP479" s="4"/>
      <c r="FQ479" s="4" t="e">
        <f t="shared" si="1593"/>
        <v>#REF!</v>
      </c>
      <c r="FR479" s="4"/>
      <c r="FS479" s="4" t="e">
        <f t="shared" si="1738"/>
        <v>#REF!</v>
      </c>
      <c r="FT479" s="4"/>
      <c r="FU479" s="4" t="e">
        <f t="shared" si="1739"/>
        <v>#REF!</v>
      </c>
      <c r="FV479" s="4"/>
      <c r="FW479" s="4" t="e">
        <f t="shared" si="1740"/>
        <v>#REF!</v>
      </c>
      <c r="FX479" s="4" t="e">
        <f t="shared" si="1958"/>
        <v>#REF!</v>
      </c>
      <c r="FY479" s="4" t="e">
        <f t="shared" si="1982"/>
        <v>#REF!</v>
      </c>
      <c r="FZ479" s="4"/>
      <c r="GA479" s="4"/>
      <c r="GB479" s="4" t="e">
        <f t="shared" si="1963"/>
        <v>#REF!</v>
      </c>
      <c r="GC479" s="4"/>
      <c r="GD479" s="4" t="e">
        <f t="shared" si="1741"/>
        <v>#REF!</v>
      </c>
      <c r="GE479" s="4"/>
      <c r="GF479" s="4" t="e">
        <f t="shared" si="1742"/>
        <v>#REF!</v>
      </c>
      <c r="GG479" s="4"/>
      <c r="GH479" s="4" t="e">
        <f t="shared" si="1743"/>
        <v>#REF!</v>
      </c>
      <c r="GI479" s="4"/>
      <c r="GJ479" s="4" t="e">
        <f t="shared" si="1744"/>
        <v>#REF!</v>
      </c>
      <c r="GK479" s="4"/>
      <c r="GL479" s="4" t="e">
        <f t="shared" si="1745"/>
        <v>#REF!</v>
      </c>
      <c r="GM479" s="4">
        <v>27606.1</v>
      </c>
      <c r="GN479" s="4" t="e">
        <f t="shared" si="1746"/>
        <v>#REF!</v>
      </c>
      <c r="GO479" s="4"/>
      <c r="GP479" s="4" t="e">
        <f t="shared" si="1747"/>
        <v>#REF!</v>
      </c>
      <c r="GQ479" s="4"/>
      <c r="GR479" s="4" t="e">
        <f t="shared" si="1748"/>
        <v>#REF!</v>
      </c>
      <c r="GS479" s="4"/>
      <c r="GT479" s="4" t="e">
        <f t="shared" si="1749"/>
        <v>#REF!</v>
      </c>
      <c r="GU479" s="4"/>
      <c r="GV479" s="4" t="e">
        <f t="shared" si="1750"/>
        <v>#REF!</v>
      </c>
      <c r="GW479" s="4"/>
      <c r="GX479" s="4" t="e">
        <f t="shared" si="1751"/>
        <v>#REF!</v>
      </c>
      <c r="GY479" s="4"/>
      <c r="GZ479" s="4" t="e">
        <f t="shared" si="1752"/>
        <v>#REF!</v>
      </c>
      <c r="HA479" s="4"/>
      <c r="HB479" s="4" t="e">
        <f t="shared" si="1753"/>
        <v>#REF!</v>
      </c>
      <c r="HC479" s="4">
        <f t="shared" si="1964"/>
        <v>27606.1</v>
      </c>
      <c r="HD479" s="4">
        <f t="shared" si="1983"/>
        <v>27606.1</v>
      </c>
      <c r="HE479" s="4"/>
      <c r="HF479" s="4" t="e">
        <f t="shared" si="1965"/>
        <v>#REF!</v>
      </c>
      <c r="HG479" s="4" t="e">
        <f t="shared" si="1984"/>
        <v>#REF!</v>
      </c>
      <c r="HH479" s="4"/>
      <c r="HI479" s="4"/>
      <c r="HJ479" s="4" t="e">
        <f t="shared" si="1756"/>
        <v>#REF!</v>
      </c>
      <c r="HK479" s="4"/>
      <c r="HL479" s="4" t="e">
        <f t="shared" si="1757"/>
        <v>#REF!</v>
      </c>
      <c r="HM479" s="4">
        <v>971.3</v>
      </c>
      <c r="HN479" s="4" t="e">
        <f t="shared" si="1587"/>
        <v>#REF!</v>
      </c>
      <c r="HO479" s="4" t="e">
        <f t="shared" si="1966"/>
        <v>#REF!</v>
      </c>
      <c r="HP479" s="4" t="e">
        <f t="shared" si="1985"/>
        <v>#REF!</v>
      </c>
      <c r="HQ479" s="4"/>
      <c r="HR479" s="4" t="e">
        <f t="shared" ref="HR479:HR522" si="1994">HO479-HF479-HM479-HB479</f>
        <v>#REF!</v>
      </c>
      <c r="HS479" s="4"/>
      <c r="HT479" s="4" t="e">
        <f t="shared" ref="HT479:HT522" si="1995">HN479-HS479</f>
        <v>#REF!</v>
      </c>
      <c r="HU479" s="4"/>
      <c r="HV479" s="4" t="e">
        <f t="shared" ref="HV479:HV522" si="1996">HT479+HU479</f>
        <v>#REF!</v>
      </c>
      <c r="HW479" s="4" t="e">
        <f t="shared" ref="HW479:HW522" si="1997">HO479+HU479</f>
        <v>#REF!</v>
      </c>
      <c r="HX479" s="4" t="e">
        <f t="shared" si="1986"/>
        <v>#REF!</v>
      </c>
      <c r="HY479" s="4"/>
      <c r="HZ479" s="4">
        <v>250000</v>
      </c>
      <c r="IA479" s="4">
        <f t="shared" si="1987"/>
        <v>250000</v>
      </c>
      <c r="IB479" s="4"/>
      <c r="IC479" s="4"/>
      <c r="ID479" s="4" t="e">
        <f t="shared" si="1820"/>
        <v>#REF!</v>
      </c>
      <c r="IE479" s="4"/>
      <c r="IF479" s="4" t="e">
        <f t="shared" si="1988"/>
        <v>#REF!</v>
      </c>
      <c r="IG479" s="4"/>
      <c r="IH479" s="4" t="e">
        <f t="shared" si="1989"/>
        <v>#REF!</v>
      </c>
      <c r="II479" s="4"/>
      <c r="IJ479" s="4" t="e">
        <f t="shared" si="1990"/>
        <v>#REF!</v>
      </c>
      <c r="IK479" s="4"/>
      <c r="IL479" s="4" t="e">
        <f t="shared" si="1993"/>
        <v>#REF!</v>
      </c>
      <c r="IN479" s="4">
        <v>250000</v>
      </c>
      <c r="IO479" s="4">
        <v>250000</v>
      </c>
    </row>
    <row r="480" spans="1:251" ht="19.5" customHeight="1">
      <c r="A480" s="54" t="s">
        <v>223</v>
      </c>
      <c r="B480" s="7" t="s">
        <v>55</v>
      </c>
      <c r="C480" s="7" t="s">
        <v>9</v>
      </c>
      <c r="D480" s="7" t="s">
        <v>11</v>
      </c>
      <c r="E480" s="7" t="s">
        <v>154</v>
      </c>
      <c r="F480" s="7"/>
      <c r="G480" s="20" t="s">
        <v>181</v>
      </c>
      <c r="H480" s="14">
        <v>12902</v>
      </c>
      <c r="I480" s="14"/>
      <c r="J480" s="4" t="e">
        <f>#REF!</f>
        <v>#REF!</v>
      </c>
      <c r="K480" s="4" t="e">
        <f t="shared" si="1970"/>
        <v>#REF!</v>
      </c>
      <c r="L480" s="4"/>
      <c r="M480" s="4" t="e">
        <f>#REF!+J480</f>
        <v>#REF!</v>
      </c>
      <c r="N480" s="4" t="e">
        <f t="shared" si="1971"/>
        <v>#REF!</v>
      </c>
      <c r="O480" s="4"/>
      <c r="P480" s="4" t="e">
        <f>#REF!</f>
        <v>#REF!</v>
      </c>
      <c r="Q480" s="4" t="e">
        <f t="shared" si="1972"/>
        <v>#REF!</v>
      </c>
      <c r="R480" s="4"/>
      <c r="S480" s="5" t="e">
        <f t="shared" si="1991"/>
        <v>#REF!</v>
      </c>
      <c r="T480" s="5" t="e">
        <f>#REF!</f>
        <v>#REF!</v>
      </c>
      <c r="U480" s="4"/>
      <c r="V480" s="5" t="e">
        <f t="shared" si="1634"/>
        <v>#REF!</v>
      </c>
      <c r="W480" s="4"/>
      <c r="X480" s="5" t="e">
        <f t="shared" si="1635"/>
        <v>#REF!</v>
      </c>
      <c r="Y480" s="4"/>
      <c r="Z480" s="5" t="e">
        <f t="shared" si="1636"/>
        <v>#REF!</v>
      </c>
      <c r="AA480" s="4"/>
      <c r="AB480" s="5" t="e">
        <f t="shared" si="1685"/>
        <v>#REF!</v>
      </c>
      <c r="AC480" s="4"/>
      <c r="AD480" s="5" t="e">
        <f t="shared" si="1686"/>
        <v>#REF!</v>
      </c>
      <c r="AE480" s="4"/>
      <c r="AF480" s="5" t="e">
        <f t="shared" si="1687"/>
        <v>#REF!</v>
      </c>
      <c r="AG480" s="4"/>
      <c r="AH480" s="5" t="e">
        <f t="shared" si="1688"/>
        <v>#REF!</v>
      </c>
      <c r="AI480" s="4"/>
      <c r="AJ480" s="5" t="e">
        <f t="shared" si="1768"/>
        <v>#REF!</v>
      </c>
      <c r="AK480" s="4"/>
      <c r="AL480" s="5" t="e">
        <f t="shared" si="1769"/>
        <v>#REF!</v>
      </c>
      <c r="AM480" s="4"/>
      <c r="AN480" s="5" t="e">
        <f t="shared" si="1770"/>
        <v>#REF!</v>
      </c>
      <c r="AO480" s="4"/>
      <c r="AP480" s="5" t="e">
        <f t="shared" si="1771"/>
        <v>#REF!</v>
      </c>
      <c r="AQ480" s="4"/>
      <c r="AR480" s="5" t="e">
        <f t="shared" si="1772"/>
        <v>#REF!</v>
      </c>
      <c r="AS480" s="4"/>
      <c r="AT480" s="5" t="e">
        <f t="shared" si="1773"/>
        <v>#REF!</v>
      </c>
      <c r="AU480" s="4"/>
      <c r="AV480" s="5" t="e">
        <f t="shared" si="1774"/>
        <v>#REF!</v>
      </c>
      <c r="AW480" s="4"/>
      <c r="AX480" s="5" t="e">
        <f t="shared" si="1775"/>
        <v>#REF!</v>
      </c>
      <c r="AY480" s="4"/>
      <c r="AZ480" s="5" t="e">
        <f t="shared" si="1776"/>
        <v>#REF!</v>
      </c>
      <c r="BA480" s="4"/>
      <c r="BB480" s="5" t="e">
        <f t="shared" si="1777"/>
        <v>#REF!</v>
      </c>
      <c r="BC480" s="4"/>
      <c r="BD480" s="5" t="e">
        <f t="shared" si="1778"/>
        <v>#REF!</v>
      </c>
      <c r="BE480" s="4"/>
      <c r="BF480" s="5" t="e">
        <f t="shared" si="1779"/>
        <v>#REF!</v>
      </c>
      <c r="BG480" s="4"/>
      <c r="BH480" s="5" t="e">
        <f t="shared" si="1780"/>
        <v>#REF!</v>
      </c>
      <c r="BI480" s="4"/>
      <c r="BJ480" s="4"/>
      <c r="BK480" s="5" t="e">
        <f t="shared" si="1781"/>
        <v>#REF!</v>
      </c>
      <c r="BL480" s="4" t="e">
        <f t="shared" si="1973"/>
        <v>#REF!</v>
      </c>
      <c r="BM480" s="4"/>
      <c r="BN480" s="4">
        <f t="shared" si="1637"/>
        <v>0</v>
      </c>
      <c r="BO480" s="4">
        <f t="shared" si="1974"/>
        <v>0</v>
      </c>
      <c r="BP480" s="4"/>
      <c r="BQ480" s="4" t="e">
        <f t="shared" si="1822"/>
        <v>#REF!</v>
      </c>
      <c r="BR480" s="4" t="e">
        <f t="shared" si="1975"/>
        <v>#REF!</v>
      </c>
      <c r="BS480" s="4"/>
      <c r="BT480" s="4" t="e">
        <f t="shared" si="1992"/>
        <v>#REF!</v>
      </c>
      <c r="BU480" s="4"/>
      <c r="BV480" s="4" t="e">
        <f t="shared" si="1631"/>
        <v>#REF!</v>
      </c>
      <c r="BW480" s="4" t="e">
        <f t="shared" si="1976"/>
        <v>#REF!</v>
      </c>
      <c r="BX480" s="4"/>
      <c r="BY480" s="4"/>
      <c r="BZ480" s="5" t="e">
        <f t="shared" si="1961"/>
        <v>#REF!</v>
      </c>
      <c r="CA480" s="4"/>
      <c r="CB480" s="5" t="e">
        <f t="shared" si="1786"/>
        <v>#REF!</v>
      </c>
      <c r="CC480" s="4"/>
      <c r="CD480" s="5" t="e">
        <f t="shared" si="1787"/>
        <v>#REF!</v>
      </c>
      <c r="CE480" s="4"/>
      <c r="CF480" s="5" t="e">
        <f t="shared" si="1788"/>
        <v>#REF!</v>
      </c>
      <c r="CG480" s="4"/>
      <c r="CH480" s="5" t="e">
        <f t="shared" si="1789"/>
        <v>#REF!</v>
      </c>
      <c r="CI480" s="4"/>
      <c r="CJ480" s="5" t="e">
        <f t="shared" si="1790"/>
        <v>#REF!</v>
      </c>
      <c r="CK480" s="4"/>
      <c r="CL480" s="5" t="e">
        <f t="shared" si="1791"/>
        <v>#REF!</v>
      </c>
      <c r="CM480" s="4"/>
      <c r="CN480" s="5" t="e">
        <f t="shared" si="1792"/>
        <v>#REF!</v>
      </c>
      <c r="CO480" s="4"/>
      <c r="CP480" s="5" t="e">
        <f t="shared" si="1793"/>
        <v>#REF!</v>
      </c>
      <c r="CQ480" s="4"/>
      <c r="CR480" s="5" t="e">
        <f t="shared" si="1794"/>
        <v>#REF!</v>
      </c>
      <c r="CS480" s="4"/>
      <c r="CT480" s="5" t="e">
        <f t="shared" si="1795"/>
        <v>#REF!</v>
      </c>
      <c r="CU480" s="4"/>
      <c r="CV480" s="5" t="e">
        <f t="shared" si="1796"/>
        <v>#REF!</v>
      </c>
      <c r="CW480" s="4"/>
      <c r="CX480" s="5" t="e">
        <f t="shared" si="1797"/>
        <v>#REF!</v>
      </c>
      <c r="CY480" s="4"/>
      <c r="CZ480" s="5" t="e">
        <f t="shared" si="1798"/>
        <v>#REF!</v>
      </c>
      <c r="DA480" s="4"/>
      <c r="DB480" s="5" t="e">
        <f t="shared" si="1799"/>
        <v>#REF!</v>
      </c>
      <c r="DC480" s="4"/>
      <c r="DD480" s="5" t="e">
        <f t="shared" si="1800"/>
        <v>#REF!</v>
      </c>
      <c r="DE480" s="4"/>
      <c r="DF480" s="5" t="e">
        <f t="shared" si="1801"/>
        <v>#REF!</v>
      </c>
      <c r="DG480" s="4"/>
      <c r="DH480" s="5" t="e">
        <f t="shared" si="1802"/>
        <v>#REF!</v>
      </c>
      <c r="DI480" s="4"/>
      <c r="DJ480" s="5" t="e">
        <f t="shared" si="1803"/>
        <v>#REF!</v>
      </c>
      <c r="DK480" s="4"/>
      <c r="DL480" s="5" t="e">
        <f t="shared" si="1804"/>
        <v>#REF!</v>
      </c>
      <c r="DM480" s="4"/>
      <c r="DN480" s="5" t="e">
        <f t="shared" si="1805"/>
        <v>#REF!</v>
      </c>
      <c r="DO480" s="4"/>
      <c r="DP480" s="5"/>
      <c r="DQ480" s="5" t="e">
        <f t="shared" si="1806"/>
        <v>#REF!</v>
      </c>
      <c r="DR480" s="4">
        <f t="shared" si="1597"/>
        <v>0</v>
      </c>
      <c r="DS480" s="4">
        <f t="shared" si="1977"/>
        <v>0</v>
      </c>
      <c r="DT480" s="4"/>
      <c r="DU480" s="4" t="e">
        <f t="shared" si="1962"/>
        <v>#REF!</v>
      </c>
      <c r="DV480" s="4" t="e">
        <f t="shared" si="1978"/>
        <v>#REF!</v>
      </c>
      <c r="DW480" s="4"/>
      <c r="DX480" s="4"/>
      <c r="DY480" s="4" t="e">
        <f t="shared" si="1761"/>
        <v>#REF!</v>
      </c>
      <c r="DZ480" s="4"/>
      <c r="EA480" s="4" t="e">
        <f t="shared" si="1762"/>
        <v>#REF!</v>
      </c>
      <c r="EB480" s="4"/>
      <c r="EC480" s="4" t="e">
        <f t="shared" si="1763"/>
        <v>#REF!</v>
      </c>
      <c r="ED480" s="4"/>
      <c r="EE480" s="4" t="e">
        <f t="shared" si="1827"/>
        <v>#REF!</v>
      </c>
      <c r="EF480" s="4"/>
      <c r="EG480" s="4" t="e">
        <f t="shared" si="1725"/>
        <v>#REF!</v>
      </c>
      <c r="EH480" s="4"/>
      <c r="EI480" s="4" t="e">
        <f t="shared" si="1726"/>
        <v>#REF!</v>
      </c>
      <c r="EJ480" s="4"/>
      <c r="EK480" s="4" t="e">
        <f t="shared" si="1727"/>
        <v>#REF!</v>
      </c>
      <c r="EL480" s="4"/>
      <c r="EM480" s="4" t="e">
        <f t="shared" si="1728"/>
        <v>#REF!</v>
      </c>
      <c r="EN480" s="4"/>
      <c r="EO480" s="4" t="e">
        <f t="shared" si="1729"/>
        <v>#REF!</v>
      </c>
      <c r="EP480" s="4"/>
      <c r="EQ480" s="4" t="e">
        <f t="shared" si="1730"/>
        <v>#REF!</v>
      </c>
      <c r="ER480" s="4"/>
      <c r="ES480" s="4">
        <f t="shared" si="1979"/>
        <v>0</v>
      </c>
      <c r="ET480" s="4"/>
      <c r="EU480" s="4" t="e">
        <f t="shared" si="1603"/>
        <v>#REF!</v>
      </c>
      <c r="EV480" s="4"/>
      <c r="EW480" s="4" t="e">
        <f t="shared" si="1731"/>
        <v>#REF!</v>
      </c>
      <c r="EX480" s="4"/>
      <c r="EY480" s="4" t="e">
        <f t="shared" si="1732"/>
        <v>#REF!</v>
      </c>
      <c r="EZ480" s="4"/>
      <c r="FA480" s="4" t="e">
        <f t="shared" si="1733"/>
        <v>#REF!</v>
      </c>
      <c r="FB480" s="4"/>
      <c r="FC480" s="4" t="e">
        <f t="shared" si="1734"/>
        <v>#REF!</v>
      </c>
      <c r="FD480" s="4"/>
      <c r="FE480" s="4" t="e">
        <f t="shared" si="1735"/>
        <v>#REF!</v>
      </c>
      <c r="FF480" s="4"/>
      <c r="FG480" s="4" t="e">
        <f t="shared" si="1736"/>
        <v>#REF!</v>
      </c>
      <c r="FH480" s="4"/>
      <c r="FI480" s="4" t="e">
        <f t="shared" si="1737"/>
        <v>#REF!</v>
      </c>
      <c r="FJ480" s="4">
        <f t="shared" si="1591"/>
        <v>0</v>
      </c>
      <c r="FK480" s="4">
        <f t="shared" si="1980"/>
        <v>0</v>
      </c>
      <c r="FL480" s="4"/>
      <c r="FM480" s="4" t="e">
        <f t="shared" si="1592"/>
        <v>#REF!</v>
      </c>
      <c r="FN480" s="4" t="e">
        <f t="shared" si="1981"/>
        <v>#REF!</v>
      </c>
      <c r="FO480" s="4"/>
      <c r="FP480" s="4"/>
      <c r="FQ480" s="4" t="e">
        <f t="shared" si="1593"/>
        <v>#REF!</v>
      </c>
      <c r="FR480" s="4"/>
      <c r="FS480" s="4" t="e">
        <f t="shared" si="1738"/>
        <v>#REF!</v>
      </c>
      <c r="FT480" s="4"/>
      <c r="FU480" s="4" t="e">
        <f t="shared" si="1739"/>
        <v>#REF!</v>
      </c>
      <c r="FV480" s="4"/>
      <c r="FW480" s="4" t="e">
        <f t="shared" si="1740"/>
        <v>#REF!</v>
      </c>
      <c r="FX480" s="4" t="e">
        <f t="shared" si="1958"/>
        <v>#REF!</v>
      </c>
      <c r="FY480" s="4" t="e">
        <f t="shared" si="1982"/>
        <v>#REF!</v>
      </c>
      <c r="FZ480" s="4"/>
      <c r="GA480" s="4"/>
      <c r="GB480" s="4" t="e">
        <f t="shared" si="1963"/>
        <v>#REF!</v>
      </c>
      <c r="GC480" s="4"/>
      <c r="GD480" s="4" t="e">
        <f t="shared" si="1741"/>
        <v>#REF!</v>
      </c>
      <c r="GE480" s="4"/>
      <c r="GF480" s="4" t="e">
        <f t="shared" si="1742"/>
        <v>#REF!</v>
      </c>
      <c r="GG480" s="4"/>
      <c r="GH480" s="4" t="e">
        <f t="shared" si="1743"/>
        <v>#REF!</v>
      </c>
      <c r="GI480" s="4"/>
      <c r="GJ480" s="4" t="e">
        <f t="shared" si="1744"/>
        <v>#REF!</v>
      </c>
      <c r="GK480" s="4"/>
      <c r="GL480" s="4" t="e">
        <f t="shared" si="1745"/>
        <v>#REF!</v>
      </c>
      <c r="GM480" s="4"/>
      <c r="GN480" s="4" t="e">
        <f t="shared" si="1746"/>
        <v>#REF!</v>
      </c>
      <c r="GO480" s="4"/>
      <c r="GP480" s="4" t="e">
        <f t="shared" si="1747"/>
        <v>#REF!</v>
      </c>
      <c r="GQ480" s="4"/>
      <c r="GR480" s="4" t="e">
        <f t="shared" si="1748"/>
        <v>#REF!</v>
      </c>
      <c r="GS480" s="4"/>
      <c r="GT480" s="4" t="e">
        <f t="shared" si="1749"/>
        <v>#REF!</v>
      </c>
      <c r="GU480" s="4"/>
      <c r="GV480" s="4" t="e">
        <f t="shared" si="1750"/>
        <v>#REF!</v>
      </c>
      <c r="GW480" s="4"/>
      <c r="GX480" s="4" t="e">
        <f t="shared" si="1751"/>
        <v>#REF!</v>
      </c>
      <c r="GY480" s="4"/>
      <c r="GZ480" s="4" t="e">
        <f t="shared" si="1752"/>
        <v>#REF!</v>
      </c>
      <c r="HA480" s="4"/>
      <c r="HB480" s="4" t="e">
        <f t="shared" si="1753"/>
        <v>#REF!</v>
      </c>
      <c r="HC480" s="4">
        <f t="shared" si="1964"/>
        <v>0</v>
      </c>
      <c r="HD480" s="4">
        <f t="shared" si="1983"/>
        <v>0</v>
      </c>
      <c r="HE480" s="4"/>
      <c r="HF480" s="4" t="e">
        <f t="shared" si="1965"/>
        <v>#REF!</v>
      </c>
      <c r="HG480" s="4" t="e">
        <f t="shared" si="1984"/>
        <v>#REF!</v>
      </c>
      <c r="HH480" s="4"/>
      <c r="HI480" s="4"/>
      <c r="HJ480" s="4" t="e">
        <f t="shared" si="1756"/>
        <v>#REF!</v>
      </c>
      <c r="HK480" s="4"/>
      <c r="HL480" s="4" t="e">
        <f t="shared" si="1757"/>
        <v>#REF!</v>
      </c>
      <c r="HM480" s="4">
        <v>-1180</v>
      </c>
      <c r="HN480" s="4" t="e">
        <f t="shared" si="1587"/>
        <v>#REF!</v>
      </c>
      <c r="HO480" s="4" t="e">
        <f t="shared" si="1966"/>
        <v>#REF!</v>
      </c>
      <c r="HP480" s="4" t="e">
        <f t="shared" si="1985"/>
        <v>#REF!</v>
      </c>
      <c r="HQ480" s="4"/>
      <c r="HR480" s="4" t="e">
        <f t="shared" si="1994"/>
        <v>#REF!</v>
      </c>
      <c r="HS480" s="4"/>
      <c r="HT480" s="4" t="e">
        <f t="shared" si="1995"/>
        <v>#REF!</v>
      </c>
      <c r="HU480" s="4"/>
      <c r="HV480" s="4" t="e">
        <f t="shared" si="1996"/>
        <v>#REF!</v>
      </c>
      <c r="HW480" s="4" t="e">
        <f t="shared" si="1997"/>
        <v>#REF!</v>
      </c>
      <c r="HX480" s="4" t="e">
        <f t="shared" si="1986"/>
        <v>#REF!</v>
      </c>
      <c r="HY480" s="4"/>
      <c r="HZ480" s="4">
        <v>1000</v>
      </c>
      <c r="IA480" s="4">
        <f t="shared" si="1987"/>
        <v>1000</v>
      </c>
      <c r="IB480" s="4"/>
      <c r="IC480" s="4"/>
      <c r="ID480" s="4" t="e">
        <f t="shared" si="1820"/>
        <v>#REF!</v>
      </c>
      <c r="IE480" s="4"/>
      <c r="IF480" s="4" t="e">
        <f t="shared" si="1988"/>
        <v>#REF!</v>
      </c>
      <c r="IG480" s="4"/>
      <c r="IH480" s="4" t="e">
        <f t="shared" si="1989"/>
        <v>#REF!</v>
      </c>
      <c r="II480" s="4"/>
      <c r="IJ480" s="4" t="e">
        <f t="shared" si="1990"/>
        <v>#REF!</v>
      </c>
      <c r="IK480" s="4"/>
      <c r="IL480" s="4" t="e">
        <f t="shared" si="1993"/>
        <v>#REF!</v>
      </c>
      <c r="IN480" s="4">
        <v>1000</v>
      </c>
      <c r="IO480" s="4">
        <v>1000</v>
      </c>
    </row>
    <row r="481" spans="1:249" s="15" customFormat="1" ht="34.5" customHeight="1">
      <c r="A481" s="54" t="s">
        <v>58</v>
      </c>
      <c r="B481" s="7" t="s">
        <v>59</v>
      </c>
      <c r="C481" s="7"/>
      <c r="D481" s="7"/>
      <c r="E481" s="7"/>
      <c r="F481" s="7"/>
      <c r="G481" s="20"/>
      <c r="H481" s="14"/>
      <c r="I481" s="14"/>
      <c r="J481" s="4" t="e">
        <f>#REF!</f>
        <v>#REF!</v>
      </c>
      <c r="K481" s="4" t="e">
        <f>K484+K500</f>
        <v>#REF!</v>
      </c>
      <c r="L481" s="4" t="e">
        <f>L484+L500</f>
        <v>#REF!</v>
      </c>
      <c r="M481" s="4" t="e">
        <f>#REF!+J481</f>
        <v>#REF!</v>
      </c>
      <c r="N481" s="4" t="e">
        <f>N484+N500</f>
        <v>#REF!</v>
      </c>
      <c r="O481" s="4" t="e">
        <f>O484+O500</f>
        <v>#REF!</v>
      </c>
      <c r="P481" s="4" t="e">
        <f>#REF!</f>
        <v>#REF!</v>
      </c>
      <c r="Q481" s="4" t="e">
        <f>Q484+Q500</f>
        <v>#REF!</v>
      </c>
      <c r="R481" s="4" t="e">
        <f>R484+R500</f>
        <v>#REF!</v>
      </c>
      <c r="S481" s="5" t="e">
        <f t="shared" si="1991"/>
        <v>#REF!</v>
      </c>
      <c r="T481" s="5" t="e">
        <f>#REF!</f>
        <v>#REF!</v>
      </c>
      <c r="U481" s="4" t="e">
        <f>U484+U500</f>
        <v>#REF!</v>
      </c>
      <c r="V481" s="5" t="e">
        <f t="shared" si="1634"/>
        <v>#REF!</v>
      </c>
      <c r="W481" s="4" t="e">
        <f>W484+W500</f>
        <v>#REF!</v>
      </c>
      <c r="X481" s="5" t="e">
        <f t="shared" si="1635"/>
        <v>#REF!</v>
      </c>
      <c r="Y481" s="4" t="e">
        <f>Y484+Y500</f>
        <v>#REF!</v>
      </c>
      <c r="Z481" s="5" t="e">
        <f t="shared" si="1636"/>
        <v>#REF!</v>
      </c>
      <c r="AA481" s="4" t="e">
        <f>AA484+AA500</f>
        <v>#REF!</v>
      </c>
      <c r="AB481" s="5" t="e">
        <f t="shared" si="1685"/>
        <v>#REF!</v>
      </c>
      <c r="AC481" s="4" t="e">
        <f>AC484+AC500</f>
        <v>#REF!</v>
      </c>
      <c r="AD481" s="5" t="e">
        <f t="shared" si="1686"/>
        <v>#REF!</v>
      </c>
      <c r="AE481" s="4" t="e">
        <f>AE484+AE500</f>
        <v>#REF!</v>
      </c>
      <c r="AF481" s="5" t="e">
        <f t="shared" si="1687"/>
        <v>#REF!</v>
      </c>
      <c r="AG481" s="4" t="e">
        <f>AG484+AG500</f>
        <v>#REF!</v>
      </c>
      <c r="AH481" s="5" t="e">
        <f t="shared" si="1688"/>
        <v>#REF!</v>
      </c>
      <c r="AI481" s="4" t="e">
        <f>AI484+AI500</f>
        <v>#REF!</v>
      </c>
      <c r="AJ481" s="5" t="e">
        <f t="shared" si="1768"/>
        <v>#REF!</v>
      </c>
      <c r="AK481" s="4" t="e">
        <f>AK484+AK500</f>
        <v>#REF!</v>
      </c>
      <c r="AL481" s="5" t="e">
        <f t="shared" si="1769"/>
        <v>#REF!</v>
      </c>
      <c r="AM481" s="4" t="e">
        <f>AM484+AM500</f>
        <v>#REF!</v>
      </c>
      <c r="AN481" s="5" t="e">
        <f t="shared" si="1770"/>
        <v>#REF!</v>
      </c>
      <c r="AO481" s="4" t="e">
        <f>AO484+AO500</f>
        <v>#REF!</v>
      </c>
      <c r="AP481" s="5" t="e">
        <f t="shared" si="1771"/>
        <v>#REF!</v>
      </c>
      <c r="AQ481" s="4" t="e">
        <f>AQ484+AQ500</f>
        <v>#REF!</v>
      </c>
      <c r="AR481" s="5" t="e">
        <f t="shared" si="1772"/>
        <v>#REF!</v>
      </c>
      <c r="AS481" s="4" t="e">
        <f>AS484+AS500</f>
        <v>#REF!</v>
      </c>
      <c r="AT481" s="5" t="e">
        <f t="shared" si="1773"/>
        <v>#REF!</v>
      </c>
      <c r="AU481" s="4" t="e">
        <f>AU484+AU500</f>
        <v>#REF!</v>
      </c>
      <c r="AV481" s="5" t="e">
        <f t="shared" si="1774"/>
        <v>#REF!</v>
      </c>
      <c r="AW481" s="4" t="e">
        <f>AW484+AW500</f>
        <v>#REF!</v>
      </c>
      <c r="AX481" s="5" t="e">
        <f t="shared" si="1775"/>
        <v>#REF!</v>
      </c>
      <c r="AY481" s="4" t="e">
        <f>AY484+AY500</f>
        <v>#REF!</v>
      </c>
      <c r="AZ481" s="5" t="e">
        <f t="shared" si="1776"/>
        <v>#REF!</v>
      </c>
      <c r="BA481" s="4" t="e">
        <f>BA484+BA500</f>
        <v>#REF!</v>
      </c>
      <c r="BB481" s="5" t="e">
        <f t="shared" si="1777"/>
        <v>#REF!</v>
      </c>
      <c r="BC481" s="4" t="e">
        <f>BC484+BC500</f>
        <v>#REF!</v>
      </c>
      <c r="BD481" s="5" t="e">
        <f t="shared" si="1778"/>
        <v>#REF!</v>
      </c>
      <c r="BE481" s="4" t="e">
        <f>BE484+BE500</f>
        <v>#REF!</v>
      </c>
      <c r="BF481" s="5" t="e">
        <f t="shared" si="1779"/>
        <v>#REF!</v>
      </c>
      <c r="BG481" s="4" t="e">
        <f>BG484+BG500</f>
        <v>#REF!</v>
      </c>
      <c r="BH481" s="5" t="e">
        <f t="shared" si="1780"/>
        <v>#REF!</v>
      </c>
      <c r="BI481" s="4" t="e">
        <f>BI484+BI500</f>
        <v>#REF!</v>
      </c>
      <c r="BJ481" s="4" t="e">
        <f>BJ484+BJ500</f>
        <v>#REF!</v>
      </c>
      <c r="BK481" s="5" t="e">
        <f t="shared" si="1781"/>
        <v>#REF!</v>
      </c>
      <c r="BL481" s="4" t="e">
        <f>BL484+BL500</f>
        <v>#REF!</v>
      </c>
      <c r="BM481" s="4" t="e">
        <f>BM484+BM500</f>
        <v>#REF!</v>
      </c>
      <c r="BN481" s="4" t="e">
        <f t="shared" si="1637"/>
        <v>#REF!</v>
      </c>
      <c r="BO481" s="4" t="e">
        <f>BO484+BO500</f>
        <v>#REF!</v>
      </c>
      <c r="BP481" s="4" t="e">
        <f>BP484+BP500</f>
        <v>#REF!</v>
      </c>
      <c r="BQ481" s="4" t="e">
        <f t="shared" si="1822"/>
        <v>#REF!</v>
      </c>
      <c r="BR481" s="4" t="e">
        <f>BR484+BR500</f>
        <v>#REF!</v>
      </c>
      <c r="BS481" s="4" t="e">
        <f>BS484+BS500</f>
        <v>#REF!</v>
      </c>
      <c r="BT481" s="4" t="e">
        <f t="shared" si="1992"/>
        <v>#REF!</v>
      </c>
      <c r="BU481" s="4" t="e">
        <f>BU484+BU500</f>
        <v>#REF!</v>
      </c>
      <c r="BV481" s="4" t="e">
        <f>BV484+BV500</f>
        <v>#REF!</v>
      </c>
      <c r="BW481" s="4" t="e">
        <f>BW484+BW500</f>
        <v>#REF!</v>
      </c>
      <c r="BX481" s="4" t="e">
        <f>BX484+BX500</f>
        <v>#REF!</v>
      </c>
      <c r="BY481" s="4" t="e">
        <f>BY484+BY500</f>
        <v>#REF!</v>
      </c>
      <c r="BZ481" s="5" t="e">
        <f t="shared" si="1961"/>
        <v>#REF!</v>
      </c>
      <c r="CA481" s="4" t="e">
        <f>CA484+CA500</f>
        <v>#REF!</v>
      </c>
      <c r="CB481" s="5" t="e">
        <f t="shared" si="1786"/>
        <v>#REF!</v>
      </c>
      <c r="CC481" s="4" t="e">
        <f>CC484+CC500</f>
        <v>#REF!</v>
      </c>
      <c r="CD481" s="5" t="e">
        <f t="shared" si="1787"/>
        <v>#REF!</v>
      </c>
      <c r="CE481" s="4" t="e">
        <f>CE484+CE500</f>
        <v>#REF!</v>
      </c>
      <c r="CF481" s="5" t="e">
        <f t="shared" si="1788"/>
        <v>#REF!</v>
      </c>
      <c r="CG481" s="4" t="e">
        <f>CG484+CG500</f>
        <v>#REF!</v>
      </c>
      <c r="CH481" s="5" t="e">
        <f t="shared" si="1789"/>
        <v>#REF!</v>
      </c>
      <c r="CI481" s="4" t="e">
        <f>CI484+CI500</f>
        <v>#REF!</v>
      </c>
      <c r="CJ481" s="5" t="e">
        <f t="shared" si="1790"/>
        <v>#REF!</v>
      </c>
      <c r="CK481" s="4" t="e">
        <f>CK484+CK500</f>
        <v>#REF!</v>
      </c>
      <c r="CL481" s="5" t="e">
        <f t="shared" si="1791"/>
        <v>#REF!</v>
      </c>
      <c r="CM481" s="4" t="e">
        <f>CM484+CM500</f>
        <v>#REF!</v>
      </c>
      <c r="CN481" s="5" t="e">
        <f t="shared" si="1792"/>
        <v>#REF!</v>
      </c>
      <c r="CO481" s="4" t="e">
        <f>CO484+CO500</f>
        <v>#REF!</v>
      </c>
      <c r="CP481" s="5" t="e">
        <f t="shared" si="1793"/>
        <v>#REF!</v>
      </c>
      <c r="CQ481" s="4" t="e">
        <f>CQ484+CQ500</f>
        <v>#REF!</v>
      </c>
      <c r="CR481" s="5" t="e">
        <f t="shared" si="1794"/>
        <v>#REF!</v>
      </c>
      <c r="CS481" s="4" t="e">
        <f>CS484+CS500</f>
        <v>#REF!</v>
      </c>
      <c r="CT481" s="5" t="e">
        <f t="shared" si="1795"/>
        <v>#REF!</v>
      </c>
      <c r="CU481" s="4" t="e">
        <f>CU484+CU500</f>
        <v>#REF!</v>
      </c>
      <c r="CV481" s="5" t="e">
        <f t="shared" si="1796"/>
        <v>#REF!</v>
      </c>
      <c r="CW481" s="4" t="e">
        <f>CW484+CW500</f>
        <v>#REF!</v>
      </c>
      <c r="CX481" s="5" t="e">
        <f t="shared" si="1797"/>
        <v>#REF!</v>
      </c>
      <c r="CY481" s="4" t="e">
        <f>CY484+CY500</f>
        <v>#REF!</v>
      </c>
      <c r="CZ481" s="5" t="e">
        <f t="shared" si="1798"/>
        <v>#REF!</v>
      </c>
      <c r="DA481" s="4" t="e">
        <f>DA484+DA500</f>
        <v>#REF!</v>
      </c>
      <c r="DB481" s="5" t="e">
        <f t="shared" si="1799"/>
        <v>#REF!</v>
      </c>
      <c r="DC481" s="4" t="e">
        <f>DC484+DC500</f>
        <v>#REF!</v>
      </c>
      <c r="DD481" s="5" t="e">
        <f t="shared" si="1800"/>
        <v>#REF!</v>
      </c>
      <c r="DE481" s="4" t="e">
        <f>DE484+DE500</f>
        <v>#REF!</v>
      </c>
      <c r="DF481" s="5" t="e">
        <f t="shared" si="1801"/>
        <v>#REF!</v>
      </c>
      <c r="DG481" s="4" t="e">
        <f>DG484+DG500</f>
        <v>#REF!</v>
      </c>
      <c r="DH481" s="5" t="e">
        <f t="shared" si="1802"/>
        <v>#REF!</v>
      </c>
      <c r="DI481" s="4" t="e">
        <f>DI484+DI500</f>
        <v>#REF!</v>
      </c>
      <c r="DJ481" s="5" t="e">
        <f t="shared" si="1803"/>
        <v>#REF!</v>
      </c>
      <c r="DK481" s="4" t="e">
        <f>DK484+DK500</f>
        <v>#REF!</v>
      </c>
      <c r="DL481" s="5" t="e">
        <f t="shared" si="1804"/>
        <v>#REF!</v>
      </c>
      <c r="DM481" s="4" t="e">
        <f>DM484+DM500</f>
        <v>#REF!</v>
      </c>
      <c r="DN481" s="5" t="e">
        <f t="shared" si="1805"/>
        <v>#REF!</v>
      </c>
      <c r="DO481" s="4" t="e">
        <f>DO484+DO500</f>
        <v>#REF!</v>
      </c>
      <c r="DP481" s="5"/>
      <c r="DQ481" s="5" t="e">
        <f t="shared" si="1806"/>
        <v>#REF!</v>
      </c>
      <c r="DR481" s="4" t="e">
        <f t="shared" si="1597"/>
        <v>#REF!</v>
      </c>
      <c r="DS481" s="4" t="e">
        <f>DS484+DS500</f>
        <v>#REF!</v>
      </c>
      <c r="DT481" s="4" t="e">
        <f>DT484+DT500</f>
        <v>#REF!</v>
      </c>
      <c r="DU481" s="4" t="e">
        <f t="shared" si="1962"/>
        <v>#REF!</v>
      </c>
      <c r="DV481" s="4" t="e">
        <f>DV484+DV500</f>
        <v>#REF!</v>
      </c>
      <c r="DW481" s="4" t="e">
        <f>DW484+DW500</f>
        <v>#REF!</v>
      </c>
      <c r="DX481" s="4" t="e">
        <f>DX484+DX500</f>
        <v>#REF!</v>
      </c>
      <c r="DY481" s="4" t="e">
        <f t="shared" si="1761"/>
        <v>#REF!</v>
      </c>
      <c r="DZ481" s="4" t="e">
        <f>DZ484+DZ500</f>
        <v>#REF!</v>
      </c>
      <c r="EA481" s="4" t="e">
        <f t="shared" si="1762"/>
        <v>#REF!</v>
      </c>
      <c r="EB481" s="4" t="e">
        <f>EB484+EB500</f>
        <v>#REF!</v>
      </c>
      <c r="EC481" s="4" t="e">
        <f t="shared" si="1763"/>
        <v>#REF!</v>
      </c>
      <c r="ED481" s="4" t="e">
        <f>ED484+ED500</f>
        <v>#REF!</v>
      </c>
      <c r="EE481" s="4" t="e">
        <f t="shared" si="1827"/>
        <v>#REF!</v>
      </c>
      <c r="EF481" s="4" t="e">
        <f>EF484+EF500</f>
        <v>#REF!</v>
      </c>
      <c r="EG481" s="4" t="e">
        <f t="shared" si="1725"/>
        <v>#REF!</v>
      </c>
      <c r="EH481" s="4" t="e">
        <f>EH484+EH500</f>
        <v>#REF!</v>
      </c>
      <c r="EI481" s="4" t="e">
        <f t="shared" si="1726"/>
        <v>#REF!</v>
      </c>
      <c r="EJ481" s="4" t="e">
        <f>EJ484+EJ500</f>
        <v>#REF!</v>
      </c>
      <c r="EK481" s="4" t="e">
        <f t="shared" si="1727"/>
        <v>#REF!</v>
      </c>
      <c r="EL481" s="4" t="e">
        <f>EL484+EL500</f>
        <v>#REF!</v>
      </c>
      <c r="EM481" s="4" t="e">
        <f t="shared" si="1728"/>
        <v>#REF!</v>
      </c>
      <c r="EN481" s="4" t="e">
        <f>EN484+EN500</f>
        <v>#REF!</v>
      </c>
      <c r="EO481" s="4" t="e">
        <f t="shared" si="1729"/>
        <v>#REF!</v>
      </c>
      <c r="EP481" s="4" t="e">
        <f>EP484+EP500</f>
        <v>#REF!</v>
      </c>
      <c r="EQ481" s="4" t="e">
        <f t="shared" si="1730"/>
        <v>#REF!</v>
      </c>
      <c r="ER481" s="4" t="e">
        <f>ER484+ER500</f>
        <v>#REF!</v>
      </c>
      <c r="ES481" s="4" t="e">
        <f>ES484+ES500</f>
        <v>#REF!</v>
      </c>
      <c r="ET481" s="4" t="e">
        <f>ET484+ET500</f>
        <v>#REF!</v>
      </c>
      <c r="EU481" s="4" t="e">
        <f t="shared" si="1603"/>
        <v>#REF!</v>
      </c>
      <c r="EV481" s="4" t="e">
        <f>EV484+EV500</f>
        <v>#REF!</v>
      </c>
      <c r="EW481" s="4" t="e">
        <f t="shared" si="1731"/>
        <v>#REF!</v>
      </c>
      <c r="EX481" s="4" t="e">
        <f>EX484+EX500</f>
        <v>#REF!</v>
      </c>
      <c r="EY481" s="4" t="e">
        <f t="shared" si="1732"/>
        <v>#REF!</v>
      </c>
      <c r="EZ481" s="4" t="e">
        <f>EZ484+EZ500</f>
        <v>#REF!</v>
      </c>
      <c r="FA481" s="4" t="e">
        <f t="shared" si="1733"/>
        <v>#REF!</v>
      </c>
      <c r="FB481" s="4" t="e">
        <f>FB484+FB500</f>
        <v>#REF!</v>
      </c>
      <c r="FC481" s="4" t="e">
        <f t="shared" si="1734"/>
        <v>#REF!</v>
      </c>
      <c r="FD481" s="4" t="e">
        <f>FD484+FD500</f>
        <v>#REF!</v>
      </c>
      <c r="FE481" s="4" t="e">
        <f t="shared" si="1735"/>
        <v>#REF!</v>
      </c>
      <c r="FF481" s="4" t="e">
        <f>FF484+FF500</f>
        <v>#REF!</v>
      </c>
      <c r="FG481" s="4" t="e">
        <f t="shared" si="1736"/>
        <v>#REF!</v>
      </c>
      <c r="FH481" s="4" t="e">
        <f>FH484+FH500</f>
        <v>#REF!</v>
      </c>
      <c r="FI481" s="4" t="e">
        <f t="shared" si="1737"/>
        <v>#REF!</v>
      </c>
      <c r="FJ481" s="4" t="e">
        <f t="shared" si="1591"/>
        <v>#REF!</v>
      </c>
      <c r="FK481" s="4" t="e">
        <f>FK484+FK500</f>
        <v>#REF!</v>
      </c>
      <c r="FL481" s="4" t="e">
        <f>FL484+FL500</f>
        <v>#REF!</v>
      </c>
      <c r="FM481" s="4" t="e">
        <f t="shared" si="1592"/>
        <v>#REF!</v>
      </c>
      <c r="FN481" s="4" t="e">
        <f>FN484+FN500</f>
        <v>#REF!</v>
      </c>
      <c r="FO481" s="4" t="e">
        <f>FO484+FO500</f>
        <v>#REF!</v>
      </c>
      <c r="FP481" s="4" t="e">
        <f>FP484+FP500</f>
        <v>#REF!</v>
      </c>
      <c r="FQ481" s="4" t="e">
        <f t="shared" si="1593"/>
        <v>#REF!</v>
      </c>
      <c r="FR481" s="4" t="e">
        <f>FR484+FR500</f>
        <v>#REF!</v>
      </c>
      <c r="FS481" s="4" t="e">
        <f t="shared" si="1738"/>
        <v>#REF!</v>
      </c>
      <c r="FT481" s="4" t="e">
        <f>FT484+FT500</f>
        <v>#REF!</v>
      </c>
      <c r="FU481" s="4" t="e">
        <f t="shared" si="1739"/>
        <v>#REF!</v>
      </c>
      <c r="FV481" s="4" t="e">
        <f>FV484+FV500</f>
        <v>#REF!</v>
      </c>
      <c r="FW481" s="4" t="e">
        <f t="shared" si="1740"/>
        <v>#REF!</v>
      </c>
      <c r="FX481" s="4" t="e">
        <f t="shared" si="1958"/>
        <v>#REF!</v>
      </c>
      <c r="FY481" s="4" t="e">
        <f>FY484+FY500</f>
        <v>#REF!</v>
      </c>
      <c r="FZ481" s="4" t="e">
        <f>FZ484+FZ500</f>
        <v>#REF!</v>
      </c>
      <c r="GA481" s="4" t="e">
        <f>GA484+GA500</f>
        <v>#REF!</v>
      </c>
      <c r="GB481" s="4" t="e">
        <f t="shared" si="1963"/>
        <v>#REF!</v>
      </c>
      <c r="GC481" s="4" t="e">
        <f>GC484+GC500</f>
        <v>#REF!</v>
      </c>
      <c r="GD481" s="4" t="e">
        <f t="shared" si="1741"/>
        <v>#REF!</v>
      </c>
      <c r="GE481" s="4" t="e">
        <f>GE484+GE500</f>
        <v>#REF!</v>
      </c>
      <c r="GF481" s="4" t="e">
        <f t="shared" si="1742"/>
        <v>#REF!</v>
      </c>
      <c r="GG481" s="4" t="e">
        <f>GG484+GG500</f>
        <v>#REF!</v>
      </c>
      <c r="GH481" s="4" t="e">
        <f t="shared" si="1743"/>
        <v>#REF!</v>
      </c>
      <c r="GI481" s="4" t="e">
        <f>GI484+GI500</f>
        <v>#REF!</v>
      </c>
      <c r="GJ481" s="4" t="e">
        <f t="shared" si="1744"/>
        <v>#REF!</v>
      </c>
      <c r="GK481" s="4" t="e">
        <f>GK484+GK500</f>
        <v>#REF!</v>
      </c>
      <c r="GL481" s="4" t="e">
        <f t="shared" si="1745"/>
        <v>#REF!</v>
      </c>
      <c r="GM481" s="4" t="e">
        <f>GM484+GM500</f>
        <v>#REF!</v>
      </c>
      <c r="GN481" s="4" t="e">
        <f t="shared" si="1746"/>
        <v>#REF!</v>
      </c>
      <c r="GO481" s="4" t="e">
        <f>GO484+GO500</f>
        <v>#REF!</v>
      </c>
      <c r="GP481" s="4" t="e">
        <f t="shared" si="1747"/>
        <v>#REF!</v>
      </c>
      <c r="GQ481" s="4" t="e">
        <f>GQ484+GQ500</f>
        <v>#REF!</v>
      </c>
      <c r="GR481" s="4" t="e">
        <f t="shared" si="1748"/>
        <v>#REF!</v>
      </c>
      <c r="GS481" s="4" t="e">
        <f>GS484+GS500</f>
        <v>#REF!</v>
      </c>
      <c r="GT481" s="4" t="e">
        <f t="shared" si="1749"/>
        <v>#REF!</v>
      </c>
      <c r="GU481" s="4" t="e">
        <f>GU484+GU500</f>
        <v>#REF!</v>
      </c>
      <c r="GV481" s="4" t="e">
        <f t="shared" si="1750"/>
        <v>#REF!</v>
      </c>
      <c r="GW481" s="4" t="e">
        <f>GW484+GW500</f>
        <v>#REF!</v>
      </c>
      <c r="GX481" s="4" t="e">
        <f t="shared" si="1751"/>
        <v>#REF!</v>
      </c>
      <c r="GY481" s="4" t="e">
        <f>GY484+GY500</f>
        <v>#REF!</v>
      </c>
      <c r="GZ481" s="4" t="e">
        <f t="shared" si="1752"/>
        <v>#REF!</v>
      </c>
      <c r="HA481" s="4" t="e">
        <f>HA484+HA500</f>
        <v>#REF!</v>
      </c>
      <c r="HB481" s="4" t="e">
        <f t="shared" si="1753"/>
        <v>#REF!</v>
      </c>
      <c r="HC481" s="4" t="e">
        <f t="shared" si="1964"/>
        <v>#REF!</v>
      </c>
      <c r="HD481" s="4" t="e">
        <f>HD484+HD500</f>
        <v>#REF!</v>
      </c>
      <c r="HE481" s="4" t="e">
        <f>HE484+HE500</f>
        <v>#REF!</v>
      </c>
      <c r="HF481" s="4" t="e">
        <f t="shared" si="1965"/>
        <v>#REF!</v>
      </c>
      <c r="HG481" s="4" t="e">
        <f>HG484+HG500</f>
        <v>#REF!</v>
      </c>
      <c r="HH481" s="4" t="e">
        <f>HH484+HH500</f>
        <v>#REF!</v>
      </c>
      <c r="HI481" s="4" t="e">
        <f>HI484+HI500</f>
        <v>#REF!</v>
      </c>
      <c r="HJ481" s="4" t="e">
        <f t="shared" si="1756"/>
        <v>#REF!</v>
      </c>
      <c r="HK481" s="4" t="e">
        <f>HK484+HK500</f>
        <v>#REF!</v>
      </c>
      <c r="HL481" s="4" t="e">
        <f t="shared" si="1757"/>
        <v>#REF!</v>
      </c>
      <c r="HM481" s="4" t="e">
        <f>HM484+HM500</f>
        <v>#REF!</v>
      </c>
      <c r="HN481" s="4" t="e">
        <f t="shared" ref="HN481:HN524" si="1998">HL481+HM481</f>
        <v>#REF!</v>
      </c>
      <c r="HO481" s="4" t="e">
        <f t="shared" si="1966"/>
        <v>#REF!</v>
      </c>
      <c r="HP481" s="4" t="e">
        <f>HP484+HP500</f>
        <v>#REF!</v>
      </c>
      <c r="HQ481" s="4" t="e">
        <f>HQ484+HQ500</f>
        <v>#REF!</v>
      </c>
      <c r="HR481" s="4" t="e">
        <f t="shared" si="1994"/>
        <v>#REF!</v>
      </c>
      <c r="HS481" s="4" t="e">
        <f>HS484+HS500</f>
        <v>#REF!</v>
      </c>
      <c r="HT481" s="4" t="e">
        <f t="shared" si="1995"/>
        <v>#REF!</v>
      </c>
      <c r="HU481" s="4" t="e">
        <f>HU484+HU500</f>
        <v>#REF!</v>
      </c>
      <c r="HV481" s="4" t="e">
        <f t="shared" si="1996"/>
        <v>#REF!</v>
      </c>
      <c r="HW481" s="4" t="e">
        <f t="shared" si="1997"/>
        <v>#REF!</v>
      </c>
      <c r="HX481" s="4" t="e">
        <f>HX484+HX500</f>
        <v>#REF!</v>
      </c>
      <c r="HY481" s="4" t="e">
        <f>HY484+HY500</f>
        <v>#REF!</v>
      </c>
      <c r="HZ481" s="4">
        <f>HZ482+HZ500+HZ502</f>
        <v>6275243</v>
      </c>
      <c r="IA481" s="4">
        <f t="shared" ref="IA481:IO481" si="1999">IA482+IA500+IA502</f>
        <v>2744000</v>
      </c>
      <c r="IB481" s="4">
        <f t="shared" si="1999"/>
        <v>0</v>
      </c>
      <c r="IC481" s="4">
        <f t="shared" si="1999"/>
        <v>0</v>
      </c>
      <c r="ID481" s="4" t="e">
        <f t="shared" si="1999"/>
        <v>#REF!</v>
      </c>
      <c r="IE481" s="4">
        <f t="shared" si="1999"/>
        <v>0</v>
      </c>
      <c r="IF481" s="4" t="e">
        <f t="shared" si="1999"/>
        <v>#REF!</v>
      </c>
      <c r="IG481" s="4">
        <f t="shared" si="1999"/>
        <v>0</v>
      </c>
      <c r="IH481" s="4" t="e">
        <f t="shared" si="1999"/>
        <v>#REF!</v>
      </c>
      <c r="II481" s="4">
        <f t="shared" si="1999"/>
        <v>0</v>
      </c>
      <c r="IJ481" s="4" t="e">
        <f t="shared" si="1999"/>
        <v>#REF!</v>
      </c>
      <c r="IK481" s="4">
        <f t="shared" si="1999"/>
        <v>0</v>
      </c>
      <c r="IL481" s="4" t="e">
        <f t="shared" si="1999"/>
        <v>#REF!</v>
      </c>
      <c r="IM481" s="4">
        <f t="shared" si="1999"/>
        <v>0</v>
      </c>
      <c r="IN481" s="4">
        <f t="shared" si="1999"/>
        <v>6043243</v>
      </c>
      <c r="IO481" s="4">
        <f t="shared" si="1999"/>
        <v>6074243</v>
      </c>
    </row>
    <row r="482" spans="1:249" s="15" customFormat="1" ht="18" customHeight="1">
      <c r="A482" s="54" t="s">
        <v>494</v>
      </c>
      <c r="B482" s="7" t="s">
        <v>59</v>
      </c>
      <c r="C482" s="7" t="s">
        <v>5</v>
      </c>
      <c r="D482" s="7"/>
      <c r="E482" s="7"/>
      <c r="F482" s="7"/>
      <c r="G482" s="20"/>
      <c r="H482" s="14"/>
      <c r="I482" s="14"/>
      <c r="J482" s="4"/>
      <c r="K482" s="4"/>
      <c r="L482" s="4"/>
      <c r="M482" s="4"/>
      <c r="N482" s="4"/>
      <c r="O482" s="4"/>
      <c r="P482" s="4"/>
      <c r="Q482" s="4"/>
      <c r="R482" s="4"/>
      <c r="S482" s="5"/>
      <c r="T482" s="5"/>
      <c r="U482" s="4"/>
      <c r="V482" s="5"/>
      <c r="W482" s="4"/>
      <c r="X482" s="5"/>
      <c r="Y482" s="4"/>
      <c r="Z482" s="5"/>
      <c r="AA482" s="4"/>
      <c r="AB482" s="5"/>
      <c r="AC482" s="4"/>
      <c r="AD482" s="5"/>
      <c r="AE482" s="4"/>
      <c r="AF482" s="5"/>
      <c r="AG482" s="4"/>
      <c r="AH482" s="5"/>
      <c r="AI482" s="4"/>
      <c r="AJ482" s="5"/>
      <c r="AK482" s="4"/>
      <c r="AL482" s="5"/>
      <c r="AM482" s="4"/>
      <c r="AN482" s="5"/>
      <c r="AO482" s="4"/>
      <c r="AP482" s="5"/>
      <c r="AQ482" s="4"/>
      <c r="AR482" s="5"/>
      <c r="AS482" s="4"/>
      <c r="AT482" s="5"/>
      <c r="AU482" s="4"/>
      <c r="AV482" s="5"/>
      <c r="AW482" s="4"/>
      <c r="AX482" s="5"/>
      <c r="AY482" s="4"/>
      <c r="AZ482" s="5"/>
      <c r="BA482" s="4"/>
      <c r="BB482" s="5"/>
      <c r="BC482" s="4"/>
      <c r="BD482" s="5"/>
      <c r="BE482" s="4"/>
      <c r="BF482" s="5"/>
      <c r="BG482" s="4"/>
      <c r="BH482" s="5"/>
      <c r="BI482" s="4"/>
      <c r="BJ482" s="4"/>
      <c r="BK482" s="5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5"/>
      <c r="CA482" s="4"/>
      <c r="CB482" s="5"/>
      <c r="CC482" s="4"/>
      <c r="CD482" s="5"/>
      <c r="CE482" s="4"/>
      <c r="CF482" s="5"/>
      <c r="CG482" s="4"/>
      <c r="CH482" s="5"/>
      <c r="CI482" s="4"/>
      <c r="CJ482" s="5"/>
      <c r="CK482" s="4"/>
      <c r="CL482" s="5"/>
      <c r="CM482" s="4"/>
      <c r="CN482" s="5"/>
      <c r="CO482" s="4"/>
      <c r="CP482" s="5"/>
      <c r="CQ482" s="4"/>
      <c r="CR482" s="5"/>
      <c r="CS482" s="4"/>
      <c r="CT482" s="5"/>
      <c r="CU482" s="4"/>
      <c r="CV482" s="5"/>
      <c r="CW482" s="4"/>
      <c r="CX482" s="5"/>
      <c r="CY482" s="4"/>
      <c r="CZ482" s="5"/>
      <c r="DA482" s="4"/>
      <c r="DB482" s="5"/>
      <c r="DC482" s="4"/>
      <c r="DD482" s="5"/>
      <c r="DE482" s="4"/>
      <c r="DF482" s="5"/>
      <c r="DG482" s="4"/>
      <c r="DH482" s="5"/>
      <c r="DI482" s="4"/>
      <c r="DJ482" s="5"/>
      <c r="DK482" s="4"/>
      <c r="DL482" s="5"/>
      <c r="DM482" s="4"/>
      <c r="DN482" s="5"/>
      <c r="DO482" s="4"/>
      <c r="DP482" s="5"/>
      <c r="DQ482" s="5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  <c r="FM482" s="4"/>
      <c r="FN482" s="4"/>
      <c r="FO482" s="4"/>
      <c r="FP482" s="4"/>
      <c r="FQ482" s="4"/>
      <c r="FR482" s="4"/>
      <c r="FS482" s="4"/>
      <c r="FT482" s="4"/>
      <c r="FU482" s="4"/>
      <c r="FV482" s="4"/>
      <c r="FW482" s="4"/>
      <c r="FX482" s="4"/>
      <c r="FY482" s="4"/>
      <c r="FZ482" s="4"/>
      <c r="GA482" s="4"/>
      <c r="GB482" s="4"/>
      <c r="GC482" s="4"/>
      <c r="GD482" s="4"/>
      <c r="GE482" s="4"/>
      <c r="GF482" s="4"/>
      <c r="GG482" s="4"/>
      <c r="GH482" s="4"/>
      <c r="GI482" s="4"/>
      <c r="GJ482" s="4"/>
      <c r="GK482" s="4"/>
      <c r="GL482" s="4"/>
      <c r="GM482" s="4"/>
      <c r="GN482" s="4"/>
      <c r="GO482" s="4"/>
      <c r="GP482" s="4"/>
      <c r="GQ482" s="4"/>
      <c r="GR482" s="4"/>
      <c r="GS482" s="4"/>
      <c r="GT482" s="4"/>
      <c r="GU482" s="4"/>
      <c r="GV482" s="4"/>
      <c r="GW482" s="4"/>
      <c r="GX482" s="4"/>
      <c r="GY482" s="4"/>
      <c r="GZ482" s="4"/>
      <c r="HA482" s="4"/>
      <c r="HB482" s="4"/>
      <c r="HC482" s="4"/>
      <c r="HD482" s="4"/>
      <c r="HE482" s="4"/>
      <c r="HF482" s="4"/>
      <c r="HG482" s="4"/>
      <c r="HH482" s="4"/>
      <c r="HI482" s="4"/>
      <c r="HJ482" s="4"/>
      <c r="HK482" s="4"/>
      <c r="HL482" s="4"/>
      <c r="HM482" s="4"/>
      <c r="HN482" s="4"/>
      <c r="HO482" s="4"/>
      <c r="HP482" s="4"/>
      <c r="HQ482" s="4"/>
      <c r="HR482" s="4"/>
      <c r="HS482" s="4"/>
      <c r="HT482" s="4"/>
      <c r="HU482" s="4"/>
      <c r="HV482" s="4"/>
      <c r="HW482" s="4"/>
      <c r="HX482" s="4"/>
      <c r="HY482" s="4"/>
      <c r="HZ482" s="4">
        <f>HZ483</f>
        <v>3531243</v>
      </c>
      <c r="IA482" s="4">
        <f t="shared" ref="IA482:IO482" si="2000">IA483</f>
        <v>0</v>
      </c>
      <c r="IB482" s="4">
        <f t="shared" si="2000"/>
        <v>0</v>
      </c>
      <c r="IC482" s="4">
        <f t="shared" si="2000"/>
        <v>0</v>
      </c>
      <c r="ID482" s="4">
        <f t="shared" si="2000"/>
        <v>0</v>
      </c>
      <c r="IE482" s="4">
        <f t="shared" si="2000"/>
        <v>0</v>
      </c>
      <c r="IF482" s="4">
        <f t="shared" si="2000"/>
        <v>0</v>
      </c>
      <c r="IG482" s="4">
        <f t="shared" si="2000"/>
        <v>0</v>
      </c>
      <c r="IH482" s="4">
        <f t="shared" si="2000"/>
        <v>0</v>
      </c>
      <c r="II482" s="4">
        <f t="shared" si="2000"/>
        <v>0</v>
      </c>
      <c r="IJ482" s="4">
        <f t="shared" si="2000"/>
        <v>0</v>
      </c>
      <c r="IK482" s="4">
        <f t="shared" si="2000"/>
        <v>0</v>
      </c>
      <c r="IL482" s="4">
        <f t="shared" si="2000"/>
        <v>0</v>
      </c>
      <c r="IM482" s="4">
        <f t="shared" si="2000"/>
        <v>0</v>
      </c>
      <c r="IN482" s="4">
        <f t="shared" si="2000"/>
        <v>3833243</v>
      </c>
      <c r="IO482" s="4">
        <f t="shared" si="2000"/>
        <v>3833243</v>
      </c>
    </row>
    <row r="483" spans="1:249" s="15" customFormat="1" ht="45.75" customHeight="1">
      <c r="A483" s="54" t="s">
        <v>583</v>
      </c>
      <c r="B483" s="7" t="s">
        <v>59</v>
      </c>
      <c r="C483" s="6" t="s">
        <v>5</v>
      </c>
      <c r="D483" s="6" t="s">
        <v>15</v>
      </c>
      <c r="E483" s="6"/>
      <c r="F483" s="7"/>
      <c r="G483" s="20"/>
      <c r="H483" s="14"/>
      <c r="I483" s="14"/>
      <c r="J483" s="4"/>
      <c r="K483" s="4"/>
      <c r="L483" s="4"/>
      <c r="M483" s="4"/>
      <c r="N483" s="4"/>
      <c r="O483" s="4"/>
      <c r="P483" s="4"/>
      <c r="Q483" s="4"/>
      <c r="R483" s="4"/>
      <c r="S483" s="5"/>
      <c r="T483" s="5"/>
      <c r="U483" s="4"/>
      <c r="V483" s="5"/>
      <c r="W483" s="4"/>
      <c r="X483" s="5"/>
      <c r="Y483" s="4"/>
      <c r="Z483" s="5"/>
      <c r="AA483" s="4"/>
      <c r="AB483" s="5"/>
      <c r="AC483" s="4"/>
      <c r="AD483" s="5"/>
      <c r="AE483" s="4"/>
      <c r="AF483" s="5"/>
      <c r="AG483" s="4"/>
      <c r="AH483" s="5"/>
      <c r="AI483" s="4"/>
      <c r="AJ483" s="5"/>
      <c r="AK483" s="4"/>
      <c r="AL483" s="5"/>
      <c r="AM483" s="4"/>
      <c r="AN483" s="5"/>
      <c r="AO483" s="4"/>
      <c r="AP483" s="5"/>
      <c r="AQ483" s="4"/>
      <c r="AR483" s="5"/>
      <c r="AS483" s="4"/>
      <c r="AT483" s="5"/>
      <c r="AU483" s="4"/>
      <c r="AV483" s="5"/>
      <c r="AW483" s="4"/>
      <c r="AX483" s="5"/>
      <c r="AY483" s="4"/>
      <c r="AZ483" s="5"/>
      <c r="BA483" s="4"/>
      <c r="BB483" s="5"/>
      <c r="BC483" s="4"/>
      <c r="BD483" s="5"/>
      <c r="BE483" s="4"/>
      <c r="BF483" s="5"/>
      <c r="BG483" s="4"/>
      <c r="BH483" s="5"/>
      <c r="BI483" s="4"/>
      <c r="BJ483" s="4"/>
      <c r="BK483" s="5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5"/>
      <c r="CA483" s="4"/>
      <c r="CB483" s="5"/>
      <c r="CC483" s="4"/>
      <c r="CD483" s="5"/>
      <c r="CE483" s="4"/>
      <c r="CF483" s="5"/>
      <c r="CG483" s="4"/>
      <c r="CH483" s="5"/>
      <c r="CI483" s="4"/>
      <c r="CJ483" s="5"/>
      <c r="CK483" s="4"/>
      <c r="CL483" s="5"/>
      <c r="CM483" s="4"/>
      <c r="CN483" s="5"/>
      <c r="CO483" s="4"/>
      <c r="CP483" s="5"/>
      <c r="CQ483" s="4"/>
      <c r="CR483" s="5"/>
      <c r="CS483" s="4"/>
      <c r="CT483" s="5"/>
      <c r="CU483" s="4"/>
      <c r="CV483" s="5"/>
      <c r="CW483" s="4"/>
      <c r="CX483" s="5"/>
      <c r="CY483" s="4"/>
      <c r="CZ483" s="5"/>
      <c r="DA483" s="4"/>
      <c r="DB483" s="5"/>
      <c r="DC483" s="4"/>
      <c r="DD483" s="5"/>
      <c r="DE483" s="4"/>
      <c r="DF483" s="5"/>
      <c r="DG483" s="4"/>
      <c r="DH483" s="5"/>
      <c r="DI483" s="4"/>
      <c r="DJ483" s="5"/>
      <c r="DK483" s="4"/>
      <c r="DL483" s="5"/>
      <c r="DM483" s="4"/>
      <c r="DN483" s="5"/>
      <c r="DO483" s="4"/>
      <c r="DP483" s="5"/>
      <c r="DQ483" s="5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  <c r="FM483" s="4"/>
      <c r="FN483" s="4"/>
      <c r="FO483" s="4"/>
      <c r="FP483" s="4"/>
      <c r="FQ483" s="4"/>
      <c r="FR483" s="4"/>
      <c r="FS483" s="4"/>
      <c r="FT483" s="4"/>
      <c r="FU483" s="4"/>
      <c r="FV483" s="4"/>
      <c r="FW483" s="4"/>
      <c r="FX483" s="4"/>
      <c r="FY483" s="4"/>
      <c r="FZ483" s="4"/>
      <c r="GA483" s="4"/>
      <c r="GB483" s="4"/>
      <c r="GC483" s="4"/>
      <c r="GD483" s="4"/>
      <c r="GE483" s="4"/>
      <c r="GF483" s="4"/>
      <c r="GG483" s="4"/>
      <c r="GH483" s="4"/>
      <c r="GI483" s="4"/>
      <c r="GJ483" s="4"/>
      <c r="GK483" s="4"/>
      <c r="GL483" s="4"/>
      <c r="GM483" s="4"/>
      <c r="GN483" s="4"/>
      <c r="GO483" s="4"/>
      <c r="GP483" s="4"/>
      <c r="GQ483" s="4"/>
      <c r="GR483" s="4"/>
      <c r="GS483" s="4"/>
      <c r="GT483" s="4"/>
      <c r="GU483" s="4"/>
      <c r="GV483" s="4"/>
      <c r="GW483" s="4"/>
      <c r="GX483" s="4"/>
      <c r="GY483" s="4"/>
      <c r="GZ483" s="4"/>
      <c r="HA483" s="4"/>
      <c r="HB483" s="4"/>
      <c r="HC483" s="4"/>
      <c r="HD483" s="4"/>
      <c r="HE483" s="4"/>
      <c r="HF483" s="4"/>
      <c r="HG483" s="4"/>
      <c r="HH483" s="4"/>
      <c r="HI483" s="4"/>
      <c r="HJ483" s="4"/>
      <c r="HK483" s="4"/>
      <c r="HL483" s="4"/>
      <c r="HM483" s="4"/>
      <c r="HN483" s="4"/>
      <c r="HO483" s="4"/>
      <c r="HP483" s="4"/>
      <c r="HQ483" s="4"/>
      <c r="HR483" s="4"/>
      <c r="HS483" s="4"/>
      <c r="HT483" s="4"/>
      <c r="HU483" s="4"/>
      <c r="HV483" s="4"/>
      <c r="HW483" s="4"/>
      <c r="HX483" s="4"/>
      <c r="HY483" s="4"/>
      <c r="HZ483" s="4">
        <f>HZ484</f>
        <v>3531243</v>
      </c>
      <c r="IA483" s="4"/>
      <c r="IB483" s="4"/>
      <c r="IC483" s="4"/>
      <c r="ID483" s="4"/>
      <c r="IE483" s="4"/>
      <c r="IF483" s="4"/>
      <c r="IG483" s="4"/>
      <c r="IH483" s="4"/>
      <c r="II483" s="4"/>
      <c r="IJ483" s="4"/>
      <c r="IK483" s="4"/>
      <c r="IL483" s="4"/>
      <c r="IM483" s="1"/>
      <c r="IN483" s="4">
        <f>IN484</f>
        <v>3833243</v>
      </c>
      <c r="IO483" s="4">
        <f>IO484</f>
        <v>3833243</v>
      </c>
    </row>
    <row r="484" spans="1:249" s="39" customFormat="1" ht="32.25" customHeight="1">
      <c r="A484" s="54" t="s">
        <v>87</v>
      </c>
      <c r="B484" s="7" t="s">
        <v>59</v>
      </c>
      <c r="C484" s="6" t="s">
        <v>5</v>
      </c>
      <c r="D484" s="6" t="s">
        <v>15</v>
      </c>
      <c r="E484" s="6" t="s">
        <v>157</v>
      </c>
      <c r="F484" s="6" t="s">
        <v>24</v>
      </c>
      <c r="G484" s="6"/>
      <c r="H484" s="18"/>
      <c r="I484" s="18"/>
      <c r="J484" s="4" t="e">
        <f>#REF!</f>
        <v>#REF!</v>
      </c>
      <c r="K484" s="4" t="e">
        <f>SUM(K487:K499)-#REF!</f>
        <v>#REF!</v>
      </c>
      <c r="L484" s="4" t="e">
        <f>SUM(L487:L499)-#REF!</f>
        <v>#REF!</v>
      </c>
      <c r="M484" s="4" t="e">
        <f>#REF!+J484</f>
        <v>#REF!</v>
      </c>
      <c r="N484" s="4" t="e">
        <f>SUM(N487:N499)-#REF!</f>
        <v>#REF!</v>
      </c>
      <c r="O484" s="4" t="e">
        <f>SUM(O487:O499)-#REF!</f>
        <v>#REF!</v>
      </c>
      <c r="P484" s="4" t="e">
        <f>#REF!</f>
        <v>#REF!</v>
      </c>
      <c r="Q484" s="4" t="e">
        <f>SUM(Q487:Q499)-#REF!</f>
        <v>#REF!</v>
      </c>
      <c r="R484" s="4" t="e">
        <f>SUM(R487:R499)-#REF!</f>
        <v>#REF!</v>
      </c>
      <c r="S484" s="5" t="e">
        <f t="shared" si="1991"/>
        <v>#REF!</v>
      </c>
      <c r="T484" s="5" t="e">
        <f>#REF!</f>
        <v>#REF!</v>
      </c>
      <c r="U484" s="4" t="e">
        <f>SUM(U487:U499)-#REF!</f>
        <v>#REF!</v>
      </c>
      <c r="V484" s="5" t="e">
        <f t="shared" si="1634"/>
        <v>#REF!</v>
      </c>
      <c r="W484" s="4" t="e">
        <f>SUM(W487:W499)-#REF!</f>
        <v>#REF!</v>
      </c>
      <c r="X484" s="5" t="e">
        <f t="shared" si="1635"/>
        <v>#REF!</v>
      </c>
      <c r="Y484" s="4" t="e">
        <f>SUM(Y487:Y499)-#REF!</f>
        <v>#REF!</v>
      </c>
      <c r="Z484" s="5" t="e">
        <f t="shared" si="1636"/>
        <v>#REF!</v>
      </c>
      <c r="AA484" s="4" t="e">
        <f>SUM(AA487:AA499)-#REF!</f>
        <v>#REF!</v>
      </c>
      <c r="AB484" s="5" t="e">
        <f t="shared" si="1685"/>
        <v>#REF!</v>
      </c>
      <c r="AC484" s="4" t="e">
        <f>SUM(AC487:AC499)-#REF!</f>
        <v>#REF!</v>
      </c>
      <c r="AD484" s="5" t="e">
        <f t="shared" si="1686"/>
        <v>#REF!</v>
      </c>
      <c r="AE484" s="4" t="e">
        <f>SUM(AE487:AE499)-#REF!</f>
        <v>#REF!</v>
      </c>
      <c r="AF484" s="5" t="e">
        <f t="shared" si="1687"/>
        <v>#REF!</v>
      </c>
      <c r="AG484" s="4" t="e">
        <f>SUM(AG487:AG499)-#REF!</f>
        <v>#REF!</v>
      </c>
      <c r="AH484" s="5" t="e">
        <f t="shared" si="1688"/>
        <v>#REF!</v>
      </c>
      <c r="AI484" s="4" t="e">
        <f>SUM(AI487:AI499)-#REF!</f>
        <v>#REF!</v>
      </c>
      <c r="AJ484" s="5" t="e">
        <f t="shared" si="1768"/>
        <v>#REF!</v>
      </c>
      <c r="AK484" s="4" t="e">
        <f>SUM(AK487:AK499)-#REF!</f>
        <v>#REF!</v>
      </c>
      <c r="AL484" s="5" t="e">
        <f t="shared" si="1769"/>
        <v>#REF!</v>
      </c>
      <c r="AM484" s="4" t="e">
        <f>SUM(AM487:AM499)-#REF!</f>
        <v>#REF!</v>
      </c>
      <c r="AN484" s="5" t="e">
        <f t="shared" si="1770"/>
        <v>#REF!</v>
      </c>
      <c r="AO484" s="4" t="e">
        <f>SUM(AO487:AO499)-#REF!</f>
        <v>#REF!</v>
      </c>
      <c r="AP484" s="5" t="e">
        <f t="shared" si="1771"/>
        <v>#REF!</v>
      </c>
      <c r="AQ484" s="4" t="e">
        <f>SUM(AQ487:AQ499)-#REF!</f>
        <v>#REF!</v>
      </c>
      <c r="AR484" s="5" t="e">
        <f t="shared" si="1772"/>
        <v>#REF!</v>
      </c>
      <c r="AS484" s="4" t="e">
        <f>SUM(AS487:AS499)-#REF!</f>
        <v>#REF!</v>
      </c>
      <c r="AT484" s="5" t="e">
        <f t="shared" si="1773"/>
        <v>#REF!</v>
      </c>
      <c r="AU484" s="4" t="e">
        <f>SUM(AU487:AU499)-#REF!</f>
        <v>#REF!</v>
      </c>
      <c r="AV484" s="5" t="e">
        <f t="shared" si="1774"/>
        <v>#REF!</v>
      </c>
      <c r="AW484" s="4" t="e">
        <f>SUM(AW487:AW499)-#REF!</f>
        <v>#REF!</v>
      </c>
      <c r="AX484" s="5" t="e">
        <f t="shared" si="1775"/>
        <v>#REF!</v>
      </c>
      <c r="AY484" s="4" t="e">
        <f>SUM(AY487:AY499)-#REF!</f>
        <v>#REF!</v>
      </c>
      <c r="AZ484" s="5" t="e">
        <f t="shared" si="1776"/>
        <v>#REF!</v>
      </c>
      <c r="BA484" s="4" t="e">
        <f>SUM(BA487:BA499)-#REF!</f>
        <v>#REF!</v>
      </c>
      <c r="BB484" s="5" t="e">
        <f t="shared" si="1777"/>
        <v>#REF!</v>
      </c>
      <c r="BC484" s="4" t="e">
        <f>SUM(BC487:BC499)-#REF!</f>
        <v>#REF!</v>
      </c>
      <c r="BD484" s="5" t="e">
        <f t="shared" si="1778"/>
        <v>#REF!</v>
      </c>
      <c r="BE484" s="4" t="e">
        <f>SUM(BE487:BE499)-#REF!</f>
        <v>#REF!</v>
      </c>
      <c r="BF484" s="5" t="e">
        <f t="shared" si="1779"/>
        <v>#REF!</v>
      </c>
      <c r="BG484" s="4" t="e">
        <f>SUM(BG487:BG499)-#REF!</f>
        <v>#REF!</v>
      </c>
      <c r="BH484" s="5" t="e">
        <f t="shared" si="1780"/>
        <v>#REF!</v>
      </c>
      <c r="BI484" s="4" t="e">
        <f>SUM(BI487:BI499)-#REF!</f>
        <v>#REF!</v>
      </c>
      <c r="BJ484" s="4" t="e">
        <f>SUM(BJ487:BJ499)-#REF!</f>
        <v>#REF!</v>
      </c>
      <c r="BK484" s="5" t="e">
        <f t="shared" si="1781"/>
        <v>#REF!</v>
      </c>
      <c r="BL484" s="4" t="e">
        <f>SUM(BL487:BL499)-#REF!</f>
        <v>#REF!</v>
      </c>
      <c r="BM484" s="4" t="e">
        <f>SUM(BM487:BM499)-#REF!</f>
        <v>#REF!</v>
      </c>
      <c r="BN484" s="4" t="e">
        <f t="shared" si="1637"/>
        <v>#REF!</v>
      </c>
      <c r="BO484" s="4" t="e">
        <f>SUM(BO487:BO499)-#REF!</f>
        <v>#REF!</v>
      </c>
      <c r="BP484" s="4" t="e">
        <f>SUM(BP487:BP499)-#REF!</f>
        <v>#REF!</v>
      </c>
      <c r="BQ484" s="4" t="e">
        <f t="shared" si="1822"/>
        <v>#REF!</v>
      </c>
      <c r="BR484" s="4" t="e">
        <f>SUM(BR487:BR499)-#REF!</f>
        <v>#REF!</v>
      </c>
      <c r="BS484" s="4" t="e">
        <f>SUM(BS487:BS499)-#REF!</f>
        <v>#REF!</v>
      </c>
      <c r="BT484" s="4" t="e">
        <f t="shared" si="1992"/>
        <v>#REF!</v>
      </c>
      <c r="BU484" s="4" t="e">
        <f>SUM(BU487:BU499)-#REF!</f>
        <v>#REF!</v>
      </c>
      <c r="BV484" s="4" t="e">
        <f t="shared" si="1631"/>
        <v>#REF!</v>
      </c>
      <c r="BW484" s="4" t="e">
        <f>SUM(BW487:BW499)-#REF!</f>
        <v>#REF!</v>
      </c>
      <c r="BX484" s="4" t="e">
        <f>SUM(BX487:BX499)-#REF!</f>
        <v>#REF!</v>
      </c>
      <c r="BY484" s="4" t="e">
        <f>SUM(BY487:BY499)-#REF!</f>
        <v>#REF!</v>
      </c>
      <c r="BZ484" s="5" t="e">
        <f t="shared" si="1961"/>
        <v>#REF!</v>
      </c>
      <c r="CA484" s="4" t="e">
        <f>SUM(CA487:CA499)-#REF!</f>
        <v>#REF!</v>
      </c>
      <c r="CB484" s="5" t="e">
        <f t="shared" si="1786"/>
        <v>#REF!</v>
      </c>
      <c r="CC484" s="4" t="e">
        <f>SUM(CC487:CC499)-#REF!</f>
        <v>#REF!</v>
      </c>
      <c r="CD484" s="5" t="e">
        <f t="shared" si="1787"/>
        <v>#REF!</v>
      </c>
      <c r="CE484" s="4" t="e">
        <f>SUM(CE487:CE499)-#REF!</f>
        <v>#REF!</v>
      </c>
      <c r="CF484" s="5" t="e">
        <f t="shared" si="1788"/>
        <v>#REF!</v>
      </c>
      <c r="CG484" s="4" t="e">
        <f>SUM(CG487:CG499)-#REF!</f>
        <v>#REF!</v>
      </c>
      <c r="CH484" s="5" t="e">
        <f t="shared" si="1789"/>
        <v>#REF!</v>
      </c>
      <c r="CI484" s="4" t="e">
        <f>SUM(CI487:CI499)-#REF!</f>
        <v>#REF!</v>
      </c>
      <c r="CJ484" s="5" t="e">
        <f t="shared" si="1790"/>
        <v>#REF!</v>
      </c>
      <c r="CK484" s="4" t="e">
        <f>SUM(CK487:CK499)-#REF!</f>
        <v>#REF!</v>
      </c>
      <c r="CL484" s="5" t="e">
        <f t="shared" si="1791"/>
        <v>#REF!</v>
      </c>
      <c r="CM484" s="4" t="e">
        <f>SUM(CM487:CM499)-#REF!</f>
        <v>#REF!</v>
      </c>
      <c r="CN484" s="5" t="e">
        <f t="shared" si="1792"/>
        <v>#REF!</v>
      </c>
      <c r="CO484" s="4" t="e">
        <f>SUM(CO487:CO499)-#REF!</f>
        <v>#REF!</v>
      </c>
      <c r="CP484" s="5" t="e">
        <f t="shared" si="1793"/>
        <v>#REF!</v>
      </c>
      <c r="CQ484" s="4" t="e">
        <f>SUM(CQ487:CQ499)-#REF!</f>
        <v>#REF!</v>
      </c>
      <c r="CR484" s="5" t="e">
        <f t="shared" si="1794"/>
        <v>#REF!</v>
      </c>
      <c r="CS484" s="4" t="e">
        <f>SUM(CS487:CS499)-#REF!</f>
        <v>#REF!</v>
      </c>
      <c r="CT484" s="5" t="e">
        <f t="shared" si="1795"/>
        <v>#REF!</v>
      </c>
      <c r="CU484" s="4" t="e">
        <f>SUM(CU487:CU499)-#REF!</f>
        <v>#REF!</v>
      </c>
      <c r="CV484" s="5" t="e">
        <f t="shared" si="1796"/>
        <v>#REF!</v>
      </c>
      <c r="CW484" s="4" t="e">
        <f>SUM(CW487:CW499)-#REF!</f>
        <v>#REF!</v>
      </c>
      <c r="CX484" s="5" t="e">
        <f t="shared" si="1797"/>
        <v>#REF!</v>
      </c>
      <c r="CY484" s="4" t="e">
        <f>SUM(CY487:CY499)-#REF!</f>
        <v>#REF!</v>
      </c>
      <c r="CZ484" s="5" t="e">
        <f t="shared" si="1798"/>
        <v>#REF!</v>
      </c>
      <c r="DA484" s="4" t="e">
        <f>SUM(DA487:DA499)-#REF!</f>
        <v>#REF!</v>
      </c>
      <c r="DB484" s="5" t="e">
        <f t="shared" si="1799"/>
        <v>#REF!</v>
      </c>
      <c r="DC484" s="4" t="e">
        <f>SUM(DC487:DC499)-#REF!</f>
        <v>#REF!</v>
      </c>
      <c r="DD484" s="5" t="e">
        <f t="shared" si="1800"/>
        <v>#REF!</v>
      </c>
      <c r="DE484" s="4" t="e">
        <f>SUM(DE487:DE499)-#REF!</f>
        <v>#REF!</v>
      </c>
      <c r="DF484" s="5" t="e">
        <f t="shared" si="1801"/>
        <v>#REF!</v>
      </c>
      <c r="DG484" s="4" t="e">
        <f>SUM(DG487:DG499)-#REF!</f>
        <v>#REF!</v>
      </c>
      <c r="DH484" s="5" t="e">
        <f t="shared" si="1802"/>
        <v>#REF!</v>
      </c>
      <c r="DI484" s="4" t="e">
        <f>SUM(DI487:DI499)-#REF!</f>
        <v>#REF!</v>
      </c>
      <c r="DJ484" s="5" t="e">
        <f t="shared" si="1803"/>
        <v>#REF!</v>
      </c>
      <c r="DK484" s="4" t="e">
        <f>SUM(DK487:DK499)-#REF!</f>
        <v>#REF!</v>
      </c>
      <c r="DL484" s="5" t="e">
        <f t="shared" si="1804"/>
        <v>#REF!</v>
      </c>
      <c r="DM484" s="4" t="e">
        <f>SUM(DM487:DM499)-#REF!</f>
        <v>#REF!</v>
      </c>
      <c r="DN484" s="5" t="e">
        <f t="shared" si="1805"/>
        <v>#REF!</v>
      </c>
      <c r="DO484" s="4" t="e">
        <f>SUM(DO487:DO499)-#REF!</f>
        <v>#REF!</v>
      </c>
      <c r="DP484" s="5"/>
      <c r="DQ484" s="5" t="e">
        <f t="shared" si="1806"/>
        <v>#REF!</v>
      </c>
      <c r="DR484" s="4" t="e">
        <f t="shared" si="1597"/>
        <v>#REF!</v>
      </c>
      <c r="DS484" s="4" t="e">
        <f>SUM(DS487:DS499)-#REF!</f>
        <v>#REF!</v>
      </c>
      <c r="DT484" s="4" t="e">
        <f>SUM(DT487:DT499)-#REF!</f>
        <v>#REF!</v>
      </c>
      <c r="DU484" s="4" t="e">
        <f t="shared" si="1962"/>
        <v>#REF!</v>
      </c>
      <c r="DV484" s="4" t="e">
        <f>SUM(DV487:DV499)-#REF!</f>
        <v>#REF!</v>
      </c>
      <c r="DW484" s="4" t="e">
        <f>SUM(DW487:DW499)-#REF!</f>
        <v>#REF!</v>
      </c>
      <c r="DX484" s="4" t="e">
        <f>SUM(DX487:DX499)-#REF!</f>
        <v>#REF!</v>
      </c>
      <c r="DY484" s="4" t="e">
        <f t="shared" si="1761"/>
        <v>#REF!</v>
      </c>
      <c r="DZ484" s="4" t="e">
        <f>SUM(DZ487:DZ499)-#REF!</f>
        <v>#REF!</v>
      </c>
      <c r="EA484" s="4" t="e">
        <f t="shared" si="1762"/>
        <v>#REF!</v>
      </c>
      <c r="EB484" s="4" t="e">
        <f>SUM(EB487:EB499)-#REF!</f>
        <v>#REF!</v>
      </c>
      <c r="EC484" s="4" t="e">
        <f t="shared" si="1763"/>
        <v>#REF!</v>
      </c>
      <c r="ED484" s="4" t="e">
        <f>SUM(ED487:ED499)-#REF!</f>
        <v>#REF!</v>
      </c>
      <c r="EE484" s="4" t="e">
        <f t="shared" si="1827"/>
        <v>#REF!</v>
      </c>
      <c r="EF484" s="4" t="e">
        <f>SUM(EF487:EF499)-#REF!</f>
        <v>#REF!</v>
      </c>
      <c r="EG484" s="4" t="e">
        <f t="shared" si="1725"/>
        <v>#REF!</v>
      </c>
      <c r="EH484" s="4" t="e">
        <f>SUM(EH487:EH499)-#REF!</f>
        <v>#REF!</v>
      </c>
      <c r="EI484" s="4" t="e">
        <f t="shared" si="1726"/>
        <v>#REF!</v>
      </c>
      <c r="EJ484" s="4" t="e">
        <f>SUM(EJ487:EJ499)-#REF!</f>
        <v>#REF!</v>
      </c>
      <c r="EK484" s="4" t="e">
        <f t="shared" si="1727"/>
        <v>#REF!</v>
      </c>
      <c r="EL484" s="4" t="e">
        <f>SUM(EL487:EL499)-#REF!</f>
        <v>#REF!</v>
      </c>
      <c r="EM484" s="4" t="e">
        <f t="shared" si="1728"/>
        <v>#REF!</v>
      </c>
      <c r="EN484" s="4" t="e">
        <f>SUM(EN487:EN499)-#REF!</f>
        <v>#REF!</v>
      </c>
      <c r="EO484" s="4" t="e">
        <f t="shared" si="1729"/>
        <v>#REF!</v>
      </c>
      <c r="EP484" s="4" t="e">
        <f>SUM(EP487:EP499)-#REF!</f>
        <v>#REF!</v>
      </c>
      <c r="EQ484" s="4" t="e">
        <f t="shared" si="1730"/>
        <v>#REF!</v>
      </c>
      <c r="ER484" s="4" t="e">
        <f>SUM(ER487:ER499)-#REF!</f>
        <v>#REF!</v>
      </c>
      <c r="ES484" s="4" t="e">
        <f>SUM(ES487:ES499)-#REF!</f>
        <v>#REF!</v>
      </c>
      <c r="ET484" s="4" t="e">
        <f>SUM(ET487:ET499)-#REF!</f>
        <v>#REF!</v>
      </c>
      <c r="EU484" s="4" t="e">
        <f t="shared" si="1603"/>
        <v>#REF!</v>
      </c>
      <c r="EV484" s="4" t="e">
        <f>SUM(EV487:EV499)-#REF!</f>
        <v>#REF!</v>
      </c>
      <c r="EW484" s="4" t="e">
        <f t="shared" si="1731"/>
        <v>#REF!</v>
      </c>
      <c r="EX484" s="4" t="e">
        <f>SUM(EX487:EX499)-#REF!</f>
        <v>#REF!</v>
      </c>
      <c r="EY484" s="4" t="e">
        <f t="shared" si="1732"/>
        <v>#REF!</v>
      </c>
      <c r="EZ484" s="4" t="e">
        <f>SUM(EZ487:EZ499)-#REF!</f>
        <v>#REF!</v>
      </c>
      <c r="FA484" s="4" t="e">
        <f t="shared" si="1733"/>
        <v>#REF!</v>
      </c>
      <c r="FB484" s="4" t="e">
        <f>SUM(FB487:FB499)-#REF!</f>
        <v>#REF!</v>
      </c>
      <c r="FC484" s="4" t="e">
        <f t="shared" si="1734"/>
        <v>#REF!</v>
      </c>
      <c r="FD484" s="4" t="e">
        <f>SUM(FD487:FD499)-#REF!</f>
        <v>#REF!</v>
      </c>
      <c r="FE484" s="4" t="e">
        <f t="shared" si="1735"/>
        <v>#REF!</v>
      </c>
      <c r="FF484" s="4" t="e">
        <f>SUM(FF487:FF499)-#REF!</f>
        <v>#REF!</v>
      </c>
      <c r="FG484" s="4" t="e">
        <f t="shared" si="1736"/>
        <v>#REF!</v>
      </c>
      <c r="FH484" s="4" t="e">
        <f>SUM(FH487:FH499)-#REF!</f>
        <v>#REF!</v>
      </c>
      <c r="FI484" s="4" t="e">
        <f t="shared" si="1737"/>
        <v>#REF!</v>
      </c>
      <c r="FJ484" s="4" t="e">
        <f t="shared" si="1591"/>
        <v>#REF!</v>
      </c>
      <c r="FK484" s="4" t="e">
        <f>SUM(FK487:FK499)-#REF!</f>
        <v>#REF!</v>
      </c>
      <c r="FL484" s="4" t="e">
        <f>SUM(FL487:FL499)-#REF!</f>
        <v>#REF!</v>
      </c>
      <c r="FM484" s="4" t="e">
        <f t="shared" si="1592"/>
        <v>#REF!</v>
      </c>
      <c r="FN484" s="4" t="e">
        <f>SUM(FN487:FN499)-#REF!</f>
        <v>#REF!</v>
      </c>
      <c r="FO484" s="4" t="e">
        <f>SUM(FO487:FO499)-#REF!</f>
        <v>#REF!</v>
      </c>
      <c r="FP484" s="4" t="e">
        <f>SUM(FP487:FP499)-#REF!</f>
        <v>#REF!</v>
      </c>
      <c r="FQ484" s="4" t="e">
        <f t="shared" si="1593"/>
        <v>#REF!</v>
      </c>
      <c r="FR484" s="4" t="e">
        <f>SUM(FR487:FR499)-#REF!</f>
        <v>#REF!</v>
      </c>
      <c r="FS484" s="4" t="e">
        <f t="shared" si="1738"/>
        <v>#REF!</v>
      </c>
      <c r="FT484" s="4" t="e">
        <f>SUM(FT487:FT499)-#REF!</f>
        <v>#REF!</v>
      </c>
      <c r="FU484" s="4" t="e">
        <f t="shared" si="1739"/>
        <v>#REF!</v>
      </c>
      <c r="FV484" s="4" t="e">
        <f>SUM(FV487:FV499)-#REF!</f>
        <v>#REF!</v>
      </c>
      <c r="FW484" s="4" t="e">
        <f t="shared" si="1740"/>
        <v>#REF!</v>
      </c>
      <c r="FX484" s="4" t="e">
        <f t="shared" si="1958"/>
        <v>#REF!</v>
      </c>
      <c r="FY484" s="4" t="e">
        <f>SUM(FY487:FY499)-#REF!</f>
        <v>#REF!</v>
      </c>
      <c r="FZ484" s="4" t="e">
        <f>SUM(FZ487:FZ499)-#REF!</f>
        <v>#REF!</v>
      </c>
      <c r="GA484" s="4" t="e">
        <f>SUM(GA487:GA499)-#REF!</f>
        <v>#REF!</v>
      </c>
      <c r="GB484" s="4" t="e">
        <f t="shared" si="1963"/>
        <v>#REF!</v>
      </c>
      <c r="GC484" s="4" t="e">
        <f>SUM(GC487:GC499)-#REF!</f>
        <v>#REF!</v>
      </c>
      <c r="GD484" s="4" t="e">
        <f t="shared" si="1741"/>
        <v>#REF!</v>
      </c>
      <c r="GE484" s="4" t="e">
        <f>SUM(GE487:GE499)-#REF!</f>
        <v>#REF!</v>
      </c>
      <c r="GF484" s="4" t="e">
        <f t="shared" si="1742"/>
        <v>#REF!</v>
      </c>
      <c r="GG484" s="4" t="e">
        <f>SUM(GG487:GG499)-#REF!</f>
        <v>#REF!</v>
      </c>
      <c r="GH484" s="4" t="e">
        <f t="shared" si="1743"/>
        <v>#REF!</v>
      </c>
      <c r="GI484" s="4" t="e">
        <f>SUM(GI487:GI499)-#REF!</f>
        <v>#REF!</v>
      </c>
      <c r="GJ484" s="4" t="e">
        <f t="shared" si="1744"/>
        <v>#REF!</v>
      </c>
      <c r="GK484" s="4" t="e">
        <f>SUM(GK487:GK499)-#REF!</f>
        <v>#REF!</v>
      </c>
      <c r="GL484" s="4" t="e">
        <f t="shared" si="1745"/>
        <v>#REF!</v>
      </c>
      <c r="GM484" s="4" t="e">
        <f>SUM(GM487:GM499)-#REF!</f>
        <v>#REF!</v>
      </c>
      <c r="GN484" s="4" t="e">
        <f t="shared" si="1746"/>
        <v>#REF!</v>
      </c>
      <c r="GO484" s="4" t="e">
        <f>SUM(GO487:GO499)-#REF!</f>
        <v>#REF!</v>
      </c>
      <c r="GP484" s="4" t="e">
        <f t="shared" si="1747"/>
        <v>#REF!</v>
      </c>
      <c r="GQ484" s="4" t="e">
        <f>SUM(GQ487:GQ499)-#REF!</f>
        <v>#REF!</v>
      </c>
      <c r="GR484" s="4" t="e">
        <f t="shared" si="1748"/>
        <v>#REF!</v>
      </c>
      <c r="GS484" s="4" t="e">
        <f>SUM(GS487:GS499)-#REF!</f>
        <v>#REF!</v>
      </c>
      <c r="GT484" s="4" t="e">
        <f t="shared" si="1749"/>
        <v>#REF!</v>
      </c>
      <c r="GU484" s="4" t="e">
        <f>SUM(GU487:GU499)-#REF!</f>
        <v>#REF!</v>
      </c>
      <c r="GV484" s="4" t="e">
        <f t="shared" si="1750"/>
        <v>#REF!</v>
      </c>
      <c r="GW484" s="4" t="e">
        <f>SUM(GW487:GW499)-#REF!</f>
        <v>#REF!</v>
      </c>
      <c r="GX484" s="4" t="e">
        <f t="shared" si="1751"/>
        <v>#REF!</v>
      </c>
      <c r="GY484" s="4" t="e">
        <f>SUM(GY487:GY499)-#REF!</f>
        <v>#REF!</v>
      </c>
      <c r="GZ484" s="4" t="e">
        <f t="shared" si="1752"/>
        <v>#REF!</v>
      </c>
      <c r="HA484" s="4" t="e">
        <f>SUM(HA487:HA499)-#REF!</f>
        <v>#REF!</v>
      </c>
      <c r="HB484" s="4" t="e">
        <f t="shared" si="1753"/>
        <v>#REF!</v>
      </c>
      <c r="HC484" s="4" t="e">
        <f t="shared" si="1964"/>
        <v>#REF!</v>
      </c>
      <c r="HD484" s="4" t="e">
        <f>SUM(HD487:HD499)-#REF!</f>
        <v>#REF!</v>
      </c>
      <c r="HE484" s="4" t="e">
        <f>SUM(HE487:HE499)-#REF!</f>
        <v>#REF!</v>
      </c>
      <c r="HF484" s="4" t="e">
        <f t="shared" si="1965"/>
        <v>#REF!</v>
      </c>
      <c r="HG484" s="4" t="e">
        <f>SUM(HG487:HG499)-#REF!</f>
        <v>#REF!</v>
      </c>
      <c r="HH484" s="4" t="e">
        <f>SUM(HH487:HH499)-#REF!</f>
        <v>#REF!</v>
      </c>
      <c r="HI484" s="4" t="e">
        <f>SUM(HI487:HI499)-#REF!</f>
        <v>#REF!</v>
      </c>
      <c r="HJ484" s="4" t="e">
        <f t="shared" si="1756"/>
        <v>#REF!</v>
      </c>
      <c r="HK484" s="4" t="e">
        <f>SUM(HK487:HK499)-#REF!</f>
        <v>#REF!</v>
      </c>
      <c r="HL484" s="4" t="e">
        <f t="shared" si="1757"/>
        <v>#REF!</v>
      </c>
      <c r="HM484" s="4" t="e">
        <f>SUM(HM487:HM499)-#REF!</f>
        <v>#REF!</v>
      </c>
      <c r="HN484" s="4" t="e">
        <f t="shared" si="1998"/>
        <v>#REF!</v>
      </c>
      <c r="HO484" s="4" t="e">
        <f t="shared" si="1966"/>
        <v>#REF!</v>
      </c>
      <c r="HP484" s="4" t="e">
        <f>SUM(HP487:HP499)-#REF!</f>
        <v>#REF!</v>
      </c>
      <c r="HQ484" s="4" t="e">
        <f>SUM(HQ487:HQ499)-#REF!</f>
        <v>#REF!</v>
      </c>
      <c r="HR484" s="4" t="e">
        <f t="shared" si="1994"/>
        <v>#REF!</v>
      </c>
      <c r="HS484" s="4" t="e">
        <f>SUM(HS487:HS499)-#REF!</f>
        <v>#REF!</v>
      </c>
      <c r="HT484" s="4" t="e">
        <f t="shared" si="1995"/>
        <v>#REF!</v>
      </c>
      <c r="HU484" s="4" t="e">
        <f>SUM(HU487:HU499)-#REF!</f>
        <v>#REF!</v>
      </c>
      <c r="HV484" s="4" t="e">
        <f t="shared" si="1996"/>
        <v>#REF!</v>
      </c>
      <c r="HW484" s="4" t="e">
        <f t="shared" si="1997"/>
        <v>#REF!</v>
      </c>
      <c r="HX484" s="4" t="e">
        <f>SUM(HX487:HX499)-#REF!</f>
        <v>#REF!</v>
      </c>
      <c r="HY484" s="4" t="e">
        <f>SUM(HY487:HY499)-#REF!</f>
        <v>#REF!</v>
      </c>
      <c r="HZ484" s="4">
        <f>HZ485+HZ490+HZ496</f>
        <v>3531243</v>
      </c>
      <c r="IA484" s="4">
        <f t="shared" ref="IA484:IO484" si="2001">IA485+IA490+IA496</f>
        <v>3531243</v>
      </c>
      <c r="IB484" s="4">
        <f t="shared" si="2001"/>
        <v>0</v>
      </c>
      <c r="IC484" s="4">
        <f t="shared" si="2001"/>
        <v>0</v>
      </c>
      <c r="ID484" s="4" t="e">
        <f t="shared" si="2001"/>
        <v>#REF!</v>
      </c>
      <c r="IE484" s="4">
        <f t="shared" si="2001"/>
        <v>57000</v>
      </c>
      <c r="IF484" s="4" t="e">
        <f t="shared" si="2001"/>
        <v>#REF!</v>
      </c>
      <c r="IG484" s="4">
        <f t="shared" si="2001"/>
        <v>0</v>
      </c>
      <c r="IH484" s="4" t="e">
        <f t="shared" si="2001"/>
        <v>#REF!</v>
      </c>
      <c r="II484" s="4">
        <f t="shared" si="2001"/>
        <v>20421.18</v>
      </c>
      <c r="IJ484" s="4" t="e">
        <f t="shared" si="2001"/>
        <v>#REF!</v>
      </c>
      <c r="IK484" s="4">
        <f t="shared" si="2001"/>
        <v>7984.7</v>
      </c>
      <c r="IL484" s="4" t="e">
        <f t="shared" si="2001"/>
        <v>#REF!</v>
      </c>
      <c r="IM484" s="4">
        <f t="shared" si="2001"/>
        <v>0</v>
      </c>
      <c r="IN484" s="4">
        <f t="shared" si="2001"/>
        <v>3833243</v>
      </c>
      <c r="IO484" s="4">
        <f t="shared" si="2001"/>
        <v>3833243</v>
      </c>
    </row>
    <row r="485" spans="1:249" s="39" customFormat="1" ht="32.25" customHeight="1">
      <c r="A485" s="54" t="s">
        <v>496</v>
      </c>
      <c r="B485" s="7" t="s">
        <v>59</v>
      </c>
      <c r="C485" s="6" t="s">
        <v>5</v>
      </c>
      <c r="D485" s="6" t="s">
        <v>15</v>
      </c>
      <c r="E485" s="6" t="s">
        <v>157</v>
      </c>
      <c r="F485" s="6" t="s">
        <v>24</v>
      </c>
      <c r="G485" s="6" t="s">
        <v>47</v>
      </c>
      <c r="H485" s="18"/>
      <c r="I485" s="18"/>
      <c r="J485" s="4"/>
      <c r="K485" s="4"/>
      <c r="L485" s="4"/>
      <c r="M485" s="4"/>
      <c r="N485" s="4"/>
      <c r="O485" s="4"/>
      <c r="P485" s="4"/>
      <c r="Q485" s="4"/>
      <c r="R485" s="4"/>
      <c r="S485" s="5"/>
      <c r="T485" s="5"/>
      <c r="U485" s="4"/>
      <c r="V485" s="5"/>
      <c r="W485" s="4"/>
      <c r="X485" s="5"/>
      <c r="Y485" s="4"/>
      <c r="Z485" s="5"/>
      <c r="AA485" s="4"/>
      <c r="AB485" s="5"/>
      <c r="AC485" s="4"/>
      <c r="AD485" s="5"/>
      <c r="AE485" s="4"/>
      <c r="AF485" s="5"/>
      <c r="AG485" s="4"/>
      <c r="AH485" s="5"/>
      <c r="AI485" s="4"/>
      <c r="AJ485" s="5"/>
      <c r="AK485" s="4"/>
      <c r="AL485" s="5"/>
      <c r="AM485" s="4"/>
      <c r="AN485" s="5"/>
      <c r="AO485" s="4"/>
      <c r="AP485" s="5"/>
      <c r="AQ485" s="4"/>
      <c r="AR485" s="5"/>
      <c r="AS485" s="4"/>
      <c r="AT485" s="5"/>
      <c r="AU485" s="4"/>
      <c r="AV485" s="5"/>
      <c r="AW485" s="4"/>
      <c r="AX485" s="5"/>
      <c r="AY485" s="4"/>
      <c r="AZ485" s="5"/>
      <c r="BA485" s="4"/>
      <c r="BB485" s="5"/>
      <c r="BC485" s="4"/>
      <c r="BD485" s="5"/>
      <c r="BE485" s="4"/>
      <c r="BF485" s="5"/>
      <c r="BG485" s="4"/>
      <c r="BH485" s="5"/>
      <c r="BI485" s="4"/>
      <c r="BJ485" s="4"/>
      <c r="BK485" s="5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5"/>
      <c r="CA485" s="4"/>
      <c r="CB485" s="5"/>
      <c r="CC485" s="4"/>
      <c r="CD485" s="5"/>
      <c r="CE485" s="4"/>
      <c r="CF485" s="5"/>
      <c r="CG485" s="4"/>
      <c r="CH485" s="5"/>
      <c r="CI485" s="4"/>
      <c r="CJ485" s="5"/>
      <c r="CK485" s="4"/>
      <c r="CL485" s="5"/>
      <c r="CM485" s="4"/>
      <c r="CN485" s="5"/>
      <c r="CO485" s="4"/>
      <c r="CP485" s="5"/>
      <c r="CQ485" s="4"/>
      <c r="CR485" s="5"/>
      <c r="CS485" s="4"/>
      <c r="CT485" s="5"/>
      <c r="CU485" s="4"/>
      <c r="CV485" s="5"/>
      <c r="CW485" s="4"/>
      <c r="CX485" s="5"/>
      <c r="CY485" s="4"/>
      <c r="CZ485" s="5"/>
      <c r="DA485" s="4"/>
      <c r="DB485" s="5"/>
      <c r="DC485" s="4"/>
      <c r="DD485" s="5"/>
      <c r="DE485" s="4"/>
      <c r="DF485" s="5"/>
      <c r="DG485" s="4"/>
      <c r="DH485" s="5"/>
      <c r="DI485" s="4"/>
      <c r="DJ485" s="5"/>
      <c r="DK485" s="4"/>
      <c r="DL485" s="5"/>
      <c r="DM485" s="4"/>
      <c r="DN485" s="5"/>
      <c r="DO485" s="4"/>
      <c r="DP485" s="5"/>
      <c r="DQ485" s="5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  <c r="FM485" s="4"/>
      <c r="FN485" s="4"/>
      <c r="FO485" s="4"/>
      <c r="FP485" s="4"/>
      <c r="FQ485" s="4"/>
      <c r="FR485" s="4"/>
      <c r="FS485" s="4"/>
      <c r="FT485" s="4"/>
      <c r="FU485" s="4"/>
      <c r="FV485" s="4"/>
      <c r="FW485" s="4"/>
      <c r="FX485" s="4"/>
      <c r="FY485" s="4"/>
      <c r="FZ485" s="4"/>
      <c r="GA485" s="4"/>
      <c r="GB485" s="4"/>
      <c r="GC485" s="4"/>
      <c r="GD485" s="4"/>
      <c r="GE485" s="4"/>
      <c r="GF485" s="4"/>
      <c r="GG485" s="4"/>
      <c r="GH485" s="4"/>
      <c r="GI485" s="4"/>
      <c r="GJ485" s="4"/>
      <c r="GK485" s="4"/>
      <c r="GL485" s="4"/>
      <c r="GM485" s="4"/>
      <c r="GN485" s="4"/>
      <c r="GO485" s="4"/>
      <c r="GP485" s="4"/>
      <c r="GQ485" s="4"/>
      <c r="GR485" s="4"/>
      <c r="GS485" s="4"/>
      <c r="GT485" s="4"/>
      <c r="GU485" s="4"/>
      <c r="GV485" s="4"/>
      <c r="GW485" s="4"/>
      <c r="GX485" s="4"/>
      <c r="GY485" s="4"/>
      <c r="GZ485" s="4"/>
      <c r="HA485" s="4"/>
      <c r="HB485" s="4"/>
      <c r="HC485" s="4"/>
      <c r="HD485" s="4"/>
      <c r="HE485" s="4"/>
      <c r="HF485" s="4"/>
      <c r="HG485" s="4"/>
      <c r="HH485" s="4"/>
      <c r="HI485" s="4"/>
      <c r="HJ485" s="4"/>
      <c r="HK485" s="4"/>
      <c r="HL485" s="4"/>
      <c r="HM485" s="4"/>
      <c r="HN485" s="4"/>
      <c r="HO485" s="4"/>
      <c r="HP485" s="4"/>
      <c r="HQ485" s="4"/>
      <c r="HR485" s="4"/>
      <c r="HS485" s="4"/>
      <c r="HT485" s="4"/>
      <c r="HU485" s="4"/>
      <c r="HV485" s="4"/>
      <c r="HW485" s="4"/>
      <c r="HX485" s="4"/>
      <c r="HY485" s="4"/>
      <c r="HZ485" s="4">
        <f>HZ486</f>
        <v>3342743</v>
      </c>
      <c r="IA485" s="4">
        <f t="shared" ref="IA485:IO485" si="2002">IA486</f>
        <v>3342743</v>
      </c>
      <c r="IB485" s="4">
        <f t="shared" si="2002"/>
        <v>0</v>
      </c>
      <c r="IC485" s="4">
        <f t="shared" si="2002"/>
        <v>0</v>
      </c>
      <c r="ID485" s="4" t="e">
        <f t="shared" si="2002"/>
        <v>#REF!</v>
      </c>
      <c r="IE485" s="4">
        <f t="shared" si="2002"/>
        <v>57000</v>
      </c>
      <c r="IF485" s="4" t="e">
        <f t="shared" si="2002"/>
        <v>#REF!</v>
      </c>
      <c r="IG485" s="4">
        <f t="shared" si="2002"/>
        <v>0</v>
      </c>
      <c r="IH485" s="4" t="e">
        <f t="shared" si="2002"/>
        <v>#REF!</v>
      </c>
      <c r="II485" s="4">
        <f t="shared" si="2002"/>
        <v>8000</v>
      </c>
      <c r="IJ485" s="4" t="e">
        <f t="shared" si="2002"/>
        <v>#REF!</v>
      </c>
      <c r="IK485" s="4">
        <f t="shared" si="2002"/>
        <v>0</v>
      </c>
      <c r="IL485" s="4" t="e">
        <f t="shared" si="2002"/>
        <v>#REF!</v>
      </c>
      <c r="IM485" s="4">
        <f t="shared" si="2002"/>
        <v>0</v>
      </c>
      <c r="IN485" s="4">
        <f t="shared" si="2002"/>
        <v>3644743</v>
      </c>
      <c r="IO485" s="4">
        <f t="shared" si="2002"/>
        <v>3644743</v>
      </c>
    </row>
    <row r="486" spans="1:249" s="39" customFormat="1" ht="32.25" customHeight="1">
      <c r="A486" s="54" t="s">
        <v>497</v>
      </c>
      <c r="B486" s="7" t="s">
        <v>59</v>
      </c>
      <c r="C486" s="6" t="s">
        <v>5</v>
      </c>
      <c r="D486" s="6" t="s">
        <v>15</v>
      </c>
      <c r="E486" s="6" t="s">
        <v>157</v>
      </c>
      <c r="F486" s="6" t="s">
        <v>24</v>
      </c>
      <c r="G486" s="6" t="s">
        <v>498</v>
      </c>
      <c r="H486" s="18"/>
      <c r="I486" s="18"/>
      <c r="J486" s="4"/>
      <c r="K486" s="4"/>
      <c r="L486" s="4"/>
      <c r="M486" s="4"/>
      <c r="N486" s="4"/>
      <c r="O486" s="4"/>
      <c r="P486" s="4"/>
      <c r="Q486" s="4"/>
      <c r="R486" s="4"/>
      <c r="S486" s="5"/>
      <c r="T486" s="5"/>
      <c r="U486" s="4"/>
      <c r="V486" s="5"/>
      <c r="W486" s="4"/>
      <c r="X486" s="5"/>
      <c r="Y486" s="4"/>
      <c r="Z486" s="5"/>
      <c r="AA486" s="4"/>
      <c r="AB486" s="5"/>
      <c r="AC486" s="4"/>
      <c r="AD486" s="5"/>
      <c r="AE486" s="4"/>
      <c r="AF486" s="5"/>
      <c r="AG486" s="4"/>
      <c r="AH486" s="5"/>
      <c r="AI486" s="4"/>
      <c r="AJ486" s="5"/>
      <c r="AK486" s="4"/>
      <c r="AL486" s="5"/>
      <c r="AM486" s="4"/>
      <c r="AN486" s="5"/>
      <c r="AO486" s="4"/>
      <c r="AP486" s="5"/>
      <c r="AQ486" s="4"/>
      <c r="AR486" s="5"/>
      <c r="AS486" s="4"/>
      <c r="AT486" s="5"/>
      <c r="AU486" s="4"/>
      <c r="AV486" s="5"/>
      <c r="AW486" s="4"/>
      <c r="AX486" s="5"/>
      <c r="AY486" s="4"/>
      <c r="AZ486" s="5"/>
      <c r="BA486" s="4"/>
      <c r="BB486" s="5"/>
      <c r="BC486" s="4"/>
      <c r="BD486" s="5"/>
      <c r="BE486" s="4"/>
      <c r="BF486" s="5"/>
      <c r="BG486" s="4"/>
      <c r="BH486" s="5"/>
      <c r="BI486" s="4"/>
      <c r="BJ486" s="4"/>
      <c r="BK486" s="5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5"/>
      <c r="CA486" s="4"/>
      <c r="CB486" s="5"/>
      <c r="CC486" s="4"/>
      <c r="CD486" s="5"/>
      <c r="CE486" s="4"/>
      <c r="CF486" s="5"/>
      <c r="CG486" s="4"/>
      <c r="CH486" s="5"/>
      <c r="CI486" s="4"/>
      <c r="CJ486" s="5"/>
      <c r="CK486" s="4"/>
      <c r="CL486" s="5"/>
      <c r="CM486" s="4"/>
      <c r="CN486" s="5"/>
      <c r="CO486" s="4"/>
      <c r="CP486" s="5"/>
      <c r="CQ486" s="4"/>
      <c r="CR486" s="5"/>
      <c r="CS486" s="4"/>
      <c r="CT486" s="5"/>
      <c r="CU486" s="4"/>
      <c r="CV486" s="5"/>
      <c r="CW486" s="4"/>
      <c r="CX486" s="5"/>
      <c r="CY486" s="4"/>
      <c r="CZ486" s="5"/>
      <c r="DA486" s="4"/>
      <c r="DB486" s="5"/>
      <c r="DC486" s="4"/>
      <c r="DD486" s="5"/>
      <c r="DE486" s="4"/>
      <c r="DF486" s="5"/>
      <c r="DG486" s="4"/>
      <c r="DH486" s="5"/>
      <c r="DI486" s="4"/>
      <c r="DJ486" s="5"/>
      <c r="DK486" s="4"/>
      <c r="DL486" s="5"/>
      <c r="DM486" s="4"/>
      <c r="DN486" s="5"/>
      <c r="DO486" s="4"/>
      <c r="DP486" s="5"/>
      <c r="DQ486" s="5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  <c r="FM486" s="4"/>
      <c r="FN486" s="4"/>
      <c r="FO486" s="4"/>
      <c r="FP486" s="4"/>
      <c r="FQ486" s="4"/>
      <c r="FR486" s="4"/>
      <c r="FS486" s="4"/>
      <c r="FT486" s="4"/>
      <c r="FU486" s="4"/>
      <c r="FV486" s="4"/>
      <c r="FW486" s="4"/>
      <c r="FX486" s="4"/>
      <c r="FY486" s="4"/>
      <c r="FZ486" s="4"/>
      <c r="GA486" s="4"/>
      <c r="GB486" s="4"/>
      <c r="GC486" s="4"/>
      <c r="GD486" s="4"/>
      <c r="GE486" s="4"/>
      <c r="GF486" s="4"/>
      <c r="GG486" s="4"/>
      <c r="GH486" s="4"/>
      <c r="GI486" s="4"/>
      <c r="GJ486" s="4"/>
      <c r="GK486" s="4"/>
      <c r="GL486" s="4"/>
      <c r="GM486" s="4"/>
      <c r="GN486" s="4"/>
      <c r="GO486" s="4"/>
      <c r="GP486" s="4"/>
      <c r="GQ486" s="4"/>
      <c r="GR486" s="4"/>
      <c r="GS486" s="4"/>
      <c r="GT486" s="4"/>
      <c r="GU486" s="4"/>
      <c r="GV486" s="4"/>
      <c r="GW486" s="4"/>
      <c r="GX486" s="4"/>
      <c r="GY486" s="4"/>
      <c r="GZ486" s="4"/>
      <c r="HA486" s="4"/>
      <c r="HB486" s="4"/>
      <c r="HC486" s="4"/>
      <c r="HD486" s="4"/>
      <c r="HE486" s="4"/>
      <c r="HF486" s="4"/>
      <c r="HG486" s="4"/>
      <c r="HH486" s="4"/>
      <c r="HI486" s="4"/>
      <c r="HJ486" s="4"/>
      <c r="HK486" s="4"/>
      <c r="HL486" s="4"/>
      <c r="HM486" s="4"/>
      <c r="HN486" s="4"/>
      <c r="HO486" s="4"/>
      <c r="HP486" s="4"/>
      <c r="HQ486" s="4"/>
      <c r="HR486" s="4"/>
      <c r="HS486" s="4"/>
      <c r="HT486" s="4"/>
      <c r="HU486" s="4"/>
      <c r="HV486" s="4"/>
      <c r="HW486" s="4"/>
      <c r="HX486" s="4"/>
      <c r="HY486" s="4"/>
      <c r="HZ486" s="4">
        <f>HZ487+HZ488+HZ489</f>
        <v>3342743</v>
      </c>
      <c r="IA486" s="4">
        <f t="shared" ref="IA486:IN486" si="2003">IA487+IA488+IA489</f>
        <v>3342743</v>
      </c>
      <c r="IB486" s="4">
        <f t="shared" si="2003"/>
        <v>0</v>
      </c>
      <c r="IC486" s="4">
        <f t="shared" si="2003"/>
        <v>0</v>
      </c>
      <c r="ID486" s="4" t="e">
        <f t="shared" si="2003"/>
        <v>#REF!</v>
      </c>
      <c r="IE486" s="4">
        <f t="shared" si="2003"/>
        <v>57000</v>
      </c>
      <c r="IF486" s="4" t="e">
        <f t="shared" si="2003"/>
        <v>#REF!</v>
      </c>
      <c r="IG486" s="4">
        <f t="shared" si="2003"/>
        <v>0</v>
      </c>
      <c r="IH486" s="4" t="e">
        <f t="shared" si="2003"/>
        <v>#REF!</v>
      </c>
      <c r="II486" s="4">
        <f t="shared" si="2003"/>
        <v>8000</v>
      </c>
      <c r="IJ486" s="4" t="e">
        <f t="shared" si="2003"/>
        <v>#REF!</v>
      </c>
      <c r="IK486" s="4">
        <f t="shared" si="2003"/>
        <v>0</v>
      </c>
      <c r="IL486" s="4" t="e">
        <f t="shared" si="2003"/>
        <v>#REF!</v>
      </c>
      <c r="IM486" s="4">
        <f t="shared" si="2003"/>
        <v>0</v>
      </c>
      <c r="IN486" s="4">
        <f t="shared" si="2003"/>
        <v>3644743</v>
      </c>
      <c r="IO486" s="4">
        <f>IO487+IO488+IO489</f>
        <v>3644743</v>
      </c>
    </row>
    <row r="487" spans="1:249" ht="17.25" customHeight="1">
      <c r="A487" s="54" t="s">
        <v>226</v>
      </c>
      <c r="B487" s="7" t="s">
        <v>59</v>
      </c>
      <c r="C487" s="6" t="s">
        <v>5</v>
      </c>
      <c r="D487" s="6" t="s">
        <v>15</v>
      </c>
      <c r="E487" s="6" t="s">
        <v>157</v>
      </c>
      <c r="F487" s="7"/>
      <c r="G487" s="6" t="s">
        <v>171</v>
      </c>
      <c r="H487" s="14">
        <v>12110</v>
      </c>
      <c r="I487" s="14"/>
      <c r="J487" s="4" t="e">
        <f>#REF!</f>
        <v>#REF!</v>
      </c>
      <c r="K487" s="4" t="e">
        <f>J487</f>
        <v>#REF!</v>
      </c>
      <c r="L487" s="4"/>
      <c r="M487" s="4" t="e">
        <f>#REF!+J487</f>
        <v>#REF!</v>
      </c>
      <c r="N487" s="4" t="e">
        <f>M487</f>
        <v>#REF!</v>
      </c>
      <c r="O487" s="4"/>
      <c r="P487" s="4" t="e">
        <f>#REF!</f>
        <v>#REF!</v>
      </c>
      <c r="Q487" s="4" t="e">
        <f>P487</f>
        <v>#REF!</v>
      </c>
      <c r="R487" s="4"/>
      <c r="S487" s="5" t="e">
        <f t="shared" si="1991"/>
        <v>#REF!</v>
      </c>
      <c r="T487" s="5" t="e">
        <f>#REF!</f>
        <v>#REF!</v>
      </c>
      <c r="U487" s="4"/>
      <c r="V487" s="5" t="e">
        <f t="shared" si="1634"/>
        <v>#REF!</v>
      </c>
      <c r="W487" s="4"/>
      <c r="X487" s="5" t="e">
        <f t="shared" si="1635"/>
        <v>#REF!</v>
      </c>
      <c r="Y487" s="4"/>
      <c r="Z487" s="5" t="e">
        <f t="shared" si="1636"/>
        <v>#REF!</v>
      </c>
      <c r="AA487" s="4"/>
      <c r="AB487" s="5" t="e">
        <f t="shared" si="1685"/>
        <v>#REF!</v>
      </c>
      <c r="AC487" s="4">
        <v>142000</v>
      </c>
      <c r="AD487" s="5" t="e">
        <f t="shared" si="1686"/>
        <v>#REF!</v>
      </c>
      <c r="AE487" s="4"/>
      <c r="AF487" s="5" t="e">
        <f t="shared" si="1687"/>
        <v>#REF!</v>
      </c>
      <c r="AG487" s="4"/>
      <c r="AH487" s="5" t="e">
        <f t="shared" si="1688"/>
        <v>#REF!</v>
      </c>
      <c r="AI487" s="4"/>
      <c r="AJ487" s="5" t="e">
        <f t="shared" si="1768"/>
        <v>#REF!</v>
      </c>
      <c r="AK487" s="4"/>
      <c r="AL487" s="5" t="e">
        <f t="shared" si="1769"/>
        <v>#REF!</v>
      </c>
      <c r="AM487" s="4">
        <v>45000</v>
      </c>
      <c r="AN487" s="5" t="e">
        <f t="shared" si="1770"/>
        <v>#REF!</v>
      </c>
      <c r="AO487" s="4"/>
      <c r="AP487" s="5" t="e">
        <f t="shared" si="1771"/>
        <v>#REF!</v>
      </c>
      <c r="AQ487" s="4"/>
      <c r="AR487" s="5" t="e">
        <f t="shared" si="1772"/>
        <v>#REF!</v>
      </c>
      <c r="AS487" s="4"/>
      <c r="AT487" s="5" t="e">
        <f t="shared" si="1773"/>
        <v>#REF!</v>
      </c>
      <c r="AU487" s="4">
        <v>27000</v>
      </c>
      <c r="AV487" s="5" t="e">
        <f t="shared" si="1774"/>
        <v>#REF!</v>
      </c>
      <c r="AW487" s="4"/>
      <c r="AX487" s="5" t="e">
        <f t="shared" si="1775"/>
        <v>#REF!</v>
      </c>
      <c r="AY487" s="4"/>
      <c r="AZ487" s="5" t="e">
        <f t="shared" si="1776"/>
        <v>#REF!</v>
      </c>
      <c r="BA487" s="4"/>
      <c r="BB487" s="5" t="e">
        <f t="shared" si="1777"/>
        <v>#REF!</v>
      </c>
      <c r="BC487" s="4"/>
      <c r="BD487" s="5" t="e">
        <f t="shared" si="1778"/>
        <v>#REF!</v>
      </c>
      <c r="BE487" s="4">
        <v>12074</v>
      </c>
      <c r="BF487" s="5" t="e">
        <f t="shared" si="1779"/>
        <v>#REF!</v>
      </c>
      <c r="BG487" s="4"/>
      <c r="BH487" s="5" t="e">
        <f t="shared" si="1780"/>
        <v>#REF!</v>
      </c>
      <c r="BI487" s="4">
        <v>99700</v>
      </c>
      <c r="BJ487" s="4"/>
      <c r="BK487" s="5" t="e">
        <f t="shared" si="1781"/>
        <v>#REF!</v>
      </c>
      <c r="BL487" s="4" t="e">
        <f>BK487</f>
        <v>#REF!</v>
      </c>
      <c r="BM487" s="4"/>
      <c r="BN487" s="4">
        <f t="shared" si="1637"/>
        <v>325774</v>
      </c>
      <c r="BO487" s="4">
        <f>BN487</f>
        <v>325774</v>
      </c>
      <c r="BP487" s="4"/>
      <c r="BQ487" s="4" t="e">
        <f t="shared" si="1822"/>
        <v>#REF!</v>
      </c>
      <c r="BR487" s="4" t="e">
        <f>BQ487</f>
        <v>#REF!</v>
      </c>
      <c r="BS487" s="4"/>
      <c r="BT487" s="4" t="e">
        <f t="shared" si="1992"/>
        <v>#REF!</v>
      </c>
      <c r="BU487" s="4"/>
      <c r="BV487" s="4" t="e">
        <f t="shared" si="1631"/>
        <v>#REF!</v>
      </c>
      <c r="BW487" s="4" t="e">
        <f>BV487</f>
        <v>#REF!</v>
      </c>
      <c r="BX487" s="4"/>
      <c r="BY487" s="4"/>
      <c r="BZ487" s="5" t="e">
        <f t="shared" si="1961"/>
        <v>#REF!</v>
      </c>
      <c r="CA487" s="4"/>
      <c r="CB487" s="5" t="e">
        <f t="shared" si="1786"/>
        <v>#REF!</v>
      </c>
      <c r="CC487" s="4"/>
      <c r="CD487" s="5" t="e">
        <f t="shared" si="1787"/>
        <v>#REF!</v>
      </c>
      <c r="CE487" s="4"/>
      <c r="CF487" s="5" t="e">
        <f t="shared" si="1788"/>
        <v>#REF!</v>
      </c>
      <c r="CG487" s="4"/>
      <c r="CH487" s="5" t="e">
        <f t="shared" si="1789"/>
        <v>#REF!</v>
      </c>
      <c r="CI487" s="4">
        <v>70000</v>
      </c>
      <c r="CJ487" s="5" t="e">
        <f t="shared" si="1790"/>
        <v>#REF!</v>
      </c>
      <c r="CK487" s="4"/>
      <c r="CL487" s="5" t="e">
        <f t="shared" si="1791"/>
        <v>#REF!</v>
      </c>
      <c r="CM487" s="4"/>
      <c r="CN487" s="5" t="e">
        <f t="shared" si="1792"/>
        <v>#REF!</v>
      </c>
      <c r="CO487" s="4"/>
      <c r="CP487" s="5" t="e">
        <f t="shared" si="1793"/>
        <v>#REF!</v>
      </c>
      <c r="CQ487" s="4"/>
      <c r="CR487" s="5" t="e">
        <f t="shared" si="1794"/>
        <v>#REF!</v>
      </c>
      <c r="CS487" s="4"/>
      <c r="CT487" s="5" t="e">
        <f t="shared" si="1795"/>
        <v>#REF!</v>
      </c>
      <c r="CU487" s="4"/>
      <c r="CV487" s="5" t="e">
        <f t="shared" si="1796"/>
        <v>#REF!</v>
      </c>
      <c r="CW487" s="4"/>
      <c r="CX487" s="5" t="e">
        <f t="shared" si="1797"/>
        <v>#REF!</v>
      </c>
      <c r="CY487" s="4"/>
      <c r="CZ487" s="5" t="e">
        <f t="shared" si="1798"/>
        <v>#REF!</v>
      </c>
      <c r="DA487" s="4"/>
      <c r="DB487" s="5" t="e">
        <f t="shared" si="1799"/>
        <v>#REF!</v>
      </c>
      <c r="DC487" s="4">
        <v>26800</v>
      </c>
      <c r="DD487" s="5" t="e">
        <f t="shared" si="1800"/>
        <v>#REF!</v>
      </c>
      <c r="DE487" s="4"/>
      <c r="DF487" s="5" t="e">
        <f t="shared" si="1801"/>
        <v>#REF!</v>
      </c>
      <c r="DG487" s="4"/>
      <c r="DH487" s="5" t="e">
        <f t="shared" si="1802"/>
        <v>#REF!</v>
      </c>
      <c r="DI487" s="4">
        <v>10000</v>
      </c>
      <c r="DJ487" s="5" t="e">
        <f t="shared" si="1803"/>
        <v>#REF!</v>
      </c>
      <c r="DK487" s="4"/>
      <c r="DL487" s="5" t="e">
        <f t="shared" si="1804"/>
        <v>#REF!</v>
      </c>
      <c r="DM487" s="4"/>
      <c r="DN487" s="5" t="e">
        <f t="shared" si="1805"/>
        <v>#REF!</v>
      </c>
      <c r="DO487" s="4"/>
      <c r="DP487" s="5"/>
      <c r="DQ487" s="5" t="e">
        <f t="shared" si="1806"/>
        <v>#REF!</v>
      </c>
      <c r="DR487" s="4">
        <f t="shared" si="1597"/>
        <v>106800</v>
      </c>
      <c r="DS487" s="4">
        <f>DR487</f>
        <v>106800</v>
      </c>
      <c r="DT487" s="4"/>
      <c r="DU487" s="4" t="e">
        <f t="shared" si="1962"/>
        <v>#REF!</v>
      </c>
      <c r="DV487" s="4" t="e">
        <f>DU487</f>
        <v>#REF!</v>
      </c>
      <c r="DW487" s="4"/>
      <c r="DX487" s="4"/>
      <c r="DY487" s="4" t="e">
        <f t="shared" si="1761"/>
        <v>#REF!</v>
      </c>
      <c r="DZ487" s="4"/>
      <c r="EA487" s="4" t="e">
        <f t="shared" si="1762"/>
        <v>#REF!</v>
      </c>
      <c r="EB487" s="4"/>
      <c r="EC487" s="4" t="e">
        <f t="shared" si="1763"/>
        <v>#REF!</v>
      </c>
      <c r="ED487" s="4">
        <v>97600</v>
      </c>
      <c r="EE487" s="4" t="e">
        <f t="shared" si="1827"/>
        <v>#REF!</v>
      </c>
      <c r="EF487" s="4"/>
      <c r="EG487" s="4" t="e">
        <f t="shared" si="1725"/>
        <v>#REF!</v>
      </c>
      <c r="EH487" s="4"/>
      <c r="EI487" s="4" t="e">
        <f t="shared" si="1726"/>
        <v>#REF!</v>
      </c>
      <c r="EJ487" s="4"/>
      <c r="EK487" s="4" t="e">
        <f t="shared" si="1727"/>
        <v>#REF!</v>
      </c>
      <c r="EL487" s="4"/>
      <c r="EM487" s="4" t="e">
        <f t="shared" si="1728"/>
        <v>#REF!</v>
      </c>
      <c r="EN487" s="4">
        <v>50000</v>
      </c>
      <c r="EO487" s="4" t="e">
        <f t="shared" si="1729"/>
        <v>#REF!</v>
      </c>
      <c r="EP487" s="4"/>
      <c r="EQ487" s="4" t="e">
        <f t="shared" si="1730"/>
        <v>#REF!</v>
      </c>
      <c r="ER487" s="4"/>
      <c r="ES487" s="4">
        <f>ER487</f>
        <v>0</v>
      </c>
      <c r="ET487" s="4"/>
      <c r="EU487" s="4" t="e">
        <f t="shared" si="1603"/>
        <v>#REF!</v>
      </c>
      <c r="EV487" s="4"/>
      <c r="EW487" s="4" t="e">
        <f t="shared" si="1731"/>
        <v>#REF!</v>
      </c>
      <c r="EX487" s="4"/>
      <c r="EY487" s="4" t="e">
        <f t="shared" si="1732"/>
        <v>#REF!</v>
      </c>
      <c r="EZ487" s="4"/>
      <c r="FA487" s="4" t="e">
        <f t="shared" si="1733"/>
        <v>#REF!</v>
      </c>
      <c r="FB487" s="4"/>
      <c r="FC487" s="4" t="e">
        <f t="shared" si="1734"/>
        <v>#REF!</v>
      </c>
      <c r="FD487" s="4"/>
      <c r="FE487" s="4" t="e">
        <f t="shared" si="1735"/>
        <v>#REF!</v>
      </c>
      <c r="FF487" s="4"/>
      <c r="FG487" s="4" t="e">
        <f t="shared" si="1736"/>
        <v>#REF!</v>
      </c>
      <c r="FH487" s="4"/>
      <c r="FI487" s="4" t="e">
        <f t="shared" si="1737"/>
        <v>#REF!</v>
      </c>
      <c r="FJ487" s="4">
        <f t="shared" si="1591"/>
        <v>147600</v>
      </c>
      <c r="FK487" s="4">
        <f>FJ487</f>
        <v>147600</v>
      </c>
      <c r="FL487" s="4"/>
      <c r="FM487" s="4" t="e">
        <f t="shared" si="1592"/>
        <v>#REF!</v>
      </c>
      <c r="FN487" s="4" t="e">
        <f>FM487</f>
        <v>#REF!</v>
      </c>
      <c r="FO487" s="4"/>
      <c r="FP487" s="4">
        <v>118500</v>
      </c>
      <c r="FQ487" s="4" t="e">
        <f t="shared" si="1593"/>
        <v>#REF!</v>
      </c>
      <c r="FR487" s="4"/>
      <c r="FS487" s="4" t="e">
        <f t="shared" si="1738"/>
        <v>#REF!</v>
      </c>
      <c r="FT487" s="4"/>
      <c r="FU487" s="4" t="e">
        <f t="shared" si="1739"/>
        <v>#REF!</v>
      </c>
      <c r="FV487" s="4"/>
      <c r="FW487" s="4" t="e">
        <f t="shared" si="1740"/>
        <v>#REF!</v>
      </c>
      <c r="FX487" s="4" t="e">
        <f t="shared" si="1958"/>
        <v>#REF!</v>
      </c>
      <c r="FY487" s="4" t="e">
        <f>FX487</f>
        <v>#REF!</v>
      </c>
      <c r="FZ487" s="4"/>
      <c r="GA487" s="4"/>
      <c r="GB487" s="4" t="e">
        <f t="shared" si="1963"/>
        <v>#REF!</v>
      </c>
      <c r="GC487" s="4"/>
      <c r="GD487" s="4" t="e">
        <f t="shared" si="1741"/>
        <v>#REF!</v>
      </c>
      <c r="GE487" s="4"/>
      <c r="GF487" s="4" t="e">
        <f t="shared" si="1742"/>
        <v>#REF!</v>
      </c>
      <c r="GG487" s="4"/>
      <c r="GH487" s="4" t="e">
        <f t="shared" si="1743"/>
        <v>#REF!</v>
      </c>
      <c r="GI487" s="4"/>
      <c r="GJ487" s="4" t="e">
        <f t="shared" si="1744"/>
        <v>#REF!</v>
      </c>
      <c r="GK487" s="4"/>
      <c r="GL487" s="4" t="e">
        <f t="shared" si="1745"/>
        <v>#REF!</v>
      </c>
      <c r="GM487" s="4">
        <v>50000</v>
      </c>
      <c r="GN487" s="4" t="e">
        <f t="shared" si="1746"/>
        <v>#REF!</v>
      </c>
      <c r="GO487" s="4"/>
      <c r="GP487" s="4" t="e">
        <f t="shared" si="1747"/>
        <v>#REF!</v>
      </c>
      <c r="GQ487" s="4"/>
      <c r="GR487" s="4" t="e">
        <f t="shared" si="1748"/>
        <v>#REF!</v>
      </c>
      <c r="GS487" s="4"/>
      <c r="GT487" s="4" t="e">
        <f t="shared" si="1749"/>
        <v>#REF!</v>
      </c>
      <c r="GU487" s="4">
        <v>24000</v>
      </c>
      <c r="GV487" s="4" t="e">
        <f t="shared" si="1750"/>
        <v>#REF!</v>
      </c>
      <c r="GW487" s="4"/>
      <c r="GX487" s="4" t="e">
        <f t="shared" si="1751"/>
        <v>#REF!</v>
      </c>
      <c r="GY487" s="4"/>
      <c r="GZ487" s="4" t="e">
        <f t="shared" si="1752"/>
        <v>#REF!</v>
      </c>
      <c r="HA487" s="4"/>
      <c r="HB487" s="4" t="e">
        <f t="shared" si="1753"/>
        <v>#REF!</v>
      </c>
      <c r="HC487" s="4">
        <f t="shared" si="1964"/>
        <v>192500</v>
      </c>
      <c r="HD487" s="4">
        <f>HC487</f>
        <v>192500</v>
      </c>
      <c r="HE487" s="4"/>
      <c r="HF487" s="4" t="e">
        <f t="shared" si="1965"/>
        <v>#REF!</v>
      </c>
      <c r="HG487" s="4" t="e">
        <f>HF487</f>
        <v>#REF!</v>
      </c>
      <c r="HH487" s="4"/>
      <c r="HI487" s="4">
        <v>122000</v>
      </c>
      <c r="HJ487" s="4" t="e">
        <f t="shared" si="1756"/>
        <v>#REF!</v>
      </c>
      <c r="HK487" s="4"/>
      <c r="HL487" s="4" t="e">
        <f t="shared" si="1757"/>
        <v>#REF!</v>
      </c>
      <c r="HM487" s="4"/>
      <c r="HN487" s="4" t="e">
        <f t="shared" si="1998"/>
        <v>#REF!</v>
      </c>
      <c r="HO487" s="4" t="e">
        <f t="shared" si="1966"/>
        <v>#REF!</v>
      </c>
      <c r="HP487" s="4" t="e">
        <f>HO487</f>
        <v>#REF!</v>
      </c>
      <c r="HQ487" s="4"/>
      <c r="HR487" s="4" t="e">
        <f t="shared" si="1994"/>
        <v>#REF!</v>
      </c>
      <c r="HS487" s="4"/>
      <c r="HT487" s="4" t="e">
        <f t="shared" si="1995"/>
        <v>#REF!</v>
      </c>
      <c r="HU487" s="4">
        <v>-320506</v>
      </c>
      <c r="HV487" s="4" t="e">
        <f t="shared" si="1996"/>
        <v>#REF!</v>
      </c>
      <c r="HW487" s="4" t="e">
        <f t="shared" si="1997"/>
        <v>#REF!</v>
      </c>
      <c r="HX487" s="4" t="e">
        <f>HW487</f>
        <v>#REF!</v>
      </c>
      <c r="HY487" s="4"/>
      <c r="HZ487" s="4">
        <v>2566574</v>
      </c>
      <c r="IA487" s="4">
        <f>HZ487</f>
        <v>2566574</v>
      </c>
      <c r="IB487" s="4"/>
      <c r="IC487" s="4"/>
      <c r="ID487" s="4" t="e">
        <f t="shared" si="1820"/>
        <v>#REF!</v>
      </c>
      <c r="IE487" s="4"/>
      <c r="IF487" s="4" t="e">
        <f t="shared" si="1988"/>
        <v>#REF!</v>
      </c>
      <c r="IG487" s="4"/>
      <c r="IH487" s="4" t="e">
        <f t="shared" si="1989"/>
        <v>#REF!</v>
      </c>
      <c r="II487" s="4">
        <v>8000</v>
      </c>
      <c r="IJ487" s="4" t="e">
        <f t="shared" si="1990"/>
        <v>#REF!</v>
      </c>
      <c r="IK487" s="4"/>
      <c r="IL487" s="4" t="e">
        <f t="shared" si="1993"/>
        <v>#REF!</v>
      </c>
      <c r="IN487" s="4">
        <v>2798574</v>
      </c>
      <c r="IO487" s="4">
        <v>2798574</v>
      </c>
    </row>
    <row r="488" spans="1:249" ht="18" customHeight="1">
      <c r="A488" s="54" t="s">
        <v>227</v>
      </c>
      <c r="B488" s="7" t="s">
        <v>59</v>
      </c>
      <c r="C488" s="6" t="s">
        <v>5</v>
      </c>
      <c r="D488" s="6" t="s">
        <v>15</v>
      </c>
      <c r="E488" s="6" t="s">
        <v>157</v>
      </c>
      <c r="F488" s="7"/>
      <c r="G488" s="6" t="s">
        <v>172</v>
      </c>
      <c r="H488" s="14">
        <v>12120</v>
      </c>
      <c r="I488" s="14"/>
      <c r="J488" s="4" t="e">
        <f>#REF!</f>
        <v>#REF!</v>
      </c>
      <c r="K488" s="4" t="e">
        <f t="shared" ref="K488:K499" si="2004">J488</f>
        <v>#REF!</v>
      </c>
      <c r="L488" s="4"/>
      <c r="M488" s="4" t="e">
        <f>#REF!+J488</f>
        <v>#REF!</v>
      </c>
      <c r="N488" s="4" t="e">
        <f t="shared" ref="N488:N499" si="2005">M488</f>
        <v>#REF!</v>
      </c>
      <c r="O488" s="4"/>
      <c r="P488" s="4" t="e">
        <f>#REF!</f>
        <v>#REF!</v>
      </c>
      <c r="Q488" s="4" t="e">
        <f t="shared" ref="Q488:Q499" si="2006">P488</f>
        <v>#REF!</v>
      </c>
      <c r="R488" s="4"/>
      <c r="S488" s="5" t="e">
        <f t="shared" si="1991"/>
        <v>#REF!</v>
      </c>
      <c r="T488" s="5" t="e">
        <f>#REF!</f>
        <v>#REF!</v>
      </c>
      <c r="U488" s="4"/>
      <c r="V488" s="5" t="e">
        <f t="shared" si="1634"/>
        <v>#REF!</v>
      </c>
      <c r="W488" s="4"/>
      <c r="X488" s="5" t="e">
        <f t="shared" si="1635"/>
        <v>#REF!</v>
      </c>
      <c r="Y488" s="4"/>
      <c r="Z488" s="5" t="e">
        <f t="shared" si="1636"/>
        <v>#REF!</v>
      </c>
      <c r="AA488" s="4"/>
      <c r="AB488" s="5" t="e">
        <f t="shared" si="1685"/>
        <v>#REF!</v>
      </c>
      <c r="AC488" s="4">
        <v>100</v>
      </c>
      <c r="AD488" s="5" t="e">
        <f t="shared" si="1686"/>
        <v>#REF!</v>
      </c>
      <c r="AE488" s="4"/>
      <c r="AF488" s="5" t="e">
        <f t="shared" si="1687"/>
        <v>#REF!</v>
      </c>
      <c r="AG488" s="4"/>
      <c r="AH488" s="5" t="e">
        <f t="shared" si="1688"/>
        <v>#REF!</v>
      </c>
      <c r="AI488" s="4"/>
      <c r="AJ488" s="5" t="e">
        <f t="shared" si="1768"/>
        <v>#REF!</v>
      </c>
      <c r="AK488" s="4"/>
      <c r="AL488" s="5" t="e">
        <f t="shared" si="1769"/>
        <v>#REF!</v>
      </c>
      <c r="AM488" s="4"/>
      <c r="AN488" s="5" t="e">
        <f t="shared" si="1770"/>
        <v>#REF!</v>
      </c>
      <c r="AO488" s="4"/>
      <c r="AP488" s="5" t="e">
        <f t="shared" si="1771"/>
        <v>#REF!</v>
      </c>
      <c r="AQ488" s="4"/>
      <c r="AR488" s="5" t="e">
        <f t="shared" si="1772"/>
        <v>#REF!</v>
      </c>
      <c r="AS488" s="4"/>
      <c r="AT488" s="5" t="e">
        <f t="shared" si="1773"/>
        <v>#REF!</v>
      </c>
      <c r="AU488" s="4"/>
      <c r="AV488" s="5" t="e">
        <f t="shared" si="1774"/>
        <v>#REF!</v>
      </c>
      <c r="AW488" s="4"/>
      <c r="AX488" s="5" t="e">
        <f t="shared" si="1775"/>
        <v>#REF!</v>
      </c>
      <c r="AY488" s="4"/>
      <c r="AZ488" s="5" t="e">
        <f t="shared" si="1776"/>
        <v>#REF!</v>
      </c>
      <c r="BA488" s="4"/>
      <c r="BB488" s="5" t="e">
        <f t="shared" si="1777"/>
        <v>#REF!</v>
      </c>
      <c r="BC488" s="4"/>
      <c r="BD488" s="5" t="e">
        <f t="shared" si="1778"/>
        <v>#REF!</v>
      </c>
      <c r="BE488" s="4"/>
      <c r="BF488" s="5" t="e">
        <f t="shared" si="1779"/>
        <v>#REF!</v>
      </c>
      <c r="BG488" s="4"/>
      <c r="BH488" s="5" t="e">
        <f t="shared" si="1780"/>
        <v>#REF!</v>
      </c>
      <c r="BI488" s="4"/>
      <c r="BJ488" s="4"/>
      <c r="BK488" s="5" t="e">
        <f t="shared" si="1781"/>
        <v>#REF!</v>
      </c>
      <c r="BL488" s="4" t="e">
        <f t="shared" ref="BL488:BL499" si="2007">BK488</f>
        <v>#REF!</v>
      </c>
      <c r="BM488" s="4"/>
      <c r="BN488" s="4">
        <f t="shared" si="1637"/>
        <v>100</v>
      </c>
      <c r="BO488" s="4">
        <f t="shared" ref="BO488:BO499" si="2008">BN488</f>
        <v>100</v>
      </c>
      <c r="BP488" s="4"/>
      <c r="BQ488" s="4" t="e">
        <f t="shared" si="1822"/>
        <v>#REF!</v>
      </c>
      <c r="BR488" s="4" t="e">
        <f t="shared" ref="BR488:BR499" si="2009">BQ488</f>
        <v>#REF!</v>
      </c>
      <c r="BS488" s="4"/>
      <c r="BT488" s="4" t="e">
        <f t="shared" si="1992"/>
        <v>#REF!</v>
      </c>
      <c r="BU488" s="4"/>
      <c r="BV488" s="4" t="e">
        <f t="shared" si="1631"/>
        <v>#REF!</v>
      </c>
      <c r="BW488" s="4" t="e">
        <f t="shared" ref="BW488:BW499" si="2010">BV488</f>
        <v>#REF!</v>
      </c>
      <c r="BX488" s="4"/>
      <c r="BY488" s="4"/>
      <c r="BZ488" s="5" t="e">
        <f t="shared" si="1961"/>
        <v>#REF!</v>
      </c>
      <c r="CA488" s="4"/>
      <c r="CB488" s="5" t="e">
        <f t="shared" si="1786"/>
        <v>#REF!</v>
      </c>
      <c r="CC488" s="4"/>
      <c r="CD488" s="5" t="e">
        <f t="shared" si="1787"/>
        <v>#REF!</v>
      </c>
      <c r="CE488" s="4"/>
      <c r="CF488" s="5" t="e">
        <f t="shared" si="1788"/>
        <v>#REF!</v>
      </c>
      <c r="CG488" s="4"/>
      <c r="CH488" s="5" t="e">
        <f t="shared" si="1789"/>
        <v>#REF!</v>
      </c>
      <c r="CI488" s="4">
        <v>100</v>
      </c>
      <c r="CJ488" s="5" t="e">
        <f t="shared" si="1790"/>
        <v>#REF!</v>
      </c>
      <c r="CK488" s="4"/>
      <c r="CL488" s="5" t="e">
        <f t="shared" si="1791"/>
        <v>#REF!</v>
      </c>
      <c r="CM488" s="4"/>
      <c r="CN488" s="5" t="e">
        <f t="shared" si="1792"/>
        <v>#REF!</v>
      </c>
      <c r="CO488" s="4"/>
      <c r="CP488" s="5" t="e">
        <f t="shared" si="1793"/>
        <v>#REF!</v>
      </c>
      <c r="CQ488" s="4"/>
      <c r="CR488" s="5" t="e">
        <f t="shared" si="1794"/>
        <v>#REF!</v>
      </c>
      <c r="CS488" s="4"/>
      <c r="CT488" s="5" t="e">
        <f t="shared" si="1795"/>
        <v>#REF!</v>
      </c>
      <c r="CU488" s="4"/>
      <c r="CV488" s="5" t="e">
        <f t="shared" si="1796"/>
        <v>#REF!</v>
      </c>
      <c r="CW488" s="4"/>
      <c r="CX488" s="5" t="e">
        <f t="shared" si="1797"/>
        <v>#REF!</v>
      </c>
      <c r="CY488" s="4"/>
      <c r="CZ488" s="5" t="e">
        <f t="shared" si="1798"/>
        <v>#REF!</v>
      </c>
      <c r="DA488" s="4"/>
      <c r="DB488" s="5" t="e">
        <f t="shared" si="1799"/>
        <v>#REF!</v>
      </c>
      <c r="DC488" s="4"/>
      <c r="DD488" s="5" t="e">
        <f t="shared" si="1800"/>
        <v>#REF!</v>
      </c>
      <c r="DE488" s="4"/>
      <c r="DF488" s="5" t="e">
        <f t="shared" si="1801"/>
        <v>#REF!</v>
      </c>
      <c r="DG488" s="4"/>
      <c r="DH488" s="5" t="e">
        <f t="shared" si="1802"/>
        <v>#REF!</v>
      </c>
      <c r="DI488" s="4"/>
      <c r="DJ488" s="5" t="e">
        <f t="shared" si="1803"/>
        <v>#REF!</v>
      </c>
      <c r="DK488" s="4"/>
      <c r="DL488" s="5" t="e">
        <f t="shared" si="1804"/>
        <v>#REF!</v>
      </c>
      <c r="DM488" s="4"/>
      <c r="DN488" s="5" t="e">
        <f t="shared" si="1805"/>
        <v>#REF!</v>
      </c>
      <c r="DO488" s="4"/>
      <c r="DP488" s="5"/>
      <c r="DQ488" s="5" t="e">
        <f t="shared" si="1806"/>
        <v>#REF!</v>
      </c>
      <c r="DR488" s="4">
        <f t="shared" si="1597"/>
        <v>100</v>
      </c>
      <c r="DS488" s="4">
        <f t="shared" ref="DS488:DS499" si="2011">DR488</f>
        <v>100</v>
      </c>
      <c r="DT488" s="4"/>
      <c r="DU488" s="4" t="e">
        <f t="shared" si="1962"/>
        <v>#REF!</v>
      </c>
      <c r="DV488" s="4" t="e">
        <f t="shared" ref="DV488:DV499" si="2012">DU488</f>
        <v>#REF!</v>
      </c>
      <c r="DW488" s="4"/>
      <c r="DX488" s="4"/>
      <c r="DY488" s="4" t="e">
        <f t="shared" si="1761"/>
        <v>#REF!</v>
      </c>
      <c r="DZ488" s="4"/>
      <c r="EA488" s="4" t="e">
        <f t="shared" si="1762"/>
        <v>#REF!</v>
      </c>
      <c r="EB488" s="4"/>
      <c r="EC488" s="4" t="e">
        <f t="shared" si="1763"/>
        <v>#REF!</v>
      </c>
      <c r="ED488" s="4">
        <v>100</v>
      </c>
      <c r="EE488" s="4" t="e">
        <f t="shared" si="1827"/>
        <v>#REF!</v>
      </c>
      <c r="EF488" s="4"/>
      <c r="EG488" s="4" t="e">
        <f t="shared" si="1725"/>
        <v>#REF!</v>
      </c>
      <c r="EH488" s="4"/>
      <c r="EI488" s="4" t="e">
        <f t="shared" si="1726"/>
        <v>#REF!</v>
      </c>
      <c r="EJ488" s="4"/>
      <c r="EK488" s="4" t="e">
        <f t="shared" si="1727"/>
        <v>#REF!</v>
      </c>
      <c r="EL488" s="4"/>
      <c r="EM488" s="4" t="e">
        <f t="shared" si="1728"/>
        <v>#REF!</v>
      </c>
      <c r="EN488" s="4"/>
      <c r="EO488" s="4" t="e">
        <f t="shared" si="1729"/>
        <v>#REF!</v>
      </c>
      <c r="EP488" s="4"/>
      <c r="EQ488" s="4" t="e">
        <f t="shared" si="1730"/>
        <v>#REF!</v>
      </c>
      <c r="ER488" s="4"/>
      <c r="ES488" s="4">
        <f t="shared" ref="ES488:ES499" si="2013">ER488</f>
        <v>0</v>
      </c>
      <c r="ET488" s="4"/>
      <c r="EU488" s="4" t="e">
        <f t="shared" si="1603"/>
        <v>#REF!</v>
      </c>
      <c r="EV488" s="4"/>
      <c r="EW488" s="4" t="e">
        <f t="shared" si="1731"/>
        <v>#REF!</v>
      </c>
      <c r="EX488" s="4"/>
      <c r="EY488" s="4" t="e">
        <f t="shared" si="1732"/>
        <v>#REF!</v>
      </c>
      <c r="EZ488" s="4"/>
      <c r="FA488" s="4" t="e">
        <f t="shared" si="1733"/>
        <v>#REF!</v>
      </c>
      <c r="FB488" s="4"/>
      <c r="FC488" s="4" t="e">
        <f t="shared" si="1734"/>
        <v>#REF!</v>
      </c>
      <c r="FD488" s="4"/>
      <c r="FE488" s="4" t="e">
        <f t="shared" si="1735"/>
        <v>#REF!</v>
      </c>
      <c r="FF488" s="4"/>
      <c r="FG488" s="4" t="e">
        <f t="shared" si="1736"/>
        <v>#REF!</v>
      </c>
      <c r="FH488" s="4"/>
      <c r="FI488" s="4" t="e">
        <f t="shared" si="1737"/>
        <v>#REF!</v>
      </c>
      <c r="FJ488" s="4">
        <f t="shared" ref="FJ488:FJ529" si="2014">DX488+DZ488+EB488+ED488+EF488+EH488+EJ488+EL488+EN488+EP488+EV488+EX488+EZ488+FB488+FD488+FF488+FH488</f>
        <v>100</v>
      </c>
      <c r="FK488" s="4">
        <f t="shared" ref="FK488:FK499" si="2015">FJ488</f>
        <v>100</v>
      </c>
      <c r="FL488" s="4"/>
      <c r="FM488" s="4" t="e">
        <f t="shared" ref="FM488:FM529" si="2016">FJ488+DU488</f>
        <v>#REF!</v>
      </c>
      <c r="FN488" s="4" t="e">
        <f t="shared" ref="FN488:FN499" si="2017">FM488</f>
        <v>#REF!</v>
      </c>
      <c r="FO488" s="4"/>
      <c r="FP488" s="4">
        <v>100</v>
      </c>
      <c r="FQ488" s="4" t="e">
        <f t="shared" ref="FQ488:FQ529" si="2018">FI488-FP488</f>
        <v>#REF!</v>
      </c>
      <c r="FR488" s="4"/>
      <c r="FS488" s="4" t="e">
        <f t="shared" si="1738"/>
        <v>#REF!</v>
      </c>
      <c r="FT488" s="4"/>
      <c r="FU488" s="4" t="e">
        <f t="shared" si="1739"/>
        <v>#REF!</v>
      </c>
      <c r="FV488" s="4"/>
      <c r="FW488" s="4" t="e">
        <f t="shared" si="1740"/>
        <v>#REF!</v>
      </c>
      <c r="FX488" s="4" t="e">
        <f t="shared" si="1958"/>
        <v>#REF!</v>
      </c>
      <c r="FY488" s="4" t="e">
        <f t="shared" ref="FY488:FY499" si="2019">FX488</f>
        <v>#REF!</v>
      </c>
      <c r="FZ488" s="4"/>
      <c r="GA488" s="4"/>
      <c r="GB488" s="4" t="e">
        <f t="shared" si="1963"/>
        <v>#REF!</v>
      </c>
      <c r="GC488" s="4"/>
      <c r="GD488" s="4" t="e">
        <f t="shared" si="1741"/>
        <v>#REF!</v>
      </c>
      <c r="GE488" s="4"/>
      <c r="GF488" s="4" t="e">
        <f t="shared" si="1742"/>
        <v>#REF!</v>
      </c>
      <c r="GG488" s="4"/>
      <c r="GH488" s="4" t="e">
        <f t="shared" si="1743"/>
        <v>#REF!</v>
      </c>
      <c r="GI488" s="4"/>
      <c r="GJ488" s="4" t="e">
        <f t="shared" si="1744"/>
        <v>#REF!</v>
      </c>
      <c r="GK488" s="4"/>
      <c r="GL488" s="4" t="e">
        <f t="shared" si="1745"/>
        <v>#REF!</v>
      </c>
      <c r="GM488" s="4"/>
      <c r="GN488" s="4" t="e">
        <f t="shared" si="1746"/>
        <v>#REF!</v>
      </c>
      <c r="GO488" s="4"/>
      <c r="GP488" s="4" t="e">
        <f t="shared" si="1747"/>
        <v>#REF!</v>
      </c>
      <c r="GQ488" s="4"/>
      <c r="GR488" s="4" t="e">
        <f t="shared" si="1748"/>
        <v>#REF!</v>
      </c>
      <c r="GS488" s="4"/>
      <c r="GT488" s="4" t="e">
        <f t="shared" si="1749"/>
        <v>#REF!</v>
      </c>
      <c r="GU488" s="4"/>
      <c r="GV488" s="4" t="e">
        <f t="shared" si="1750"/>
        <v>#REF!</v>
      </c>
      <c r="GW488" s="4"/>
      <c r="GX488" s="4" t="e">
        <f t="shared" si="1751"/>
        <v>#REF!</v>
      </c>
      <c r="GY488" s="4"/>
      <c r="GZ488" s="4" t="e">
        <f t="shared" si="1752"/>
        <v>#REF!</v>
      </c>
      <c r="HA488" s="4"/>
      <c r="HB488" s="4" t="e">
        <f t="shared" si="1753"/>
        <v>#REF!</v>
      </c>
      <c r="HC488" s="4">
        <f t="shared" si="1964"/>
        <v>100</v>
      </c>
      <c r="HD488" s="4">
        <f t="shared" ref="HD488:HD499" si="2020">HC488</f>
        <v>100</v>
      </c>
      <c r="HE488" s="4"/>
      <c r="HF488" s="4" t="e">
        <f t="shared" si="1965"/>
        <v>#REF!</v>
      </c>
      <c r="HG488" s="4" t="e">
        <f t="shared" ref="HG488:HG499" si="2021">HF488</f>
        <v>#REF!</v>
      </c>
      <c r="HH488" s="4"/>
      <c r="HI488" s="4">
        <v>83.87</v>
      </c>
      <c r="HJ488" s="4" t="e">
        <f t="shared" si="1756"/>
        <v>#REF!</v>
      </c>
      <c r="HK488" s="4"/>
      <c r="HL488" s="4" t="e">
        <f t="shared" si="1757"/>
        <v>#REF!</v>
      </c>
      <c r="HM488" s="4"/>
      <c r="HN488" s="4" t="e">
        <f t="shared" si="1998"/>
        <v>#REF!</v>
      </c>
      <c r="HO488" s="4" t="e">
        <f t="shared" si="1966"/>
        <v>#REF!</v>
      </c>
      <c r="HP488" s="4" t="e">
        <f t="shared" ref="HP488:HP499" si="2022">HO488</f>
        <v>#REF!</v>
      </c>
      <c r="HQ488" s="4"/>
      <c r="HR488" s="4" t="e">
        <f t="shared" si="1994"/>
        <v>#REF!</v>
      </c>
      <c r="HS488" s="4"/>
      <c r="HT488" s="4" t="e">
        <f t="shared" si="1995"/>
        <v>#REF!</v>
      </c>
      <c r="HU488" s="4">
        <v>-111</v>
      </c>
      <c r="HV488" s="4" t="e">
        <f t="shared" si="1996"/>
        <v>#REF!</v>
      </c>
      <c r="HW488" s="4" t="e">
        <f t="shared" si="1997"/>
        <v>#REF!</v>
      </c>
      <c r="HX488" s="4" t="e">
        <f t="shared" ref="HX488:HX499" si="2023">HW488</f>
        <v>#REF!</v>
      </c>
      <c r="HY488" s="4"/>
      <c r="HZ488" s="4">
        <v>1000</v>
      </c>
      <c r="IA488" s="4">
        <f t="shared" ref="IA488:IA499" si="2024">HZ488</f>
        <v>1000</v>
      </c>
      <c r="IB488" s="4"/>
      <c r="IC488" s="4"/>
      <c r="ID488" s="4" t="e">
        <f t="shared" si="1820"/>
        <v>#REF!</v>
      </c>
      <c r="IE488" s="4"/>
      <c r="IF488" s="4" t="e">
        <f t="shared" si="1988"/>
        <v>#REF!</v>
      </c>
      <c r="IG488" s="4"/>
      <c r="IH488" s="4" t="e">
        <f t="shared" si="1989"/>
        <v>#REF!</v>
      </c>
      <c r="II488" s="4"/>
      <c r="IJ488" s="4" t="e">
        <f t="shared" si="1990"/>
        <v>#REF!</v>
      </c>
      <c r="IK488" s="4"/>
      <c r="IL488" s="4" t="e">
        <f t="shared" si="1993"/>
        <v>#REF!</v>
      </c>
      <c r="IN488" s="4">
        <v>1000</v>
      </c>
      <c r="IO488" s="4">
        <v>1000</v>
      </c>
    </row>
    <row r="489" spans="1:249" ht="28.5" customHeight="1">
      <c r="A489" s="54" t="s">
        <v>228</v>
      </c>
      <c r="B489" s="7" t="s">
        <v>59</v>
      </c>
      <c r="C489" s="6" t="s">
        <v>5</v>
      </c>
      <c r="D489" s="6" t="s">
        <v>15</v>
      </c>
      <c r="E489" s="6" t="s">
        <v>157</v>
      </c>
      <c r="F489" s="7"/>
      <c r="G489" s="6" t="s">
        <v>173</v>
      </c>
      <c r="H489" s="14">
        <v>12130</v>
      </c>
      <c r="I489" s="14"/>
      <c r="J489" s="4" t="e">
        <f>#REF!</f>
        <v>#REF!</v>
      </c>
      <c r="K489" s="4" t="e">
        <f t="shared" si="2004"/>
        <v>#REF!</v>
      </c>
      <c r="L489" s="4"/>
      <c r="M489" s="4" t="e">
        <f>#REF!+J489</f>
        <v>#REF!</v>
      </c>
      <c r="N489" s="4" t="e">
        <f t="shared" si="2005"/>
        <v>#REF!</v>
      </c>
      <c r="O489" s="4"/>
      <c r="P489" s="4" t="e">
        <f>#REF!</f>
        <v>#REF!</v>
      </c>
      <c r="Q489" s="4" t="e">
        <f t="shared" si="2006"/>
        <v>#REF!</v>
      </c>
      <c r="R489" s="4"/>
      <c r="S489" s="5" t="e">
        <f t="shared" si="1991"/>
        <v>#REF!</v>
      </c>
      <c r="T489" s="5" t="e">
        <f>#REF!</f>
        <v>#REF!</v>
      </c>
      <c r="U489" s="4"/>
      <c r="V489" s="5" t="e">
        <f t="shared" si="1634"/>
        <v>#REF!</v>
      </c>
      <c r="W489" s="4"/>
      <c r="X489" s="5" t="e">
        <f t="shared" si="1635"/>
        <v>#REF!</v>
      </c>
      <c r="Y489" s="4"/>
      <c r="Z489" s="5" t="e">
        <f t="shared" si="1636"/>
        <v>#REF!</v>
      </c>
      <c r="AA489" s="4"/>
      <c r="AB489" s="5" t="e">
        <f t="shared" si="1685"/>
        <v>#REF!</v>
      </c>
      <c r="AC489" s="4">
        <v>3000</v>
      </c>
      <c r="AD489" s="5" t="e">
        <f t="shared" si="1686"/>
        <v>#REF!</v>
      </c>
      <c r="AE489" s="4"/>
      <c r="AF489" s="5" t="e">
        <f t="shared" si="1687"/>
        <v>#REF!</v>
      </c>
      <c r="AG489" s="4"/>
      <c r="AH489" s="5" t="e">
        <f t="shared" si="1688"/>
        <v>#REF!</v>
      </c>
      <c r="AI489" s="4"/>
      <c r="AJ489" s="5" t="e">
        <f t="shared" si="1768"/>
        <v>#REF!</v>
      </c>
      <c r="AK489" s="4"/>
      <c r="AL489" s="5" t="e">
        <f t="shared" si="1769"/>
        <v>#REF!</v>
      </c>
      <c r="AM489" s="4"/>
      <c r="AN489" s="5" t="e">
        <f t="shared" si="1770"/>
        <v>#REF!</v>
      </c>
      <c r="AO489" s="4"/>
      <c r="AP489" s="5" t="e">
        <f t="shared" si="1771"/>
        <v>#REF!</v>
      </c>
      <c r="AQ489" s="4"/>
      <c r="AR489" s="5" t="e">
        <f t="shared" si="1772"/>
        <v>#REF!</v>
      </c>
      <c r="AS489" s="4"/>
      <c r="AT489" s="5" t="e">
        <f t="shared" si="1773"/>
        <v>#REF!</v>
      </c>
      <c r="AU489" s="4">
        <v>62000</v>
      </c>
      <c r="AV489" s="5" t="e">
        <f t="shared" si="1774"/>
        <v>#REF!</v>
      </c>
      <c r="AW489" s="4"/>
      <c r="AX489" s="5" t="e">
        <f t="shared" si="1775"/>
        <v>#REF!</v>
      </c>
      <c r="AY489" s="4"/>
      <c r="AZ489" s="5" t="e">
        <f t="shared" si="1776"/>
        <v>#REF!</v>
      </c>
      <c r="BA489" s="4"/>
      <c r="BB489" s="5" t="e">
        <f t="shared" si="1777"/>
        <v>#REF!</v>
      </c>
      <c r="BC489" s="4"/>
      <c r="BD489" s="5" t="e">
        <f t="shared" si="1778"/>
        <v>#REF!</v>
      </c>
      <c r="BE489" s="4"/>
      <c r="BF489" s="5" t="e">
        <f t="shared" si="1779"/>
        <v>#REF!</v>
      </c>
      <c r="BG489" s="4"/>
      <c r="BH489" s="5" t="e">
        <f t="shared" si="1780"/>
        <v>#REF!</v>
      </c>
      <c r="BI489" s="4"/>
      <c r="BJ489" s="4"/>
      <c r="BK489" s="5" t="e">
        <f t="shared" si="1781"/>
        <v>#REF!</v>
      </c>
      <c r="BL489" s="4" t="e">
        <f t="shared" si="2007"/>
        <v>#REF!</v>
      </c>
      <c r="BM489" s="4"/>
      <c r="BN489" s="4">
        <f t="shared" si="1637"/>
        <v>65000</v>
      </c>
      <c r="BO489" s="4">
        <f t="shared" si="2008"/>
        <v>65000</v>
      </c>
      <c r="BP489" s="4"/>
      <c r="BQ489" s="4" t="e">
        <f t="shared" si="1822"/>
        <v>#REF!</v>
      </c>
      <c r="BR489" s="4" t="e">
        <f t="shared" si="2009"/>
        <v>#REF!</v>
      </c>
      <c r="BS489" s="4"/>
      <c r="BT489" s="4" t="e">
        <f t="shared" si="1992"/>
        <v>#REF!</v>
      </c>
      <c r="BU489" s="4"/>
      <c r="BV489" s="4" t="e">
        <f t="shared" si="1631"/>
        <v>#REF!</v>
      </c>
      <c r="BW489" s="4" t="e">
        <f t="shared" si="2010"/>
        <v>#REF!</v>
      </c>
      <c r="BX489" s="4"/>
      <c r="BY489" s="4"/>
      <c r="BZ489" s="5" t="e">
        <f t="shared" si="1961"/>
        <v>#REF!</v>
      </c>
      <c r="CA489" s="4"/>
      <c r="CB489" s="5" t="e">
        <f t="shared" si="1786"/>
        <v>#REF!</v>
      </c>
      <c r="CC489" s="4"/>
      <c r="CD489" s="5" t="e">
        <f t="shared" si="1787"/>
        <v>#REF!</v>
      </c>
      <c r="CE489" s="4"/>
      <c r="CF489" s="5" t="e">
        <f t="shared" si="1788"/>
        <v>#REF!</v>
      </c>
      <c r="CG489" s="4"/>
      <c r="CH489" s="5" t="e">
        <f t="shared" si="1789"/>
        <v>#REF!</v>
      </c>
      <c r="CI489" s="4">
        <v>53000</v>
      </c>
      <c r="CJ489" s="5" t="e">
        <f t="shared" si="1790"/>
        <v>#REF!</v>
      </c>
      <c r="CK489" s="4"/>
      <c r="CL489" s="5" t="e">
        <f t="shared" si="1791"/>
        <v>#REF!</v>
      </c>
      <c r="CM489" s="4"/>
      <c r="CN489" s="5" t="e">
        <f t="shared" si="1792"/>
        <v>#REF!</v>
      </c>
      <c r="CO489" s="4"/>
      <c r="CP489" s="5" t="e">
        <f t="shared" si="1793"/>
        <v>#REF!</v>
      </c>
      <c r="CQ489" s="4"/>
      <c r="CR489" s="5" t="e">
        <f t="shared" si="1794"/>
        <v>#REF!</v>
      </c>
      <c r="CS489" s="4"/>
      <c r="CT489" s="5" t="e">
        <f t="shared" si="1795"/>
        <v>#REF!</v>
      </c>
      <c r="CU489" s="4"/>
      <c r="CV489" s="5" t="e">
        <f t="shared" si="1796"/>
        <v>#REF!</v>
      </c>
      <c r="CW489" s="4"/>
      <c r="CX489" s="5" t="e">
        <f t="shared" si="1797"/>
        <v>#REF!</v>
      </c>
      <c r="CY489" s="4"/>
      <c r="CZ489" s="5" t="e">
        <f t="shared" si="1798"/>
        <v>#REF!</v>
      </c>
      <c r="DA489" s="4"/>
      <c r="DB489" s="5" t="e">
        <f t="shared" si="1799"/>
        <v>#REF!</v>
      </c>
      <c r="DC489" s="4"/>
      <c r="DD489" s="5" t="e">
        <f t="shared" si="1800"/>
        <v>#REF!</v>
      </c>
      <c r="DE489" s="4"/>
      <c r="DF489" s="5" t="e">
        <f t="shared" si="1801"/>
        <v>#REF!</v>
      </c>
      <c r="DG489" s="4"/>
      <c r="DH489" s="5" t="e">
        <f t="shared" si="1802"/>
        <v>#REF!</v>
      </c>
      <c r="DI489" s="4"/>
      <c r="DJ489" s="5" t="e">
        <f t="shared" si="1803"/>
        <v>#REF!</v>
      </c>
      <c r="DK489" s="4"/>
      <c r="DL489" s="5" t="e">
        <f t="shared" si="1804"/>
        <v>#REF!</v>
      </c>
      <c r="DM489" s="4"/>
      <c r="DN489" s="5" t="e">
        <f t="shared" si="1805"/>
        <v>#REF!</v>
      </c>
      <c r="DO489" s="4"/>
      <c r="DP489" s="5"/>
      <c r="DQ489" s="5" t="e">
        <f t="shared" si="1806"/>
        <v>#REF!</v>
      </c>
      <c r="DR489" s="4">
        <f t="shared" si="1597"/>
        <v>53000</v>
      </c>
      <c r="DS489" s="4">
        <f t="shared" si="2011"/>
        <v>53000</v>
      </c>
      <c r="DT489" s="4"/>
      <c r="DU489" s="4" t="e">
        <f t="shared" si="1962"/>
        <v>#REF!</v>
      </c>
      <c r="DV489" s="4" t="e">
        <f t="shared" si="2012"/>
        <v>#REF!</v>
      </c>
      <c r="DW489" s="4"/>
      <c r="DX489" s="4"/>
      <c r="DY489" s="4" t="e">
        <f t="shared" si="1761"/>
        <v>#REF!</v>
      </c>
      <c r="DZ489" s="4"/>
      <c r="EA489" s="4" t="e">
        <f t="shared" si="1762"/>
        <v>#REF!</v>
      </c>
      <c r="EB489" s="4"/>
      <c r="EC489" s="4" t="e">
        <f t="shared" si="1763"/>
        <v>#REF!</v>
      </c>
      <c r="ED489" s="4">
        <v>37500</v>
      </c>
      <c r="EE489" s="4" t="e">
        <f t="shared" si="1827"/>
        <v>#REF!</v>
      </c>
      <c r="EF489" s="4"/>
      <c r="EG489" s="4" t="e">
        <f t="shared" si="1725"/>
        <v>#REF!</v>
      </c>
      <c r="EH489" s="4"/>
      <c r="EI489" s="4" t="e">
        <f t="shared" si="1726"/>
        <v>#REF!</v>
      </c>
      <c r="EJ489" s="4"/>
      <c r="EK489" s="4" t="e">
        <f t="shared" si="1727"/>
        <v>#REF!</v>
      </c>
      <c r="EL489" s="4"/>
      <c r="EM489" s="4" t="e">
        <f t="shared" si="1728"/>
        <v>#REF!</v>
      </c>
      <c r="EN489" s="4"/>
      <c r="EO489" s="4" t="e">
        <f t="shared" si="1729"/>
        <v>#REF!</v>
      </c>
      <c r="EP489" s="4"/>
      <c r="EQ489" s="4" t="e">
        <f t="shared" si="1730"/>
        <v>#REF!</v>
      </c>
      <c r="ER489" s="4"/>
      <c r="ES489" s="4">
        <f t="shared" si="2013"/>
        <v>0</v>
      </c>
      <c r="ET489" s="4"/>
      <c r="EU489" s="4" t="e">
        <f t="shared" si="1603"/>
        <v>#REF!</v>
      </c>
      <c r="EV489" s="4"/>
      <c r="EW489" s="4" t="e">
        <f t="shared" si="1731"/>
        <v>#REF!</v>
      </c>
      <c r="EX489" s="4"/>
      <c r="EY489" s="4" t="e">
        <f t="shared" si="1732"/>
        <v>#REF!</v>
      </c>
      <c r="EZ489" s="4"/>
      <c r="FA489" s="4" t="e">
        <f t="shared" si="1733"/>
        <v>#REF!</v>
      </c>
      <c r="FB489" s="4"/>
      <c r="FC489" s="4" t="e">
        <f t="shared" si="1734"/>
        <v>#REF!</v>
      </c>
      <c r="FD489" s="4"/>
      <c r="FE489" s="4" t="e">
        <f t="shared" si="1735"/>
        <v>#REF!</v>
      </c>
      <c r="FF489" s="4"/>
      <c r="FG489" s="4" t="e">
        <f t="shared" si="1736"/>
        <v>#REF!</v>
      </c>
      <c r="FH489" s="4"/>
      <c r="FI489" s="4" t="e">
        <f t="shared" si="1737"/>
        <v>#REF!</v>
      </c>
      <c r="FJ489" s="4">
        <f t="shared" si="2014"/>
        <v>37500</v>
      </c>
      <c r="FK489" s="4">
        <f t="shared" si="2015"/>
        <v>37500</v>
      </c>
      <c r="FL489" s="4"/>
      <c r="FM489" s="4" t="e">
        <f t="shared" si="2016"/>
        <v>#REF!</v>
      </c>
      <c r="FN489" s="4" t="e">
        <f t="shared" si="2017"/>
        <v>#REF!</v>
      </c>
      <c r="FO489" s="4"/>
      <c r="FP489" s="4"/>
      <c r="FQ489" s="4" t="e">
        <f t="shared" si="2018"/>
        <v>#REF!</v>
      </c>
      <c r="FR489" s="4"/>
      <c r="FS489" s="4" t="e">
        <f t="shared" si="1738"/>
        <v>#REF!</v>
      </c>
      <c r="FT489" s="4"/>
      <c r="FU489" s="4" t="e">
        <f t="shared" si="1739"/>
        <v>#REF!</v>
      </c>
      <c r="FV489" s="4"/>
      <c r="FW489" s="4" t="e">
        <f t="shared" si="1740"/>
        <v>#REF!</v>
      </c>
      <c r="FX489" s="4" t="e">
        <f t="shared" si="1958"/>
        <v>#REF!</v>
      </c>
      <c r="FY489" s="4" t="e">
        <f t="shared" si="2019"/>
        <v>#REF!</v>
      </c>
      <c r="FZ489" s="4"/>
      <c r="GA489" s="4">
        <v>49820</v>
      </c>
      <c r="GB489" s="4" t="e">
        <f t="shared" si="1963"/>
        <v>#REF!</v>
      </c>
      <c r="GC489" s="4"/>
      <c r="GD489" s="4" t="e">
        <f t="shared" si="1741"/>
        <v>#REF!</v>
      </c>
      <c r="GE489" s="4"/>
      <c r="GF489" s="4" t="e">
        <f t="shared" si="1742"/>
        <v>#REF!</v>
      </c>
      <c r="GG489" s="4"/>
      <c r="GH489" s="4" t="e">
        <f t="shared" si="1743"/>
        <v>#REF!</v>
      </c>
      <c r="GI489" s="4"/>
      <c r="GJ489" s="4" t="e">
        <f t="shared" si="1744"/>
        <v>#REF!</v>
      </c>
      <c r="GK489" s="4"/>
      <c r="GL489" s="4" t="e">
        <f t="shared" si="1745"/>
        <v>#REF!</v>
      </c>
      <c r="GM489" s="4"/>
      <c r="GN489" s="4" t="e">
        <f t="shared" si="1746"/>
        <v>#REF!</v>
      </c>
      <c r="GO489" s="4"/>
      <c r="GP489" s="4" t="e">
        <f t="shared" si="1747"/>
        <v>#REF!</v>
      </c>
      <c r="GQ489" s="4"/>
      <c r="GR489" s="4" t="e">
        <f t="shared" si="1748"/>
        <v>#REF!</v>
      </c>
      <c r="GS489" s="4"/>
      <c r="GT489" s="4" t="e">
        <f t="shared" si="1749"/>
        <v>#REF!</v>
      </c>
      <c r="GU489" s="4"/>
      <c r="GV489" s="4" t="e">
        <f t="shared" si="1750"/>
        <v>#REF!</v>
      </c>
      <c r="GW489" s="4"/>
      <c r="GX489" s="4" t="e">
        <f t="shared" si="1751"/>
        <v>#REF!</v>
      </c>
      <c r="GY489" s="4"/>
      <c r="GZ489" s="4" t="e">
        <f t="shared" si="1752"/>
        <v>#REF!</v>
      </c>
      <c r="HA489" s="4"/>
      <c r="HB489" s="4" t="e">
        <f t="shared" si="1753"/>
        <v>#REF!</v>
      </c>
      <c r="HC489" s="4">
        <f t="shared" si="1964"/>
        <v>49820</v>
      </c>
      <c r="HD489" s="4">
        <f t="shared" si="2020"/>
        <v>49820</v>
      </c>
      <c r="HE489" s="4"/>
      <c r="HF489" s="4" t="e">
        <f t="shared" si="1965"/>
        <v>#REF!</v>
      </c>
      <c r="HG489" s="4" t="e">
        <f t="shared" si="2021"/>
        <v>#REF!</v>
      </c>
      <c r="HH489" s="4"/>
      <c r="HI489" s="4"/>
      <c r="HJ489" s="4" t="e">
        <f t="shared" si="1756"/>
        <v>#REF!</v>
      </c>
      <c r="HK489" s="4"/>
      <c r="HL489" s="4" t="e">
        <f t="shared" si="1757"/>
        <v>#REF!</v>
      </c>
      <c r="HM489" s="4"/>
      <c r="HN489" s="4" t="e">
        <f t="shared" si="1998"/>
        <v>#REF!</v>
      </c>
      <c r="HO489" s="4" t="e">
        <f t="shared" si="1966"/>
        <v>#REF!</v>
      </c>
      <c r="HP489" s="4" t="e">
        <f t="shared" si="2022"/>
        <v>#REF!</v>
      </c>
      <c r="HQ489" s="4"/>
      <c r="HR489" s="4" t="e">
        <f t="shared" si="1994"/>
        <v>#REF!</v>
      </c>
      <c r="HS489" s="4"/>
      <c r="HT489" s="4" t="e">
        <f t="shared" si="1995"/>
        <v>#REF!</v>
      </c>
      <c r="HU489" s="4">
        <v>-214808</v>
      </c>
      <c r="HV489" s="4" t="e">
        <f t="shared" si="1996"/>
        <v>#REF!</v>
      </c>
      <c r="HW489" s="4" t="e">
        <f t="shared" si="1997"/>
        <v>#REF!</v>
      </c>
      <c r="HX489" s="4" t="e">
        <f t="shared" si="2023"/>
        <v>#REF!</v>
      </c>
      <c r="HY489" s="4"/>
      <c r="HZ489" s="4">
        <v>775169</v>
      </c>
      <c r="IA489" s="4">
        <f t="shared" si="2024"/>
        <v>775169</v>
      </c>
      <c r="IB489" s="4"/>
      <c r="IC489" s="4"/>
      <c r="ID489" s="4" t="e">
        <f t="shared" si="1820"/>
        <v>#REF!</v>
      </c>
      <c r="IE489" s="4">
        <v>57000</v>
      </c>
      <c r="IF489" s="4" t="e">
        <f t="shared" si="1988"/>
        <v>#REF!</v>
      </c>
      <c r="IG489" s="4"/>
      <c r="IH489" s="4" t="e">
        <f t="shared" si="1989"/>
        <v>#REF!</v>
      </c>
      <c r="II489" s="4"/>
      <c r="IJ489" s="4" t="e">
        <f t="shared" si="1990"/>
        <v>#REF!</v>
      </c>
      <c r="IK489" s="4"/>
      <c r="IL489" s="4" t="e">
        <f t="shared" si="1993"/>
        <v>#REF!</v>
      </c>
      <c r="IN489" s="4">
        <v>845169</v>
      </c>
      <c r="IO489" s="4">
        <v>845169</v>
      </c>
    </row>
    <row r="490" spans="1:249" ht="28.5" customHeight="1">
      <c r="A490" s="54" t="s">
        <v>162</v>
      </c>
      <c r="B490" s="7" t="s">
        <v>59</v>
      </c>
      <c r="C490" s="6" t="s">
        <v>5</v>
      </c>
      <c r="D490" s="6" t="s">
        <v>15</v>
      </c>
      <c r="E490" s="6" t="s">
        <v>157</v>
      </c>
      <c r="F490" s="6" t="s">
        <v>24</v>
      </c>
      <c r="G490" s="6" t="s">
        <v>45</v>
      </c>
      <c r="H490" s="14"/>
      <c r="I490" s="14"/>
      <c r="J490" s="4"/>
      <c r="K490" s="4"/>
      <c r="L490" s="4"/>
      <c r="M490" s="4"/>
      <c r="N490" s="4"/>
      <c r="O490" s="4"/>
      <c r="P490" s="4"/>
      <c r="Q490" s="4"/>
      <c r="R490" s="4"/>
      <c r="S490" s="5"/>
      <c r="T490" s="5"/>
      <c r="U490" s="4"/>
      <c r="V490" s="5"/>
      <c r="W490" s="4"/>
      <c r="X490" s="5"/>
      <c r="Y490" s="4"/>
      <c r="Z490" s="5"/>
      <c r="AA490" s="4"/>
      <c r="AB490" s="5"/>
      <c r="AC490" s="4"/>
      <c r="AD490" s="5"/>
      <c r="AE490" s="4"/>
      <c r="AF490" s="5"/>
      <c r="AG490" s="4"/>
      <c r="AH490" s="5"/>
      <c r="AI490" s="4"/>
      <c r="AJ490" s="5"/>
      <c r="AK490" s="4"/>
      <c r="AL490" s="5"/>
      <c r="AM490" s="4"/>
      <c r="AN490" s="5"/>
      <c r="AO490" s="4"/>
      <c r="AP490" s="5"/>
      <c r="AQ490" s="4"/>
      <c r="AR490" s="5"/>
      <c r="AS490" s="4"/>
      <c r="AT490" s="5"/>
      <c r="AU490" s="4"/>
      <c r="AV490" s="5"/>
      <c r="AW490" s="4"/>
      <c r="AX490" s="5"/>
      <c r="AY490" s="4"/>
      <c r="AZ490" s="5"/>
      <c r="BA490" s="4"/>
      <c r="BB490" s="5"/>
      <c r="BC490" s="4"/>
      <c r="BD490" s="5"/>
      <c r="BE490" s="4"/>
      <c r="BF490" s="5"/>
      <c r="BG490" s="4"/>
      <c r="BH490" s="5"/>
      <c r="BI490" s="4"/>
      <c r="BJ490" s="4"/>
      <c r="BK490" s="5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5"/>
      <c r="CA490" s="4"/>
      <c r="CB490" s="5"/>
      <c r="CC490" s="4"/>
      <c r="CD490" s="5"/>
      <c r="CE490" s="4"/>
      <c r="CF490" s="5"/>
      <c r="CG490" s="4"/>
      <c r="CH490" s="5"/>
      <c r="CI490" s="4"/>
      <c r="CJ490" s="5"/>
      <c r="CK490" s="4"/>
      <c r="CL490" s="5"/>
      <c r="CM490" s="4"/>
      <c r="CN490" s="5"/>
      <c r="CO490" s="4"/>
      <c r="CP490" s="5"/>
      <c r="CQ490" s="4"/>
      <c r="CR490" s="5"/>
      <c r="CS490" s="4"/>
      <c r="CT490" s="5"/>
      <c r="CU490" s="4"/>
      <c r="CV490" s="5"/>
      <c r="CW490" s="4"/>
      <c r="CX490" s="5"/>
      <c r="CY490" s="4"/>
      <c r="CZ490" s="5"/>
      <c r="DA490" s="4"/>
      <c r="DB490" s="5"/>
      <c r="DC490" s="4"/>
      <c r="DD490" s="5"/>
      <c r="DE490" s="4"/>
      <c r="DF490" s="5"/>
      <c r="DG490" s="4"/>
      <c r="DH490" s="5"/>
      <c r="DI490" s="4"/>
      <c r="DJ490" s="5"/>
      <c r="DK490" s="4"/>
      <c r="DL490" s="5"/>
      <c r="DM490" s="4"/>
      <c r="DN490" s="5"/>
      <c r="DO490" s="4"/>
      <c r="DP490" s="5"/>
      <c r="DQ490" s="5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  <c r="FM490" s="4"/>
      <c r="FN490" s="4"/>
      <c r="FO490" s="4"/>
      <c r="FP490" s="4"/>
      <c r="FQ490" s="4"/>
      <c r="FR490" s="4"/>
      <c r="FS490" s="4"/>
      <c r="FT490" s="4"/>
      <c r="FU490" s="4"/>
      <c r="FV490" s="4"/>
      <c r="FW490" s="4"/>
      <c r="FX490" s="4"/>
      <c r="FY490" s="4"/>
      <c r="FZ490" s="4"/>
      <c r="GA490" s="4"/>
      <c r="GB490" s="4"/>
      <c r="GC490" s="4"/>
      <c r="GD490" s="4"/>
      <c r="GE490" s="4"/>
      <c r="GF490" s="4"/>
      <c r="GG490" s="4"/>
      <c r="GH490" s="4"/>
      <c r="GI490" s="4"/>
      <c r="GJ490" s="4"/>
      <c r="GK490" s="4"/>
      <c r="GL490" s="4"/>
      <c r="GM490" s="4"/>
      <c r="GN490" s="4"/>
      <c r="GO490" s="4"/>
      <c r="GP490" s="4"/>
      <c r="GQ490" s="4"/>
      <c r="GR490" s="4"/>
      <c r="GS490" s="4"/>
      <c r="GT490" s="4"/>
      <c r="GU490" s="4"/>
      <c r="GV490" s="4"/>
      <c r="GW490" s="4"/>
      <c r="GX490" s="4"/>
      <c r="GY490" s="4"/>
      <c r="GZ490" s="4"/>
      <c r="HA490" s="4"/>
      <c r="HB490" s="4"/>
      <c r="HC490" s="4"/>
      <c r="HD490" s="4"/>
      <c r="HE490" s="4"/>
      <c r="HF490" s="4"/>
      <c r="HG490" s="4"/>
      <c r="HH490" s="4"/>
      <c r="HI490" s="4"/>
      <c r="HJ490" s="4"/>
      <c r="HK490" s="4"/>
      <c r="HL490" s="4"/>
      <c r="HM490" s="4"/>
      <c r="HN490" s="4"/>
      <c r="HO490" s="4"/>
      <c r="HP490" s="4"/>
      <c r="HQ490" s="4"/>
      <c r="HR490" s="4"/>
      <c r="HS490" s="4"/>
      <c r="HT490" s="4"/>
      <c r="HU490" s="4"/>
      <c r="HV490" s="4"/>
      <c r="HW490" s="4"/>
      <c r="HX490" s="4"/>
      <c r="HY490" s="4"/>
      <c r="HZ490" s="4">
        <f>HZ491</f>
        <v>185000</v>
      </c>
      <c r="IA490" s="4">
        <f t="shared" ref="IA490:IO490" si="2025">IA491</f>
        <v>185000</v>
      </c>
      <c r="IB490" s="4">
        <f t="shared" si="2025"/>
        <v>0</v>
      </c>
      <c r="IC490" s="4">
        <f t="shared" si="2025"/>
        <v>0</v>
      </c>
      <c r="ID490" s="4" t="e">
        <f t="shared" si="2025"/>
        <v>#REF!</v>
      </c>
      <c r="IE490" s="4">
        <f t="shared" si="2025"/>
        <v>0</v>
      </c>
      <c r="IF490" s="4" t="e">
        <f t="shared" si="2025"/>
        <v>#REF!</v>
      </c>
      <c r="IG490" s="4">
        <f t="shared" si="2025"/>
        <v>0</v>
      </c>
      <c r="IH490" s="4" t="e">
        <f t="shared" si="2025"/>
        <v>#REF!</v>
      </c>
      <c r="II490" s="4">
        <f t="shared" si="2025"/>
        <v>12421.18</v>
      </c>
      <c r="IJ490" s="4" t="e">
        <f t="shared" si="2025"/>
        <v>#REF!</v>
      </c>
      <c r="IK490" s="4">
        <f t="shared" si="2025"/>
        <v>7984.7</v>
      </c>
      <c r="IL490" s="4" t="e">
        <f t="shared" si="2025"/>
        <v>#REF!</v>
      </c>
      <c r="IM490" s="4">
        <f t="shared" si="2025"/>
        <v>0</v>
      </c>
      <c r="IN490" s="4">
        <f t="shared" si="2025"/>
        <v>185000</v>
      </c>
      <c r="IO490" s="4">
        <f t="shared" si="2025"/>
        <v>185000</v>
      </c>
    </row>
    <row r="491" spans="1:249" ht="34.5" customHeight="1">
      <c r="A491" s="54" t="s">
        <v>133</v>
      </c>
      <c r="B491" s="7" t="s">
        <v>59</v>
      </c>
      <c r="C491" s="6" t="s">
        <v>5</v>
      </c>
      <c r="D491" s="6" t="s">
        <v>15</v>
      </c>
      <c r="E491" s="6" t="s">
        <v>157</v>
      </c>
      <c r="F491" s="6" t="s">
        <v>24</v>
      </c>
      <c r="G491" s="6" t="s">
        <v>48</v>
      </c>
      <c r="H491" s="14"/>
      <c r="I491" s="14"/>
      <c r="J491" s="4"/>
      <c r="K491" s="4"/>
      <c r="L491" s="4"/>
      <c r="M491" s="4"/>
      <c r="N491" s="4"/>
      <c r="O491" s="4"/>
      <c r="P491" s="4"/>
      <c r="Q491" s="4"/>
      <c r="R491" s="4"/>
      <c r="S491" s="5"/>
      <c r="T491" s="5"/>
      <c r="U491" s="4"/>
      <c r="V491" s="5"/>
      <c r="W491" s="4"/>
      <c r="X491" s="5"/>
      <c r="Y491" s="4"/>
      <c r="Z491" s="5"/>
      <c r="AA491" s="4"/>
      <c r="AB491" s="5"/>
      <c r="AC491" s="4"/>
      <c r="AD491" s="5"/>
      <c r="AE491" s="4"/>
      <c r="AF491" s="5"/>
      <c r="AG491" s="4"/>
      <c r="AH491" s="5"/>
      <c r="AI491" s="4"/>
      <c r="AJ491" s="5"/>
      <c r="AK491" s="4"/>
      <c r="AL491" s="5"/>
      <c r="AM491" s="4"/>
      <c r="AN491" s="5"/>
      <c r="AO491" s="4"/>
      <c r="AP491" s="5"/>
      <c r="AQ491" s="4"/>
      <c r="AR491" s="5"/>
      <c r="AS491" s="4"/>
      <c r="AT491" s="5"/>
      <c r="AU491" s="4"/>
      <c r="AV491" s="5"/>
      <c r="AW491" s="4"/>
      <c r="AX491" s="5"/>
      <c r="AY491" s="4"/>
      <c r="AZ491" s="5"/>
      <c r="BA491" s="4"/>
      <c r="BB491" s="5"/>
      <c r="BC491" s="4"/>
      <c r="BD491" s="5"/>
      <c r="BE491" s="4"/>
      <c r="BF491" s="5"/>
      <c r="BG491" s="4"/>
      <c r="BH491" s="5"/>
      <c r="BI491" s="4"/>
      <c r="BJ491" s="4"/>
      <c r="BK491" s="5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5"/>
      <c r="CA491" s="4"/>
      <c r="CB491" s="5"/>
      <c r="CC491" s="4"/>
      <c r="CD491" s="5"/>
      <c r="CE491" s="4"/>
      <c r="CF491" s="5"/>
      <c r="CG491" s="4"/>
      <c r="CH491" s="5"/>
      <c r="CI491" s="4"/>
      <c r="CJ491" s="5"/>
      <c r="CK491" s="4"/>
      <c r="CL491" s="5"/>
      <c r="CM491" s="4"/>
      <c r="CN491" s="5"/>
      <c r="CO491" s="4"/>
      <c r="CP491" s="5"/>
      <c r="CQ491" s="4"/>
      <c r="CR491" s="5"/>
      <c r="CS491" s="4"/>
      <c r="CT491" s="5"/>
      <c r="CU491" s="4"/>
      <c r="CV491" s="5"/>
      <c r="CW491" s="4"/>
      <c r="CX491" s="5"/>
      <c r="CY491" s="4"/>
      <c r="CZ491" s="5"/>
      <c r="DA491" s="4"/>
      <c r="DB491" s="5"/>
      <c r="DC491" s="4"/>
      <c r="DD491" s="5"/>
      <c r="DE491" s="4"/>
      <c r="DF491" s="5"/>
      <c r="DG491" s="4"/>
      <c r="DH491" s="5"/>
      <c r="DI491" s="4"/>
      <c r="DJ491" s="5"/>
      <c r="DK491" s="4"/>
      <c r="DL491" s="5"/>
      <c r="DM491" s="4"/>
      <c r="DN491" s="5"/>
      <c r="DO491" s="4"/>
      <c r="DP491" s="5"/>
      <c r="DQ491" s="5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  <c r="FM491" s="4"/>
      <c r="FN491" s="4"/>
      <c r="FO491" s="4"/>
      <c r="FP491" s="4"/>
      <c r="FQ491" s="4"/>
      <c r="FR491" s="4"/>
      <c r="FS491" s="4"/>
      <c r="FT491" s="4"/>
      <c r="FU491" s="4"/>
      <c r="FV491" s="4"/>
      <c r="FW491" s="4"/>
      <c r="FX491" s="4"/>
      <c r="FY491" s="4"/>
      <c r="FZ491" s="4"/>
      <c r="GA491" s="4"/>
      <c r="GB491" s="4"/>
      <c r="GC491" s="4"/>
      <c r="GD491" s="4"/>
      <c r="GE491" s="4"/>
      <c r="GF491" s="4"/>
      <c r="GG491" s="4"/>
      <c r="GH491" s="4"/>
      <c r="GI491" s="4"/>
      <c r="GJ491" s="4"/>
      <c r="GK491" s="4"/>
      <c r="GL491" s="4"/>
      <c r="GM491" s="4"/>
      <c r="GN491" s="4"/>
      <c r="GO491" s="4"/>
      <c r="GP491" s="4"/>
      <c r="GQ491" s="4"/>
      <c r="GR491" s="4"/>
      <c r="GS491" s="4"/>
      <c r="GT491" s="4"/>
      <c r="GU491" s="4"/>
      <c r="GV491" s="4"/>
      <c r="GW491" s="4"/>
      <c r="GX491" s="4"/>
      <c r="GY491" s="4"/>
      <c r="GZ491" s="4"/>
      <c r="HA491" s="4"/>
      <c r="HB491" s="4"/>
      <c r="HC491" s="4"/>
      <c r="HD491" s="4"/>
      <c r="HE491" s="4"/>
      <c r="HF491" s="4"/>
      <c r="HG491" s="4"/>
      <c r="HH491" s="4"/>
      <c r="HI491" s="4"/>
      <c r="HJ491" s="4"/>
      <c r="HK491" s="4"/>
      <c r="HL491" s="4"/>
      <c r="HM491" s="4"/>
      <c r="HN491" s="4"/>
      <c r="HO491" s="4"/>
      <c r="HP491" s="4"/>
      <c r="HQ491" s="4"/>
      <c r="HR491" s="4"/>
      <c r="HS491" s="4"/>
      <c r="HT491" s="4"/>
      <c r="HU491" s="4"/>
      <c r="HV491" s="4"/>
      <c r="HW491" s="4"/>
      <c r="HX491" s="4"/>
      <c r="HY491" s="4"/>
      <c r="HZ491" s="4">
        <f>HZ492+HZ493+HZ494+HZ495</f>
        <v>185000</v>
      </c>
      <c r="IA491" s="4">
        <f t="shared" ref="IA491:IO491" si="2026">IA492+IA493+IA494+IA495</f>
        <v>185000</v>
      </c>
      <c r="IB491" s="4">
        <f t="shared" si="2026"/>
        <v>0</v>
      </c>
      <c r="IC491" s="4">
        <f t="shared" si="2026"/>
        <v>0</v>
      </c>
      <c r="ID491" s="4" t="e">
        <f t="shared" si="2026"/>
        <v>#REF!</v>
      </c>
      <c r="IE491" s="4">
        <f t="shared" si="2026"/>
        <v>0</v>
      </c>
      <c r="IF491" s="4" t="e">
        <f t="shared" si="2026"/>
        <v>#REF!</v>
      </c>
      <c r="IG491" s="4">
        <f t="shared" si="2026"/>
        <v>0</v>
      </c>
      <c r="IH491" s="4" t="e">
        <f t="shared" si="2026"/>
        <v>#REF!</v>
      </c>
      <c r="II491" s="4">
        <f t="shared" si="2026"/>
        <v>12421.18</v>
      </c>
      <c r="IJ491" s="4" t="e">
        <f t="shared" si="2026"/>
        <v>#REF!</v>
      </c>
      <c r="IK491" s="4">
        <f t="shared" si="2026"/>
        <v>7984.7</v>
      </c>
      <c r="IL491" s="4" t="e">
        <f t="shared" si="2026"/>
        <v>#REF!</v>
      </c>
      <c r="IM491" s="4">
        <f t="shared" si="2026"/>
        <v>0</v>
      </c>
      <c r="IN491" s="4">
        <f t="shared" si="2026"/>
        <v>185000</v>
      </c>
      <c r="IO491" s="4">
        <f t="shared" si="2026"/>
        <v>185000</v>
      </c>
    </row>
    <row r="492" spans="1:249" s="15" customFormat="1" ht="18.75" customHeight="1">
      <c r="A492" s="54" t="s">
        <v>229</v>
      </c>
      <c r="B492" s="7" t="s">
        <v>59</v>
      </c>
      <c r="C492" s="6" t="s">
        <v>5</v>
      </c>
      <c r="D492" s="6" t="s">
        <v>15</v>
      </c>
      <c r="E492" s="6" t="s">
        <v>157</v>
      </c>
      <c r="F492" s="6"/>
      <c r="G492" s="6" t="s">
        <v>174</v>
      </c>
      <c r="H492" s="18">
        <v>12210</v>
      </c>
      <c r="I492" s="18"/>
      <c r="J492" s="4" t="e">
        <f>#REF!</f>
        <v>#REF!</v>
      </c>
      <c r="K492" s="4" t="e">
        <f t="shared" si="2004"/>
        <v>#REF!</v>
      </c>
      <c r="L492" s="4"/>
      <c r="M492" s="4" t="e">
        <f>#REF!+J492</f>
        <v>#REF!</v>
      </c>
      <c r="N492" s="4" t="e">
        <f t="shared" si="2005"/>
        <v>#REF!</v>
      </c>
      <c r="O492" s="4"/>
      <c r="P492" s="4" t="e">
        <f>#REF!</f>
        <v>#REF!</v>
      </c>
      <c r="Q492" s="4" t="e">
        <f t="shared" si="2006"/>
        <v>#REF!</v>
      </c>
      <c r="R492" s="4"/>
      <c r="S492" s="5" t="e">
        <f t="shared" si="1991"/>
        <v>#REF!</v>
      </c>
      <c r="T492" s="5" t="e">
        <f>#REF!</f>
        <v>#REF!</v>
      </c>
      <c r="U492" s="4"/>
      <c r="V492" s="5" t="e">
        <f t="shared" si="1634"/>
        <v>#REF!</v>
      </c>
      <c r="W492" s="4"/>
      <c r="X492" s="5" t="e">
        <f t="shared" si="1635"/>
        <v>#REF!</v>
      </c>
      <c r="Y492" s="4"/>
      <c r="Z492" s="5" t="e">
        <f t="shared" si="1636"/>
        <v>#REF!</v>
      </c>
      <c r="AA492" s="4"/>
      <c r="AB492" s="5" t="e">
        <f t="shared" si="1685"/>
        <v>#REF!</v>
      </c>
      <c r="AC492" s="4"/>
      <c r="AD492" s="5" t="e">
        <f t="shared" si="1686"/>
        <v>#REF!</v>
      </c>
      <c r="AE492" s="4"/>
      <c r="AF492" s="5" t="e">
        <f t="shared" si="1687"/>
        <v>#REF!</v>
      </c>
      <c r="AG492" s="4"/>
      <c r="AH492" s="5" t="e">
        <f t="shared" si="1688"/>
        <v>#REF!</v>
      </c>
      <c r="AI492" s="4"/>
      <c r="AJ492" s="5" t="e">
        <f t="shared" si="1768"/>
        <v>#REF!</v>
      </c>
      <c r="AK492" s="4"/>
      <c r="AL492" s="5" t="e">
        <f t="shared" si="1769"/>
        <v>#REF!</v>
      </c>
      <c r="AM492" s="4"/>
      <c r="AN492" s="5" t="e">
        <f t="shared" si="1770"/>
        <v>#REF!</v>
      </c>
      <c r="AO492" s="4"/>
      <c r="AP492" s="5" t="e">
        <f t="shared" si="1771"/>
        <v>#REF!</v>
      </c>
      <c r="AQ492" s="4"/>
      <c r="AR492" s="5" t="e">
        <f t="shared" si="1772"/>
        <v>#REF!</v>
      </c>
      <c r="AS492" s="4"/>
      <c r="AT492" s="5" t="e">
        <f t="shared" si="1773"/>
        <v>#REF!</v>
      </c>
      <c r="AU492" s="4">
        <v>1525.56</v>
      </c>
      <c r="AV492" s="5" t="e">
        <f t="shared" si="1774"/>
        <v>#REF!</v>
      </c>
      <c r="AW492" s="4"/>
      <c r="AX492" s="5" t="e">
        <f t="shared" si="1775"/>
        <v>#REF!</v>
      </c>
      <c r="AY492" s="4"/>
      <c r="AZ492" s="5" t="e">
        <f t="shared" si="1776"/>
        <v>#REF!</v>
      </c>
      <c r="BA492" s="4"/>
      <c r="BB492" s="5" t="e">
        <f t="shared" si="1777"/>
        <v>#REF!</v>
      </c>
      <c r="BC492" s="4"/>
      <c r="BD492" s="5" t="e">
        <f t="shared" si="1778"/>
        <v>#REF!</v>
      </c>
      <c r="BE492" s="4"/>
      <c r="BF492" s="5" t="e">
        <f t="shared" si="1779"/>
        <v>#REF!</v>
      </c>
      <c r="BG492" s="4"/>
      <c r="BH492" s="5" t="e">
        <f t="shared" si="1780"/>
        <v>#REF!</v>
      </c>
      <c r="BI492" s="4"/>
      <c r="BJ492" s="4"/>
      <c r="BK492" s="5" t="e">
        <f t="shared" si="1781"/>
        <v>#REF!</v>
      </c>
      <c r="BL492" s="4" t="e">
        <f t="shared" si="2007"/>
        <v>#REF!</v>
      </c>
      <c r="BM492" s="4"/>
      <c r="BN492" s="4">
        <f t="shared" si="1637"/>
        <v>1525.56</v>
      </c>
      <c r="BO492" s="4">
        <f t="shared" si="2008"/>
        <v>1525.56</v>
      </c>
      <c r="BP492" s="4"/>
      <c r="BQ492" s="4" t="e">
        <f t="shared" si="1822"/>
        <v>#REF!</v>
      </c>
      <c r="BR492" s="4" t="e">
        <f t="shared" si="2009"/>
        <v>#REF!</v>
      </c>
      <c r="BS492" s="4"/>
      <c r="BT492" s="4" t="e">
        <f t="shared" si="1992"/>
        <v>#REF!</v>
      </c>
      <c r="BU492" s="4"/>
      <c r="BV492" s="4" t="e">
        <f t="shared" si="1631"/>
        <v>#REF!</v>
      </c>
      <c r="BW492" s="4" t="e">
        <f t="shared" si="2010"/>
        <v>#REF!</v>
      </c>
      <c r="BX492" s="4"/>
      <c r="BY492" s="4"/>
      <c r="BZ492" s="5" t="e">
        <f t="shared" si="1961"/>
        <v>#REF!</v>
      </c>
      <c r="CA492" s="4"/>
      <c r="CB492" s="5" t="e">
        <f t="shared" si="1786"/>
        <v>#REF!</v>
      </c>
      <c r="CC492" s="4"/>
      <c r="CD492" s="5" t="e">
        <f t="shared" si="1787"/>
        <v>#REF!</v>
      </c>
      <c r="CE492" s="4"/>
      <c r="CF492" s="5" t="e">
        <f t="shared" si="1788"/>
        <v>#REF!</v>
      </c>
      <c r="CG492" s="4"/>
      <c r="CH492" s="5" t="e">
        <f t="shared" si="1789"/>
        <v>#REF!</v>
      </c>
      <c r="CI492" s="4"/>
      <c r="CJ492" s="5" t="e">
        <f t="shared" si="1790"/>
        <v>#REF!</v>
      </c>
      <c r="CK492" s="4"/>
      <c r="CL492" s="5" t="e">
        <f t="shared" si="1791"/>
        <v>#REF!</v>
      </c>
      <c r="CM492" s="4"/>
      <c r="CN492" s="5" t="e">
        <f t="shared" si="1792"/>
        <v>#REF!</v>
      </c>
      <c r="CO492" s="4"/>
      <c r="CP492" s="5" t="e">
        <f t="shared" si="1793"/>
        <v>#REF!</v>
      </c>
      <c r="CQ492" s="4"/>
      <c r="CR492" s="5" t="e">
        <f t="shared" si="1794"/>
        <v>#REF!</v>
      </c>
      <c r="CS492" s="4"/>
      <c r="CT492" s="5" t="e">
        <f t="shared" si="1795"/>
        <v>#REF!</v>
      </c>
      <c r="CU492" s="4"/>
      <c r="CV492" s="5" t="e">
        <f t="shared" si="1796"/>
        <v>#REF!</v>
      </c>
      <c r="CW492" s="4"/>
      <c r="CX492" s="5" t="e">
        <f t="shared" si="1797"/>
        <v>#REF!</v>
      </c>
      <c r="CY492" s="4"/>
      <c r="CZ492" s="5" t="e">
        <f t="shared" si="1798"/>
        <v>#REF!</v>
      </c>
      <c r="DA492" s="4"/>
      <c r="DB492" s="5" t="e">
        <f t="shared" si="1799"/>
        <v>#REF!</v>
      </c>
      <c r="DC492" s="4">
        <v>1969.54</v>
      </c>
      <c r="DD492" s="5" t="e">
        <f t="shared" si="1800"/>
        <v>#REF!</v>
      </c>
      <c r="DE492" s="4"/>
      <c r="DF492" s="5" t="e">
        <f t="shared" si="1801"/>
        <v>#REF!</v>
      </c>
      <c r="DG492" s="4"/>
      <c r="DH492" s="5" t="e">
        <f t="shared" si="1802"/>
        <v>#REF!</v>
      </c>
      <c r="DI492" s="4"/>
      <c r="DJ492" s="5" t="e">
        <f t="shared" si="1803"/>
        <v>#REF!</v>
      </c>
      <c r="DK492" s="4"/>
      <c r="DL492" s="5" t="e">
        <f t="shared" si="1804"/>
        <v>#REF!</v>
      </c>
      <c r="DM492" s="4"/>
      <c r="DN492" s="5" t="e">
        <f t="shared" si="1805"/>
        <v>#REF!</v>
      </c>
      <c r="DO492" s="4"/>
      <c r="DP492" s="5"/>
      <c r="DQ492" s="5" t="e">
        <f t="shared" si="1806"/>
        <v>#REF!</v>
      </c>
      <c r="DR492" s="4">
        <f t="shared" si="1597"/>
        <v>1969.54</v>
      </c>
      <c r="DS492" s="4">
        <f t="shared" si="2011"/>
        <v>1969.54</v>
      </c>
      <c r="DT492" s="4"/>
      <c r="DU492" s="4" t="e">
        <f t="shared" si="1962"/>
        <v>#REF!</v>
      </c>
      <c r="DV492" s="4" t="e">
        <f t="shared" si="2012"/>
        <v>#REF!</v>
      </c>
      <c r="DW492" s="4"/>
      <c r="DX492" s="4"/>
      <c r="DY492" s="4" t="e">
        <f t="shared" si="1761"/>
        <v>#REF!</v>
      </c>
      <c r="DZ492" s="4"/>
      <c r="EA492" s="4" t="e">
        <f t="shared" si="1762"/>
        <v>#REF!</v>
      </c>
      <c r="EB492" s="4"/>
      <c r="EC492" s="4" t="e">
        <f t="shared" si="1763"/>
        <v>#REF!</v>
      </c>
      <c r="ED492" s="4"/>
      <c r="EE492" s="4" t="e">
        <f t="shared" si="1827"/>
        <v>#REF!</v>
      </c>
      <c r="EF492" s="4"/>
      <c r="EG492" s="4" t="e">
        <f t="shared" si="1725"/>
        <v>#REF!</v>
      </c>
      <c r="EH492" s="4"/>
      <c r="EI492" s="4" t="e">
        <f t="shared" si="1726"/>
        <v>#REF!</v>
      </c>
      <c r="EJ492" s="4"/>
      <c r="EK492" s="4" t="e">
        <f t="shared" si="1727"/>
        <v>#REF!</v>
      </c>
      <c r="EL492" s="4"/>
      <c r="EM492" s="4" t="e">
        <f t="shared" si="1728"/>
        <v>#REF!</v>
      </c>
      <c r="EN492" s="4">
        <v>1843.22</v>
      </c>
      <c r="EO492" s="4" t="e">
        <f t="shared" si="1729"/>
        <v>#REF!</v>
      </c>
      <c r="EP492" s="4"/>
      <c r="EQ492" s="4" t="e">
        <f t="shared" si="1730"/>
        <v>#REF!</v>
      </c>
      <c r="ER492" s="4"/>
      <c r="ES492" s="4">
        <f t="shared" si="2013"/>
        <v>0</v>
      </c>
      <c r="ET492" s="4"/>
      <c r="EU492" s="4" t="e">
        <f t="shared" si="1603"/>
        <v>#REF!</v>
      </c>
      <c r="EV492" s="4"/>
      <c r="EW492" s="4" t="e">
        <f t="shared" si="1731"/>
        <v>#REF!</v>
      </c>
      <c r="EX492" s="4"/>
      <c r="EY492" s="4" t="e">
        <f t="shared" si="1732"/>
        <v>#REF!</v>
      </c>
      <c r="EZ492" s="4"/>
      <c r="FA492" s="4" t="e">
        <f t="shared" si="1733"/>
        <v>#REF!</v>
      </c>
      <c r="FB492" s="4"/>
      <c r="FC492" s="4" t="e">
        <f t="shared" si="1734"/>
        <v>#REF!</v>
      </c>
      <c r="FD492" s="4"/>
      <c r="FE492" s="4" t="e">
        <f t="shared" si="1735"/>
        <v>#REF!</v>
      </c>
      <c r="FF492" s="4"/>
      <c r="FG492" s="4" t="e">
        <f t="shared" si="1736"/>
        <v>#REF!</v>
      </c>
      <c r="FH492" s="4"/>
      <c r="FI492" s="4" t="e">
        <f t="shared" si="1737"/>
        <v>#REF!</v>
      </c>
      <c r="FJ492" s="4">
        <f t="shared" si="2014"/>
        <v>1843.22</v>
      </c>
      <c r="FK492" s="4">
        <f t="shared" si="2015"/>
        <v>1843.22</v>
      </c>
      <c r="FL492" s="4"/>
      <c r="FM492" s="4" t="e">
        <f t="shared" si="2016"/>
        <v>#REF!</v>
      </c>
      <c r="FN492" s="4" t="e">
        <f t="shared" si="2017"/>
        <v>#REF!</v>
      </c>
      <c r="FO492" s="4"/>
      <c r="FP492" s="4"/>
      <c r="FQ492" s="4" t="e">
        <f t="shared" si="2018"/>
        <v>#REF!</v>
      </c>
      <c r="FR492" s="4"/>
      <c r="FS492" s="4" t="e">
        <f t="shared" si="1738"/>
        <v>#REF!</v>
      </c>
      <c r="FT492" s="4"/>
      <c r="FU492" s="4" t="e">
        <f t="shared" si="1739"/>
        <v>#REF!</v>
      </c>
      <c r="FV492" s="4"/>
      <c r="FW492" s="4" t="e">
        <f t="shared" si="1740"/>
        <v>#REF!</v>
      </c>
      <c r="FX492" s="4" t="e">
        <f t="shared" si="1958"/>
        <v>#REF!</v>
      </c>
      <c r="FY492" s="4" t="e">
        <f t="shared" si="2019"/>
        <v>#REF!</v>
      </c>
      <c r="FZ492" s="4"/>
      <c r="GA492" s="4"/>
      <c r="GB492" s="4" t="e">
        <f t="shared" si="1963"/>
        <v>#REF!</v>
      </c>
      <c r="GC492" s="4"/>
      <c r="GD492" s="4" t="e">
        <f t="shared" si="1741"/>
        <v>#REF!</v>
      </c>
      <c r="GE492" s="4"/>
      <c r="GF492" s="4" t="e">
        <f t="shared" si="1742"/>
        <v>#REF!</v>
      </c>
      <c r="GG492" s="4"/>
      <c r="GH492" s="4" t="e">
        <f t="shared" si="1743"/>
        <v>#REF!</v>
      </c>
      <c r="GI492" s="4"/>
      <c r="GJ492" s="4" t="e">
        <f t="shared" si="1744"/>
        <v>#REF!</v>
      </c>
      <c r="GK492" s="4"/>
      <c r="GL492" s="4" t="e">
        <f t="shared" si="1745"/>
        <v>#REF!</v>
      </c>
      <c r="GM492" s="4"/>
      <c r="GN492" s="4" t="e">
        <f t="shared" si="1746"/>
        <v>#REF!</v>
      </c>
      <c r="GO492" s="4"/>
      <c r="GP492" s="4" t="e">
        <f t="shared" si="1747"/>
        <v>#REF!</v>
      </c>
      <c r="GQ492" s="4">
        <v>1733.6</v>
      </c>
      <c r="GR492" s="4" t="e">
        <f t="shared" si="1748"/>
        <v>#REF!</v>
      </c>
      <c r="GS492" s="4"/>
      <c r="GT492" s="4" t="e">
        <f t="shared" si="1749"/>
        <v>#REF!</v>
      </c>
      <c r="GU492" s="4"/>
      <c r="GV492" s="4" t="e">
        <f t="shared" si="1750"/>
        <v>#REF!</v>
      </c>
      <c r="GW492" s="4"/>
      <c r="GX492" s="4" t="e">
        <f t="shared" si="1751"/>
        <v>#REF!</v>
      </c>
      <c r="GY492" s="4"/>
      <c r="GZ492" s="4" t="e">
        <f t="shared" si="1752"/>
        <v>#REF!</v>
      </c>
      <c r="HA492" s="4"/>
      <c r="HB492" s="4" t="e">
        <f t="shared" si="1753"/>
        <v>#REF!</v>
      </c>
      <c r="HC492" s="4">
        <f t="shared" si="1964"/>
        <v>1733.6</v>
      </c>
      <c r="HD492" s="4">
        <f t="shared" si="2020"/>
        <v>1733.6</v>
      </c>
      <c r="HE492" s="4"/>
      <c r="HF492" s="4" t="e">
        <f t="shared" si="1965"/>
        <v>#REF!</v>
      </c>
      <c r="HG492" s="4" t="e">
        <f t="shared" si="2021"/>
        <v>#REF!</v>
      </c>
      <c r="HH492" s="4"/>
      <c r="HI492" s="4"/>
      <c r="HJ492" s="4" t="e">
        <f t="shared" si="1756"/>
        <v>#REF!</v>
      </c>
      <c r="HK492" s="4"/>
      <c r="HL492" s="4" t="e">
        <f t="shared" si="1757"/>
        <v>#REF!</v>
      </c>
      <c r="HM492" s="4">
        <v>614</v>
      </c>
      <c r="HN492" s="4" t="e">
        <f t="shared" si="1998"/>
        <v>#REF!</v>
      </c>
      <c r="HO492" s="4" t="e">
        <f t="shared" si="1966"/>
        <v>#REF!</v>
      </c>
      <c r="HP492" s="4" t="e">
        <f t="shared" si="2022"/>
        <v>#REF!</v>
      </c>
      <c r="HQ492" s="4"/>
      <c r="HR492" s="4" t="e">
        <f t="shared" si="1994"/>
        <v>#REF!</v>
      </c>
      <c r="HS492" s="4"/>
      <c r="HT492" s="4" t="e">
        <f t="shared" si="1995"/>
        <v>#REF!</v>
      </c>
      <c r="HU492" s="4"/>
      <c r="HV492" s="4" t="e">
        <f t="shared" si="1996"/>
        <v>#REF!</v>
      </c>
      <c r="HW492" s="4" t="e">
        <f t="shared" si="1997"/>
        <v>#REF!</v>
      </c>
      <c r="HX492" s="4" t="e">
        <f t="shared" si="2023"/>
        <v>#REF!</v>
      </c>
      <c r="HY492" s="4"/>
      <c r="HZ492" s="4">
        <v>25000</v>
      </c>
      <c r="IA492" s="4">
        <f t="shared" si="2024"/>
        <v>25000</v>
      </c>
      <c r="IB492" s="4"/>
      <c r="IC492" s="4"/>
      <c r="ID492" s="4" t="e">
        <f t="shared" si="1820"/>
        <v>#REF!</v>
      </c>
      <c r="IE492" s="4"/>
      <c r="IF492" s="4" t="e">
        <f t="shared" si="1988"/>
        <v>#REF!</v>
      </c>
      <c r="IG492" s="4"/>
      <c r="IH492" s="4" t="e">
        <f t="shared" si="1989"/>
        <v>#REF!</v>
      </c>
      <c r="II492" s="4"/>
      <c r="IJ492" s="4" t="e">
        <f t="shared" si="1990"/>
        <v>#REF!</v>
      </c>
      <c r="IK492" s="4">
        <v>1838.34</v>
      </c>
      <c r="IL492" s="4" t="e">
        <f t="shared" si="1993"/>
        <v>#REF!</v>
      </c>
      <c r="IM492" s="1"/>
      <c r="IN492" s="4">
        <v>25000</v>
      </c>
      <c r="IO492" s="4">
        <v>25000</v>
      </c>
    </row>
    <row r="493" spans="1:249" s="15" customFormat="1" ht="33" customHeight="1">
      <c r="A493" s="54" t="s">
        <v>215</v>
      </c>
      <c r="B493" s="7" t="s">
        <v>59</v>
      </c>
      <c r="C493" s="6" t="s">
        <v>5</v>
      </c>
      <c r="D493" s="6" t="s">
        <v>15</v>
      </c>
      <c r="E493" s="6" t="s">
        <v>157</v>
      </c>
      <c r="F493" s="6"/>
      <c r="G493" s="6" t="s">
        <v>174</v>
      </c>
      <c r="H493" s="18">
        <v>12250</v>
      </c>
      <c r="I493" s="18"/>
      <c r="J493" s="4" t="e">
        <f>#REF!</f>
        <v>#REF!</v>
      </c>
      <c r="K493" s="4" t="e">
        <f t="shared" si="2004"/>
        <v>#REF!</v>
      </c>
      <c r="L493" s="4"/>
      <c r="M493" s="4" t="e">
        <f>#REF!+J493</f>
        <v>#REF!</v>
      </c>
      <c r="N493" s="4" t="e">
        <f t="shared" si="2005"/>
        <v>#REF!</v>
      </c>
      <c r="O493" s="4"/>
      <c r="P493" s="4" t="e">
        <f>#REF!</f>
        <v>#REF!</v>
      </c>
      <c r="Q493" s="4" t="e">
        <f t="shared" si="2006"/>
        <v>#REF!</v>
      </c>
      <c r="R493" s="4"/>
      <c r="S493" s="5" t="e">
        <f t="shared" si="1991"/>
        <v>#REF!</v>
      </c>
      <c r="T493" s="5" t="e">
        <f>#REF!</f>
        <v>#REF!</v>
      </c>
      <c r="U493" s="4"/>
      <c r="V493" s="5" t="e">
        <f t="shared" si="1634"/>
        <v>#REF!</v>
      </c>
      <c r="W493" s="4"/>
      <c r="X493" s="5" t="e">
        <f t="shared" si="1635"/>
        <v>#REF!</v>
      </c>
      <c r="Y493" s="4"/>
      <c r="Z493" s="5" t="e">
        <f t="shared" si="1636"/>
        <v>#REF!</v>
      </c>
      <c r="AA493" s="4"/>
      <c r="AB493" s="5" t="e">
        <f t="shared" si="1685"/>
        <v>#REF!</v>
      </c>
      <c r="AC493" s="4"/>
      <c r="AD493" s="5" t="e">
        <f t="shared" si="1686"/>
        <v>#REF!</v>
      </c>
      <c r="AE493" s="4"/>
      <c r="AF493" s="5" t="e">
        <f t="shared" si="1687"/>
        <v>#REF!</v>
      </c>
      <c r="AG493" s="4"/>
      <c r="AH493" s="5" t="e">
        <f t="shared" si="1688"/>
        <v>#REF!</v>
      </c>
      <c r="AI493" s="4"/>
      <c r="AJ493" s="5" t="e">
        <f t="shared" si="1768"/>
        <v>#REF!</v>
      </c>
      <c r="AK493" s="4"/>
      <c r="AL493" s="5" t="e">
        <f t="shared" si="1769"/>
        <v>#REF!</v>
      </c>
      <c r="AM493" s="4"/>
      <c r="AN493" s="5" t="e">
        <f t="shared" si="1770"/>
        <v>#REF!</v>
      </c>
      <c r="AO493" s="4"/>
      <c r="AP493" s="5" t="e">
        <f t="shared" si="1771"/>
        <v>#REF!</v>
      </c>
      <c r="AQ493" s="4"/>
      <c r="AR493" s="5" t="e">
        <f t="shared" si="1772"/>
        <v>#REF!</v>
      </c>
      <c r="AS493" s="4"/>
      <c r="AT493" s="5" t="e">
        <f t="shared" si="1773"/>
        <v>#REF!</v>
      </c>
      <c r="AU493" s="4"/>
      <c r="AV493" s="5" t="e">
        <f t="shared" si="1774"/>
        <v>#REF!</v>
      </c>
      <c r="AW493" s="4"/>
      <c r="AX493" s="5" t="e">
        <f t="shared" si="1775"/>
        <v>#REF!</v>
      </c>
      <c r="AY493" s="4"/>
      <c r="AZ493" s="5" t="e">
        <f t="shared" si="1776"/>
        <v>#REF!</v>
      </c>
      <c r="BA493" s="4"/>
      <c r="BB493" s="5" t="e">
        <f t="shared" si="1777"/>
        <v>#REF!</v>
      </c>
      <c r="BC493" s="4"/>
      <c r="BD493" s="5" t="e">
        <f t="shared" si="1778"/>
        <v>#REF!</v>
      </c>
      <c r="BE493" s="4"/>
      <c r="BF493" s="5" t="e">
        <f t="shared" si="1779"/>
        <v>#REF!</v>
      </c>
      <c r="BG493" s="4"/>
      <c r="BH493" s="5" t="e">
        <f t="shared" si="1780"/>
        <v>#REF!</v>
      </c>
      <c r="BI493" s="4"/>
      <c r="BJ493" s="4"/>
      <c r="BK493" s="5" t="e">
        <f t="shared" si="1781"/>
        <v>#REF!</v>
      </c>
      <c r="BL493" s="4" t="e">
        <f t="shared" si="2007"/>
        <v>#REF!</v>
      </c>
      <c r="BM493" s="4"/>
      <c r="BN493" s="4">
        <f t="shared" si="1637"/>
        <v>0</v>
      </c>
      <c r="BO493" s="4">
        <f t="shared" si="2008"/>
        <v>0</v>
      </c>
      <c r="BP493" s="4"/>
      <c r="BQ493" s="4" t="e">
        <f t="shared" si="1822"/>
        <v>#REF!</v>
      </c>
      <c r="BR493" s="4" t="e">
        <f t="shared" si="2009"/>
        <v>#REF!</v>
      </c>
      <c r="BS493" s="4"/>
      <c r="BT493" s="4" t="e">
        <f t="shared" si="1992"/>
        <v>#REF!</v>
      </c>
      <c r="BU493" s="4"/>
      <c r="BV493" s="4" t="e">
        <f t="shared" si="1631"/>
        <v>#REF!</v>
      </c>
      <c r="BW493" s="4" t="e">
        <f t="shared" si="2010"/>
        <v>#REF!</v>
      </c>
      <c r="BX493" s="4"/>
      <c r="BY493" s="4"/>
      <c r="BZ493" s="5" t="e">
        <f t="shared" si="1961"/>
        <v>#REF!</v>
      </c>
      <c r="CA493" s="4"/>
      <c r="CB493" s="5" t="e">
        <f t="shared" si="1786"/>
        <v>#REF!</v>
      </c>
      <c r="CC493" s="4"/>
      <c r="CD493" s="5" t="e">
        <f t="shared" si="1787"/>
        <v>#REF!</v>
      </c>
      <c r="CE493" s="4"/>
      <c r="CF493" s="5" t="e">
        <f t="shared" si="1788"/>
        <v>#REF!</v>
      </c>
      <c r="CG493" s="4"/>
      <c r="CH493" s="5" t="e">
        <f t="shared" si="1789"/>
        <v>#REF!</v>
      </c>
      <c r="CI493" s="4"/>
      <c r="CJ493" s="5" t="e">
        <f t="shared" si="1790"/>
        <v>#REF!</v>
      </c>
      <c r="CK493" s="4"/>
      <c r="CL493" s="5" t="e">
        <f t="shared" si="1791"/>
        <v>#REF!</v>
      </c>
      <c r="CM493" s="4"/>
      <c r="CN493" s="5" t="e">
        <f t="shared" si="1792"/>
        <v>#REF!</v>
      </c>
      <c r="CO493" s="4"/>
      <c r="CP493" s="5" t="e">
        <f t="shared" si="1793"/>
        <v>#REF!</v>
      </c>
      <c r="CQ493" s="4"/>
      <c r="CR493" s="5" t="e">
        <f t="shared" si="1794"/>
        <v>#REF!</v>
      </c>
      <c r="CS493" s="4"/>
      <c r="CT493" s="5" t="e">
        <f t="shared" si="1795"/>
        <v>#REF!</v>
      </c>
      <c r="CU493" s="4"/>
      <c r="CV493" s="5" t="e">
        <f t="shared" si="1796"/>
        <v>#REF!</v>
      </c>
      <c r="CW493" s="4"/>
      <c r="CX493" s="5" t="e">
        <f t="shared" si="1797"/>
        <v>#REF!</v>
      </c>
      <c r="CY493" s="4"/>
      <c r="CZ493" s="5" t="e">
        <f t="shared" si="1798"/>
        <v>#REF!</v>
      </c>
      <c r="DA493" s="4"/>
      <c r="DB493" s="5" t="e">
        <f t="shared" si="1799"/>
        <v>#REF!</v>
      </c>
      <c r="DC493" s="4">
        <v>121</v>
      </c>
      <c r="DD493" s="5" t="e">
        <f t="shared" si="1800"/>
        <v>#REF!</v>
      </c>
      <c r="DE493" s="4"/>
      <c r="DF493" s="5" t="e">
        <f t="shared" si="1801"/>
        <v>#REF!</v>
      </c>
      <c r="DG493" s="4"/>
      <c r="DH493" s="5" t="e">
        <f t="shared" si="1802"/>
        <v>#REF!</v>
      </c>
      <c r="DI493" s="4"/>
      <c r="DJ493" s="5" t="e">
        <f t="shared" si="1803"/>
        <v>#REF!</v>
      </c>
      <c r="DK493" s="4"/>
      <c r="DL493" s="5" t="e">
        <f t="shared" si="1804"/>
        <v>#REF!</v>
      </c>
      <c r="DM493" s="4"/>
      <c r="DN493" s="5" t="e">
        <f t="shared" si="1805"/>
        <v>#REF!</v>
      </c>
      <c r="DO493" s="4"/>
      <c r="DP493" s="5"/>
      <c r="DQ493" s="5" t="e">
        <f t="shared" si="1806"/>
        <v>#REF!</v>
      </c>
      <c r="DR493" s="4">
        <f t="shared" si="1597"/>
        <v>121</v>
      </c>
      <c r="DS493" s="4">
        <f t="shared" si="2011"/>
        <v>121</v>
      </c>
      <c r="DT493" s="4"/>
      <c r="DU493" s="4" t="e">
        <f t="shared" si="1962"/>
        <v>#REF!</v>
      </c>
      <c r="DV493" s="4" t="e">
        <f t="shared" si="2012"/>
        <v>#REF!</v>
      </c>
      <c r="DW493" s="4"/>
      <c r="DX493" s="4"/>
      <c r="DY493" s="4" t="e">
        <f t="shared" si="1761"/>
        <v>#REF!</v>
      </c>
      <c r="DZ493" s="4"/>
      <c r="EA493" s="4" t="e">
        <f t="shared" si="1762"/>
        <v>#REF!</v>
      </c>
      <c r="EB493" s="4"/>
      <c r="EC493" s="4" t="e">
        <f t="shared" si="1763"/>
        <v>#REF!</v>
      </c>
      <c r="ED493" s="4"/>
      <c r="EE493" s="4" t="e">
        <f t="shared" si="1827"/>
        <v>#REF!</v>
      </c>
      <c r="EF493" s="4"/>
      <c r="EG493" s="4" t="e">
        <f t="shared" si="1725"/>
        <v>#REF!</v>
      </c>
      <c r="EH493" s="4"/>
      <c r="EI493" s="4" t="e">
        <f t="shared" si="1726"/>
        <v>#REF!</v>
      </c>
      <c r="EJ493" s="4"/>
      <c r="EK493" s="4" t="e">
        <f t="shared" si="1727"/>
        <v>#REF!</v>
      </c>
      <c r="EL493" s="4"/>
      <c r="EM493" s="4" t="e">
        <f t="shared" si="1728"/>
        <v>#REF!</v>
      </c>
      <c r="EN493" s="4"/>
      <c r="EO493" s="4" t="e">
        <f t="shared" si="1729"/>
        <v>#REF!</v>
      </c>
      <c r="EP493" s="4"/>
      <c r="EQ493" s="4" t="e">
        <f t="shared" si="1730"/>
        <v>#REF!</v>
      </c>
      <c r="ER493" s="4"/>
      <c r="ES493" s="4">
        <f t="shared" si="2013"/>
        <v>0</v>
      </c>
      <c r="ET493" s="4"/>
      <c r="EU493" s="4" t="e">
        <f t="shared" si="1603"/>
        <v>#REF!</v>
      </c>
      <c r="EV493" s="4"/>
      <c r="EW493" s="4" t="e">
        <f t="shared" si="1731"/>
        <v>#REF!</v>
      </c>
      <c r="EX493" s="4"/>
      <c r="EY493" s="4" t="e">
        <f t="shared" si="1732"/>
        <v>#REF!</v>
      </c>
      <c r="EZ493" s="4"/>
      <c r="FA493" s="4" t="e">
        <f t="shared" si="1733"/>
        <v>#REF!</v>
      </c>
      <c r="FB493" s="4"/>
      <c r="FC493" s="4" t="e">
        <f t="shared" si="1734"/>
        <v>#REF!</v>
      </c>
      <c r="FD493" s="4"/>
      <c r="FE493" s="4" t="e">
        <f t="shared" si="1735"/>
        <v>#REF!</v>
      </c>
      <c r="FF493" s="4"/>
      <c r="FG493" s="4" t="e">
        <f t="shared" si="1736"/>
        <v>#REF!</v>
      </c>
      <c r="FH493" s="4"/>
      <c r="FI493" s="4" t="e">
        <f t="shared" si="1737"/>
        <v>#REF!</v>
      </c>
      <c r="FJ493" s="4">
        <f t="shared" si="2014"/>
        <v>0</v>
      </c>
      <c r="FK493" s="4">
        <f t="shared" si="2015"/>
        <v>0</v>
      </c>
      <c r="FL493" s="4"/>
      <c r="FM493" s="4" t="e">
        <f t="shared" si="2016"/>
        <v>#REF!</v>
      </c>
      <c r="FN493" s="4" t="e">
        <f t="shared" si="2017"/>
        <v>#REF!</v>
      </c>
      <c r="FO493" s="4"/>
      <c r="FP493" s="4"/>
      <c r="FQ493" s="4" t="e">
        <f t="shared" si="2018"/>
        <v>#REF!</v>
      </c>
      <c r="FR493" s="4"/>
      <c r="FS493" s="4" t="e">
        <f t="shared" si="1738"/>
        <v>#REF!</v>
      </c>
      <c r="FT493" s="4"/>
      <c r="FU493" s="4" t="e">
        <f t="shared" si="1739"/>
        <v>#REF!</v>
      </c>
      <c r="FV493" s="4"/>
      <c r="FW493" s="4" t="e">
        <f t="shared" si="1740"/>
        <v>#REF!</v>
      </c>
      <c r="FX493" s="4" t="e">
        <f t="shared" si="1958"/>
        <v>#REF!</v>
      </c>
      <c r="FY493" s="4" t="e">
        <f t="shared" si="2019"/>
        <v>#REF!</v>
      </c>
      <c r="FZ493" s="4"/>
      <c r="GA493" s="4"/>
      <c r="GB493" s="4" t="e">
        <f t="shared" si="1963"/>
        <v>#REF!</v>
      </c>
      <c r="GC493" s="4"/>
      <c r="GD493" s="4" t="e">
        <f t="shared" si="1741"/>
        <v>#REF!</v>
      </c>
      <c r="GE493" s="4"/>
      <c r="GF493" s="4" t="e">
        <f t="shared" si="1742"/>
        <v>#REF!</v>
      </c>
      <c r="GG493" s="4"/>
      <c r="GH493" s="4" t="e">
        <f t="shared" si="1743"/>
        <v>#REF!</v>
      </c>
      <c r="GI493" s="4"/>
      <c r="GJ493" s="4" t="e">
        <f t="shared" si="1744"/>
        <v>#REF!</v>
      </c>
      <c r="GK493" s="4"/>
      <c r="GL493" s="4" t="e">
        <f t="shared" si="1745"/>
        <v>#REF!</v>
      </c>
      <c r="GM493" s="4"/>
      <c r="GN493" s="4" t="e">
        <f t="shared" si="1746"/>
        <v>#REF!</v>
      </c>
      <c r="GO493" s="4"/>
      <c r="GP493" s="4" t="e">
        <f t="shared" si="1747"/>
        <v>#REF!</v>
      </c>
      <c r="GQ493" s="4"/>
      <c r="GR493" s="4" t="e">
        <f t="shared" si="1748"/>
        <v>#REF!</v>
      </c>
      <c r="GS493" s="4"/>
      <c r="GT493" s="4" t="e">
        <f t="shared" si="1749"/>
        <v>#REF!</v>
      </c>
      <c r="GU493" s="4"/>
      <c r="GV493" s="4" t="e">
        <f t="shared" si="1750"/>
        <v>#REF!</v>
      </c>
      <c r="GW493" s="4">
        <v>1000</v>
      </c>
      <c r="GX493" s="4" t="e">
        <f t="shared" si="1751"/>
        <v>#REF!</v>
      </c>
      <c r="GY493" s="4"/>
      <c r="GZ493" s="4" t="e">
        <f t="shared" si="1752"/>
        <v>#REF!</v>
      </c>
      <c r="HA493" s="4"/>
      <c r="HB493" s="4" t="e">
        <f t="shared" si="1753"/>
        <v>#REF!</v>
      </c>
      <c r="HC493" s="4">
        <f t="shared" si="1964"/>
        <v>1000</v>
      </c>
      <c r="HD493" s="4">
        <f t="shared" si="2020"/>
        <v>1000</v>
      </c>
      <c r="HE493" s="4"/>
      <c r="HF493" s="4" t="e">
        <f t="shared" si="1965"/>
        <v>#REF!</v>
      </c>
      <c r="HG493" s="4" t="e">
        <f t="shared" si="2021"/>
        <v>#REF!</v>
      </c>
      <c r="HH493" s="4"/>
      <c r="HI493" s="4"/>
      <c r="HJ493" s="4" t="e">
        <f t="shared" si="1756"/>
        <v>#REF!</v>
      </c>
      <c r="HK493" s="4"/>
      <c r="HL493" s="4" t="e">
        <f t="shared" si="1757"/>
        <v>#REF!</v>
      </c>
      <c r="HM493" s="4">
        <v>-1323</v>
      </c>
      <c r="HN493" s="4" t="e">
        <f t="shared" si="1998"/>
        <v>#REF!</v>
      </c>
      <c r="HO493" s="4" t="e">
        <f t="shared" si="1966"/>
        <v>#REF!</v>
      </c>
      <c r="HP493" s="4" t="e">
        <f t="shared" si="2022"/>
        <v>#REF!</v>
      </c>
      <c r="HQ493" s="4"/>
      <c r="HR493" s="4" t="e">
        <f t="shared" si="1994"/>
        <v>#REF!</v>
      </c>
      <c r="HS493" s="4"/>
      <c r="HT493" s="4" t="e">
        <f t="shared" si="1995"/>
        <v>#REF!</v>
      </c>
      <c r="HU493" s="4"/>
      <c r="HV493" s="4" t="e">
        <f t="shared" si="1996"/>
        <v>#REF!</v>
      </c>
      <c r="HW493" s="4" t="e">
        <f t="shared" si="1997"/>
        <v>#REF!</v>
      </c>
      <c r="HX493" s="4" t="e">
        <f t="shared" si="2023"/>
        <v>#REF!</v>
      </c>
      <c r="HY493" s="4"/>
      <c r="HZ493" s="4">
        <v>1800</v>
      </c>
      <c r="IA493" s="4">
        <f t="shared" si="2024"/>
        <v>1800</v>
      </c>
      <c r="IB493" s="4"/>
      <c r="IC493" s="4"/>
      <c r="ID493" s="4" t="e">
        <f t="shared" si="1820"/>
        <v>#REF!</v>
      </c>
      <c r="IE493" s="4"/>
      <c r="IF493" s="4" t="e">
        <f t="shared" si="1988"/>
        <v>#REF!</v>
      </c>
      <c r="IG493" s="4"/>
      <c r="IH493" s="4" t="e">
        <f t="shared" si="1989"/>
        <v>#REF!</v>
      </c>
      <c r="II493" s="4"/>
      <c r="IJ493" s="4" t="e">
        <f t="shared" si="1990"/>
        <v>#REF!</v>
      </c>
      <c r="IK493" s="4">
        <v>87.98</v>
      </c>
      <c r="IL493" s="4" t="e">
        <f t="shared" si="1993"/>
        <v>#REF!</v>
      </c>
      <c r="IM493" s="1"/>
      <c r="IN493" s="4">
        <v>1800</v>
      </c>
      <c r="IO493" s="4">
        <v>1800</v>
      </c>
    </row>
    <row r="494" spans="1:249" s="15" customFormat="1" ht="15" customHeight="1">
      <c r="A494" s="54" t="s">
        <v>230</v>
      </c>
      <c r="B494" s="7" t="s">
        <v>59</v>
      </c>
      <c r="C494" s="6" t="s">
        <v>5</v>
      </c>
      <c r="D494" s="6" t="s">
        <v>15</v>
      </c>
      <c r="E494" s="6" t="s">
        <v>157</v>
      </c>
      <c r="F494" s="6"/>
      <c r="G494" s="6" t="s">
        <v>174</v>
      </c>
      <c r="H494" s="18">
        <v>12260</v>
      </c>
      <c r="I494" s="18"/>
      <c r="J494" s="4" t="e">
        <f>#REF!</f>
        <v>#REF!</v>
      </c>
      <c r="K494" s="4" t="e">
        <f t="shared" si="2004"/>
        <v>#REF!</v>
      </c>
      <c r="L494" s="4"/>
      <c r="M494" s="4" t="e">
        <f>#REF!+J494</f>
        <v>#REF!</v>
      </c>
      <c r="N494" s="4" t="e">
        <f t="shared" si="2005"/>
        <v>#REF!</v>
      </c>
      <c r="O494" s="4"/>
      <c r="P494" s="4" t="e">
        <f>#REF!</f>
        <v>#REF!</v>
      </c>
      <c r="Q494" s="4" t="e">
        <f t="shared" si="2006"/>
        <v>#REF!</v>
      </c>
      <c r="R494" s="4"/>
      <c r="S494" s="5" t="e">
        <f t="shared" si="1991"/>
        <v>#REF!</v>
      </c>
      <c r="T494" s="5" t="e">
        <f>#REF!</f>
        <v>#REF!</v>
      </c>
      <c r="U494" s="4"/>
      <c r="V494" s="5" t="e">
        <f t="shared" si="1634"/>
        <v>#REF!</v>
      </c>
      <c r="W494" s="4"/>
      <c r="X494" s="5" t="e">
        <f t="shared" si="1635"/>
        <v>#REF!</v>
      </c>
      <c r="Y494" s="4"/>
      <c r="Z494" s="5" t="e">
        <f t="shared" si="1636"/>
        <v>#REF!</v>
      </c>
      <c r="AA494" s="4"/>
      <c r="AB494" s="5" t="e">
        <f t="shared" si="1685"/>
        <v>#REF!</v>
      </c>
      <c r="AC494" s="4"/>
      <c r="AD494" s="5" t="e">
        <f t="shared" si="1686"/>
        <v>#REF!</v>
      </c>
      <c r="AE494" s="4"/>
      <c r="AF494" s="5" t="e">
        <f t="shared" si="1687"/>
        <v>#REF!</v>
      </c>
      <c r="AG494" s="4"/>
      <c r="AH494" s="5" t="e">
        <f t="shared" si="1688"/>
        <v>#REF!</v>
      </c>
      <c r="AI494" s="4"/>
      <c r="AJ494" s="5" t="e">
        <f t="shared" si="1768"/>
        <v>#REF!</v>
      </c>
      <c r="AK494" s="4"/>
      <c r="AL494" s="5" t="e">
        <f t="shared" si="1769"/>
        <v>#REF!</v>
      </c>
      <c r="AM494" s="4"/>
      <c r="AN494" s="5" t="e">
        <f t="shared" si="1770"/>
        <v>#REF!</v>
      </c>
      <c r="AO494" s="4"/>
      <c r="AP494" s="5" t="e">
        <f t="shared" si="1771"/>
        <v>#REF!</v>
      </c>
      <c r="AQ494" s="4"/>
      <c r="AR494" s="5" t="e">
        <f t="shared" si="1772"/>
        <v>#REF!</v>
      </c>
      <c r="AS494" s="4"/>
      <c r="AT494" s="5" t="e">
        <f t="shared" si="1773"/>
        <v>#REF!</v>
      </c>
      <c r="AU494" s="4">
        <v>6074.19</v>
      </c>
      <c r="AV494" s="5" t="e">
        <f t="shared" si="1774"/>
        <v>#REF!</v>
      </c>
      <c r="AW494" s="4"/>
      <c r="AX494" s="5" t="e">
        <f t="shared" si="1775"/>
        <v>#REF!</v>
      </c>
      <c r="AY494" s="4"/>
      <c r="AZ494" s="5" t="e">
        <f t="shared" si="1776"/>
        <v>#REF!</v>
      </c>
      <c r="BA494" s="4"/>
      <c r="BB494" s="5" t="e">
        <f t="shared" si="1777"/>
        <v>#REF!</v>
      </c>
      <c r="BC494" s="4"/>
      <c r="BD494" s="5" t="e">
        <f t="shared" si="1778"/>
        <v>#REF!</v>
      </c>
      <c r="BE494" s="4"/>
      <c r="BF494" s="5" t="e">
        <f t="shared" si="1779"/>
        <v>#REF!</v>
      </c>
      <c r="BG494" s="4"/>
      <c r="BH494" s="5" t="e">
        <f t="shared" si="1780"/>
        <v>#REF!</v>
      </c>
      <c r="BI494" s="4"/>
      <c r="BJ494" s="4"/>
      <c r="BK494" s="5" t="e">
        <f t="shared" si="1781"/>
        <v>#REF!</v>
      </c>
      <c r="BL494" s="4" t="e">
        <f t="shared" si="2007"/>
        <v>#REF!</v>
      </c>
      <c r="BM494" s="4"/>
      <c r="BN494" s="4">
        <f t="shared" si="1637"/>
        <v>6074.19</v>
      </c>
      <c r="BO494" s="4">
        <f t="shared" si="2008"/>
        <v>6074.19</v>
      </c>
      <c r="BP494" s="4"/>
      <c r="BQ494" s="4" t="e">
        <f t="shared" ref="BQ494:BQ508" si="2027">M494+BN494</f>
        <v>#REF!</v>
      </c>
      <c r="BR494" s="4" t="e">
        <f t="shared" si="2009"/>
        <v>#REF!</v>
      </c>
      <c r="BS494" s="4"/>
      <c r="BT494" s="4" t="e">
        <f t="shared" si="1992"/>
        <v>#REF!</v>
      </c>
      <c r="BU494" s="4">
        <v>26000</v>
      </c>
      <c r="BV494" s="4" t="e">
        <f t="shared" si="1631"/>
        <v>#REF!</v>
      </c>
      <c r="BW494" s="4" t="e">
        <f t="shared" si="2010"/>
        <v>#REF!</v>
      </c>
      <c r="BX494" s="4"/>
      <c r="BY494" s="4"/>
      <c r="BZ494" s="5" t="e">
        <f t="shared" si="1961"/>
        <v>#REF!</v>
      </c>
      <c r="CA494" s="4"/>
      <c r="CB494" s="5" t="e">
        <f t="shared" si="1786"/>
        <v>#REF!</v>
      </c>
      <c r="CC494" s="4"/>
      <c r="CD494" s="5" t="e">
        <f t="shared" si="1787"/>
        <v>#REF!</v>
      </c>
      <c r="CE494" s="4"/>
      <c r="CF494" s="5" t="e">
        <f t="shared" si="1788"/>
        <v>#REF!</v>
      </c>
      <c r="CG494" s="4"/>
      <c r="CH494" s="5" t="e">
        <f t="shared" si="1789"/>
        <v>#REF!</v>
      </c>
      <c r="CI494" s="4"/>
      <c r="CJ494" s="5" t="e">
        <f t="shared" si="1790"/>
        <v>#REF!</v>
      </c>
      <c r="CK494" s="4"/>
      <c r="CL494" s="5" t="e">
        <f t="shared" si="1791"/>
        <v>#REF!</v>
      </c>
      <c r="CM494" s="4"/>
      <c r="CN494" s="5" t="e">
        <f t="shared" si="1792"/>
        <v>#REF!</v>
      </c>
      <c r="CO494" s="4"/>
      <c r="CP494" s="5" t="e">
        <f t="shared" si="1793"/>
        <v>#REF!</v>
      </c>
      <c r="CQ494" s="4"/>
      <c r="CR494" s="5" t="e">
        <f t="shared" si="1794"/>
        <v>#REF!</v>
      </c>
      <c r="CS494" s="4"/>
      <c r="CT494" s="5" t="e">
        <f t="shared" si="1795"/>
        <v>#REF!</v>
      </c>
      <c r="CU494" s="4"/>
      <c r="CV494" s="5" t="e">
        <f t="shared" si="1796"/>
        <v>#REF!</v>
      </c>
      <c r="CW494" s="4"/>
      <c r="CX494" s="5" t="e">
        <f t="shared" si="1797"/>
        <v>#REF!</v>
      </c>
      <c r="CY494" s="4"/>
      <c r="CZ494" s="5" t="e">
        <f t="shared" si="1798"/>
        <v>#REF!</v>
      </c>
      <c r="DA494" s="4"/>
      <c r="DB494" s="5" t="e">
        <f t="shared" si="1799"/>
        <v>#REF!</v>
      </c>
      <c r="DC494" s="4">
        <v>6074.19</v>
      </c>
      <c r="DD494" s="5" t="e">
        <f t="shared" si="1800"/>
        <v>#REF!</v>
      </c>
      <c r="DE494" s="4"/>
      <c r="DF494" s="5" t="e">
        <f t="shared" si="1801"/>
        <v>#REF!</v>
      </c>
      <c r="DG494" s="4"/>
      <c r="DH494" s="5" t="e">
        <f t="shared" si="1802"/>
        <v>#REF!</v>
      </c>
      <c r="DI494" s="4"/>
      <c r="DJ494" s="5" t="e">
        <f t="shared" si="1803"/>
        <v>#REF!</v>
      </c>
      <c r="DK494" s="4"/>
      <c r="DL494" s="5" t="e">
        <f t="shared" si="1804"/>
        <v>#REF!</v>
      </c>
      <c r="DM494" s="4"/>
      <c r="DN494" s="5" t="e">
        <f t="shared" si="1805"/>
        <v>#REF!</v>
      </c>
      <c r="DO494" s="4"/>
      <c r="DP494" s="5"/>
      <c r="DQ494" s="5" t="e">
        <f t="shared" si="1806"/>
        <v>#REF!</v>
      </c>
      <c r="DR494" s="4">
        <f t="shared" si="1597"/>
        <v>6074.19</v>
      </c>
      <c r="DS494" s="4">
        <f t="shared" si="2011"/>
        <v>6074.19</v>
      </c>
      <c r="DT494" s="4"/>
      <c r="DU494" s="4" t="e">
        <f t="shared" si="1962"/>
        <v>#REF!</v>
      </c>
      <c r="DV494" s="4" t="e">
        <f t="shared" si="2012"/>
        <v>#REF!</v>
      </c>
      <c r="DW494" s="4"/>
      <c r="DX494" s="4"/>
      <c r="DY494" s="4" t="e">
        <f t="shared" si="1761"/>
        <v>#REF!</v>
      </c>
      <c r="DZ494" s="4"/>
      <c r="EA494" s="4" t="e">
        <f t="shared" si="1762"/>
        <v>#REF!</v>
      </c>
      <c r="EB494" s="4"/>
      <c r="EC494" s="4" t="e">
        <f t="shared" si="1763"/>
        <v>#REF!</v>
      </c>
      <c r="ED494" s="4"/>
      <c r="EE494" s="4" t="e">
        <f t="shared" si="1827"/>
        <v>#REF!</v>
      </c>
      <c r="EF494" s="4"/>
      <c r="EG494" s="4" t="e">
        <f t="shared" si="1725"/>
        <v>#REF!</v>
      </c>
      <c r="EH494" s="4"/>
      <c r="EI494" s="4" t="e">
        <f t="shared" si="1726"/>
        <v>#REF!</v>
      </c>
      <c r="EJ494" s="4"/>
      <c r="EK494" s="4" t="e">
        <f t="shared" si="1727"/>
        <v>#REF!</v>
      </c>
      <c r="EL494" s="4"/>
      <c r="EM494" s="4" t="e">
        <f t="shared" si="1728"/>
        <v>#REF!</v>
      </c>
      <c r="EN494" s="4">
        <v>6074.19</v>
      </c>
      <c r="EO494" s="4" t="e">
        <f t="shared" si="1729"/>
        <v>#REF!</v>
      </c>
      <c r="EP494" s="4"/>
      <c r="EQ494" s="4" t="e">
        <f t="shared" si="1730"/>
        <v>#REF!</v>
      </c>
      <c r="ER494" s="4"/>
      <c r="ES494" s="4">
        <f t="shared" si="2013"/>
        <v>0</v>
      </c>
      <c r="ET494" s="4"/>
      <c r="EU494" s="4" t="e">
        <f t="shared" si="1603"/>
        <v>#REF!</v>
      </c>
      <c r="EV494" s="4"/>
      <c r="EW494" s="4" t="e">
        <f t="shared" si="1731"/>
        <v>#REF!</v>
      </c>
      <c r="EX494" s="4"/>
      <c r="EY494" s="4" t="e">
        <f t="shared" si="1732"/>
        <v>#REF!</v>
      </c>
      <c r="EZ494" s="4"/>
      <c r="FA494" s="4" t="e">
        <f t="shared" si="1733"/>
        <v>#REF!</v>
      </c>
      <c r="FB494" s="4"/>
      <c r="FC494" s="4" t="e">
        <f t="shared" si="1734"/>
        <v>#REF!</v>
      </c>
      <c r="FD494" s="4"/>
      <c r="FE494" s="4" t="e">
        <f t="shared" si="1735"/>
        <v>#REF!</v>
      </c>
      <c r="FF494" s="4"/>
      <c r="FG494" s="4" t="e">
        <f t="shared" si="1736"/>
        <v>#REF!</v>
      </c>
      <c r="FH494" s="4"/>
      <c r="FI494" s="4" t="e">
        <f t="shared" si="1737"/>
        <v>#REF!</v>
      </c>
      <c r="FJ494" s="4">
        <f t="shared" si="2014"/>
        <v>6074.19</v>
      </c>
      <c r="FK494" s="4">
        <f t="shared" si="2015"/>
        <v>6074.19</v>
      </c>
      <c r="FL494" s="4"/>
      <c r="FM494" s="4" t="e">
        <f t="shared" si="2016"/>
        <v>#REF!</v>
      </c>
      <c r="FN494" s="4" t="e">
        <f t="shared" si="2017"/>
        <v>#REF!</v>
      </c>
      <c r="FO494" s="4"/>
      <c r="FP494" s="4"/>
      <c r="FQ494" s="4" t="e">
        <f t="shared" si="2018"/>
        <v>#REF!</v>
      </c>
      <c r="FR494" s="4"/>
      <c r="FS494" s="4" t="e">
        <f t="shared" si="1738"/>
        <v>#REF!</v>
      </c>
      <c r="FT494" s="4"/>
      <c r="FU494" s="4" t="e">
        <f t="shared" si="1739"/>
        <v>#REF!</v>
      </c>
      <c r="FV494" s="4"/>
      <c r="FW494" s="4" t="e">
        <f t="shared" si="1740"/>
        <v>#REF!</v>
      </c>
      <c r="FX494" s="4" t="e">
        <f t="shared" si="1958"/>
        <v>#REF!</v>
      </c>
      <c r="FY494" s="4" t="e">
        <f t="shared" si="2019"/>
        <v>#REF!</v>
      </c>
      <c r="FZ494" s="4"/>
      <c r="GA494" s="4"/>
      <c r="GB494" s="4" t="e">
        <f t="shared" si="1963"/>
        <v>#REF!</v>
      </c>
      <c r="GC494" s="4"/>
      <c r="GD494" s="4" t="e">
        <f t="shared" si="1741"/>
        <v>#REF!</v>
      </c>
      <c r="GE494" s="4"/>
      <c r="GF494" s="4" t="e">
        <f t="shared" si="1742"/>
        <v>#REF!</v>
      </c>
      <c r="GG494" s="4"/>
      <c r="GH494" s="4" t="e">
        <f t="shared" si="1743"/>
        <v>#REF!</v>
      </c>
      <c r="GI494" s="4"/>
      <c r="GJ494" s="4" t="e">
        <f t="shared" si="1744"/>
        <v>#REF!</v>
      </c>
      <c r="GK494" s="4"/>
      <c r="GL494" s="4" t="e">
        <f t="shared" si="1745"/>
        <v>#REF!</v>
      </c>
      <c r="GM494" s="4"/>
      <c r="GN494" s="4" t="e">
        <f t="shared" si="1746"/>
        <v>#REF!</v>
      </c>
      <c r="GO494" s="4"/>
      <c r="GP494" s="4" t="e">
        <f t="shared" si="1747"/>
        <v>#REF!</v>
      </c>
      <c r="GQ494" s="4">
        <v>6074.19</v>
      </c>
      <c r="GR494" s="4" t="e">
        <f t="shared" si="1748"/>
        <v>#REF!</v>
      </c>
      <c r="GS494" s="4"/>
      <c r="GT494" s="4" t="e">
        <f t="shared" si="1749"/>
        <v>#REF!</v>
      </c>
      <c r="GU494" s="4"/>
      <c r="GV494" s="4" t="e">
        <f t="shared" si="1750"/>
        <v>#REF!</v>
      </c>
      <c r="GW494" s="4"/>
      <c r="GX494" s="4" t="e">
        <f t="shared" si="1751"/>
        <v>#REF!</v>
      </c>
      <c r="GY494" s="4"/>
      <c r="GZ494" s="4" t="e">
        <f t="shared" si="1752"/>
        <v>#REF!</v>
      </c>
      <c r="HA494" s="4"/>
      <c r="HB494" s="4" t="e">
        <f t="shared" si="1753"/>
        <v>#REF!</v>
      </c>
      <c r="HC494" s="4">
        <f t="shared" si="1964"/>
        <v>6074.19</v>
      </c>
      <c r="HD494" s="4">
        <f t="shared" si="2020"/>
        <v>6074.19</v>
      </c>
      <c r="HE494" s="4"/>
      <c r="HF494" s="4" t="e">
        <f t="shared" si="1965"/>
        <v>#REF!</v>
      </c>
      <c r="HG494" s="4" t="e">
        <f t="shared" si="2021"/>
        <v>#REF!</v>
      </c>
      <c r="HH494" s="4"/>
      <c r="HI494" s="4"/>
      <c r="HJ494" s="4" t="e">
        <f t="shared" si="1756"/>
        <v>#REF!</v>
      </c>
      <c r="HK494" s="4"/>
      <c r="HL494" s="4" t="e">
        <f t="shared" si="1757"/>
        <v>#REF!</v>
      </c>
      <c r="HM494" s="4">
        <v>-6082</v>
      </c>
      <c r="HN494" s="4" t="e">
        <f t="shared" si="1998"/>
        <v>#REF!</v>
      </c>
      <c r="HO494" s="4" t="e">
        <f t="shared" si="1966"/>
        <v>#REF!</v>
      </c>
      <c r="HP494" s="4" t="e">
        <f t="shared" si="2022"/>
        <v>#REF!</v>
      </c>
      <c r="HQ494" s="4"/>
      <c r="HR494" s="4" t="e">
        <f t="shared" si="1994"/>
        <v>#REF!</v>
      </c>
      <c r="HS494" s="4"/>
      <c r="HT494" s="4" t="e">
        <f t="shared" si="1995"/>
        <v>#REF!</v>
      </c>
      <c r="HU494" s="4"/>
      <c r="HV494" s="4" t="e">
        <f t="shared" si="1996"/>
        <v>#REF!</v>
      </c>
      <c r="HW494" s="4" t="e">
        <f t="shared" si="1997"/>
        <v>#REF!</v>
      </c>
      <c r="HX494" s="4" t="e">
        <f t="shared" si="2023"/>
        <v>#REF!</v>
      </c>
      <c r="HY494" s="4"/>
      <c r="HZ494" s="4">
        <f>-1800+110000</f>
        <v>108200</v>
      </c>
      <c r="IA494" s="4">
        <f t="shared" si="2024"/>
        <v>108200</v>
      </c>
      <c r="IB494" s="4"/>
      <c r="IC494" s="4"/>
      <c r="ID494" s="4" t="e">
        <f t="shared" si="1820"/>
        <v>#REF!</v>
      </c>
      <c r="IE494" s="4"/>
      <c r="IF494" s="4" t="e">
        <f t="shared" si="1988"/>
        <v>#REF!</v>
      </c>
      <c r="IG494" s="4"/>
      <c r="IH494" s="4" t="e">
        <f t="shared" si="1989"/>
        <v>#REF!</v>
      </c>
      <c r="II494" s="4"/>
      <c r="IJ494" s="4" t="e">
        <f t="shared" si="1990"/>
        <v>#REF!</v>
      </c>
      <c r="IK494" s="4">
        <v>6058.38</v>
      </c>
      <c r="IL494" s="4" t="e">
        <f t="shared" si="1993"/>
        <v>#REF!</v>
      </c>
      <c r="IM494" s="1"/>
      <c r="IN494" s="4">
        <f>-1800+110000</f>
        <v>108200</v>
      </c>
      <c r="IO494" s="4">
        <f>-1800+110000</f>
        <v>108200</v>
      </c>
    </row>
    <row r="495" spans="1:249" s="15" customFormat="1" ht="27.75" customHeight="1">
      <c r="A495" s="54" t="s">
        <v>217</v>
      </c>
      <c r="B495" s="7" t="s">
        <v>59</v>
      </c>
      <c r="C495" s="6" t="s">
        <v>5</v>
      </c>
      <c r="D495" s="6" t="s">
        <v>15</v>
      </c>
      <c r="E495" s="6" t="s">
        <v>157</v>
      </c>
      <c r="F495" s="6"/>
      <c r="G495" s="6" t="s">
        <v>174</v>
      </c>
      <c r="H495" s="18">
        <v>13400</v>
      </c>
      <c r="I495" s="18"/>
      <c r="J495" s="4" t="e">
        <f>#REF!</f>
        <v>#REF!</v>
      </c>
      <c r="K495" s="4" t="e">
        <f t="shared" si="2004"/>
        <v>#REF!</v>
      </c>
      <c r="L495" s="4"/>
      <c r="M495" s="4" t="e">
        <f>#REF!+J495</f>
        <v>#REF!</v>
      </c>
      <c r="N495" s="4" t="e">
        <f t="shared" si="2005"/>
        <v>#REF!</v>
      </c>
      <c r="O495" s="4"/>
      <c r="P495" s="4" t="e">
        <f>#REF!</f>
        <v>#REF!</v>
      </c>
      <c r="Q495" s="4" t="e">
        <f t="shared" si="2006"/>
        <v>#REF!</v>
      </c>
      <c r="R495" s="4"/>
      <c r="S495" s="5" t="e">
        <f t="shared" si="1991"/>
        <v>#REF!</v>
      </c>
      <c r="T495" s="5" t="e">
        <f>#REF!</f>
        <v>#REF!</v>
      </c>
      <c r="U495" s="4"/>
      <c r="V495" s="5" t="e">
        <f t="shared" si="1634"/>
        <v>#REF!</v>
      </c>
      <c r="W495" s="4"/>
      <c r="X495" s="5" t="e">
        <f t="shared" si="1635"/>
        <v>#REF!</v>
      </c>
      <c r="Y495" s="4"/>
      <c r="Z495" s="5" t="e">
        <f t="shared" si="1636"/>
        <v>#REF!</v>
      </c>
      <c r="AA495" s="4"/>
      <c r="AB495" s="5" t="e">
        <f t="shared" si="1685"/>
        <v>#REF!</v>
      </c>
      <c r="AC495" s="4"/>
      <c r="AD495" s="5" t="e">
        <f t="shared" si="1686"/>
        <v>#REF!</v>
      </c>
      <c r="AE495" s="4"/>
      <c r="AF495" s="5" t="e">
        <f t="shared" si="1687"/>
        <v>#REF!</v>
      </c>
      <c r="AG495" s="4"/>
      <c r="AH495" s="5" t="e">
        <f t="shared" si="1688"/>
        <v>#REF!</v>
      </c>
      <c r="AI495" s="4"/>
      <c r="AJ495" s="5" t="e">
        <f t="shared" si="1768"/>
        <v>#REF!</v>
      </c>
      <c r="AK495" s="4"/>
      <c r="AL495" s="5" t="e">
        <f t="shared" si="1769"/>
        <v>#REF!</v>
      </c>
      <c r="AM495" s="4"/>
      <c r="AN495" s="5" t="e">
        <f t="shared" si="1770"/>
        <v>#REF!</v>
      </c>
      <c r="AO495" s="4"/>
      <c r="AP495" s="5" t="e">
        <f t="shared" si="1771"/>
        <v>#REF!</v>
      </c>
      <c r="AQ495" s="4"/>
      <c r="AR495" s="5" t="e">
        <f t="shared" si="1772"/>
        <v>#REF!</v>
      </c>
      <c r="AS495" s="4"/>
      <c r="AT495" s="5" t="e">
        <f t="shared" si="1773"/>
        <v>#REF!</v>
      </c>
      <c r="AU495" s="4"/>
      <c r="AV495" s="5" t="e">
        <f t="shared" si="1774"/>
        <v>#REF!</v>
      </c>
      <c r="AW495" s="4"/>
      <c r="AX495" s="5" t="e">
        <f t="shared" si="1775"/>
        <v>#REF!</v>
      </c>
      <c r="AY495" s="4"/>
      <c r="AZ495" s="5" t="e">
        <f t="shared" si="1776"/>
        <v>#REF!</v>
      </c>
      <c r="BA495" s="4"/>
      <c r="BB495" s="5" t="e">
        <f t="shared" si="1777"/>
        <v>#REF!</v>
      </c>
      <c r="BC495" s="4"/>
      <c r="BD495" s="5" t="e">
        <f t="shared" si="1778"/>
        <v>#REF!</v>
      </c>
      <c r="BE495" s="4"/>
      <c r="BF495" s="5" t="e">
        <f t="shared" si="1779"/>
        <v>#REF!</v>
      </c>
      <c r="BG495" s="4"/>
      <c r="BH495" s="5" t="e">
        <f t="shared" si="1780"/>
        <v>#REF!</v>
      </c>
      <c r="BI495" s="4">
        <v>1700</v>
      </c>
      <c r="BJ495" s="4"/>
      <c r="BK495" s="5" t="e">
        <f t="shared" si="1781"/>
        <v>#REF!</v>
      </c>
      <c r="BL495" s="4" t="e">
        <f t="shared" si="2007"/>
        <v>#REF!</v>
      </c>
      <c r="BM495" s="4"/>
      <c r="BN495" s="4">
        <f t="shared" si="1637"/>
        <v>1700</v>
      </c>
      <c r="BO495" s="4">
        <f t="shared" si="2008"/>
        <v>1700</v>
      </c>
      <c r="BP495" s="4"/>
      <c r="BQ495" s="4" t="e">
        <f t="shared" si="2027"/>
        <v>#REF!</v>
      </c>
      <c r="BR495" s="4" t="e">
        <f t="shared" si="2009"/>
        <v>#REF!</v>
      </c>
      <c r="BS495" s="4"/>
      <c r="BT495" s="4" t="e">
        <f t="shared" si="1992"/>
        <v>#REF!</v>
      </c>
      <c r="BU495" s="4">
        <v>-26000</v>
      </c>
      <c r="BV495" s="4" t="e">
        <f t="shared" si="1631"/>
        <v>#REF!</v>
      </c>
      <c r="BW495" s="4" t="e">
        <f t="shared" si="2010"/>
        <v>#REF!</v>
      </c>
      <c r="BX495" s="4"/>
      <c r="BY495" s="4"/>
      <c r="BZ495" s="5" t="e">
        <f t="shared" si="1961"/>
        <v>#REF!</v>
      </c>
      <c r="CA495" s="4"/>
      <c r="CB495" s="5" t="e">
        <f t="shared" si="1786"/>
        <v>#REF!</v>
      </c>
      <c r="CC495" s="4"/>
      <c r="CD495" s="5" t="e">
        <f t="shared" si="1787"/>
        <v>#REF!</v>
      </c>
      <c r="CE495" s="4"/>
      <c r="CF495" s="5" t="e">
        <f t="shared" si="1788"/>
        <v>#REF!</v>
      </c>
      <c r="CG495" s="4"/>
      <c r="CH495" s="5" t="e">
        <f t="shared" si="1789"/>
        <v>#REF!</v>
      </c>
      <c r="CI495" s="4"/>
      <c r="CJ495" s="5" t="e">
        <f t="shared" si="1790"/>
        <v>#REF!</v>
      </c>
      <c r="CK495" s="4"/>
      <c r="CL495" s="5" t="e">
        <f t="shared" si="1791"/>
        <v>#REF!</v>
      </c>
      <c r="CM495" s="4"/>
      <c r="CN495" s="5" t="e">
        <f t="shared" si="1792"/>
        <v>#REF!</v>
      </c>
      <c r="CO495" s="4"/>
      <c r="CP495" s="5" t="e">
        <f t="shared" si="1793"/>
        <v>#REF!</v>
      </c>
      <c r="CQ495" s="4"/>
      <c r="CR495" s="5" t="e">
        <f t="shared" si="1794"/>
        <v>#REF!</v>
      </c>
      <c r="CS495" s="4"/>
      <c r="CT495" s="5" t="e">
        <f t="shared" si="1795"/>
        <v>#REF!</v>
      </c>
      <c r="CU495" s="4"/>
      <c r="CV495" s="5" t="e">
        <f t="shared" si="1796"/>
        <v>#REF!</v>
      </c>
      <c r="CW495" s="4"/>
      <c r="CX495" s="5" t="e">
        <f t="shared" si="1797"/>
        <v>#REF!</v>
      </c>
      <c r="CY495" s="4"/>
      <c r="CZ495" s="5" t="e">
        <f t="shared" si="1798"/>
        <v>#REF!</v>
      </c>
      <c r="DA495" s="4"/>
      <c r="DB495" s="5" t="e">
        <f t="shared" si="1799"/>
        <v>#REF!</v>
      </c>
      <c r="DC495" s="4"/>
      <c r="DD495" s="5" t="e">
        <f t="shared" si="1800"/>
        <v>#REF!</v>
      </c>
      <c r="DE495" s="4"/>
      <c r="DF495" s="5" t="e">
        <f t="shared" si="1801"/>
        <v>#REF!</v>
      </c>
      <c r="DG495" s="4"/>
      <c r="DH495" s="5" t="e">
        <f t="shared" si="1802"/>
        <v>#REF!</v>
      </c>
      <c r="DI495" s="4"/>
      <c r="DJ495" s="5" t="e">
        <f t="shared" si="1803"/>
        <v>#REF!</v>
      </c>
      <c r="DK495" s="4"/>
      <c r="DL495" s="5" t="e">
        <f t="shared" si="1804"/>
        <v>#REF!</v>
      </c>
      <c r="DM495" s="4"/>
      <c r="DN495" s="5" t="e">
        <f t="shared" si="1805"/>
        <v>#REF!</v>
      </c>
      <c r="DO495" s="4"/>
      <c r="DP495" s="5"/>
      <c r="DQ495" s="5" t="e">
        <f t="shared" si="1806"/>
        <v>#REF!</v>
      </c>
      <c r="DR495" s="4">
        <f t="shared" si="1597"/>
        <v>0</v>
      </c>
      <c r="DS495" s="4">
        <f t="shared" si="2011"/>
        <v>0</v>
      </c>
      <c r="DT495" s="4"/>
      <c r="DU495" s="4" t="e">
        <f t="shared" si="1962"/>
        <v>#REF!</v>
      </c>
      <c r="DV495" s="4" t="e">
        <f t="shared" si="2012"/>
        <v>#REF!</v>
      </c>
      <c r="DW495" s="4"/>
      <c r="DX495" s="4"/>
      <c r="DY495" s="4" t="e">
        <f t="shared" si="1761"/>
        <v>#REF!</v>
      </c>
      <c r="DZ495" s="4"/>
      <c r="EA495" s="4" t="e">
        <f t="shared" si="1762"/>
        <v>#REF!</v>
      </c>
      <c r="EB495" s="4"/>
      <c r="EC495" s="4" t="e">
        <f t="shared" si="1763"/>
        <v>#REF!</v>
      </c>
      <c r="ED495" s="4"/>
      <c r="EE495" s="4" t="e">
        <f t="shared" si="1827"/>
        <v>#REF!</v>
      </c>
      <c r="EF495" s="4">
        <v>5100</v>
      </c>
      <c r="EG495" s="4" t="e">
        <f t="shared" si="1725"/>
        <v>#REF!</v>
      </c>
      <c r="EH495" s="4"/>
      <c r="EI495" s="4" t="e">
        <f t="shared" si="1726"/>
        <v>#REF!</v>
      </c>
      <c r="EJ495" s="4"/>
      <c r="EK495" s="4" t="e">
        <f t="shared" si="1727"/>
        <v>#REF!</v>
      </c>
      <c r="EL495" s="4"/>
      <c r="EM495" s="4" t="e">
        <f t="shared" si="1728"/>
        <v>#REF!</v>
      </c>
      <c r="EN495" s="4"/>
      <c r="EO495" s="4" t="e">
        <f t="shared" si="1729"/>
        <v>#REF!</v>
      </c>
      <c r="EP495" s="4"/>
      <c r="EQ495" s="4" t="e">
        <f t="shared" si="1730"/>
        <v>#REF!</v>
      </c>
      <c r="ER495" s="4"/>
      <c r="ES495" s="4">
        <f t="shared" si="2013"/>
        <v>0</v>
      </c>
      <c r="ET495" s="4"/>
      <c r="EU495" s="4" t="e">
        <f t="shared" si="1603"/>
        <v>#REF!</v>
      </c>
      <c r="EV495" s="4"/>
      <c r="EW495" s="4" t="e">
        <f t="shared" si="1731"/>
        <v>#REF!</v>
      </c>
      <c r="EX495" s="4"/>
      <c r="EY495" s="4" t="e">
        <f t="shared" si="1732"/>
        <v>#REF!</v>
      </c>
      <c r="EZ495" s="4"/>
      <c r="FA495" s="4" t="e">
        <f t="shared" si="1733"/>
        <v>#REF!</v>
      </c>
      <c r="FB495" s="4"/>
      <c r="FC495" s="4" t="e">
        <f t="shared" si="1734"/>
        <v>#REF!</v>
      </c>
      <c r="FD495" s="4"/>
      <c r="FE495" s="4" t="e">
        <f t="shared" si="1735"/>
        <v>#REF!</v>
      </c>
      <c r="FF495" s="4"/>
      <c r="FG495" s="4" t="e">
        <f t="shared" si="1736"/>
        <v>#REF!</v>
      </c>
      <c r="FH495" s="4"/>
      <c r="FI495" s="4" t="e">
        <f t="shared" si="1737"/>
        <v>#REF!</v>
      </c>
      <c r="FJ495" s="4">
        <f t="shared" si="2014"/>
        <v>5100</v>
      </c>
      <c r="FK495" s="4">
        <f t="shared" si="2015"/>
        <v>5100</v>
      </c>
      <c r="FL495" s="4"/>
      <c r="FM495" s="4" t="e">
        <f t="shared" si="2016"/>
        <v>#REF!</v>
      </c>
      <c r="FN495" s="4" t="e">
        <f t="shared" si="2017"/>
        <v>#REF!</v>
      </c>
      <c r="FO495" s="4"/>
      <c r="FP495" s="4"/>
      <c r="FQ495" s="4" t="e">
        <f t="shared" si="2018"/>
        <v>#REF!</v>
      </c>
      <c r="FR495" s="4"/>
      <c r="FS495" s="4" t="e">
        <f t="shared" si="1738"/>
        <v>#REF!</v>
      </c>
      <c r="FT495" s="4"/>
      <c r="FU495" s="4" t="e">
        <f t="shared" si="1739"/>
        <v>#REF!</v>
      </c>
      <c r="FV495" s="4"/>
      <c r="FW495" s="4" t="e">
        <f t="shared" si="1740"/>
        <v>#REF!</v>
      </c>
      <c r="FX495" s="4" t="e">
        <f t="shared" si="1958"/>
        <v>#REF!</v>
      </c>
      <c r="FY495" s="4" t="e">
        <f t="shared" si="2019"/>
        <v>#REF!</v>
      </c>
      <c r="FZ495" s="4"/>
      <c r="GA495" s="4"/>
      <c r="GB495" s="4" t="e">
        <f t="shared" si="1963"/>
        <v>#REF!</v>
      </c>
      <c r="GC495" s="4"/>
      <c r="GD495" s="4" t="e">
        <f t="shared" si="1741"/>
        <v>#REF!</v>
      </c>
      <c r="GE495" s="4"/>
      <c r="GF495" s="4" t="e">
        <f t="shared" si="1742"/>
        <v>#REF!</v>
      </c>
      <c r="GG495" s="4"/>
      <c r="GH495" s="4" t="e">
        <f t="shared" si="1743"/>
        <v>#REF!</v>
      </c>
      <c r="GI495" s="4"/>
      <c r="GJ495" s="4" t="e">
        <f t="shared" si="1744"/>
        <v>#REF!</v>
      </c>
      <c r="GK495" s="4"/>
      <c r="GL495" s="4" t="e">
        <f t="shared" si="1745"/>
        <v>#REF!</v>
      </c>
      <c r="GM495" s="4"/>
      <c r="GN495" s="4" t="e">
        <f t="shared" si="1746"/>
        <v>#REF!</v>
      </c>
      <c r="GO495" s="4"/>
      <c r="GP495" s="4" t="e">
        <f t="shared" si="1747"/>
        <v>#REF!</v>
      </c>
      <c r="GQ495" s="4"/>
      <c r="GR495" s="4" t="e">
        <f t="shared" si="1748"/>
        <v>#REF!</v>
      </c>
      <c r="GS495" s="4"/>
      <c r="GT495" s="4" t="e">
        <f t="shared" si="1749"/>
        <v>#REF!</v>
      </c>
      <c r="GU495" s="4"/>
      <c r="GV495" s="4" t="e">
        <f t="shared" si="1750"/>
        <v>#REF!</v>
      </c>
      <c r="GW495" s="4"/>
      <c r="GX495" s="4" t="e">
        <f t="shared" si="1751"/>
        <v>#REF!</v>
      </c>
      <c r="GY495" s="4"/>
      <c r="GZ495" s="4" t="e">
        <f t="shared" si="1752"/>
        <v>#REF!</v>
      </c>
      <c r="HA495" s="4"/>
      <c r="HB495" s="4" t="e">
        <f t="shared" si="1753"/>
        <v>#REF!</v>
      </c>
      <c r="HC495" s="4">
        <f t="shared" si="1964"/>
        <v>0</v>
      </c>
      <c r="HD495" s="4">
        <f t="shared" si="2020"/>
        <v>0</v>
      </c>
      <c r="HE495" s="4"/>
      <c r="HF495" s="4" t="e">
        <f t="shared" si="1965"/>
        <v>#REF!</v>
      </c>
      <c r="HG495" s="4" t="e">
        <f t="shared" si="2021"/>
        <v>#REF!</v>
      </c>
      <c r="HH495" s="4"/>
      <c r="HI495" s="4"/>
      <c r="HJ495" s="4" t="e">
        <f t="shared" si="1756"/>
        <v>#REF!</v>
      </c>
      <c r="HK495" s="4"/>
      <c r="HL495" s="4" t="e">
        <f t="shared" si="1757"/>
        <v>#REF!</v>
      </c>
      <c r="HM495" s="4">
        <v>-23700</v>
      </c>
      <c r="HN495" s="4" t="e">
        <f t="shared" si="1998"/>
        <v>#REF!</v>
      </c>
      <c r="HO495" s="4" t="e">
        <f t="shared" si="1966"/>
        <v>#REF!</v>
      </c>
      <c r="HP495" s="4" t="e">
        <f t="shared" si="2022"/>
        <v>#REF!</v>
      </c>
      <c r="HQ495" s="4"/>
      <c r="HR495" s="4" t="e">
        <f t="shared" si="1994"/>
        <v>#REF!</v>
      </c>
      <c r="HS495" s="4"/>
      <c r="HT495" s="4" t="e">
        <f t="shared" si="1995"/>
        <v>#REF!</v>
      </c>
      <c r="HU495" s="4"/>
      <c r="HV495" s="4" t="e">
        <f t="shared" si="1996"/>
        <v>#REF!</v>
      </c>
      <c r="HW495" s="4" t="e">
        <f t="shared" si="1997"/>
        <v>#REF!</v>
      </c>
      <c r="HX495" s="4" t="e">
        <f t="shared" si="2023"/>
        <v>#REF!</v>
      </c>
      <c r="HY495" s="4"/>
      <c r="HZ495" s="4">
        <v>50000</v>
      </c>
      <c r="IA495" s="4">
        <f t="shared" si="2024"/>
        <v>50000</v>
      </c>
      <c r="IB495" s="4"/>
      <c r="IC495" s="4"/>
      <c r="ID495" s="4" t="e">
        <f t="shared" si="1820"/>
        <v>#REF!</v>
      </c>
      <c r="IE495" s="4"/>
      <c r="IF495" s="4" t="e">
        <f t="shared" si="1988"/>
        <v>#REF!</v>
      </c>
      <c r="IG495" s="4"/>
      <c r="IH495" s="4" t="e">
        <f t="shared" si="1989"/>
        <v>#REF!</v>
      </c>
      <c r="II495" s="4">
        <v>12421.18</v>
      </c>
      <c r="IJ495" s="4" t="e">
        <f t="shared" si="1990"/>
        <v>#REF!</v>
      </c>
      <c r="IK495" s="4"/>
      <c r="IL495" s="4" t="e">
        <f t="shared" si="1993"/>
        <v>#REF!</v>
      </c>
      <c r="IM495" s="1"/>
      <c r="IN495" s="4">
        <v>50000</v>
      </c>
      <c r="IO495" s="4">
        <v>50000</v>
      </c>
    </row>
    <row r="496" spans="1:249" s="15" customFormat="1" ht="19.5" customHeight="1">
      <c r="A496" s="54" t="s">
        <v>499</v>
      </c>
      <c r="B496" s="7" t="s">
        <v>59</v>
      </c>
      <c r="C496" s="6" t="s">
        <v>5</v>
      </c>
      <c r="D496" s="6" t="s">
        <v>15</v>
      </c>
      <c r="E496" s="6" t="s">
        <v>157</v>
      </c>
      <c r="F496" s="6" t="s">
        <v>24</v>
      </c>
      <c r="G496" s="6" t="s">
        <v>500</v>
      </c>
      <c r="H496" s="18"/>
      <c r="I496" s="18"/>
      <c r="J496" s="4"/>
      <c r="K496" s="4"/>
      <c r="L496" s="4"/>
      <c r="M496" s="4"/>
      <c r="N496" s="4"/>
      <c r="O496" s="4"/>
      <c r="P496" s="4"/>
      <c r="Q496" s="4"/>
      <c r="R496" s="4"/>
      <c r="S496" s="5"/>
      <c r="T496" s="5"/>
      <c r="U496" s="4"/>
      <c r="V496" s="5"/>
      <c r="W496" s="4"/>
      <c r="X496" s="5"/>
      <c r="Y496" s="4"/>
      <c r="Z496" s="5"/>
      <c r="AA496" s="4"/>
      <c r="AB496" s="5"/>
      <c r="AC496" s="4"/>
      <c r="AD496" s="5"/>
      <c r="AE496" s="4"/>
      <c r="AF496" s="5"/>
      <c r="AG496" s="4"/>
      <c r="AH496" s="5"/>
      <c r="AI496" s="4"/>
      <c r="AJ496" s="5"/>
      <c r="AK496" s="4"/>
      <c r="AL496" s="5"/>
      <c r="AM496" s="4"/>
      <c r="AN496" s="5"/>
      <c r="AO496" s="4"/>
      <c r="AP496" s="5"/>
      <c r="AQ496" s="4"/>
      <c r="AR496" s="5"/>
      <c r="AS496" s="4"/>
      <c r="AT496" s="5"/>
      <c r="AU496" s="4"/>
      <c r="AV496" s="5"/>
      <c r="AW496" s="4"/>
      <c r="AX496" s="5"/>
      <c r="AY496" s="4"/>
      <c r="AZ496" s="5"/>
      <c r="BA496" s="4"/>
      <c r="BB496" s="5"/>
      <c r="BC496" s="4"/>
      <c r="BD496" s="5"/>
      <c r="BE496" s="4"/>
      <c r="BF496" s="5"/>
      <c r="BG496" s="4"/>
      <c r="BH496" s="5"/>
      <c r="BI496" s="4"/>
      <c r="BJ496" s="4"/>
      <c r="BK496" s="5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5"/>
      <c r="CA496" s="4"/>
      <c r="CB496" s="5"/>
      <c r="CC496" s="4"/>
      <c r="CD496" s="5"/>
      <c r="CE496" s="4"/>
      <c r="CF496" s="5"/>
      <c r="CG496" s="4"/>
      <c r="CH496" s="5"/>
      <c r="CI496" s="4"/>
      <c r="CJ496" s="5"/>
      <c r="CK496" s="4"/>
      <c r="CL496" s="5"/>
      <c r="CM496" s="4"/>
      <c r="CN496" s="5"/>
      <c r="CO496" s="4"/>
      <c r="CP496" s="5"/>
      <c r="CQ496" s="4"/>
      <c r="CR496" s="5"/>
      <c r="CS496" s="4"/>
      <c r="CT496" s="5"/>
      <c r="CU496" s="4"/>
      <c r="CV496" s="5"/>
      <c r="CW496" s="4"/>
      <c r="CX496" s="5"/>
      <c r="CY496" s="4"/>
      <c r="CZ496" s="5"/>
      <c r="DA496" s="4"/>
      <c r="DB496" s="5"/>
      <c r="DC496" s="4"/>
      <c r="DD496" s="5"/>
      <c r="DE496" s="4"/>
      <c r="DF496" s="5"/>
      <c r="DG496" s="4"/>
      <c r="DH496" s="5"/>
      <c r="DI496" s="4"/>
      <c r="DJ496" s="5"/>
      <c r="DK496" s="4"/>
      <c r="DL496" s="5"/>
      <c r="DM496" s="4"/>
      <c r="DN496" s="5"/>
      <c r="DO496" s="4"/>
      <c r="DP496" s="5"/>
      <c r="DQ496" s="5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  <c r="FM496" s="4"/>
      <c r="FN496" s="4"/>
      <c r="FO496" s="4"/>
      <c r="FP496" s="4"/>
      <c r="FQ496" s="4"/>
      <c r="FR496" s="4"/>
      <c r="FS496" s="4"/>
      <c r="FT496" s="4"/>
      <c r="FU496" s="4"/>
      <c r="FV496" s="4"/>
      <c r="FW496" s="4"/>
      <c r="FX496" s="4"/>
      <c r="FY496" s="4"/>
      <c r="FZ496" s="4"/>
      <c r="GA496" s="4"/>
      <c r="GB496" s="4"/>
      <c r="GC496" s="4"/>
      <c r="GD496" s="4"/>
      <c r="GE496" s="4"/>
      <c r="GF496" s="4"/>
      <c r="GG496" s="4"/>
      <c r="GH496" s="4"/>
      <c r="GI496" s="4"/>
      <c r="GJ496" s="4"/>
      <c r="GK496" s="4"/>
      <c r="GL496" s="4"/>
      <c r="GM496" s="4"/>
      <c r="GN496" s="4"/>
      <c r="GO496" s="4"/>
      <c r="GP496" s="4"/>
      <c r="GQ496" s="4"/>
      <c r="GR496" s="4"/>
      <c r="GS496" s="4"/>
      <c r="GT496" s="4"/>
      <c r="GU496" s="4"/>
      <c r="GV496" s="4"/>
      <c r="GW496" s="4"/>
      <c r="GX496" s="4"/>
      <c r="GY496" s="4"/>
      <c r="GZ496" s="4"/>
      <c r="HA496" s="4"/>
      <c r="HB496" s="4"/>
      <c r="HC496" s="4"/>
      <c r="HD496" s="4"/>
      <c r="HE496" s="4"/>
      <c r="HF496" s="4"/>
      <c r="HG496" s="4"/>
      <c r="HH496" s="4"/>
      <c r="HI496" s="4"/>
      <c r="HJ496" s="4"/>
      <c r="HK496" s="4"/>
      <c r="HL496" s="4"/>
      <c r="HM496" s="4"/>
      <c r="HN496" s="4"/>
      <c r="HO496" s="4"/>
      <c r="HP496" s="4"/>
      <c r="HQ496" s="4"/>
      <c r="HR496" s="4"/>
      <c r="HS496" s="4"/>
      <c r="HT496" s="4"/>
      <c r="HU496" s="4"/>
      <c r="HV496" s="4"/>
      <c r="HW496" s="4"/>
      <c r="HX496" s="4"/>
      <c r="HY496" s="4"/>
      <c r="HZ496" s="4">
        <f>HZ497</f>
        <v>3500</v>
      </c>
      <c r="IA496" s="4">
        <f t="shared" ref="IA496:IO496" si="2028">IA497</f>
        <v>3500</v>
      </c>
      <c r="IB496" s="4">
        <f t="shared" si="2028"/>
        <v>0</v>
      </c>
      <c r="IC496" s="4">
        <f t="shared" si="2028"/>
        <v>0</v>
      </c>
      <c r="ID496" s="4" t="e">
        <f t="shared" si="2028"/>
        <v>#REF!</v>
      </c>
      <c r="IE496" s="4">
        <f t="shared" si="2028"/>
        <v>0</v>
      </c>
      <c r="IF496" s="4" t="e">
        <f t="shared" si="2028"/>
        <v>#REF!</v>
      </c>
      <c r="IG496" s="4">
        <f t="shared" si="2028"/>
        <v>0</v>
      </c>
      <c r="IH496" s="4" t="e">
        <f t="shared" si="2028"/>
        <v>#REF!</v>
      </c>
      <c r="II496" s="4">
        <f t="shared" si="2028"/>
        <v>0</v>
      </c>
      <c r="IJ496" s="4" t="e">
        <f t="shared" si="2028"/>
        <v>#REF!</v>
      </c>
      <c r="IK496" s="4">
        <f t="shared" si="2028"/>
        <v>0</v>
      </c>
      <c r="IL496" s="4" t="e">
        <f t="shared" si="2028"/>
        <v>#REF!</v>
      </c>
      <c r="IM496" s="4">
        <f t="shared" si="2028"/>
        <v>0</v>
      </c>
      <c r="IN496" s="4">
        <f t="shared" si="2028"/>
        <v>3500</v>
      </c>
      <c r="IO496" s="4">
        <f t="shared" si="2028"/>
        <v>3500</v>
      </c>
    </row>
    <row r="497" spans="1:249" s="15" customFormat="1" ht="19.5" customHeight="1">
      <c r="A497" s="54" t="s">
        <v>501</v>
      </c>
      <c r="B497" s="7" t="s">
        <v>59</v>
      </c>
      <c r="C497" s="6" t="s">
        <v>5</v>
      </c>
      <c r="D497" s="6" t="s">
        <v>15</v>
      </c>
      <c r="E497" s="6" t="s">
        <v>157</v>
      </c>
      <c r="F497" s="6" t="s">
        <v>24</v>
      </c>
      <c r="G497" s="6" t="s">
        <v>502</v>
      </c>
      <c r="H497" s="18"/>
      <c r="I497" s="18"/>
      <c r="J497" s="4"/>
      <c r="K497" s="4"/>
      <c r="L497" s="4"/>
      <c r="M497" s="4"/>
      <c r="N497" s="4"/>
      <c r="O497" s="4"/>
      <c r="P497" s="4"/>
      <c r="Q497" s="4"/>
      <c r="R497" s="4"/>
      <c r="S497" s="5"/>
      <c r="T497" s="5"/>
      <c r="U497" s="4"/>
      <c r="V497" s="5"/>
      <c r="W497" s="4"/>
      <c r="X497" s="5"/>
      <c r="Y497" s="4"/>
      <c r="Z497" s="5"/>
      <c r="AA497" s="4"/>
      <c r="AB497" s="5"/>
      <c r="AC497" s="4"/>
      <c r="AD497" s="5"/>
      <c r="AE497" s="4"/>
      <c r="AF497" s="5"/>
      <c r="AG497" s="4"/>
      <c r="AH497" s="5"/>
      <c r="AI497" s="4"/>
      <c r="AJ497" s="5"/>
      <c r="AK497" s="4"/>
      <c r="AL497" s="5"/>
      <c r="AM497" s="4"/>
      <c r="AN497" s="5"/>
      <c r="AO497" s="4"/>
      <c r="AP497" s="5"/>
      <c r="AQ497" s="4"/>
      <c r="AR497" s="5"/>
      <c r="AS497" s="4"/>
      <c r="AT497" s="5"/>
      <c r="AU497" s="4"/>
      <c r="AV497" s="5"/>
      <c r="AW497" s="4"/>
      <c r="AX497" s="5"/>
      <c r="AY497" s="4"/>
      <c r="AZ497" s="5"/>
      <c r="BA497" s="4"/>
      <c r="BB497" s="5"/>
      <c r="BC497" s="4"/>
      <c r="BD497" s="5"/>
      <c r="BE497" s="4"/>
      <c r="BF497" s="5"/>
      <c r="BG497" s="4"/>
      <c r="BH497" s="5"/>
      <c r="BI497" s="4"/>
      <c r="BJ497" s="4"/>
      <c r="BK497" s="5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5"/>
      <c r="CA497" s="4"/>
      <c r="CB497" s="5"/>
      <c r="CC497" s="4"/>
      <c r="CD497" s="5"/>
      <c r="CE497" s="4"/>
      <c r="CF497" s="5"/>
      <c r="CG497" s="4"/>
      <c r="CH497" s="5"/>
      <c r="CI497" s="4"/>
      <c r="CJ497" s="5"/>
      <c r="CK497" s="4"/>
      <c r="CL497" s="5"/>
      <c r="CM497" s="4"/>
      <c r="CN497" s="5"/>
      <c r="CO497" s="4"/>
      <c r="CP497" s="5"/>
      <c r="CQ497" s="4"/>
      <c r="CR497" s="5"/>
      <c r="CS497" s="4"/>
      <c r="CT497" s="5"/>
      <c r="CU497" s="4"/>
      <c r="CV497" s="5"/>
      <c r="CW497" s="4"/>
      <c r="CX497" s="5"/>
      <c r="CY497" s="4"/>
      <c r="CZ497" s="5"/>
      <c r="DA497" s="4"/>
      <c r="DB497" s="5"/>
      <c r="DC497" s="4"/>
      <c r="DD497" s="5"/>
      <c r="DE497" s="4"/>
      <c r="DF497" s="5"/>
      <c r="DG497" s="4"/>
      <c r="DH497" s="5"/>
      <c r="DI497" s="4"/>
      <c r="DJ497" s="5"/>
      <c r="DK497" s="4"/>
      <c r="DL497" s="5"/>
      <c r="DM497" s="4"/>
      <c r="DN497" s="5"/>
      <c r="DO497" s="4"/>
      <c r="DP497" s="5"/>
      <c r="DQ497" s="5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  <c r="FM497" s="4"/>
      <c r="FN497" s="4"/>
      <c r="FO497" s="4"/>
      <c r="FP497" s="4"/>
      <c r="FQ497" s="4"/>
      <c r="FR497" s="4"/>
      <c r="FS497" s="4"/>
      <c r="FT497" s="4"/>
      <c r="FU497" s="4"/>
      <c r="FV497" s="4"/>
      <c r="FW497" s="4"/>
      <c r="FX497" s="4"/>
      <c r="FY497" s="4"/>
      <c r="FZ497" s="4"/>
      <c r="GA497" s="4"/>
      <c r="GB497" s="4"/>
      <c r="GC497" s="4"/>
      <c r="GD497" s="4"/>
      <c r="GE497" s="4"/>
      <c r="GF497" s="4"/>
      <c r="GG497" s="4"/>
      <c r="GH497" s="4"/>
      <c r="GI497" s="4"/>
      <c r="GJ497" s="4"/>
      <c r="GK497" s="4"/>
      <c r="GL497" s="4"/>
      <c r="GM497" s="4"/>
      <c r="GN497" s="4"/>
      <c r="GO497" s="4"/>
      <c r="GP497" s="4"/>
      <c r="GQ497" s="4"/>
      <c r="GR497" s="4"/>
      <c r="GS497" s="4"/>
      <c r="GT497" s="4"/>
      <c r="GU497" s="4"/>
      <c r="GV497" s="4"/>
      <c r="GW497" s="4"/>
      <c r="GX497" s="4"/>
      <c r="GY497" s="4"/>
      <c r="GZ497" s="4"/>
      <c r="HA497" s="4"/>
      <c r="HB497" s="4"/>
      <c r="HC497" s="4"/>
      <c r="HD497" s="4"/>
      <c r="HE497" s="4"/>
      <c r="HF497" s="4"/>
      <c r="HG497" s="4"/>
      <c r="HH497" s="4"/>
      <c r="HI497" s="4"/>
      <c r="HJ497" s="4"/>
      <c r="HK497" s="4"/>
      <c r="HL497" s="4"/>
      <c r="HM497" s="4"/>
      <c r="HN497" s="4"/>
      <c r="HO497" s="4"/>
      <c r="HP497" s="4"/>
      <c r="HQ497" s="4"/>
      <c r="HR497" s="4"/>
      <c r="HS497" s="4"/>
      <c r="HT497" s="4"/>
      <c r="HU497" s="4"/>
      <c r="HV497" s="4"/>
      <c r="HW497" s="4"/>
      <c r="HX497" s="4"/>
      <c r="HY497" s="4"/>
      <c r="HZ497" s="4">
        <f>HZ498+HZ499</f>
        <v>3500</v>
      </c>
      <c r="IA497" s="4">
        <f t="shared" ref="IA497:IO497" si="2029">IA498+IA499</f>
        <v>3500</v>
      </c>
      <c r="IB497" s="4">
        <f t="shared" si="2029"/>
        <v>0</v>
      </c>
      <c r="IC497" s="4">
        <f t="shared" si="2029"/>
        <v>0</v>
      </c>
      <c r="ID497" s="4" t="e">
        <f t="shared" si="2029"/>
        <v>#REF!</v>
      </c>
      <c r="IE497" s="4">
        <f t="shared" si="2029"/>
        <v>0</v>
      </c>
      <c r="IF497" s="4" t="e">
        <f t="shared" si="2029"/>
        <v>#REF!</v>
      </c>
      <c r="IG497" s="4">
        <f t="shared" si="2029"/>
        <v>0</v>
      </c>
      <c r="IH497" s="4" t="e">
        <f t="shared" si="2029"/>
        <v>#REF!</v>
      </c>
      <c r="II497" s="4">
        <f t="shared" si="2029"/>
        <v>0</v>
      </c>
      <c r="IJ497" s="4" t="e">
        <f t="shared" si="2029"/>
        <v>#REF!</v>
      </c>
      <c r="IK497" s="4">
        <f t="shared" si="2029"/>
        <v>0</v>
      </c>
      <c r="IL497" s="4" t="e">
        <f t="shared" si="2029"/>
        <v>#REF!</v>
      </c>
      <c r="IM497" s="4">
        <f t="shared" si="2029"/>
        <v>0</v>
      </c>
      <c r="IN497" s="4">
        <f t="shared" si="2029"/>
        <v>3500</v>
      </c>
      <c r="IO497" s="4">
        <f t="shared" si="2029"/>
        <v>3500</v>
      </c>
    </row>
    <row r="498" spans="1:249" ht="19.5" customHeight="1">
      <c r="A498" s="54" t="s">
        <v>223</v>
      </c>
      <c r="B498" s="7" t="s">
        <v>59</v>
      </c>
      <c r="C498" s="6" t="s">
        <v>5</v>
      </c>
      <c r="D498" s="6" t="s">
        <v>15</v>
      </c>
      <c r="E498" s="6" t="s">
        <v>157</v>
      </c>
      <c r="F498" s="7"/>
      <c r="G498" s="6" t="s">
        <v>179</v>
      </c>
      <c r="H498" s="14">
        <v>12902</v>
      </c>
      <c r="I498" s="14"/>
      <c r="J498" s="4" t="e">
        <f>#REF!</f>
        <v>#REF!</v>
      </c>
      <c r="K498" s="4" t="e">
        <f t="shared" si="2004"/>
        <v>#REF!</v>
      </c>
      <c r="L498" s="4"/>
      <c r="M498" s="4" t="e">
        <f>#REF!+J498</f>
        <v>#REF!</v>
      </c>
      <c r="N498" s="4" t="e">
        <f t="shared" si="2005"/>
        <v>#REF!</v>
      </c>
      <c r="O498" s="4"/>
      <c r="P498" s="4" t="e">
        <f>#REF!</f>
        <v>#REF!</v>
      </c>
      <c r="Q498" s="4" t="e">
        <f t="shared" si="2006"/>
        <v>#REF!</v>
      </c>
      <c r="R498" s="4"/>
      <c r="S498" s="5" t="e">
        <f t="shared" si="1991"/>
        <v>#REF!</v>
      </c>
      <c r="T498" s="5" t="e">
        <f>#REF!</f>
        <v>#REF!</v>
      </c>
      <c r="U498" s="4"/>
      <c r="V498" s="5" t="e">
        <f t="shared" si="1634"/>
        <v>#REF!</v>
      </c>
      <c r="W498" s="4"/>
      <c r="X498" s="5" t="e">
        <f t="shared" si="1635"/>
        <v>#REF!</v>
      </c>
      <c r="Y498" s="4"/>
      <c r="Z498" s="5" t="e">
        <f t="shared" si="1636"/>
        <v>#REF!</v>
      </c>
      <c r="AA498" s="4"/>
      <c r="AB498" s="5" t="e">
        <f t="shared" si="1685"/>
        <v>#REF!</v>
      </c>
      <c r="AC498" s="4"/>
      <c r="AD498" s="5" t="e">
        <f t="shared" si="1686"/>
        <v>#REF!</v>
      </c>
      <c r="AE498" s="4"/>
      <c r="AF498" s="5" t="e">
        <f t="shared" si="1687"/>
        <v>#REF!</v>
      </c>
      <c r="AG498" s="4"/>
      <c r="AH498" s="5" t="e">
        <f t="shared" si="1688"/>
        <v>#REF!</v>
      </c>
      <c r="AI498" s="4"/>
      <c r="AJ498" s="5" t="e">
        <f t="shared" si="1768"/>
        <v>#REF!</v>
      </c>
      <c r="AK498" s="4"/>
      <c r="AL498" s="5" t="e">
        <f t="shared" si="1769"/>
        <v>#REF!</v>
      </c>
      <c r="AM498" s="4"/>
      <c r="AN498" s="5" t="e">
        <f t="shared" si="1770"/>
        <v>#REF!</v>
      </c>
      <c r="AO498" s="4"/>
      <c r="AP498" s="5" t="e">
        <f t="shared" si="1771"/>
        <v>#REF!</v>
      </c>
      <c r="AQ498" s="4"/>
      <c r="AR498" s="5" t="e">
        <f t="shared" si="1772"/>
        <v>#REF!</v>
      </c>
      <c r="AS498" s="4"/>
      <c r="AT498" s="5" t="e">
        <f t="shared" si="1773"/>
        <v>#REF!</v>
      </c>
      <c r="AU498" s="4"/>
      <c r="AV498" s="5" t="e">
        <f t="shared" si="1774"/>
        <v>#REF!</v>
      </c>
      <c r="AW498" s="4"/>
      <c r="AX498" s="5" t="e">
        <f t="shared" si="1775"/>
        <v>#REF!</v>
      </c>
      <c r="AY498" s="4"/>
      <c r="AZ498" s="5" t="e">
        <f t="shared" si="1776"/>
        <v>#REF!</v>
      </c>
      <c r="BA498" s="4"/>
      <c r="BB498" s="5" t="e">
        <f t="shared" si="1777"/>
        <v>#REF!</v>
      </c>
      <c r="BC498" s="4"/>
      <c r="BD498" s="5" t="e">
        <f t="shared" si="1778"/>
        <v>#REF!</v>
      </c>
      <c r="BE498" s="4"/>
      <c r="BF498" s="5" t="e">
        <f t="shared" si="1779"/>
        <v>#REF!</v>
      </c>
      <c r="BG498" s="4"/>
      <c r="BH498" s="5" t="e">
        <f t="shared" si="1780"/>
        <v>#REF!</v>
      </c>
      <c r="BI498" s="4"/>
      <c r="BJ498" s="4"/>
      <c r="BK498" s="5" t="e">
        <f t="shared" si="1781"/>
        <v>#REF!</v>
      </c>
      <c r="BL498" s="4" t="e">
        <f t="shared" si="2007"/>
        <v>#REF!</v>
      </c>
      <c r="BM498" s="4"/>
      <c r="BN498" s="4">
        <f t="shared" si="1637"/>
        <v>0</v>
      </c>
      <c r="BO498" s="4">
        <f t="shared" si="2008"/>
        <v>0</v>
      </c>
      <c r="BP498" s="4"/>
      <c r="BQ498" s="4" t="e">
        <f t="shared" si="2027"/>
        <v>#REF!</v>
      </c>
      <c r="BR498" s="4" t="e">
        <f t="shared" si="2009"/>
        <v>#REF!</v>
      </c>
      <c r="BS498" s="4"/>
      <c r="BT498" s="4" t="e">
        <f t="shared" si="1992"/>
        <v>#REF!</v>
      </c>
      <c r="BU498" s="4"/>
      <c r="BV498" s="4" t="e">
        <f t="shared" si="1631"/>
        <v>#REF!</v>
      </c>
      <c r="BW498" s="4" t="e">
        <f t="shared" si="2010"/>
        <v>#REF!</v>
      </c>
      <c r="BX498" s="4"/>
      <c r="BY498" s="4"/>
      <c r="BZ498" s="5" t="e">
        <f t="shared" si="1961"/>
        <v>#REF!</v>
      </c>
      <c r="CA498" s="4"/>
      <c r="CB498" s="5" t="e">
        <f t="shared" si="1786"/>
        <v>#REF!</v>
      </c>
      <c r="CC498" s="4"/>
      <c r="CD498" s="5" t="e">
        <f t="shared" si="1787"/>
        <v>#REF!</v>
      </c>
      <c r="CE498" s="4"/>
      <c r="CF498" s="5" t="e">
        <f t="shared" si="1788"/>
        <v>#REF!</v>
      </c>
      <c r="CG498" s="4"/>
      <c r="CH498" s="5" t="e">
        <f t="shared" si="1789"/>
        <v>#REF!</v>
      </c>
      <c r="CI498" s="4"/>
      <c r="CJ498" s="5" t="e">
        <f t="shared" si="1790"/>
        <v>#REF!</v>
      </c>
      <c r="CK498" s="4"/>
      <c r="CL498" s="5" t="e">
        <f t="shared" si="1791"/>
        <v>#REF!</v>
      </c>
      <c r="CM498" s="4"/>
      <c r="CN498" s="5" t="e">
        <f t="shared" si="1792"/>
        <v>#REF!</v>
      </c>
      <c r="CO498" s="4"/>
      <c r="CP498" s="5" t="e">
        <f t="shared" si="1793"/>
        <v>#REF!</v>
      </c>
      <c r="CQ498" s="4"/>
      <c r="CR498" s="5" t="e">
        <f t="shared" si="1794"/>
        <v>#REF!</v>
      </c>
      <c r="CS498" s="4"/>
      <c r="CT498" s="5" t="e">
        <f t="shared" si="1795"/>
        <v>#REF!</v>
      </c>
      <c r="CU498" s="4"/>
      <c r="CV498" s="5" t="e">
        <f t="shared" si="1796"/>
        <v>#REF!</v>
      </c>
      <c r="CW498" s="4"/>
      <c r="CX498" s="5" t="e">
        <f t="shared" si="1797"/>
        <v>#REF!</v>
      </c>
      <c r="CY498" s="4"/>
      <c r="CZ498" s="5" t="e">
        <f t="shared" si="1798"/>
        <v>#REF!</v>
      </c>
      <c r="DA498" s="4"/>
      <c r="DB498" s="5" t="e">
        <f t="shared" si="1799"/>
        <v>#REF!</v>
      </c>
      <c r="DC498" s="4"/>
      <c r="DD498" s="5" t="e">
        <f t="shared" si="1800"/>
        <v>#REF!</v>
      </c>
      <c r="DE498" s="4"/>
      <c r="DF498" s="5" t="e">
        <f t="shared" si="1801"/>
        <v>#REF!</v>
      </c>
      <c r="DG498" s="4"/>
      <c r="DH498" s="5" t="e">
        <f t="shared" si="1802"/>
        <v>#REF!</v>
      </c>
      <c r="DI498" s="4"/>
      <c r="DJ498" s="5" t="e">
        <f t="shared" si="1803"/>
        <v>#REF!</v>
      </c>
      <c r="DK498" s="4"/>
      <c r="DL498" s="5" t="e">
        <f t="shared" si="1804"/>
        <v>#REF!</v>
      </c>
      <c r="DM498" s="4"/>
      <c r="DN498" s="5" t="e">
        <f t="shared" si="1805"/>
        <v>#REF!</v>
      </c>
      <c r="DO498" s="4"/>
      <c r="DP498" s="5"/>
      <c r="DQ498" s="5" t="e">
        <f t="shared" si="1806"/>
        <v>#REF!</v>
      </c>
      <c r="DR498" s="4">
        <f t="shared" ref="DR498:DR534" si="2030">BY498+CA498+CC498+CE498+CG498+CI498+CK498+CM498+CO498+CQ498+CS498+CU498+CW498+CY498+DA498+DC498+DE498+DG498+DI498+DK498+DM498+DO498</f>
        <v>0</v>
      </c>
      <c r="DS498" s="4">
        <f t="shared" si="2011"/>
        <v>0</v>
      </c>
      <c r="DT498" s="4"/>
      <c r="DU498" s="4" t="e">
        <f t="shared" si="1962"/>
        <v>#REF!</v>
      </c>
      <c r="DV498" s="4" t="e">
        <f t="shared" si="2012"/>
        <v>#REF!</v>
      </c>
      <c r="DW498" s="4"/>
      <c r="DX498" s="4"/>
      <c r="DY498" s="4" t="e">
        <f t="shared" si="1761"/>
        <v>#REF!</v>
      </c>
      <c r="DZ498" s="4"/>
      <c r="EA498" s="4" t="e">
        <f t="shared" si="1762"/>
        <v>#REF!</v>
      </c>
      <c r="EB498" s="4"/>
      <c r="EC498" s="4" t="e">
        <f t="shared" si="1763"/>
        <v>#REF!</v>
      </c>
      <c r="ED498" s="4"/>
      <c r="EE498" s="4" t="e">
        <f t="shared" si="1827"/>
        <v>#REF!</v>
      </c>
      <c r="EF498" s="4"/>
      <c r="EG498" s="4" t="e">
        <f t="shared" si="1725"/>
        <v>#REF!</v>
      </c>
      <c r="EH498" s="4"/>
      <c r="EI498" s="4" t="e">
        <f t="shared" si="1726"/>
        <v>#REF!</v>
      </c>
      <c r="EJ498" s="4"/>
      <c r="EK498" s="4" t="e">
        <f t="shared" si="1727"/>
        <v>#REF!</v>
      </c>
      <c r="EL498" s="4"/>
      <c r="EM498" s="4" t="e">
        <f t="shared" si="1728"/>
        <v>#REF!</v>
      </c>
      <c r="EN498" s="4"/>
      <c r="EO498" s="4" t="e">
        <f t="shared" si="1729"/>
        <v>#REF!</v>
      </c>
      <c r="EP498" s="4"/>
      <c r="EQ498" s="4" t="e">
        <f t="shared" si="1730"/>
        <v>#REF!</v>
      </c>
      <c r="ER498" s="4"/>
      <c r="ES498" s="4">
        <f t="shared" si="2013"/>
        <v>0</v>
      </c>
      <c r="ET498" s="4"/>
      <c r="EU498" s="4" t="e">
        <f t="shared" ref="EU498:EU534" si="2031">EQ498+ER498</f>
        <v>#REF!</v>
      </c>
      <c r="EV498" s="4"/>
      <c r="EW498" s="4" t="e">
        <f t="shared" si="1731"/>
        <v>#REF!</v>
      </c>
      <c r="EX498" s="4"/>
      <c r="EY498" s="4" t="e">
        <f t="shared" si="1732"/>
        <v>#REF!</v>
      </c>
      <c r="EZ498" s="4"/>
      <c r="FA498" s="4" t="e">
        <f t="shared" si="1733"/>
        <v>#REF!</v>
      </c>
      <c r="FB498" s="4"/>
      <c r="FC498" s="4" t="e">
        <f t="shared" si="1734"/>
        <v>#REF!</v>
      </c>
      <c r="FD498" s="4"/>
      <c r="FE498" s="4" t="e">
        <f t="shared" si="1735"/>
        <v>#REF!</v>
      </c>
      <c r="FF498" s="4"/>
      <c r="FG498" s="4" t="e">
        <f t="shared" si="1736"/>
        <v>#REF!</v>
      </c>
      <c r="FH498" s="4"/>
      <c r="FI498" s="4" t="e">
        <f t="shared" si="1737"/>
        <v>#REF!</v>
      </c>
      <c r="FJ498" s="4">
        <f t="shared" si="2014"/>
        <v>0</v>
      </c>
      <c r="FK498" s="4">
        <f t="shared" si="2015"/>
        <v>0</v>
      </c>
      <c r="FL498" s="4"/>
      <c r="FM498" s="4" t="e">
        <f t="shared" si="2016"/>
        <v>#REF!</v>
      </c>
      <c r="FN498" s="4" t="e">
        <f t="shared" si="2017"/>
        <v>#REF!</v>
      </c>
      <c r="FO498" s="4"/>
      <c r="FP498" s="4"/>
      <c r="FQ498" s="4" t="e">
        <f t="shared" si="2018"/>
        <v>#REF!</v>
      </c>
      <c r="FR498" s="4"/>
      <c r="FS498" s="4" t="e">
        <f t="shared" si="1738"/>
        <v>#REF!</v>
      </c>
      <c r="FT498" s="4"/>
      <c r="FU498" s="4" t="e">
        <f t="shared" si="1739"/>
        <v>#REF!</v>
      </c>
      <c r="FV498" s="4"/>
      <c r="FW498" s="4" t="e">
        <f t="shared" si="1740"/>
        <v>#REF!</v>
      </c>
      <c r="FX498" s="4" t="e">
        <f t="shared" si="1958"/>
        <v>#REF!</v>
      </c>
      <c r="FY498" s="4" t="e">
        <f t="shared" si="2019"/>
        <v>#REF!</v>
      </c>
      <c r="FZ498" s="4"/>
      <c r="GA498" s="4"/>
      <c r="GB498" s="4" t="e">
        <f t="shared" si="1963"/>
        <v>#REF!</v>
      </c>
      <c r="GC498" s="4"/>
      <c r="GD498" s="4" t="e">
        <f t="shared" si="1741"/>
        <v>#REF!</v>
      </c>
      <c r="GE498" s="4"/>
      <c r="GF498" s="4" t="e">
        <f t="shared" si="1742"/>
        <v>#REF!</v>
      </c>
      <c r="GG498" s="4"/>
      <c r="GH498" s="4" t="e">
        <f t="shared" si="1743"/>
        <v>#REF!</v>
      </c>
      <c r="GI498" s="4"/>
      <c r="GJ498" s="4" t="e">
        <f t="shared" si="1744"/>
        <v>#REF!</v>
      </c>
      <c r="GK498" s="4"/>
      <c r="GL498" s="4" t="e">
        <f t="shared" si="1745"/>
        <v>#REF!</v>
      </c>
      <c r="GM498" s="4"/>
      <c r="GN498" s="4" t="e">
        <f t="shared" si="1746"/>
        <v>#REF!</v>
      </c>
      <c r="GO498" s="4"/>
      <c r="GP498" s="4" t="e">
        <f t="shared" si="1747"/>
        <v>#REF!</v>
      </c>
      <c r="GQ498" s="4"/>
      <c r="GR498" s="4" t="e">
        <f t="shared" si="1748"/>
        <v>#REF!</v>
      </c>
      <c r="GS498" s="4"/>
      <c r="GT498" s="4" t="e">
        <f t="shared" si="1749"/>
        <v>#REF!</v>
      </c>
      <c r="GU498" s="4"/>
      <c r="GV498" s="4" t="e">
        <f t="shared" si="1750"/>
        <v>#REF!</v>
      </c>
      <c r="GW498" s="4"/>
      <c r="GX498" s="4" t="e">
        <f t="shared" si="1751"/>
        <v>#REF!</v>
      </c>
      <c r="GY498" s="4"/>
      <c r="GZ498" s="4" t="e">
        <f t="shared" si="1752"/>
        <v>#REF!</v>
      </c>
      <c r="HA498" s="4"/>
      <c r="HB498" s="4" t="e">
        <f t="shared" si="1753"/>
        <v>#REF!</v>
      </c>
      <c r="HC498" s="4">
        <f t="shared" si="1964"/>
        <v>0</v>
      </c>
      <c r="HD498" s="4">
        <f t="shared" si="2020"/>
        <v>0</v>
      </c>
      <c r="HE498" s="4"/>
      <c r="HF498" s="4" t="e">
        <f t="shared" si="1965"/>
        <v>#REF!</v>
      </c>
      <c r="HG498" s="4" t="e">
        <f t="shared" si="2021"/>
        <v>#REF!</v>
      </c>
      <c r="HH498" s="4"/>
      <c r="HI498" s="4"/>
      <c r="HJ498" s="4" t="e">
        <f t="shared" si="1756"/>
        <v>#REF!</v>
      </c>
      <c r="HK498" s="4"/>
      <c r="HL498" s="4" t="e">
        <f t="shared" si="1757"/>
        <v>#REF!</v>
      </c>
      <c r="HM498" s="4">
        <v>-15000</v>
      </c>
      <c r="HN498" s="4" t="e">
        <f t="shared" si="1998"/>
        <v>#REF!</v>
      </c>
      <c r="HO498" s="4" t="e">
        <f t="shared" si="1966"/>
        <v>#REF!</v>
      </c>
      <c r="HP498" s="4" t="e">
        <f t="shared" si="2022"/>
        <v>#REF!</v>
      </c>
      <c r="HQ498" s="4"/>
      <c r="HR498" s="4" t="e">
        <f t="shared" si="1994"/>
        <v>#REF!</v>
      </c>
      <c r="HS498" s="4"/>
      <c r="HT498" s="4" t="e">
        <f t="shared" si="1995"/>
        <v>#REF!</v>
      </c>
      <c r="HU498" s="4"/>
      <c r="HV498" s="4" t="e">
        <f t="shared" si="1996"/>
        <v>#REF!</v>
      </c>
      <c r="HW498" s="4" t="e">
        <f t="shared" si="1997"/>
        <v>#REF!</v>
      </c>
      <c r="HX498" s="4" t="e">
        <f t="shared" si="2023"/>
        <v>#REF!</v>
      </c>
      <c r="HY498" s="4"/>
      <c r="HZ498" s="4">
        <v>0</v>
      </c>
      <c r="IA498" s="4">
        <f t="shared" si="2024"/>
        <v>0</v>
      </c>
      <c r="IB498" s="4"/>
      <c r="IC498" s="4"/>
      <c r="ID498" s="4" t="e">
        <f t="shared" si="1820"/>
        <v>#REF!</v>
      </c>
      <c r="IE498" s="4"/>
      <c r="IF498" s="4" t="e">
        <f t="shared" si="1988"/>
        <v>#REF!</v>
      </c>
      <c r="IG498" s="4"/>
      <c r="IH498" s="4" t="e">
        <f t="shared" si="1989"/>
        <v>#REF!</v>
      </c>
      <c r="II498" s="4"/>
      <c r="IJ498" s="4" t="e">
        <f t="shared" si="1990"/>
        <v>#REF!</v>
      </c>
      <c r="IK498" s="4"/>
      <c r="IL498" s="4" t="e">
        <f t="shared" si="1993"/>
        <v>#REF!</v>
      </c>
      <c r="IN498" s="4">
        <v>0</v>
      </c>
      <c r="IO498" s="4">
        <v>0</v>
      </c>
    </row>
    <row r="499" spans="1:249" ht="30" customHeight="1">
      <c r="A499" s="54" t="s">
        <v>245</v>
      </c>
      <c r="B499" s="7" t="s">
        <v>59</v>
      </c>
      <c r="C499" s="6" t="s">
        <v>5</v>
      </c>
      <c r="D499" s="6" t="s">
        <v>15</v>
      </c>
      <c r="E499" s="6" t="s">
        <v>157</v>
      </c>
      <c r="F499" s="7"/>
      <c r="G499" s="6" t="s">
        <v>180</v>
      </c>
      <c r="H499" s="14">
        <v>12901</v>
      </c>
      <c r="I499" s="14"/>
      <c r="J499" s="4" t="e">
        <f>#REF!</f>
        <v>#REF!</v>
      </c>
      <c r="K499" s="4" t="e">
        <f t="shared" si="2004"/>
        <v>#REF!</v>
      </c>
      <c r="L499" s="4"/>
      <c r="M499" s="4" t="e">
        <f>#REF!+J499</f>
        <v>#REF!</v>
      </c>
      <c r="N499" s="4" t="e">
        <f t="shared" si="2005"/>
        <v>#REF!</v>
      </c>
      <c r="O499" s="4"/>
      <c r="P499" s="4" t="e">
        <f>#REF!</f>
        <v>#REF!</v>
      </c>
      <c r="Q499" s="4" t="e">
        <f t="shared" si="2006"/>
        <v>#REF!</v>
      </c>
      <c r="R499" s="4"/>
      <c r="S499" s="5" t="e">
        <f t="shared" si="1991"/>
        <v>#REF!</v>
      </c>
      <c r="T499" s="5" t="e">
        <f>#REF!</f>
        <v>#REF!</v>
      </c>
      <c r="U499" s="4"/>
      <c r="V499" s="5" t="e">
        <f t="shared" si="1634"/>
        <v>#REF!</v>
      </c>
      <c r="W499" s="4"/>
      <c r="X499" s="5" t="e">
        <f t="shared" si="1635"/>
        <v>#REF!</v>
      </c>
      <c r="Y499" s="4"/>
      <c r="Z499" s="5" t="e">
        <f t="shared" si="1636"/>
        <v>#REF!</v>
      </c>
      <c r="AA499" s="4"/>
      <c r="AB499" s="5" t="e">
        <f t="shared" si="1685"/>
        <v>#REF!</v>
      </c>
      <c r="AC499" s="4"/>
      <c r="AD499" s="5" t="e">
        <f t="shared" si="1686"/>
        <v>#REF!</v>
      </c>
      <c r="AE499" s="4"/>
      <c r="AF499" s="5" t="e">
        <f t="shared" si="1687"/>
        <v>#REF!</v>
      </c>
      <c r="AG499" s="4"/>
      <c r="AH499" s="5" t="e">
        <f t="shared" si="1688"/>
        <v>#REF!</v>
      </c>
      <c r="AI499" s="4"/>
      <c r="AJ499" s="5" t="e">
        <f t="shared" si="1768"/>
        <v>#REF!</v>
      </c>
      <c r="AK499" s="4"/>
      <c r="AL499" s="5" t="e">
        <f t="shared" si="1769"/>
        <v>#REF!</v>
      </c>
      <c r="AM499" s="4"/>
      <c r="AN499" s="5" t="e">
        <f t="shared" si="1770"/>
        <v>#REF!</v>
      </c>
      <c r="AO499" s="4"/>
      <c r="AP499" s="5" t="e">
        <f t="shared" si="1771"/>
        <v>#REF!</v>
      </c>
      <c r="AQ499" s="4"/>
      <c r="AR499" s="5" t="e">
        <f t="shared" si="1772"/>
        <v>#REF!</v>
      </c>
      <c r="AS499" s="4"/>
      <c r="AT499" s="5" t="e">
        <f t="shared" si="1773"/>
        <v>#REF!</v>
      </c>
      <c r="AU499" s="4"/>
      <c r="AV499" s="5" t="e">
        <f t="shared" si="1774"/>
        <v>#REF!</v>
      </c>
      <c r="AW499" s="4"/>
      <c r="AX499" s="5" t="e">
        <f t="shared" si="1775"/>
        <v>#REF!</v>
      </c>
      <c r="AY499" s="4"/>
      <c r="AZ499" s="5" t="e">
        <f t="shared" si="1776"/>
        <v>#REF!</v>
      </c>
      <c r="BA499" s="4"/>
      <c r="BB499" s="5" t="e">
        <f t="shared" si="1777"/>
        <v>#REF!</v>
      </c>
      <c r="BC499" s="4"/>
      <c r="BD499" s="5" t="e">
        <f t="shared" si="1778"/>
        <v>#REF!</v>
      </c>
      <c r="BE499" s="4"/>
      <c r="BF499" s="5" t="e">
        <f t="shared" si="1779"/>
        <v>#REF!</v>
      </c>
      <c r="BG499" s="4"/>
      <c r="BH499" s="5" t="e">
        <f t="shared" si="1780"/>
        <v>#REF!</v>
      </c>
      <c r="BI499" s="4"/>
      <c r="BJ499" s="4"/>
      <c r="BK499" s="5" t="e">
        <f t="shared" si="1781"/>
        <v>#REF!</v>
      </c>
      <c r="BL499" s="4" t="e">
        <f t="shared" si="2007"/>
        <v>#REF!</v>
      </c>
      <c r="BM499" s="4"/>
      <c r="BN499" s="4">
        <f t="shared" si="1637"/>
        <v>0</v>
      </c>
      <c r="BO499" s="4">
        <f t="shared" si="2008"/>
        <v>0</v>
      </c>
      <c r="BP499" s="4"/>
      <c r="BQ499" s="4" t="e">
        <f t="shared" si="2027"/>
        <v>#REF!</v>
      </c>
      <c r="BR499" s="4" t="e">
        <f t="shared" si="2009"/>
        <v>#REF!</v>
      </c>
      <c r="BS499" s="4"/>
      <c r="BT499" s="4" t="e">
        <f t="shared" si="1992"/>
        <v>#REF!</v>
      </c>
      <c r="BU499" s="4"/>
      <c r="BV499" s="4" t="e">
        <f t="shared" si="1631"/>
        <v>#REF!</v>
      </c>
      <c r="BW499" s="4" t="e">
        <f t="shared" si="2010"/>
        <v>#REF!</v>
      </c>
      <c r="BX499" s="4"/>
      <c r="BY499" s="4"/>
      <c r="BZ499" s="5" t="e">
        <f t="shared" si="1961"/>
        <v>#REF!</v>
      </c>
      <c r="CA499" s="4">
        <v>705.47</v>
      </c>
      <c r="CB499" s="5" t="e">
        <f t="shared" si="1786"/>
        <v>#REF!</v>
      </c>
      <c r="CC499" s="4"/>
      <c r="CD499" s="5" t="e">
        <f t="shared" si="1787"/>
        <v>#REF!</v>
      </c>
      <c r="CE499" s="4"/>
      <c r="CF499" s="5" t="e">
        <f t="shared" si="1788"/>
        <v>#REF!</v>
      </c>
      <c r="CG499" s="4"/>
      <c r="CH499" s="5" t="e">
        <f t="shared" si="1789"/>
        <v>#REF!</v>
      </c>
      <c r="CI499" s="4"/>
      <c r="CJ499" s="5" t="e">
        <f t="shared" si="1790"/>
        <v>#REF!</v>
      </c>
      <c r="CK499" s="4"/>
      <c r="CL499" s="5" t="e">
        <f t="shared" si="1791"/>
        <v>#REF!</v>
      </c>
      <c r="CM499" s="4"/>
      <c r="CN499" s="5" t="e">
        <f t="shared" si="1792"/>
        <v>#REF!</v>
      </c>
      <c r="CO499" s="4"/>
      <c r="CP499" s="5" t="e">
        <f t="shared" si="1793"/>
        <v>#REF!</v>
      </c>
      <c r="CQ499" s="4"/>
      <c r="CR499" s="5" t="e">
        <f t="shared" si="1794"/>
        <v>#REF!</v>
      </c>
      <c r="CS499" s="4"/>
      <c r="CT499" s="5" t="e">
        <f t="shared" si="1795"/>
        <v>#REF!</v>
      </c>
      <c r="CU499" s="4"/>
      <c r="CV499" s="5" t="e">
        <f t="shared" si="1796"/>
        <v>#REF!</v>
      </c>
      <c r="CW499" s="4"/>
      <c r="CX499" s="5" t="e">
        <f t="shared" si="1797"/>
        <v>#REF!</v>
      </c>
      <c r="CY499" s="4"/>
      <c r="CZ499" s="5" t="e">
        <f t="shared" si="1798"/>
        <v>#REF!</v>
      </c>
      <c r="DA499" s="4"/>
      <c r="DB499" s="5" t="e">
        <f t="shared" si="1799"/>
        <v>#REF!</v>
      </c>
      <c r="DC499" s="4"/>
      <c r="DD499" s="5" t="e">
        <f t="shared" si="1800"/>
        <v>#REF!</v>
      </c>
      <c r="DE499" s="4"/>
      <c r="DF499" s="5" t="e">
        <f t="shared" si="1801"/>
        <v>#REF!</v>
      </c>
      <c r="DG499" s="4"/>
      <c r="DH499" s="5" t="e">
        <f t="shared" si="1802"/>
        <v>#REF!</v>
      </c>
      <c r="DI499" s="4"/>
      <c r="DJ499" s="5" t="e">
        <f t="shared" si="1803"/>
        <v>#REF!</v>
      </c>
      <c r="DK499" s="4"/>
      <c r="DL499" s="5" t="e">
        <f t="shared" si="1804"/>
        <v>#REF!</v>
      </c>
      <c r="DM499" s="4"/>
      <c r="DN499" s="5" t="e">
        <f t="shared" si="1805"/>
        <v>#REF!</v>
      </c>
      <c r="DO499" s="4"/>
      <c r="DP499" s="5"/>
      <c r="DQ499" s="5" t="e">
        <f t="shared" si="1806"/>
        <v>#REF!</v>
      </c>
      <c r="DR499" s="4">
        <f t="shared" si="2030"/>
        <v>705.47</v>
      </c>
      <c r="DS499" s="4">
        <f t="shared" si="2011"/>
        <v>705.47</v>
      </c>
      <c r="DT499" s="4"/>
      <c r="DU499" s="4" t="e">
        <f t="shared" si="1962"/>
        <v>#REF!</v>
      </c>
      <c r="DV499" s="4" t="e">
        <f t="shared" si="2012"/>
        <v>#REF!</v>
      </c>
      <c r="DW499" s="4"/>
      <c r="DX499" s="4"/>
      <c r="DY499" s="4" t="e">
        <f t="shared" si="1761"/>
        <v>#REF!</v>
      </c>
      <c r="DZ499" s="4"/>
      <c r="EA499" s="4" t="e">
        <f t="shared" si="1762"/>
        <v>#REF!</v>
      </c>
      <c r="EB499" s="4"/>
      <c r="EC499" s="4" t="e">
        <f t="shared" si="1763"/>
        <v>#REF!</v>
      </c>
      <c r="ED499" s="4"/>
      <c r="EE499" s="4" t="e">
        <f t="shared" si="1827"/>
        <v>#REF!</v>
      </c>
      <c r="EF499" s="4"/>
      <c r="EG499" s="4" t="e">
        <f t="shared" si="1725"/>
        <v>#REF!</v>
      </c>
      <c r="EH499" s="4"/>
      <c r="EI499" s="4" t="e">
        <f t="shared" si="1726"/>
        <v>#REF!</v>
      </c>
      <c r="EJ499" s="4"/>
      <c r="EK499" s="4" t="e">
        <f t="shared" si="1727"/>
        <v>#REF!</v>
      </c>
      <c r="EL499" s="4"/>
      <c r="EM499" s="4" t="e">
        <f t="shared" si="1728"/>
        <v>#REF!</v>
      </c>
      <c r="EN499" s="4"/>
      <c r="EO499" s="4" t="e">
        <f t="shared" si="1729"/>
        <v>#REF!</v>
      </c>
      <c r="EP499" s="4"/>
      <c r="EQ499" s="4" t="e">
        <f t="shared" si="1730"/>
        <v>#REF!</v>
      </c>
      <c r="ER499" s="4"/>
      <c r="ES499" s="4">
        <f t="shared" si="2013"/>
        <v>0</v>
      </c>
      <c r="ET499" s="4"/>
      <c r="EU499" s="4" t="e">
        <f t="shared" si="2031"/>
        <v>#REF!</v>
      </c>
      <c r="EV499" s="4"/>
      <c r="EW499" s="4" t="e">
        <f t="shared" si="1731"/>
        <v>#REF!</v>
      </c>
      <c r="EX499" s="4"/>
      <c r="EY499" s="4" t="e">
        <f t="shared" si="1732"/>
        <v>#REF!</v>
      </c>
      <c r="EZ499" s="4"/>
      <c r="FA499" s="4" t="e">
        <f t="shared" si="1733"/>
        <v>#REF!</v>
      </c>
      <c r="FB499" s="4"/>
      <c r="FC499" s="4" t="e">
        <f t="shared" si="1734"/>
        <v>#REF!</v>
      </c>
      <c r="FD499" s="4"/>
      <c r="FE499" s="4" t="e">
        <f t="shared" si="1735"/>
        <v>#REF!</v>
      </c>
      <c r="FF499" s="4"/>
      <c r="FG499" s="4" t="e">
        <f t="shared" si="1736"/>
        <v>#REF!</v>
      </c>
      <c r="FH499" s="4"/>
      <c r="FI499" s="4" t="e">
        <f t="shared" si="1737"/>
        <v>#REF!</v>
      </c>
      <c r="FJ499" s="4">
        <f t="shared" si="2014"/>
        <v>0</v>
      </c>
      <c r="FK499" s="4">
        <f t="shared" si="2015"/>
        <v>0</v>
      </c>
      <c r="FL499" s="4"/>
      <c r="FM499" s="4" t="e">
        <f t="shared" si="2016"/>
        <v>#REF!</v>
      </c>
      <c r="FN499" s="4" t="e">
        <f t="shared" si="2017"/>
        <v>#REF!</v>
      </c>
      <c r="FO499" s="4"/>
      <c r="FP499" s="4"/>
      <c r="FQ499" s="4" t="e">
        <f t="shared" si="2018"/>
        <v>#REF!</v>
      </c>
      <c r="FR499" s="4"/>
      <c r="FS499" s="4" t="e">
        <f t="shared" si="1738"/>
        <v>#REF!</v>
      </c>
      <c r="FT499" s="4"/>
      <c r="FU499" s="4" t="e">
        <f t="shared" si="1739"/>
        <v>#REF!</v>
      </c>
      <c r="FV499" s="4"/>
      <c r="FW499" s="4" t="e">
        <f t="shared" si="1740"/>
        <v>#REF!</v>
      </c>
      <c r="FX499" s="4" t="e">
        <f t="shared" si="1958"/>
        <v>#REF!</v>
      </c>
      <c r="FY499" s="4" t="e">
        <f t="shared" si="2019"/>
        <v>#REF!</v>
      </c>
      <c r="FZ499" s="4"/>
      <c r="GA499" s="4"/>
      <c r="GB499" s="4" t="e">
        <f t="shared" si="1963"/>
        <v>#REF!</v>
      </c>
      <c r="GC499" s="4"/>
      <c r="GD499" s="4" t="e">
        <f t="shared" si="1741"/>
        <v>#REF!</v>
      </c>
      <c r="GE499" s="4"/>
      <c r="GF499" s="4" t="e">
        <f t="shared" si="1742"/>
        <v>#REF!</v>
      </c>
      <c r="GG499" s="4"/>
      <c r="GH499" s="4" t="e">
        <f t="shared" si="1743"/>
        <v>#REF!</v>
      </c>
      <c r="GI499" s="4"/>
      <c r="GJ499" s="4" t="e">
        <f t="shared" si="1744"/>
        <v>#REF!</v>
      </c>
      <c r="GK499" s="4"/>
      <c r="GL499" s="4" t="e">
        <f t="shared" si="1745"/>
        <v>#REF!</v>
      </c>
      <c r="GM499" s="4"/>
      <c r="GN499" s="4" t="e">
        <f t="shared" si="1746"/>
        <v>#REF!</v>
      </c>
      <c r="GO499" s="4"/>
      <c r="GP499" s="4" t="e">
        <f t="shared" si="1747"/>
        <v>#REF!</v>
      </c>
      <c r="GQ499" s="4"/>
      <c r="GR499" s="4" t="e">
        <f t="shared" si="1748"/>
        <v>#REF!</v>
      </c>
      <c r="GS499" s="4">
        <v>705.47</v>
      </c>
      <c r="GT499" s="4" t="e">
        <f t="shared" si="1749"/>
        <v>#REF!</v>
      </c>
      <c r="GU499" s="4"/>
      <c r="GV499" s="4" t="e">
        <f t="shared" si="1750"/>
        <v>#REF!</v>
      </c>
      <c r="GW499" s="4"/>
      <c r="GX499" s="4" t="e">
        <f t="shared" si="1751"/>
        <v>#REF!</v>
      </c>
      <c r="GY499" s="4"/>
      <c r="GZ499" s="4" t="e">
        <f t="shared" si="1752"/>
        <v>#REF!</v>
      </c>
      <c r="HA499" s="4"/>
      <c r="HB499" s="4" t="e">
        <f t="shared" si="1753"/>
        <v>#REF!</v>
      </c>
      <c r="HC499" s="4">
        <f t="shared" si="1964"/>
        <v>705.47</v>
      </c>
      <c r="HD499" s="4">
        <f t="shared" si="2020"/>
        <v>705.47</v>
      </c>
      <c r="HE499" s="4"/>
      <c r="HF499" s="4" t="e">
        <f t="shared" si="1965"/>
        <v>#REF!</v>
      </c>
      <c r="HG499" s="4" t="e">
        <f t="shared" si="2021"/>
        <v>#REF!</v>
      </c>
      <c r="HH499" s="4"/>
      <c r="HI499" s="4"/>
      <c r="HJ499" s="4" t="e">
        <f t="shared" si="1756"/>
        <v>#REF!</v>
      </c>
      <c r="HK499" s="4"/>
      <c r="HL499" s="4" t="e">
        <f t="shared" si="1757"/>
        <v>#REF!</v>
      </c>
      <c r="HM499" s="4">
        <v>-5677</v>
      </c>
      <c r="HN499" s="4" t="e">
        <f t="shared" si="1998"/>
        <v>#REF!</v>
      </c>
      <c r="HO499" s="4" t="e">
        <f t="shared" si="1966"/>
        <v>#REF!</v>
      </c>
      <c r="HP499" s="4" t="e">
        <f t="shared" si="2022"/>
        <v>#REF!</v>
      </c>
      <c r="HQ499" s="4"/>
      <c r="HR499" s="4" t="e">
        <f t="shared" si="1994"/>
        <v>#REF!</v>
      </c>
      <c r="HS499" s="4"/>
      <c r="HT499" s="4" t="e">
        <f t="shared" si="1995"/>
        <v>#REF!</v>
      </c>
      <c r="HU499" s="4"/>
      <c r="HV499" s="4" t="e">
        <f t="shared" si="1996"/>
        <v>#REF!</v>
      </c>
      <c r="HW499" s="4" t="e">
        <f t="shared" si="1997"/>
        <v>#REF!</v>
      </c>
      <c r="HX499" s="4" t="e">
        <f t="shared" si="2023"/>
        <v>#REF!</v>
      </c>
      <c r="HY499" s="4"/>
      <c r="HZ499" s="4">
        <v>3500</v>
      </c>
      <c r="IA499" s="4">
        <f t="shared" si="2024"/>
        <v>3500</v>
      </c>
      <c r="IB499" s="4"/>
      <c r="IC499" s="4"/>
      <c r="ID499" s="4" t="e">
        <f t="shared" si="1820"/>
        <v>#REF!</v>
      </c>
      <c r="IE499" s="4"/>
      <c r="IF499" s="4" t="e">
        <f t="shared" si="1988"/>
        <v>#REF!</v>
      </c>
      <c r="IG499" s="4"/>
      <c r="IH499" s="4" t="e">
        <f t="shared" si="1989"/>
        <v>#REF!</v>
      </c>
      <c r="II499" s="4"/>
      <c r="IJ499" s="4" t="e">
        <f t="shared" si="1990"/>
        <v>#REF!</v>
      </c>
      <c r="IK499" s="4"/>
      <c r="IL499" s="4" t="e">
        <f t="shared" si="1993"/>
        <v>#REF!</v>
      </c>
      <c r="IN499" s="4">
        <v>3500</v>
      </c>
      <c r="IO499" s="4">
        <v>3500</v>
      </c>
    </row>
    <row r="500" spans="1:249" s="39" customFormat="1" ht="18" customHeight="1">
      <c r="A500" s="54" t="s">
        <v>75</v>
      </c>
      <c r="B500" s="7" t="s">
        <v>59</v>
      </c>
      <c r="C500" s="6" t="s">
        <v>39</v>
      </c>
      <c r="D500" s="6" t="s">
        <v>5</v>
      </c>
      <c r="E500" s="6" t="s">
        <v>158</v>
      </c>
      <c r="F500" s="6" t="s">
        <v>10</v>
      </c>
      <c r="G500" s="6"/>
      <c r="H500" s="18"/>
      <c r="I500" s="18"/>
      <c r="J500" s="4" t="e">
        <f>#REF!</f>
        <v>#REF!</v>
      </c>
      <c r="K500" s="4" t="e">
        <f>K501</f>
        <v>#REF!</v>
      </c>
      <c r="L500" s="4">
        <f>L501</f>
        <v>0</v>
      </c>
      <c r="M500" s="4" t="e">
        <f>#REF!+J500</f>
        <v>#REF!</v>
      </c>
      <c r="N500" s="4" t="e">
        <f>N501</f>
        <v>#REF!</v>
      </c>
      <c r="O500" s="4">
        <f>O501</f>
        <v>0</v>
      </c>
      <c r="P500" s="4" t="e">
        <f>#REF!</f>
        <v>#REF!</v>
      </c>
      <c r="Q500" s="4" t="e">
        <f>Q501</f>
        <v>#REF!</v>
      </c>
      <c r="R500" s="4">
        <f>R501</f>
        <v>0</v>
      </c>
      <c r="S500" s="5" t="e">
        <f t="shared" si="1991"/>
        <v>#REF!</v>
      </c>
      <c r="T500" s="5" t="e">
        <f>#REF!</f>
        <v>#REF!</v>
      </c>
      <c r="U500" s="4">
        <f>U501</f>
        <v>0</v>
      </c>
      <c r="V500" s="5" t="e">
        <f t="shared" si="1634"/>
        <v>#REF!</v>
      </c>
      <c r="W500" s="4">
        <f>W501</f>
        <v>0</v>
      </c>
      <c r="X500" s="5" t="e">
        <f t="shared" si="1635"/>
        <v>#REF!</v>
      </c>
      <c r="Y500" s="4">
        <f>Y501</f>
        <v>0</v>
      </c>
      <c r="Z500" s="5" t="e">
        <f t="shared" si="1636"/>
        <v>#REF!</v>
      </c>
      <c r="AA500" s="4">
        <f>AA501</f>
        <v>0</v>
      </c>
      <c r="AB500" s="5" t="e">
        <f t="shared" si="1685"/>
        <v>#REF!</v>
      </c>
      <c r="AC500" s="4">
        <f>AC501</f>
        <v>0</v>
      </c>
      <c r="AD500" s="5" t="e">
        <f t="shared" si="1686"/>
        <v>#REF!</v>
      </c>
      <c r="AE500" s="4">
        <f>AE501</f>
        <v>0</v>
      </c>
      <c r="AF500" s="5" t="e">
        <f t="shared" si="1687"/>
        <v>#REF!</v>
      </c>
      <c r="AG500" s="4">
        <f>AG501</f>
        <v>0</v>
      </c>
      <c r="AH500" s="5" t="e">
        <f t="shared" si="1688"/>
        <v>#REF!</v>
      </c>
      <c r="AI500" s="4">
        <f>AI501</f>
        <v>0</v>
      </c>
      <c r="AJ500" s="5" t="e">
        <f t="shared" si="1768"/>
        <v>#REF!</v>
      </c>
      <c r="AK500" s="4">
        <f>AK501</f>
        <v>0</v>
      </c>
      <c r="AL500" s="5" t="e">
        <f t="shared" si="1769"/>
        <v>#REF!</v>
      </c>
      <c r="AM500" s="4">
        <f>AM501</f>
        <v>0</v>
      </c>
      <c r="AN500" s="5" t="e">
        <f t="shared" si="1770"/>
        <v>#REF!</v>
      </c>
      <c r="AO500" s="4">
        <f>AO501</f>
        <v>0</v>
      </c>
      <c r="AP500" s="5" t="e">
        <f t="shared" si="1771"/>
        <v>#REF!</v>
      </c>
      <c r="AQ500" s="4">
        <f>AQ501</f>
        <v>0</v>
      </c>
      <c r="AR500" s="5" t="e">
        <f t="shared" si="1772"/>
        <v>#REF!</v>
      </c>
      <c r="AS500" s="4">
        <f>AS501</f>
        <v>0</v>
      </c>
      <c r="AT500" s="5" t="e">
        <f t="shared" si="1773"/>
        <v>#REF!</v>
      </c>
      <c r="AU500" s="4">
        <f>AU501</f>
        <v>0</v>
      </c>
      <c r="AV500" s="5" t="e">
        <f t="shared" si="1774"/>
        <v>#REF!</v>
      </c>
      <c r="AW500" s="4">
        <f>AW501</f>
        <v>0</v>
      </c>
      <c r="AX500" s="5" t="e">
        <f t="shared" si="1775"/>
        <v>#REF!</v>
      </c>
      <c r="AY500" s="4">
        <f>AY501</f>
        <v>276261.62</v>
      </c>
      <c r="AZ500" s="5" t="e">
        <f t="shared" si="1776"/>
        <v>#REF!</v>
      </c>
      <c r="BA500" s="4">
        <f>BA501</f>
        <v>0</v>
      </c>
      <c r="BB500" s="5" t="e">
        <f t="shared" si="1777"/>
        <v>#REF!</v>
      </c>
      <c r="BC500" s="4">
        <f>BC501</f>
        <v>0</v>
      </c>
      <c r="BD500" s="5" t="e">
        <f t="shared" si="1778"/>
        <v>#REF!</v>
      </c>
      <c r="BE500" s="4">
        <f>BE501</f>
        <v>0</v>
      </c>
      <c r="BF500" s="5" t="e">
        <f t="shared" si="1779"/>
        <v>#REF!</v>
      </c>
      <c r="BG500" s="4">
        <f>BG501</f>
        <v>0</v>
      </c>
      <c r="BH500" s="5" t="e">
        <f t="shared" si="1780"/>
        <v>#REF!</v>
      </c>
      <c r="BI500" s="4">
        <f>BI501</f>
        <v>0</v>
      </c>
      <c r="BJ500" s="4">
        <f>BJ501</f>
        <v>0</v>
      </c>
      <c r="BK500" s="5" t="e">
        <f t="shared" si="1781"/>
        <v>#REF!</v>
      </c>
      <c r="BL500" s="4" t="e">
        <f>BL501</f>
        <v>#REF!</v>
      </c>
      <c r="BM500" s="4">
        <f>BM501</f>
        <v>0</v>
      </c>
      <c r="BN500" s="4">
        <f t="shared" si="1637"/>
        <v>276261.62</v>
      </c>
      <c r="BO500" s="4">
        <f>BO501</f>
        <v>276261.62</v>
      </c>
      <c r="BP500" s="4">
        <f>BP501</f>
        <v>0</v>
      </c>
      <c r="BQ500" s="4" t="e">
        <f t="shared" si="2027"/>
        <v>#REF!</v>
      </c>
      <c r="BR500" s="4" t="e">
        <f>BR501</f>
        <v>#REF!</v>
      </c>
      <c r="BS500" s="4">
        <f>BS501</f>
        <v>0</v>
      </c>
      <c r="BT500" s="4" t="e">
        <f t="shared" si="1992"/>
        <v>#REF!</v>
      </c>
      <c r="BU500" s="4">
        <f>BU501</f>
        <v>0</v>
      </c>
      <c r="BV500" s="4" t="e">
        <f t="shared" si="1631"/>
        <v>#REF!</v>
      </c>
      <c r="BW500" s="4" t="e">
        <f t="shared" ref="BW500:BY500" si="2032">BW501</f>
        <v>#REF!</v>
      </c>
      <c r="BX500" s="4">
        <f t="shared" si="2032"/>
        <v>0</v>
      </c>
      <c r="BY500" s="4">
        <f t="shared" si="2032"/>
        <v>0</v>
      </c>
      <c r="BZ500" s="5" t="e">
        <f t="shared" si="1961"/>
        <v>#REF!</v>
      </c>
      <c r="CA500" s="4">
        <f>CA501</f>
        <v>0</v>
      </c>
      <c r="CB500" s="5" t="e">
        <f t="shared" si="1786"/>
        <v>#REF!</v>
      </c>
      <c r="CC500" s="4">
        <f>CC501</f>
        <v>0</v>
      </c>
      <c r="CD500" s="5" t="e">
        <f t="shared" si="1787"/>
        <v>#REF!</v>
      </c>
      <c r="CE500" s="4">
        <f>CE501</f>
        <v>0</v>
      </c>
      <c r="CF500" s="5" t="e">
        <f t="shared" si="1788"/>
        <v>#REF!</v>
      </c>
      <c r="CG500" s="4">
        <f>CG501</f>
        <v>0</v>
      </c>
      <c r="CH500" s="5" t="e">
        <f t="shared" si="1789"/>
        <v>#REF!</v>
      </c>
      <c r="CI500" s="4">
        <f>CI501</f>
        <v>0</v>
      </c>
      <c r="CJ500" s="5" t="e">
        <f t="shared" si="1790"/>
        <v>#REF!</v>
      </c>
      <c r="CK500" s="4">
        <f>CK501</f>
        <v>0</v>
      </c>
      <c r="CL500" s="5" t="e">
        <f t="shared" si="1791"/>
        <v>#REF!</v>
      </c>
      <c r="CM500" s="4">
        <f>CM501</f>
        <v>0</v>
      </c>
      <c r="CN500" s="5" t="e">
        <f t="shared" si="1792"/>
        <v>#REF!</v>
      </c>
      <c r="CO500" s="4">
        <f>CO501</f>
        <v>0</v>
      </c>
      <c r="CP500" s="5" t="e">
        <f t="shared" si="1793"/>
        <v>#REF!</v>
      </c>
      <c r="CQ500" s="4">
        <f>CQ501</f>
        <v>0</v>
      </c>
      <c r="CR500" s="5" t="e">
        <f t="shared" si="1794"/>
        <v>#REF!</v>
      </c>
      <c r="CS500" s="4">
        <f>CS501</f>
        <v>0</v>
      </c>
      <c r="CT500" s="5" t="e">
        <f t="shared" si="1795"/>
        <v>#REF!</v>
      </c>
      <c r="CU500" s="4">
        <f>CU501</f>
        <v>0</v>
      </c>
      <c r="CV500" s="5" t="e">
        <f t="shared" si="1796"/>
        <v>#REF!</v>
      </c>
      <c r="CW500" s="4">
        <f>CW501</f>
        <v>0</v>
      </c>
      <c r="CX500" s="5" t="e">
        <f t="shared" si="1797"/>
        <v>#REF!</v>
      </c>
      <c r="CY500" s="4">
        <f>CY501</f>
        <v>0</v>
      </c>
      <c r="CZ500" s="5" t="e">
        <f t="shared" si="1798"/>
        <v>#REF!</v>
      </c>
      <c r="DA500" s="4">
        <f>DA501</f>
        <v>0</v>
      </c>
      <c r="DB500" s="5" t="e">
        <f t="shared" si="1799"/>
        <v>#REF!</v>
      </c>
      <c r="DC500" s="4">
        <f>DC501</f>
        <v>276400</v>
      </c>
      <c r="DD500" s="5" t="e">
        <f t="shared" si="1800"/>
        <v>#REF!</v>
      </c>
      <c r="DE500" s="4">
        <f>DE501</f>
        <v>0</v>
      </c>
      <c r="DF500" s="5" t="e">
        <f t="shared" si="1801"/>
        <v>#REF!</v>
      </c>
      <c r="DG500" s="4">
        <f>DG501</f>
        <v>0</v>
      </c>
      <c r="DH500" s="5" t="e">
        <f t="shared" si="1802"/>
        <v>#REF!</v>
      </c>
      <c r="DI500" s="4">
        <f>DI501</f>
        <v>2000</v>
      </c>
      <c r="DJ500" s="5" t="e">
        <f t="shared" si="1803"/>
        <v>#REF!</v>
      </c>
      <c r="DK500" s="4">
        <f>DK501</f>
        <v>0</v>
      </c>
      <c r="DL500" s="5" t="e">
        <f t="shared" si="1804"/>
        <v>#REF!</v>
      </c>
      <c r="DM500" s="4">
        <f>DM501</f>
        <v>0</v>
      </c>
      <c r="DN500" s="5" t="e">
        <f t="shared" si="1805"/>
        <v>#REF!</v>
      </c>
      <c r="DO500" s="4">
        <f>DO501</f>
        <v>0</v>
      </c>
      <c r="DP500" s="5"/>
      <c r="DQ500" s="5" t="e">
        <f t="shared" si="1806"/>
        <v>#REF!</v>
      </c>
      <c r="DR500" s="4">
        <f t="shared" si="2030"/>
        <v>278400</v>
      </c>
      <c r="DS500" s="4">
        <f>DS501</f>
        <v>278400</v>
      </c>
      <c r="DT500" s="4">
        <f>DT501</f>
        <v>0</v>
      </c>
      <c r="DU500" s="4" t="e">
        <f t="shared" si="1962"/>
        <v>#REF!</v>
      </c>
      <c r="DV500" s="4" t="e">
        <f>DV501</f>
        <v>#REF!</v>
      </c>
      <c r="DW500" s="4">
        <f>DW501</f>
        <v>0</v>
      </c>
      <c r="DX500" s="4">
        <f>DX501</f>
        <v>0</v>
      </c>
      <c r="DY500" s="4" t="e">
        <f t="shared" si="1761"/>
        <v>#REF!</v>
      </c>
      <c r="DZ500" s="4">
        <f>DZ501</f>
        <v>0</v>
      </c>
      <c r="EA500" s="4" t="e">
        <f t="shared" si="1762"/>
        <v>#REF!</v>
      </c>
      <c r="EB500" s="4">
        <f>EB501</f>
        <v>0</v>
      </c>
      <c r="EC500" s="4" t="e">
        <f t="shared" si="1763"/>
        <v>#REF!</v>
      </c>
      <c r="ED500" s="4">
        <f>ED501</f>
        <v>0</v>
      </c>
      <c r="EE500" s="4" t="e">
        <f t="shared" si="1827"/>
        <v>#REF!</v>
      </c>
      <c r="EF500" s="4">
        <f>EF501</f>
        <v>0</v>
      </c>
      <c r="EG500" s="4" t="e">
        <f t="shared" si="1725"/>
        <v>#REF!</v>
      </c>
      <c r="EH500" s="4">
        <f>EH501</f>
        <v>0</v>
      </c>
      <c r="EI500" s="4" t="e">
        <f t="shared" si="1726"/>
        <v>#REF!</v>
      </c>
      <c r="EJ500" s="4">
        <f>EJ501</f>
        <v>0</v>
      </c>
      <c r="EK500" s="4" t="e">
        <f t="shared" si="1727"/>
        <v>#REF!</v>
      </c>
      <c r="EL500" s="4">
        <f>EL501</f>
        <v>0</v>
      </c>
      <c r="EM500" s="4" t="e">
        <f t="shared" si="1728"/>
        <v>#REF!</v>
      </c>
      <c r="EN500" s="4">
        <f>EN501</f>
        <v>0</v>
      </c>
      <c r="EO500" s="4" t="e">
        <f t="shared" si="1729"/>
        <v>#REF!</v>
      </c>
      <c r="EP500" s="4">
        <f>EP501</f>
        <v>0</v>
      </c>
      <c r="EQ500" s="4" t="e">
        <f t="shared" si="1730"/>
        <v>#REF!</v>
      </c>
      <c r="ER500" s="4">
        <f>ER501</f>
        <v>-796982</v>
      </c>
      <c r="ES500" s="4">
        <f>ES501</f>
        <v>-796982</v>
      </c>
      <c r="ET500" s="4">
        <f>ET501</f>
        <v>0</v>
      </c>
      <c r="EU500" s="4" t="e">
        <f t="shared" si="2031"/>
        <v>#REF!</v>
      </c>
      <c r="EV500" s="4">
        <f>EV501</f>
        <v>0</v>
      </c>
      <c r="EW500" s="4" t="e">
        <f t="shared" si="1731"/>
        <v>#REF!</v>
      </c>
      <c r="EX500" s="4">
        <f>EX501</f>
        <v>0</v>
      </c>
      <c r="EY500" s="4" t="e">
        <f t="shared" si="1732"/>
        <v>#REF!</v>
      </c>
      <c r="EZ500" s="4">
        <f>EZ501</f>
        <v>0</v>
      </c>
      <c r="FA500" s="4" t="e">
        <f t="shared" si="1733"/>
        <v>#REF!</v>
      </c>
      <c r="FB500" s="4">
        <f>FB501</f>
        <v>0</v>
      </c>
      <c r="FC500" s="4" t="e">
        <f t="shared" si="1734"/>
        <v>#REF!</v>
      </c>
      <c r="FD500" s="4">
        <f>FD501</f>
        <v>263549.18</v>
      </c>
      <c r="FE500" s="4" t="e">
        <f t="shared" si="1735"/>
        <v>#REF!</v>
      </c>
      <c r="FF500" s="4">
        <f>FF501</f>
        <v>0</v>
      </c>
      <c r="FG500" s="4" t="e">
        <f t="shared" si="1736"/>
        <v>#REF!</v>
      </c>
      <c r="FH500" s="4">
        <f>FH501</f>
        <v>0</v>
      </c>
      <c r="FI500" s="4" t="e">
        <f t="shared" si="1737"/>
        <v>#REF!</v>
      </c>
      <c r="FJ500" s="4">
        <f t="shared" si="2014"/>
        <v>263549.18</v>
      </c>
      <c r="FK500" s="4">
        <f>FK501</f>
        <v>263549.18</v>
      </c>
      <c r="FL500" s="4">
        <f>FL501</f>
        <v>0</v>
      </c>
      <c r="FM500" s="4" t="e">
        <f t="shared" si="2016"/>
        <v>#REF!</v>
      </c>
      <c r="FN500" s="4" t="e">
        <f>FN501</f>
        <v>#REF!</v>
      </c>
      <c r="FO500" s="4">
        <f>FO501</f>
        <v>0</v>
      </c>
      <c r="FP500" s="4">
        <f>FP501</f>
        <v>0</v>
      </c>
      <c r="FQ500" s="4" t="e">
        <f t="shared" si="2018"/>
        <v>#REF!</v>
      </c>
      <c r="FR500" s="4">
        <f>FR501</f>
        <v>0</v>
      </c>
      <c r="FS500" s="4" t="e">
        <f t="shared" si="1738"/>
        <v>#REF!</v>
      </c>
      <c r="FT500" s="4">
        <f>FT501</f>
        <v>0</v>
      </c>
      <c r="FU500" s="4" t="e">
        <f t="shared" si="1739"/>
        <v>#REF!</v>
      </c>
      <c r="FV500" s="4">
        <f>FV501</f>
        <v>0</v>
      </c>
      <c r="FW500" s="4" t="e">
        <f t="shared" si="1740"/>
        <v>#REF!</v>
      </c>
      <c r="FX500" s="4" t="e">
        <f t="shared" si="1958"/>
        <v>#REF!</v>
      </c>
      <c r="FY500" s="4" t="e">
        <f>FY501</f>
        <v>#REF!</v>
      </c>
      <c r="FZ500" s="4">
        <f>FZ501</f>
        <v>0</v>
      </c>
      <c r="GA500" s="4">
        <f>GA501</f>
        <v>0</v>
      </c>
      <c r="GB500" s="4" t="e">
        <f t="shared" si="1963"/>
        <v>#REF!</v>
      </c>
      <c r="GC500" s="4">
        <f>GC501</f>
        <v>0</v>
      </c>
      <c r="GD500" s="4" t="e">
        <f t="shared" si="1741"/>
        <v>#REF!</v>
      </c>
      <c r="GE500" s="4">
        <f>GE501</f>
        <v>0</v>
      </c>
      <c r="GF500" s="4" t="e">
        <f t="shared" si="1742"/>
        <v>#REF!</v>
      </c>
      <c r="GG500" s="4">
        <f>GG501</f>
        <v>0</v>
      </c>
      <c r="GH500" s="4" t="e">
        <f t="shared" si="1743"/>
        <v>#REF!</v>
      </c>
      <c r="GI500" s="4">
        <f>GI501</f>
        <v>0</v>
      </c>
      <c r="GJ500" s="4" t="e">
        <f t="shared" si="1744"/>
        <v>#REF!</v>
      </c>
      <c r="GK500" s="4">
        <f>GK501</f>
        <v>0</v>
      </c>
      <c r="GL500" s="4" t="e">
        <f t="shared" si="1745"/>
        <v>#REF!</v>
      </c>
      <c r="GM500" s="4">
        <f>GM501</f>
        <v>0</v>
      </c>
      <c r="GN500" s="4" t="e">
        <f t="shared" si="1746"/>
        <v>#REF!</v>
      </c>
      <c r="GO500" s="4">
        <f>GO501</f>
        <v>0</v>
      </c>
      <c r="GP500" s="4" t="e">
        <f t="shared" si="1747"/>
        <v>#REF!</v>
      </c>
      <c r="GQ500" s="4">
        <f>GQ501</f>
        <v>242400</v>
      </c>
      <c r="GR500" s="4" t="e">
        <f t="shared" si="1748"/>
        <v>#REF!</v>
      </c>
      <c r="GS500" s="4">
        <f>GS501</f>
        <v>0</v>
      </c>
      <c r="GT500" s="4" t="e">
        <f t="shared" si="1749"/>
        <v>#REF!</v>
      </c>
      <c r="GU500" s="4">
        <f>GU501</f>
        <v>0</v>
      </c>
      <c r="GV500" s="4" t="e">
        <f t="shared" si="1750"/>
        <v>#REF!</v>
      </c>
      <c r="GW500" s="4">
        <f>GW501</f>
        <v>0</v>
      </c>
      <c r="GX500" s="4" t="e">
        <f t="shared" si="1751"/>
        <v>#REF!</v>
      </c>
      <c r="GY500" s="4">
        <f>GY501</f>
        <v>0</v>
      </c>
      <c r="GZ500" s="4" t="e">
        <f t="shared" si="1752"/>
        <v>#REF!</v>
      </c>
      <c r="HA500" s="4">
        <f>HA501</f>
        <v>0</v>
      </c>
      <c r="HB500" s="4" t="e">
        <f t="shared" si="1753"/>
        <v>#REF!</v>
      </c>
      <c r="HC500" s="4">
        <f t="shared" si="1964"/>
        <v>242400</v>
      </c>
      <c r="HD500" s="4">
        <f>HD501</f>
        <v>242400</v>
      </c>
      <c r="HE500" s="4">
        <f>HE501</f>
        <v>0</v>
      </c>
      <c r="HF500" s="4" t="e">
        <f t="shared" si="1965"/>
        <v>#REF!</v>
      </c>
      <c r="HG500" s="4" t="e">
        <f>HG501</f>
        <v>#REF!</v>
      </c>
      <c r="HH500" s="4">
        <f>HH501</f>
        <v>0</v>
      </c>
      <c r="HI500" s="4">
        <f>HI501</f>
        <v>0</v>
      </c>
      <c r="HJ500" s="4" t="e">
        <f t="shared" si="1756"/>
        <v>#REF!</v>
      </c>
      <c r="HK500" s="4">
        <f>HK501</f>
        <v>0</v>
      </c>
      <c r="HL500" s="4" t="e">
        <f t="shared" si="1757"/>
        <v>#REF!</v>
      </c>
      <c r="HM500" s="4">
        <f>HM501</f>
        <v>-215429</v>
      </c>
      <c r="HN500" s="4" t="e">
        <f t="shared" si="1998"/>
        <v>#REF!</v>
      </c>
      <c r="HO500" s="4" t="e">
        <f t="shared" si="1966"/>
        <v>#REF!</v>
      </c>
      <c r="HP500" s="4" t="e">
        <f>HP501</f>
        <v>#REF!</v>
      </c>
      <c r="HQ500" s="4">
        <f>HQ501</f>
        <v>0</v>
      </c>
      <c r="HR500" s="4" t="e">
        <f t="shared" si="1994"/>
        <v>#REF!</v>
      </c>
      <c r="HS500" s="4">
        <f>HS501</f>
        <v>0</v>
      </c>
      <c r="HT500" s="4" t="e">
        <f t="shared" si="1995"/>
        <v>#REF!</v>
      </c>
      <c r="HU500" s="4">
        <f>HU501</f>
        <v>0</v>
      </c>
      <c r="HV500" s="4" t="e">
        <f t="shared" si="1996"/>
        <v>#REF!</v>
      </c>
      <c r="HW500" s="4" t="e">
        <f t="shared" si="1997"/>
        <v>#REF!</v>
      </c>
      <c r="HX500" s="4" t="e">
        <f>HX501</f>
        <v>#REF!</v>
      </c>
      <c r="HY500" s="4">
        <f>HY501</f>
        <v>0</v>
      </c>
      <c r="HZ500" s="4">
        <f t="shared" ref="HZ500" si="2033">HZ501</f>
        <v>2744000</v>
      </c>
      <c r="IA500" s="4">
        <f>IA501</f>
        <v>2744000</v>
      </c>
      <c r="IB500" s="4">
        <f>IB501</f>
        <v>0</v>
      </c>
      <c r="IC500" s="4">
        <f>IC501</f>
        <v>0</v>
      </c>
      <c r="ID500" s="4" t="e">
        <f t="shared" si="1820"/>
        <v>#REF!</v>
      </c>
      <c r="IE500" s="4">
        <f>IE501</f>
        <v>0</v>
      </c>
      <c r="IF500" s="4" t="e">
        <f t="shared" si="1988"/>
        <v>#REF!</v>
      </c>
      <c r="IG500" s="4">
        <f>IG501</f>
        <v>0</v>
      </c>
      <c r="IH500" s="4" t="e">
        <f t="shared" si="1989"/>
        <v>#REF!</v>
      </c>
      <c r="II500" s="4">
        <f>II501</f>
        <v>0</v>
      </c>
      <c r="IJ500" s="4" t="e">
        <f t="shared" si="1990"/>
        <v>#REF!</v>
      </c>
      <c r="IK500" s="4">
        <f>IK501</f>
        <v>0</v>
      </c>
      <c r="IL500" s="4" t="e">
        <f t="shared" si="1993"/>
        <v>#REF!</v>
      </c>
      <c r="IM500" s="1"/>
      <c r="IN500" s="4">
        <f t="shared" ref="IN500:IO500" si="2034">IN501</f>
        <v>2210000</v>
      </c>
      <c r="IO500" s="4">
        <f t="shared" si="2034"/>
        <v>2241000</v>
      </c>
    </row>
    <row r="501" spans="1:249" ht="18" customHeight="1">
      <c r="A501" s="54" t="s">
        <v>188</v>
      </c>
      <c r="B501" s="7" t="s">
        <v>59</v>
      </c>
      <c r="C501" s="6" t="s">
        <v>39</v>
      </c>
      <c r="D501" s="6" t="s">
        <v>5</v>
      </c>
      <c r="E501" s="6" t="s">
        <v>158</v>
      </c>
      <c r="F501" s="6" t="s">
        <v>42</v>
      </c>
      <c r="G501" s="6" t="s">
        <v>74</v>
      </c>
      <c r="H501" s="14">
        <v>12310</v>
      </c>
      <c r="I501" s="14"/>
      <c r="J501" s="4" t="e">
        <f>#REF!</f>
        <v>#REF!</v>
      </c>
      <c r="K501" s="4" t="e">
        <f>J501</f>
        <v>#REF!</v>
      </c>
      <c r="L501" s="4"/>
      <c r="M501" s="4" t="e">
        <f>#REF!+J501</f>
        <v>#REF!</v>
      </c>
      <c r="N501" s="4" t="e">
        <f>M501</f>
        <v>#REF!</v>
      </c>
      <c r="O501" s="4"/>
      <c r="P501" s="4" t="e">
        <f>#REF!</f>
        <v>#REF!</v>
      </c>
      <c r="Q501" s="4" t="e">
        <f>P501</f>
        <v>#REF!</v>
      </c>
      <c r="R501" s="4"/>
      <c r="S501" s="5" t="e">
        <f t="shared" si="1991"/>
        <v>#REF!</v>
      </c>
      <c r="T501" s="5" t="e">
        <f>#REF!</f>
        <v>#REF!</v>
      </c>
      <c r="U501" s="4"/>
      <c r="V501" s="5" t="e">
        <f t="shared" si="1634"/>
        <v>#REF!</v>
      </c>
      <c r="W501" s="4"/>
      <c r="X501" s="5" t="e">
        <f t="shared" si="1635"/>
        <v>#REF!</v>
      </c>
      <c r="Y501" s="4"/>
      <c r="Z501" s="5" t="e">
        <f t="shared" si="1636"/>
        <v>#REF!</v>
      </c>
      <c r="AA501" s="4"/>
      <c r="AB501" s="5" t="e">
        <f t="shared" si="1685"/>
        <v>#REF!</v>
      </c>
      <c r="AC501" s="4"/>
      <c r="AD501" s="5" t="e">
        <f t="shared" si="1686"/>
        <v>#REF!</v>
      </c>
      <c r="AE501" s="4"/>
      <c r="AF501" s="5" t="e">
        <f t="shared" si="1687"/>
        <v>#REF!</v>
      </c>
      <c r="AG501" s="4"/>
      <c r="AH501" s="5" t="e">
        <f t="shared" si="1688"/>
        <v>#REF!</v>
      </c>
      <c r="AI501" s="4"/>
      <c r="AJ501" s="5" t="e">
        <f t="shared" si="1768"/>
        <v>#REF!</v>
      </c>
      <c r="AK501" s="4"/>
      <c r="AL501" s="5" t="e">
        <f t="shared" si="1769"/>
        <v>#REF!</v>
      </c>
      <c r="AM501" s="4"/>
      <c r="AN501" s="5" t="e">
        <f t="shared" si="1770"/>
        <v>#REF!</v>
      </c>
      <c r="AO501" s="4"/>
      <c r="AP501" s="5" t="e">
        <f t="shared" si="1771"/>
        <v>#REF!</v>
      </c>
      <c r="AQ501" s="4"/>
      <c r="AR501" s="5" t="e">
        <f t="shared" si="1772"/>
        <v>#REF!</v>
      </c>
      <c r="AS501" s="4"/>
      <c r="AT501" s="5" t="e">
        <f t="shared" si="1773"/>
        <v>#REF!</v>
      </c>
      <c r="AU501" s="4"/>
      <c r="AV501" s="5" t="e">
        <f t="shared" si="1774"/>
        <v>#REF!</v>
      </c>
      <c r="AW501" s="4"/>
      <c r="AX501" s="5" t="e">
        <f t="shared" si="1775"/>
        <v>#REF!</v>
      </c>
      <c r="AY501" s="4">
        <v>276261.62</v>
      </c>
      <c r="AZ501" s="5" t="e">
        <f t="shared" si="1776"/>
        <v>#REF!</v>
      </c>
      <c r="BA501" s="4"/>
      <c r="BB501" s="5" t="e">
        <f t="shared" si="1777"/>
        <v>#REF!</v>
      </c>
      <c r="BC501" s="4"/>
      <c r="BD501" s="5" t="e">
        <f t="shared" si="1778"/>
        <v>#REF!</v>
      </c>
      <c r="BE501" s="4"/>
      <c r="BF501" s="5" t="e">
        <f t="shared" si="1779"/>
        <v>#REF!</v>
      </c>
      <c r="BG501" s="4"/>
      <c r="BH501" s="5" t="e">
        <f t="shared" si="1780"/>
        <v>#REF!</v>
      </c>
      <c r="BI501" s="4"/>
      <c r="BJ501" s="4"/>
      <c r="BK501" s="5" t="e">
        <f t="shared" si="1781"/>
        <v>#REF!</v>
      </c>
      <c r="BL501" s="4" t="e">
        <f>BK501</f>
        <v>#REF!</v>
      </c>
      <c r="BM501" s="4"/>
      <c r="BN501" s="4">
        <f t="shared" si="1637"/>
        <v>276261.62</v>
      </c>
      <c r="BO501" s="4">
        <f>BN501</f>
        <v>276261.62</v>
      </c>
      <c r="BP501" s="4"/>
      <c r="BQ501" s="4" t="e">
        <f t="shared" si="2027"/>
        <v>#REF!</v>
      </c>
      <c r="BR501" s="4" t="e">
        <f>BQ501</f>
        <v>#REF!</v>
      </c>
      <c r="BS501" s="4"/>
      <c r="BT501" s="4" t="e">
        <f t="shared" si="1992"/>
        <v>#REF!</v>
      </c>
      <c r="BU501" s="4"/>
      <c r="BV501" s="4" t="e">
        <f t="shared" ref="BV501:BV539" si="2035">P501+BU501</f>
        <v>#REF!</v>
      </c>
      <c r="BW501" s="4" t="e">
        <f>BV501</f>
        <v>#REF!</v>
      </c>
      <c r="BX501" s="4"/>
      <c r="BY501" s="4"/>
      <c r="BZ501" s="5" t="e">
        <f t="shared" si="1961"/>
        <v>#REF!</v>
      </c>
      <c r="CA501" s="4"/>
      <c r="CB501" s="5" t="e">
        <f t="shared" si="1786"/>
        <v>#REF!</v>
      </c>
      <c r="CC501" s="4"/>
      <c r="CD501" s="5" t="e">
        <f t="shared" si="1787"/>
        <v>#REF!</v>
      </c>
      <c r="CE501" s="4"/>
      <c r="CF501" s="5" t="e">
        <f t="shared" si="1788"/>
        <v>#REF!</v>
      </c>
      <c r="CG501" s="4"/>
      <c r="CH501" s="5" t="e">
        <f t="shared" si="1789"/>
        <v>#REF!</v>
      </c>
      <c r="CI501" s="4"/>
      <c r="CJ501" s="5" t="e">
        <f t="shared" si="1790"/>
        <v>#REF!</v>
      </c>
      <c r="CK501" s="4"/>
      <c r="CL501" s="5" t="e">
        <f t="shared" si="1791"/>
        <v>#REF!</v>
      </c>
      <c r="CM501" s="4"/>
      <c r="CN501" s="5" t="e">
        <f t="shared" si="1792"/>
        <v>#REF!</v>
      </c>
      <c r="CO501" s="4"/>
      <c r="CP501" s="5" t="e">
        <f t="shared" si="1793"/>
        <v>#REF!</v>
      </c>
      <c r="CQ501" s="4"/>
      <c r="CR501" s="5" t="e">
        <f t="shared" si="1794"/>
        <v>#REF!</v>
      </c>
      <c r="CS501" s="4"/>
      <c r="CT501" s="5" t="e">
        <f t="shared" si="1795"/>
        <v>#REF!</v>
      </c>
      <c r="CU501" s="4"/>
      <c r="CV501" s="5" t="e">
        <f t="shared" si="1796"/>
        <v>#REF!</v>
      </c>
      <c r="CW501" s="4"/>
      <c r="CX501" s="5" t="e">
        <f t="shared" si="1797"/>
        <v>#REF!</v>
      </c>
      <c r="CY501" s="4"/>
      <c r="CZ501" s="5" t="e">
        <f t="shared" si="1798"/>
        <v>#REF!</v>
      </c>
      <c r="DA501" s="4"/>
      <c r="DB501" s="5" t="e">
        <f t="shared" si="1799"/>
        <v>#REF!</v>
      </c>
      <c r="DC501" s="4">
        <v>276400</v>
      </c>
      <c r="DD501" s="5" t="e">
        <f t="shared" si="1800"/>
        <v>#REF!</v>
      </c>
      <c r="DE501" s="4"/>
      <c r="DF501" s="5" t="e">
        <f t="shared" si="1801"/>
        <v>#REF!</v>
      </c>
      <c r="DG501" s="4"/>
      <c r="DH501" s="5" t="e">
        <f t="shared" si="1802"/>
        <v>#REF!</v>
      </c>
      <c r="DI501" s="4">
        <v>2000</v>
      </c>
      <c r="DJ501" s="5" t="e">
        <f t="shared" si="1803"/>
        <v>#REF!</v>
      </c>
      <c r="DK501" s="4"/>
      <c r="DL501" s="5" t="e">
        <f t="shared" si="1804"/>
        <v>#REF!</v>
      </c>
      <c r="DM501" s="4"/>
      <c r="DN501" s="5" t="e">
        <f t="shared" si="1805"/>
        <v>#REF!</v>
      </c>
      <c r="DO501" s="4"/>
      <c r="DP501" s="5"/>
      <c r="DQ501" s="5" t="e">
        <f t="shared" si="1806"/>
        <v>#REF!</v>
      </c>
      <c r="DR501" s="4">
        <f t="shared" si="2030"/>
        <v>278400</v>
      </c>
      <c r="DS501" s="4">
        <f>DR501</f>
        <v>278400</v>
      </c>
      <c r="DT501" s="4"/>
      <c r="DU501" s="4" t="e">
        <f t="shared" si="1962"/>
        <v>#REF!</v>
      </c>
      <c r="DV501" s="4" t="e">
        <f>DU501</f>
        <v>#REF!</v>
      </c>
      <c r="DW501" s="4"/>
      <c r="DX501" s="4"/>
      <c r="DY501" s="4" t="e">
        <f t="shared" si="1761"/>
        <v>#REF!</v>
      </c>
      <c r="DZ501" s="4"/>
      <c r="EA501" s="4" t="e">
        <f t="shared" si="1762"/>
        <v>#REF!</v>
      </c>
      <c r="EB501" s="4"/>
      <c r="EC501" s="4" t="e">
        <f t="shared" si="1763"/>
        <v>#REF!</v>
      </c>
      <c r="ED501" s="4"/>
      <c r="EE501" s="4" t="e">
        <f t="shared" si="1827"/>
        <v>#REF!</v>
      </c>
      <c r="EF501" s="4"/>
      <c r="EG501" s="4" t="e">
        <f t="shared" si="1725"/>
        <v>#REF!</v>
      </c>
      <c r="EH501" s="4"/>
      <c r="EI501" s="4" t="e">
        <f t="shared" si="1726"/>
        <v>#REF!</v>
      </c>
      <c r="EJ501" s="4"/>
      <c r="EK501" s="4" t="e">
        <f t="shared" si="1727"/>
        <v>#REF!</v>
      </c>
      <c r="EL501" s="4"/>
      <c r="EM501" s="4" t="e">
        <f t="shared" si="1728"/>
        <v>#REF!</v>
      </c>
      <c r="EN501" s="4"/>
      <c r="EO501" s="4" t="e">
        <f t="shared" si="1729"/>
        <v>#REF!</v>
      </c>
      <c r="EP501" s="4"/>
      <c r="EQ501" s="4" t="e">
        <f t="shared" si="1730"/>
        <v>#REF!</v>
      </c>
      <c r="ER501" s="4">
        <f>-608-688885-98000-9489</f>
        <v>-796982</v>
      </c>
      <c r="ES501" s="4">
        <f>ER501</f>
        <v>-796982</v>
      </c>
      <c r="ET501" s="4"/>
      <c r="EU501" s="4" t="e">
        <f t="shared" si="2031"/>
        <v>#REF!</v>
      </c>
      <c r="EV501" s="4"/>
      <c r="EW501" s="4" t="e">
        <f t="shared" si="1731"/>
        <v>#REF!</v>
      </c>
      <c r="EX501" s="4"/>
      <c r="EY501" s="4" t="e">
        <f t="shared" si="1732"/>
        <v>#REF!</v>
      </c>
      <c r="EZ501" s="4"/>
      <c r="FA501" s="4" t="e">
        <f t="shared" si="1733"/>
        <v>#REF!</v>
      </c>
      <c r="FB501" s="4"/>
      <c r="FC501" s="4" t="e">
        <f t="shared" si="1734"/>
        <v>#REF!</v>
      </c>
      <c r="FD501" s="4">
        <f>257500+6049.18</f>
        <v>263549.18</v>
      </c>
      <c r="FE501" s="4" t="e">
        <f t="shared" si="1735"/>
        <v>#REF!</v>
      </c>
      <c r="FF501" s="4"/>
      <c r="FG501" s="4" t="e">
        <f t="shared" si="1736"/>
        <v>#REF!</v>
      </c>
      <c r="FH501" s="4"/>
      <c r="FI501" s="4" t="e">
        <f t="shared" si="1737"/>
        <v>#REF!</v>
      </c>
      <c r="FJ501" s="4">
        <f t="shared" si="2014"/>
        <v>263549.18</v>
      </c>
      <c r="FK501" s="4">
        <f>FJ501</f>
        <v>263549.18</v>
      </c>
      <c r="FL501" s="4"/>
      <c r="FM501" s="4" t="e">
        <f t="shared" si="2016"/>
        <v>#REF!</v>
      </c>
      <c r="FN501" s="4" t="e">
        <f>FM501</f>
        <v>#REF!</v>
      </c>
      <c r="FO501" s="4"/>
      <c r="FP501" s="4"/>
      <c r="FQ501" s="4" t="e">
        <f t="shared" si="2018"/>
        <v>#REF!</v>
      </c>
      <c r="FR501" s="4"/>
      <c r="FS501" s="4" t="e">
        <f t="shared" si="1738"/>
        <v>#REF!</v>
      </c>
      <c r="FT501" s="4"/>
      <c r="FU501" s="4" t="e">
        <f t="shared" si="1739"/>
        <v>#REF!</v>
      </c>
      <c r="FV501" s="4"/>
      <c r="FW501" s="4" t="e">
        <f t="shared" si="1740"/>
        <v>#REF!</v>
      </c>
      <c r="FX501" s="4" t="e">
        <f t="shared" si="1958"/>
        <v>#REF!</v>
      </c>
      <c r="FY501" s="4" t="e">
        <f>FX501</f>
        <v>#REF!</v>
      </c>
      <c r="FZ501" s="4"/>
      <c r="GA501" s="4"/>
      <c r="GB501" s="4" t="e">
        <f t="shared" si="1963"/>
        <v>#REF!</v>
      </c>
      <c r="GC501" s="4"/>
      <c r="GD501" s="4" t="e">
        <f t="shared" si="1741"/>
        <v>#REF!</v>
      </c>
      <c r="GE501" s="4"/>
      <c r="GF501" s="4" t="e">
        <f t="shared" si="1742"/>
        <v>#REF!</v>
      </c>
      <c r="GG501" s="4"/>
      <c r="GH501" s="4" t="e">
        <f t="shared" si="1743"/>
        <v>#REF!</v>
      </c>
      <c r="GI501" s="4"/>
      <c r="GJ501" s="4" t="e">
        <f t="shared" si="1744"/>
        <v>#REF!</v>
      </c>
      <c r="GK501" s="4"/>
      <c r="GL501" s="4" t="e">
        <f t="shared" si="1745"/>
        <v>#REF!</v>
      </c>
      <c r="GM501" s="4"/>
      <c r="GN501" s="4" t="e">
        <f t="shared" si="1746"/>
        <v>#REF!</v>
      </c>
      <c r="GO501" s="4"/>
      <c r="GP501" s="4" t="e">
        <f t="shared" si="1747"/>
        <v>#REF!</v>
      </c>
      <c r="GQ501" s="4">
        <v>242400</v>
      </c>
      <c r="GR501" s="4" t="e">
        <f t="shared" si="1748"/>
        <v>#REF!</v>
      </c>
      <c r="GS501" s="4"/>
      <c r="GT501" s="4" t="e">
        <f t="shared" si="1749"/>
        <v>#REF!</v>
      </c>
      <c r="GU501" s="4"/>
      <c r="GV501" s="4" t="e">
        <f t="shared" si="1750"/>
        <v>#REF!</v>
      </c>
      <c r="GW501" s="4"/>
      <c r="GX501" s="4" t="e">
        <f t="shared" si="1751"/>
        <v>#REF!</v>
      </c>
      <c r="GY501" s="4"/>
      <c r="GZ501" s="4" t="e">
        <f t="shared" si="1752"/>
        <v>#REF!</v>
      </c>
      <c r="HA501" s="4"/>
      <c r="HB501" s="4" t="e">
        <f t="shared" si="1753"/>
        <v>#REF!</v>
      </c>
      <c r="HC501" s="4">
        <f t="shared" si="1964"/>
        <v>242400</v>
      </c>
      <c r="HD501" s="4">
        <f>HC501</f>
        <v>242400</v>
      </c>
      <c r="HE501" s="4"/>
      <c r="HF501" s="4" t="e">
        <f t="shared" si="1965"/>
        <v>#REF!</v>
      </c>
      <c r="HG501" s="4" t="e">
        <f>HF501</f>
        <v>#REF!</v>
      </c>
      <c r="HH501" s="4"/>
      <c r="HI501" s="4"/>
      <c r="HJ501" s="4" t="e">
        <f t="shared" si="1756"/>
        <v>#REF!</v>
      </c>
      <c r="HK501" s="4"/>
      <c r="HL501" s="4" t="e">
        <f t="shared" si="1757"/>
        <v>#REF!</v>
      </c>
      <c r="HM501" s="4">
        <v>-215429</v>
      </c>
      <c r="HN501" s="4" t="e">
        <f t="shared" si="1998"/>
        <v>#REF!</v>
      </c>
      <c r="HO501" s="4" t="e">
        <f t="shared" si="1966"/>
        <v>#REF!</v>
      </c>
      <c r="HP501" s="4" t="e">
        <f>HO501</f>
        <v>#REF!</v>
      </c>
      <c r="HQ501" s="4"/>
      <c r="HR501" s="4" t="e">
        <f t="shared" si="1994"/>
        <v>#REF!</v>
      </c>
      <c r="HS501" s="4"/>
      <c r="HT501" s="4" t="e">
        <f t="shared" si="1995"/>
        <v>#REF!</v>
      </c>
      <c r="HU501" s="4"/>
      <c r="HV501" s="4" t="e">
        <f t="shared" si="1996"/>
        <v>#REF!</v>
      </c>
      <c r="HW501" s="4" t="e">
        <f t="shared" si="1997"/>
        <v>#REF!</v>
      </c>
      <c r="HX501" s="4" t="e">
        <f>HW501</f>
        <v>#REF!</v>
      </c>
      <c r="HY501" s="4"/>
      <c r="HZ501" s="4">
        <v>2744000</v>
      </c>
      <c r="IA501" s="4">
        <f>HZ501</f>
        <v>2744000</v>
      </c>
      <c r="IB501" s="4"/>
      <c r="IC501" s="4"/>
      <c r="ID501" s="4" t="e">
        <f t="shared" si="1820"/>
        <v>#REF!</v>
      </c>
      <c r="IE501" s="4"/>
      <c r="IF501" s="4" t="e">
        <f t="shared" si="1988"/>
        <v>#REF!</v>
      </c>
      <c r="IG501" s="4"/>
      <c r="IH501" s="4" t="e">
        <f t="shared" si="1989"/>
        <v>#REF!</v>
      </c>
      <c r="II501" s="4"/>
      <c r="IJ501" s="4" t="e">
        <f t="shared" si="1990"/>
        <v>#REF!</v>
      </c>
      <c r="IK501" s="4"/>
      <c r="IL501" s="4" t="e">
        <f t="shared" si="1993"/>
        <v>#REF!</v>
      </c>
      <c r="IN501" s="4">
        <v>2210000</v>
      </c>
      <c r="IO501" s="4">
        <v>2241000</v>
      </c>
    </row>
    <row r="502" spans="1:249" ht="18" customHeight="1">
      <c r="A502" s="58" t="s">
        <v>584</v>
      </c>
      <c r="B502" s="7" t="s">
        <v>59</v>
      </c>
      <c r="C502" s="59" t="s">
        <v>585</v>
      </c>
      <c r="D502" s="59"/>
      <c r="E502" s="59"/>
      <c r="F502" s="6"/>
      <c r="G502" s="6"/>
      <c r="H502" s="14"/>
      <c r="I502" s="14"/>
      <c r="J502" s="4"/>
      <c r="K502" s="4"/>
      <c r="L502" s="4"/>
      <c r="M502" s="4"/>
      <c r="N502" s="4"/>
      <c r="O502" s="4"/>
      <c r="P502" s="4"/>
      <c r="Q502" s="4"/>
      <c r="R502" s="4"/>
      <c r="S502" s="5"/>
      <c r="T502" s="5"/>
      <c r="U502" s="4"/>
      <c r="V502" s="5"/>
      <c r="W502" s="4"/>
      <c r="X502" s="5"/>
      <c r="Y502" s="4"/>
      <c r="Z502" s="5"/>
      <c r="AA502" s="4"/>
      <c r="AB502" s="5"/>
      <c r="AC502" s="4"/>
      <c r="AD502" s="5"/>
      <c r="AE502" s="4"/>
      <c r="AF502" s="5"/>
      <c r="AG502" s="4"/>
      <c r="AH502" s="5"/>
      <c r="AI502" s="4"/>
      <c r="AJ502" s="5"/>
      <c r="AK502" s="4"/>
      <c r="AL502" s="5"/>
      <c r="AM502" s="4"/>
      <c r="AN502" s="5"/>
      <c r="AO502" s="4"/>
      <c r="AP502" s="5"/>
      <c r="AQ502" s="4"/>
      <c r="AR502" s="5"/>
      <c r="AS502" s="4"/>
      <c r="AT502" s="5"/>
      <c r="AU502" s="4"/>
      <c r="AV502" s="5"/>
      <c r="AW502" s="4"/>
      <c r="AX502" s="5"/>
      <c r="AY502" s="4"/>
      <c r="AZ502" s="5"/>
      <c r="BA502" s="4"/>
      <c r="BB502" s="5"/>
      <c r="BC502" s="4"/>
      <c r="BD502" s="5"/>
      <c r="BE502" s="4"/>
      <c r="BF502" s="5"/>
      <c r="BG502" s="4"/>
      <c r="BH502" s="5"/>
      <c r="BI502" s="4"/>
      <c r="BJ502" s="4"/>
      <c r="BK502" s="5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5"/>
      <c r="CA502" s="4"/>
      <c r="CB502" s="5"/>
      <c r="CC502" s="4"/>
      <c r="CD502" s="5"/>
      <c r="CE502" s="4"/>
      <c r="CF502" s="5"/>
      <c r="CG502" s="4"/>
      <c r="CH502" s="5"/>
      <c r="CI502" s="4"/>
      <c r="CJ502" s="5"/>
      <c r="CK502" s="4"/>
      <c r="CL502" s="5"/>
      <c r="CM502" s="4"/>
      <c r="CN502" s="5"/>
      <c r="CO502" s="4"/>
      <c r="CP502" s="5"/>
      <c r="CQ502" s="4"/>
      <c r="CR502" s="5"/>
      <c r="CS502" s="4"/>
      <c r="CT502" s="5"/>
      <c r="CU502" s="4"/>
      <c r="CV502" s="5"/>
      <c r="CW502" s="4"/>
      <c r="CX502" s="5"/>
      <c r="CY502" s="4"/>
      <c r="CZ502" s="5"/>
      <c r="DA502" s="4"/>
      <c r="DB502" s="5"/>
      <c r="DC502" s="4"/>
      <c r="DD502" s="5"/>
      <c r="DE502" s="4"/>
      <c r="DF502" s="5"/>
      <c r="DG502" s="4"/>
      <c r="DH502" s="5"/>
      <c r="DI502" s="4"/>
      <c r="DJ502" s="5"/>
      <c r="DK502" s="4"/>
      <c r="DL502" s="5"/>
      <c r="DM502" s="4"/>
      <c r="DN502" s="5"/>
      <c r="DO502" s="4"/>
      <c r="DP502" s="5"/>
      <c r="DQ502" s="5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  <c r="FM502" s="4"/>
      <c r="FN502" s="4"/>
      <c r="FO502" s="4"/>
      <c r="FP502" s="4"/>
      <c r="FQ502" s="4"/>
      <c r="FR502" s="4"/>
      <c r="FS502" s="4"/>
      <c r="FT502" s="4"/>
      <c r="FU502" s="4"/>
      <c r="FV502" s="4"/>
      <c r="FW502" s="4"/>
      <c r="FX502" s="4"/>
      <c r="FY502" s="4"/>
      <c r="FZ502" s="4"/>
      <c r="GA502" s="4"/>
      <c r="GB502" s="4"/>
      <c r="GC502" s="4"/>
      <c r="GD502" s="4"/>
      <c r="GE502" s="4"/>
      <c r="GF502" s="4"/>
      <c r="GG502" s="4"/>
      <c r="GH502" s="4"/>
      <c r="GI502" s="4"/>
      <c r="GJ502" s="4"/>
      <c r="GK502" s="4"/>
      <c r="GL502" s="4"/>
      <c r="GM502" s="4"/>
      <c r="GN502" s="4"/>
      <c r="GO502" s="4"/>
      <c r="GP502" s="4"/>
      <c r="GQ502" s="4"/>
      <c r="GR502" s="4"/>
      <c r="GS502" s="4"/>
      <c r="GT502" s="4"/>
      <c r="GU502" s="4"/>
      <c r="GV502" s="4"/>
      <c r="GW502" s="4"/>
      <c r="GX502" s="4"/>
      <c r="GY502" s="4"/>
      <c r="GZ502" s="4"/>
      <c r="HA502" s="4"/>
      <c r="HB502" s="4"/>
      <c r="HC502" s="4"/>
      <c r="HD502" s="4"/>
      <c r="HE502" s="4"/>
      <c r="HF502" s="4"/>
      <c r="HG502" s="4"/>
      <c r="HH502" s="4"/>
      <c r="HI502" s="4"/>
      <c r="HJ502" s="4"/>
      <c r="HK502" s="4"/>
      <c r="HL502" s="4"/>
      <c r="HM502" s="4"/>
      <c r="HN502" s="4"/>
      <c r="HO502" s="4"/>
      <c r="HP502" s="4"/>
      <c r="HQ502" s="4"/>
      <c r="HR502" s="4"/>
      <c r="HS502" s="4"/>
      <c r="HT502" s="4"/>
      <c r="HU502" s="4"/>
      <c r="HV502" s="4"/>
      <c r="HW502" s="4"/>
      <c r="HX502" s="4"/>
      <c r="HY502" s="4"/>
      <c r="HZ502" s="4">
        <f>HZ503</f>
        <v>0</v>
      </c>
      <c r="IA502" s="4">
        <f t="shared" ref="IA502:IO502" si="2036">IA503</f>
        <v>0</v>
      </c>
      <c r="IB502" s="4">
        <f t="shared" si="2036"/>
        <v>0</v>
      </c>
      <c r="IC502" s="4">
        <f t="shared" si="2036"/>
        <v>0</v>
      </c>
      <c r="ID502" s="4">
        <f t="shared" si="2036"/>
        <v>0</v>
      </c>
      <c r="IE502" s="4">
        <f t="shared" si="2036"/>
        <v>0</v>
      </c>
      <c r="IF502" s="4">
        <f t="shared" si="2036"/>
        <v>0</v>
      </c>
      <c r="IG502" s="4">
        <f t="shared" si="2036"/>
        <v>0</v>
      </c>
      <c r="IH502" s="4">
        <f t="shared" si="2036"/>
        <v>0</v>
      </c>
      <c r="II502" s="4">
        <f t="shared" si="2036"/>
        <v>0</v>
      </c>
      <c r="IJ502" s="4">
        <f t="shared" si="2036"/>
        <v>0</v>
      </c>
      <c r="IK502" s="4">
        <f t="shared" si="2036"/>
        <v>0</v>
      </c>
      <c r="IL502" s="4">
        <f t="shared" si="2036"/>
        <v>0</v>
      </c>
      <c r="IM502" s="4">
        <f t="shared" si="2036"/>
        <v>0</v>
      </c>
      <c r="IN502" s="4">
        <f t="shared" si="2036"/>
        <v>0</v>
      </c>
      <c r="IO502" s="4">
        <f t="shared" si="2036"/>
        <v>0</v>
      </c>
    </row>
    <row r="503" spans="1:249" ht="18" customHeight="1">
      <c r="A503" s="58" t="s">
        <v>584</v>
      </c>
      <c r="B503" s="7" t="s">
        <v>59</v>
      </c>
      <c r="C503" s="6" t="s">
        <v>585</v>
      </c>
      <c r="D503" s="6" t="s">
        <v>585</v>
      </c>
      <c r="E503" s="6"/>
      <c r="F503" s="6"/>
      <c r="G503" s="6"/>
      <c r="H503" s="14"/>
      <c r="I503" s="14"/>
      <c r="J503" s="4"/>
      <c r="K503" s="4"/>
      <c r="L503" s="4"/>
      <c r="M503" s="4"/>
      <c r="N503" s="4"/>
      <c r="O503" s="4"/>
      <c r="P503" s="4"/>
      <c r="Q503" s="4"/>
      <c r="R503" s="4"/>
      <c r="S503" s="5"/>
      <c r="T503" s="5"/>
      <c r="U503" s="4"/>
      <c r="V503" s="5"/>
      <c r="W503" s="4"/>
      <c r="X503" s="5"/>
      <c r="Y503" s="4"/>
      <c r="Z503" s="5"/>
      <c r="AA503" s="4"/>
      <c r="AB503" s="5"/>
      <c r="AC503" s="4"/>
      <c r="AD503" s="5"/>
      <c r="AE503" s="4"/>
      <c r="AF503" s="5"/>
      <c r="AG503" s="4"/>
      <c r="AH503" s="5"/>
      <c r="AI503" s="4"/>
      <c r="AJ503" s="5"/>
      <c r="AK503" s="4"/>
      <c r="AL503" s="5"/>
      <c r="AM503" s="4"/>
      <c r="AN503" s="5"/>
      <c r="AO503" s="4"/>
      <c r="AP503" s="5"/>
      <c r="AQ503" s="4"/>
      <c r="AR503" s="5"/>
      <c r="AS503" s="4"/>
      <c r="AT503" s="5"/>
      <c r="AU503" s="4"/>
      <c r="AV503" s="5"/>
      <c r="AW503" s="4"/>
      <c r="AX503" s="5"/>
      <c r="AY503" s="4"/>
      <c r="AZ503" s="5"/>
      <c r="BA503" s="4"/>
      <c r="BB503" s="5"/>
      <c r="BC503" s="4"/>
      <c r="BD503" s="5"/>
      <c r="BE503" s="4"/>
      <c r="BF503" s="5"/>
      <c r="BG503" s="4"/>
      <c r="BH503" s="5"/>
      <c r="BI503" s="4"/>
      <c r="BJ503" s="4"/>
      <c r="BK503" s="5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5"/>
      <c r="CA503" s="4"/>
      <c r="CB503" s="5"/>
      <c r="CC503" s="4"/>
      <c r="CD503" s="5"/>
      <c r="CE503" s="4"/>
      <c r="CF503" s="5"/>
      <c r="CG503" s="4"/>
      <c r="CH503" s="5"/>
      <c r="CI503" s="4"/>
      <c r="CJ503" s="5"/>
      <c r="CK503" s="4"/>
      <c r="CL503" s="5"/>
      <c r="CM503" s="4"/>
      <c r="CN503" s="5"/>
      <c r="CO503" s="4"/>
      <c r="CP503" s="5"/>
      <c r="CQ503" s="4"/>
      <c r="CR503" s="5"/>
      <c r="CS503" s="4"/>
      <c r="CT503" s="5"/>
      <c r="CU503" s="4"/>
      <c r="CV503" s="5"/>
      <c r="CW503" s="4"/>
      <c r="CX503" s="5"/>
      <c r="CY503" s="4"/>
      <c r="CZ503" s="5"/>
      <c r="DA503" s="4"/>
      <c r="DB503" s="5"/>
      <c r="DC503" s="4"/>
      <c r="DD503" s="5"/>
      <c r="DE503" s="4"/>
      <c r="DF503" s="5"/>
      <c r="DG503" s="4"/>
      <c r="DH503" s="5"/>
      <c r="DI503" s="4"/>
      <c r="DJ503" s="5"/>
      <c r="DK503" s="4"/>
      <c r="DL503" s="5"/>
      <c r="DM503" s="4"/>
      <c r="DN503" s="5"/>
      <c r="DO503" s="4"/>
      <c r="DP503" s="5"/>
      <c r="DQ503" s="5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  <c r="FM503" s="4"/>
      <c r="FN503" s="4"/>
      <c r="FO503" s="4"/>
      <c r="FP503" s="4"/>
      <c r="FQ503" s="4"/>
      <c r="FR503" s="4"/>
      <c r="FS503" s="4"/>
      <c r="FT503" s="4"/>
      <c r="FU503" s="4"/>
      <c r="FV503" s="4"/>
      <c r="FW503" s="4"/>
      <c r="FX503" s="4"/>
      <c r="FY503" s="4"/>
      <c r="FZ503" s="4"/>
      <c r="GA503" s="4"/>
      <c r="GB503" s="4"/>
      <c r="GC503" s="4"/>
      <c r="GD503" s="4"/>
      <c r="GE503" s="4"/>
      <c r="GF503" s="4"/>
      <c r="GG503" s="4"/>
      <c r="GH503" s="4"/>
      <c r="GI503" s="4"/>
      <c r="GJ503" s="4"/>
      <c r="GK503" s="4"/>
      <c r="GL503" s="4"/>
      <c r="GM503" s="4"/>
      <c r="GN503" s="4"/>
      <c r="GO503" s="4"/>
      <c r="GP503" s="4"/>
      <c r="GQ503" s="4"/>
      <c r="GR503" s="4"/>
      <c r="GS503" s="4"/>
      <c r="GT503" s="4"/>
      <c r="GU503" s="4"/>
      <c r="GV503" s="4"/>
      <c r="GW503" s="4"/>
      <c r="GX503" s="4"/>
      <c r="GY503" s="4"/>
      <c r="GZ503" s="4"/>
      <c r="HA503" s="4"/>
      <c r="HB503" s="4"/>
      <c r="HC503" s="4"/>
      <c r="HD503" s="4"/>
      <c r="HE503" s="4"/>
      <c r="HF503" s="4"/>
      <c r="HG503" s="4"/>
      <c r="HH503" s="4"/>
      <c r="HI503" s="4"/>
      <c r="HJ503" s="4"/>
      <c r="HK503" s="4"/>
      <c r="HL503" s="4"/>
      <c r="HM503" s="4"/>
      <c r="HN503" s="4"/>
      <c r="HO503" s="4"/>
      <c r="HP503" s="4"/>
      <c r="HQ503" s="4"/>
      <c r="HR503" s="4"/>
      <c r="HS503" s="4"/>
      <c r="HT503" s="4"/>
      <c r="HU503" s="4"/>
      <c r="HV503" s="4"/>
      <c r="HW503" s="4"/>
      <c r="HX503" s="4"/>
      <c r="HY503" s="4"/>
      <c r="HZ503" s="4">
        <f>HZ504</f>
        <v>0</v>
      </c>
      <c r="IA503" s="4">
        <f t="shared" ref="IA503:IO503" si="2037">IA504</f>
        <v>0</v>
      </c>
      <c r="IB503" s="4">
        <f t="shared" si="2037"/>
        <v>0</v>
      </c>
      <c r="IC503" s="4">
        <f t="shared" si="2037"/>
        <v>0</v>
      </c>
      <c r="ID503" s="4">
        <f t="shared" si="2037"/>
        <v>0</v>
      </c>
      <c r="IE503" s="4">
        <f t="shared" si="2037"/>
        <v>0</v>
      </c>
      <c r="IF503" s="4">
        <f t="shared" si="2037"/>
        <v>0</v>
      </c>
      <c r="IG503" s="4">
        <f t="shared" si="2037"/>
        <v>0</v>
      </c>
      <c r="IH503" s="4">
        <f t="shared" si="2037"/>
        <v>0</v>
      </c>
      <c r="II503" s="4">
        <f t="shared" si="2037"/>
        <v>0</v>
      </c>
      <c r="IJ503" s="4">
        <f t="shared" si="2037"/>
        <v>0</v>
      </c>
      <c r="IK503" s="4">
        <f t="shared" si="2037"/>
        <v>0</v>
      </c>
      <c r="IL503" s="4">
        <f t="shared" si="2037"/>
        <v>0</v>
      </c>
      <c r="IM503" s="4">
        <f t="shared" si="2037"/>
        <v>0</v>
      </c>
      <c r="IN503" s="4">
        <f t="shared" si="2037"/>
        <v>0</v>
      </c>
      <c r="IO503" s="4">
        <f t="shared" si="2037"/>
        <v>0</v>
      </c>
    </row>
    <row r="504" spans="1:249" ht="16.5" customHeight="1">
      <c r="A504" s="58" t="s">
        <v>584</v>
      </c>
      <c r="B504" s="7" t="s">
        <v>59</v>
      </c>
      <c r="C504" s="59" t="s">
        <v>585</v>
      </c>
      <c r="D504" s="59" t="s">
        <v>585</v>
      </c>
      <c r="E504" s="59" t="s">
        <v>586</v>
      </c>
      <c r="F504" s="6"/>
      <c r="G504" s="6"/>
      <c r="H504" s="14"/>
      <c r="I504" s="14"/>
      <c r="J504" s="4"/>
      <c r="K504" s="4"/>
      <c r="L504" s="4"/>
      <c r="M504" s="4"/>
      <c r="N504" s="4"/>
      <c r="O504" s="4"/>
      <c r="P504" s="4"/>
      <c r="Q504" s="4"/>
      <c r="R504" s="4"/>
      <c r="S504" s="5"/>
      <c r="T504" s="5"/>
      <c r="U504" s="4"/>
      <c r="V504" s="5"/>
      <c r="W504" s="4"/>
      <c r="X504" s="5"/>
      <c r="Y504" s="4"/>
      <c r="Z504" s="5"/>
      <c r="AA504" s="4"/>
      <c r="AB504" s="5"/>
      <c r="AC504" s="4"/>
      <c r="AD504" s="5"/>
      <c r="AE504" s="4"/>
      <c r="AF504" s="5"/>
      <c r="AG504" s="4"/>
      <c r="AH504" s="5"/>
      <c r="AI504" s="4"/>
      <c r="AJ504" s="5"/>
      <c r="AK504" s="4"/>
      <c r="AL504" s="5"/>
      <c r="AM504" s="4"/>
      <c r="AN504" s="5"/>
      <c r="AO504" s="4"/>
      <c r="AP504" s="5"/>
      <c r="AQ504" s="4"/>
      <c r="AR504" s="5"/>
      <c r="AS504" s="4"/>
      <c r="AT504" s="5"/>
      <c r="AU504" s="4"/>
      <c r="AV504" s="5"/>
      <c r="AW504" s="4"/>
      <c r="AX504" s="5"/>
      <c r="AY504" s="4"/>
      <c r="AZ504" s="5"/>
      <c r="BA504" s="4"/>
      <c r="BB504" s="5"/>
      <c r="BC504" s="4"/>
      <c r="BD504" s="5"/>
      <c r="BE504" s="4"/>
      <c r="BF504" s="5"/>
      <c r="BG504" s="4"/>
      <c r="BH504" s="5"/>
      <c r="BI504" s="4"/>
      <c r="BJ504" s="4"/>
      <c r="BK504" s="5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5"/>
      <c r="CA504" s="4"/>
      <c r="CB504" s="5"/>
      <c r="CC504" s="4"/>
      <c r="CD504" s="5"/>
      <c r="CE504" s="4"/>
      <c r="CF504" s="5"/>
      <c r="CG504" s="4"/>
      <c r="CH504" s="5"/>
      <c r="CI504" s="4"/>
      <c r="CJ504" s="5"/>
      <c r="CK504" s="4"/>
      <c r="CL504" s="5"/>
      <c r="CM504" s="4"/>
      <c r="CN504" s="5"/>
      <c r="CO504" s="4"/>
      <c r="CP504" s="5"/>
      <c r="CQ504" s="4"/>
      <c r="CR504" s="5"/>
      <c r="CS504" s="4"/>
      <c r="CT504" s="5"/>
      <c r="CU504" s="4"/>
      <c r="CV504" s="5"/>
      <c r="CW504" s="4"/>
      <c r="CX504" s="5"/>
      <c r="CY504" s="4"/>
      <c r="CZ504" s="5"/>
      <c r="DA504" s="4"/>
      <c r="DB504" s="5"/>
      <c r="DC504" s="4"/>
      <c r="DD504" s="5"/>
      <c r="DE504" s="4"/>
      <c r="DF504" s="5"/>
      <c r="DG504" s="4"/>
      <c r="DH504" s="5"/>
      <c r="DI504" s="4"/>
      <c r="DJ504" s="5"/>
      <c r="DK504" s="4"/>
      <c r="DL504" s="5"/>
      <c r="DM504" s="4"/>
      <c r="DN504" s="5"/>
      <c r="DO504" s="4"/>
      <c r="DP504" s="5"/>
      <c r="DQ504" s="5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  <c r="FM504" s="4"/>
      <c r="FN504" s="4"/>
      <c r="FO504" s="4"/>
      <c r="FP504" s="4"/>
      <c r="FQ504" s="4"/>
      <c r="FR504" s="4"/>
      <c r="FS504" s="4"/>
      <c r="FT504" s="4"/>
      <c r="FU504" s="4"/>
      <c r="FV504" s="4"/>
      <c r="FW504" s="4"/>
      <c r="FX504" s="4"/>
      <c r="FY504" s="4"/>
      <c r="FZ504" s="4"/>
      <c r="GA504" s="4"/>
      <c r="GB504" s="4"/>
      <c r="GC504" s="4"/>
      <c r="GD504" s="4"/>
      <c r="GE504" s="4"/>
      <c r="GF504" s="4"/>
      <c r="GG504" s="4"/>
      <c r="GH504" s="4"/>
      <c r="GI504" s="4"/>
      <c r="GJ504" s="4"/>
      <c r="GK504" s="4"/>
      <c r="GL504" s="4"/>
      <c r="GM504" s="4"/>
      <c r="GN504" s="4"/>
      <c r="GO504" s="4"/>
      <c r="GP504" s="4"/>
      <c r="GQ504" s="4"/>
      <c r="GR504" s="4"/>
      <c r="GS504" s="4"/>
      <c r="GT504" s="4"/>
      <c r="GU504" s="4"/>
      <c r="GV504" s="4"/>
      <c r="GW504" s="4"/>
      <c r="GX504" s="4"/>
      <c r="GY504" s="4"/>
      <c r="GZ504" s="4"/>
      <c r="HA504" s="4"/>
      <c r="HB504" s="4"/>
      <c r="HC504" s="4"/>
      <c r="HD504" s="4"/>
      <c r="HE504" s="4"/>
      <c r="HF504" s="4"/>
      <c r="HG504" s="4"/>
      <c r="HH504" s="4"/>
      <c r="HI504" s="4"/>
      <c r="HJ504" s="4"/>
      <c r="HK504" s="4"/>
      <c r="HL504" s="4"/>
      <c r="HM504" s="4"/>
      <c r="HN504" s="4"/>
      <c r="HO504" s="4"/>
      <c r="HP504" s="4"/>
      <c r="HQ504" s="4"/>
      <c r="HR504" s="4"/>
      <c r="HS504" s="4"/>
      <c r="HT504" s="4"/>
      <c r="HU504" s="4"/>
      <c r="HV504" s="4"/>
      <c r="HW504" s="4"/>
      <c r="HX504" s="4"/>
      <c r="HY504" s="4"/>
      <c r="HZ504" s="4">
        <v>0</v>
      </c>
      <c r="IA504" s="4"/>
      <c r="IB504" s="4"/>
      <c r="IC504" s="4"/>
      <c r="ID504" s="4"/>
      <c r="IE504" s="4"/>
      <c r="IF504" s="4"/>
      <c r="IG504" s="4"/>
      <c r="IH504" s="4"/>
      <c r="II504" s="4"/>
      <c r="IJ504" s="4"/>
      <c r="IK504" s="4"/>
      <c r="IL504" s="4"/>
      <c r="IN504" s="4">
        <v>0</v>
      </c>
      <c r="IO504" s="4">
        <v>0</v>
      </c>
    </row>
    <row r="505" spans="1:249" ht="42" hidden="1" customHeight="1">
      <c r="A505" s="54" t="s">
        <v>102</v>
      </c>
      <c r="B505" s="7" t="s">
        <v>57</v>
      </c>
      <c r="C505" s="7"/>
      <c r="D505" s="7"/>
      <c r="E505" s="7"/>
      <c r="F505" s="7"/>
      <c r="G505" s="20"/>
      <c r="H505" s="14"/>
      <c r="I505" s="14"/>
      <c r="J505" s="4" t="e">
        <f>#REF!</f>
        <v>#REF!</v>
      </c>
      <c r="K505" s="4" t="e">
        <f>K299+K341+K408+K449</f>
        <v>#REF!</v>
      </c>
      <c r="L505" s="4" t="e">
        <f>L299+L341+L408+L449</f>
        <v>#REF!</v>
      </c>
      <c r="M505" s="4" t="e">
        <f>#REF!+J505</f>
        <v>#REF!</v>
      </c>
      <c r="N505" s="4" t="e">
        <f>N299+N341+N408+N449</f>
        <v>#REF!</v>
      </c>
      <c r="O505" s="4" t="e">
        <f>O299+O341+O408+O449</f>
        <v>#REF!</v>
      </c>
      <c r="P505" s="4" t="e">
        <f>#REF!</f>
        <v>#REF!</v>
      </c>
      <c r="Q505" s="4" t="e">
        <f>Q299+Q341+Q408+Q449</f>
        <v>#REF!</v>
      </c>
      <c r="R505" s="4" t="e">
        <f>R299+R341+R408+R449</f>
        <v>#REF!</v>
      </c>
      <c r="S505" s="5" t="e">
        <f t="shared" si="1991"/>
        <v>#REF!</v>
      </c>
      <c r="T505" s="5" t="e">
        <f>#REF!</f>
        <v>#REF!</v>
      </c>
      <c r="U505" s="4" t="e">
        <f>U299+U341+U408+U449</f>
        <v>#REF!</v>
      </c>
      <c r="V505" s="5" t="e">
        <f t="shared" si="1634"/>
        <v>#REF!</v>
      </c>
      <c r="W505" s="4" t="e">
        <f>W299+W341+W408+W449</f>
        <v>#REF!</v>
      </c>
      <c r="X505" s="5" t="e">
        <f t="shared" si="1635"/>
        <v>#REF!</v>
      </c>
      <c r="Y505" s="4" t="e">
        <f>Y299+Y341+Y408+Y449</f>
        <v>#REF!</v>
      </c>
      <c r="Z505" s="5" t="e">
        <f t="shared" si="1636"/>
        <v>#REF!</v>
      </c>
      <c r="AA505" s="4" t="e">
        <f>AA299+AA341+AA408+AA449</f>
        <v>#REF!</v>
      </c>
      <c r="AB505" s="5" t="e">
        <f t="shared" si="1685"/>
        <v>#REF!</v>
      </c>
      <c r="AC505" s="4" t="e">
        <f>AC299+AC341+AC408+AC449</f>
        <v>#REF!</v>
      </c>
      <c r="AD505" s="5" t="e">
        <f t="shared" si="1686"/>
        <v>#REF!</v>
      </c>
      <c r="AE505" s="4" t="e">
        <f>AE299+AE341+AE408+AE449</f>
        <v>#REF!</v>
      </c>
      <c r="AF505" s="5" t="e">
        <f t="shared" si="1687"/>
        <v>#REF!</v>
      </c>
      <c r="AG505" s="4" t="e">
        <f>AG299+AG341+AG408+AG449</f>
        <v>#REF!</v>
      </c>
      <c r="AH505" s="5" t="e">
        <f t="shared" si="1688"/>
        <v>#REF!</v>
      </c>
      <c r="AI505" s="4" t="e">
        <f>AI299+AI341+AI408+AI449</f>
        <v>#REF!</v>
      </c>
      <c r="AJ505" s="5" t="e">
        <f t="shared" si="1768"/>
        <v>#REF!</v>
      </c>
      <c r="AK505" s="4" t="e">
        <f>AK299+AK341+AK408+AK449</f>
        <v>#REF!</v>
      </c>
      <c r="AL505" s="5" t="e">
        <f t="shared" si="1769"/>
        <v>#REF!</v>
      </c>
      <c r="AM505" s="4" t="e">
        <f>AM299+AM341+AM408+AM449</f>
        <v>#REF!</v>
      </c>
      <c r="AN505" s="5" t="e">
        <f t="shared" si="1770"/>
        <v>#REF!</v>
      </c>
      <c r="AO505" s="4" t="e">
        <f>AO299+AO341+AO408+AO449</f>
        <v>#REF!</v>
      </c>
      <c r="AP505" s="5" t="e">
        <f t="shared" si="1771"/>
        <v>#REF!</v>
      </c>
      <c r="AQ505" s="4" t="e">
        <f>AQ299+AQ341+AQ408+AQ449</f>
        <v>#REF!</v>
      </c>
      <c r="AR505" s="5" t="e">
        <f t="shared" si="1772"/>
        <v>#REF!</v>
      </c>
      <c r="AS505" s="4" t="e">
        <f>AS299+AS341+AS408+AS449</f>
        <v>#REF!</v>
      </c>
      <c r="AT505" s="5" t="e">
        <f t="shared" si="1773"/>
        <v>#REF!</v>
      </c>
      <c r="AU505" s="4" t="e">
        <f>AU299+AU341+AU408+AU449</f>
        <v>#REF!</v>
      </c>
      <c r="AV505" s="5" t="e">
        <f t="shared" si="1774"/>
        <v>#REF!</v>
      </c>
      <c r="AW505" s="4" t="e">
        <f>AW299+AW341+AW408+AW449</f>
        <v>#REF!</v>
      </c>
      <c r="AX505" s="5" t="e">
        <f t="shared" si="1775"/>
        <v>#REF!</v>
      </c>
      <c r="AY505" s="4" t="e">
        <f>AY299+AY341+AY408+AY449</f>
        <v>#REF!</v>
      </c>
      <c r="AZ505" s="5" t="e">
        <f t="shared" si="1776"/>
        <v>#REF!</v>
      </c>
      <c r="BA505" s="4" t="e">
        <f>BA299+BA341+BA408+BA449</f>
        <v>#REF!</v>
      </c>
      <c r="BB505" s="5" t="e">
        <f t="shared" si="1777"/>
        <v>#REF!</v>
      </c>
      <c r="BC505" s="4" t="e">
        <f>BC299+BC341+BC408+BC449</f>
        <v>#REF!</v>
      </c>
      <c r="BD505" s="5" t="e">
        <f t="shared" si="1778"/>
        <v>#REF!</v>
      </c>
      <c r="BE505" s="4" t="e">
        <f>BE299+BE341+BE408+BE449</f>
        <v>#REF!</v>
      </c>
      <c r="BF505" s="5" t="e">
        <f t="shared" si="1779"/>
        <v>#REF!</v>
      </c>
      <c r="BG505" s="4" t="e">
        <f>BG299+BG341+BG408+BG449</f>
        <v>#REF!</v>
      </c>
      <c r="BH505" s="5" t="e">
        <f t="shared" si="1780"/>
        <v>#REF!</v>
      </c>
      <c r="BI505" s="4" t="e">
        <f>BI299+BI341+BI408+BI449</f>
        <v>#REF!</v>
      </c>
      <c r="BJ505" s="4" t="e">
        <f>BJ299+BJ341+BJ408+BJ449</f>
        <v>#REF!</v>
      </c>
      <c r="BK505" s="5" t="e">
        <f t="shared" si="1781"/>
        <v>#REF!</v>
      </c>
      <c r="BL505" s="4" t="e">
        <f>BL299+BL341+BL408+BL449</f>
        <v>#REF!</v>
      </c>
      <c r="BM505" s="4" t="e">
        <f>BM299+BM341+BM408+BM449</f>
        <v>#REF!</v>
      </c>
      <c r="BN505" s="4" t="e">
        <f t="shared" si="1637"/>
        <v>#REF!</v>
      </c>
      <c r="BO505" s="4" t="e">
        <f>BO299+BO341+BO408+BO449</f>
        <v>#REF!</v>
      </c>
      <c r="BP505" s="4" t="e">
        <f>BP299+BP341+BP408+BP449</f>
        <v>#REF!</v>
      </c>
      <c r="BQ505" s="4" t="e">
        <f t="shared" si="2027"/>
        <v>#REF!</v>
      </c>
      <c r="BR505" s="4" t="e">
        <f>BR299+BR341+BR408+BR449</f>
        <v>#REF!</v>
      </c>
      <c r="BS505" s="4" t="e">
        <f>BS299+BS341+BS408+BS449</f>
        <v>#REF!</v>
      </c>
      <c r="BT505" s="4" t="e">
        <f t="shared" si="1992"/>
        <v>#REF!</v>
      </c>
      <c r="BU505" s="4" t="e">
        <f>BU299+BU341+BU408+BU449</f>
        <v>#REF!</v>
      </c>
      <c r="BV505" s="4" t="e">
        <f>BV299+BV341+BV408+BV449</f>
        <v>#REF!</v>
      </c>
      <c r="BW505" s="4" t="e">
        <f>BW299+BW341+BW408+BW449</f>
        <v>#REF!</v>
      </c>
      <c r="BX505" s="4" t="e">
        <f>BX299+BX341+BX408+BX449</f>
        <v>#REF!</v>
      </c>
      <c r="BY505" s="4" t="e">
        <f>BY299+BY341+BY408+BY449</f>
        <v>#REF!</v>
      </c>
      <c r="BZ505" s="5" t="e">
        <f t="shared" si="1961"/>
        <v>#REF!</v>
      </c>
      <c r="CA505" s="4" t="e">
        <f>CA299+CA341+CA408+CA449</f>
        <v>#REF!</v>
      </c>
      <c r="CB505" s="5" t="e">
        <f t="shared" si="1786"/>
        <v>#REF!</v>
      </c>
      <c r="CC505" s="4" t="e">
        <f>CC299+CC341+CC408+CC449</f>
        <v>#REF!</v>
      </c>
      <c r="CD505" s="5" t="e">
        <f t="shared" si="1787"/>
        <v>#REF!</v>
      </c>
      <c r="CE505" s="4" t="e">
        <f>CE299+CE341+CE408+CE449</f>
        <v>#REF!</v>
      </c>
      <c r="CF505" s="5" t="e">
        <f t="shared" si="1788"/>
        <v>#REF!</v>
      </c>
      <c r="CG505" s="4" t="e">
        <f>CG299+CG341+CG408+CG449</f>
        <v>#REF!</v>
      </c>
      <c r="CH505" s="5" t="e">
        <f t="shared" si="1789"/>
        <v>#REF!</v>
      </c>
      <c r="CI505" s="4" t="e">
        <f>CI299+CI341+CI408+CI449</f>
        <v>#REF!</v>
      </c>
      <c r="CJ505" s="5" t="e">
        <f t="shared" si="1790"/>
        <v>#REF!</v>
      </c>
      <c r="CK505" s="4" t="e">
        <f>CK299+CK341+CK408+CK449</f>
        <v>#REF!</v>
      </c>
      <c r="CL505" s="5" t="e">
        <f t="shared" si="1791"/>
        <v>#REF!</v>
      </c>
      <c r="CM505" s="4" t="e">
        <f>CM299+CM341+CM408+CM449</f>
        <v>#REF!</v>
      </c>
      <c r="CN505" s="5" t="e">
        <f t="shared" si="1792"/>
        <v>#REF!</v>
      </c>
      <c r="CO505" s="4" t="e">
        <f>CO299+CO341+CO408+CO449</f>
        <v>#REF!</v>
      </c>
      <c r="CP505" s="5" t="e">
        <f t="shared" si="1793"/>
        <v>#REF!</v>
      </c>
      <c r="CQ505" s="4" t="e">
        <f>CQ299+CQ341+CQ408+CQ449</f>
        <v>#REF!</v>
      </c>
      <c r="CR505" s="5" t="e">
        <f t="shared" si="1794"/>
        <v>#REF!</v>
      </c>
      <c r="CS505" s="4" t="e">
        <f>CS299+CS341+CS408+CS449</f>
        <v>#REF!</v>
      </c>
      <c r="CT505" s="5" t="e">
        <f t="shared" si="1795"/>
        <v>#REF!</v>
      </c>
      <c r="CU505" s="4" t="e">
        <f>CU299+CU341+CU408+CU449</f>
        <v>#REF!</v>
      </c>
      <c r="CV505" s="5" t="e">
        <f t="shared" si="1796"/>
        <v>#REF!</v>
      </c>
      <c r="CW505" s="4" t="e">
        <f>CW299+CW341+CW408+CW449</f>
        <v>#REF!</v>
      </c>
      <c r="CX505" s="5" t="e">
        <f t="shared" si="1797"/>
        <v>#REF!</v>
      </c>
      <c r="CY505" s="4" t="e">
        <f>CY299+CY341+CY408+CY449</f>
        <v>#REF!</v>
      </c>
      <c r="CZ505" s="5" t="e">
        <f t="shared" si="1798"/>
        <v>#REF!</v>
      </c>
      <c r="DA505" s="4" t="e">
        <f>DA299+DA341+DA408+DA449</f>
        <v>#REF!</v>
      </c>
      <c r="DB505" s="5" t="e">
        <f t="shared" si="1799"/>
        <v>#REF!</v>
      </c>
      <c r="DC505" s="4" t="e">
        <f>DC299+DC341+DC408+DC449</f>
        <v>#REF!</v>
      </c>
      <c r="DD505" s="5" t="e">
        <f t="shared" si="1800"/>
        <v>#REF!</v>
      </c>
      <c r="DE505" s="4" t="e">
        <f>DE299+DE341+DE408+DE449</f>
        <v>#REF!</v>
      </c>
      <c r="DF505" s="5" t="e">
        <f t="shared" si="1801"/>
        <v>#REF!</v>
      </c>
      <c r="DG505" s="4" t="e">
        <f>DG299+DG341+DG408+DG449</f>
        <v>#REF!</v>
      </c>
      <c r="DH505" s="5" t="e">
        <f t="shared" si="1802"/>
        <v>#REF!</v>
      </c>
      <c r="DI505" s="4" t="e">
        <f>DI299+DI341+DI408+DI449</f>
        <v>#REF!</v>
      </c>
      <c r="DJ505" s="5" t="e">
        <f t="shared" si="1803"/>
        <v>#REF!</v>
      </c>
      <c r="DK505" s="4" t="e">
        <f>DK299+DK341+DK408+DK449</f>
        <v>#REF!</v>
      </c>
      <c r="DL505" s="5" t="e">
        <f t="shared" si="1804"/>
        <v>#REF!</v>
      </c>
      <c r="DM505" s="4" t="e">
        <f>DM299+DM341+DM408+DM449</f>
        <v>#REF!</v>
      </c>
      <c r="DN505" s="5" t="e">
        <f t="shared" si="1805"/>
        <v>#REF!</v>
      </c>
      <c r="DO505" s="4" t="e">
        <f>DO299+DO341+DO408+DO449</f>
        <v>#REF!</v>
      </c>
      <c r="DP505" s="5"/>
      <c r="DQ505" s="5" t="e">
        <f t="shared" si="1806"/>
        <v>#REF!</v>
      </c>
      <c r="DR505" s="4" t="e">
        <f t="shared" si="2030"/>
        <v>#REF!</v>
      </c>
      <c r="DS505" s="4" t="e">
        <f>DS299+DS341+DS408+DS449</f>
        <v>#REF!</v>
      </c>
      <c r="DT505" s="4" t="e">
        <f>DT299+DT341+DT408+DT449</f>
        <v>#REF!</v>
      </c>
      <c r="DU505" s="4" t="e">
        <f t="shared" si="1962"/>
        <v>#REF!</v>
      </c>
      <c r="DV505" s="4" t="e">
        <f>DV299+DV341+DV408+DV449</f>
        <v>#REF!</v>
      </c>
      <c r="DW505" s="4" t="e">
        <f>DW299+DW341+DW408+DW449</f>
        <v>#REF!</v>
      </c>
      <c r="DX505" s="4" t="e">
        <f>DX299+DX341+DX408+DX449</f>
        <v>#REF!</v>
      </c>
      <c r="DY505" s="4" t="e">
        <f t="shared" si="1761"/>
        <v>#REF!</v>
      </c>
      <c r="DZ505" s="4" t="e">
        <f>DZ299+DZ341+DZ408+DZ449</f>
        <v>#REF!</v>
      </c>
      <c r="EA505" s="4" t="e">
        <f t="shared" si="1762"/>
        <v>#REF!</v>
      </c>
      <c r="EB505" s="4" t="e">
        <f>EB299+EB341+EB408+EB449</f>
        <v>#REF!</v>
      </c>
      <c r="EC505" s="4" t="e">
        <f t="shared" si="1763"/>
        <v>#REF!</v>
      </c>
      <c r="ED505" s="4" t="e">
        <f>ED299+ED341+ED408+ED449</f>
        <v>#REF!</v>
      </c>
      <c r="EE505" s="4" t="e">
        <f t="shared" si="1827"/>
        <v>#REF!</v>
      </c>
      <c r="EF505" s="4" t="e">
        <f>EF299+EF341+EF408+EF449</f>
        <v>#REF!</v>
      </c>
      <c r="EG505" s="4" t="e">
        <f t="shared" si="1725"/>
        <v>#REF!</v>
      </c>
      <c r="EH505" s="4" t="e">
        <f>EH299+EH341+EH408+EH449</f>
        <v>#REF!</v>
      </c>
      <c r="EI505" s="4" t="e">
        <f t="shared" si="1726"/>
        <v>#REF!</v>
      </c>
      <c r="EJ505" s="4" t="e">
        <f>EJ299+EJ341+EJ408+EJ449</f>
        <v>#REF!</v>
      </c>
      <c r="EK505" s="4" t="e">
        <f t="shared" si="1727"/>
        <v>#REF!</v>
      </c>
      <c r="EL505" s="4" t="e">
        <f>EL299+EL341+EL408+EL449</f>
        <v>#REF!</v>
      </c>
      <c r="EM505" s="4" t="e">
        <f t="shared" si="1728"/>
        <v>#REF!</v>
      </c>
      <c r="EN505" s="4" t="e">
        <f>EN299+EN341+EN408+EN449</f>
        <v>#REF!</v>
      </c>
      <c r="EO505" s="4" t="e">
        <f t="shared" si="1729"/>
        <v>#REF!</v>
      </c>
      <c r="EP505" s="4" t="e">
        <f>EP299+EP341+EP408+EP449</f>
        <v>#REF!</v>
      </c>
      <c r="EQ505" s="4" t="e">
        <f t="shared" si="1730"/>
        <v>#REF!</v>
      </c>
      <c r="ER505" s="4" t="e">
        <f t="shared" ref="ER505:EX505" si="2038">ER299+ER341+ER408+ER449</f>
        <v>#REF!</v>
      </c>
      <c r="ES505" s="4" t="e">
        <f t="shared" si="2038"/>
        <v>#REF!</v>
      </c>
      <c r="ET505" s="4" t="e">
        <f t="shared" si="2038"/>
        <v>#REF!</v>
      </c>
      <c r="EU505" s="4" t="e">
        <f t="shared" si="2038"/>
        <v>#REF!</v>
      </c>
      <c r="EV505" s="4" t="e">
        <f t="shared" si="2038"/>
        <v>#REF!</v>
      </c>
      <c r="EW505" s="4" t="e">
        <f t="shared" si="2038"/>
        <v>#REF!</v>
      </c>
      <c r="EX505" s="4" t="e">
        <f t="shared" si="2038"/>
        <v>#REF!</v>
      </c>
      <c r="EY505" s="4" t="e">
        <f t="shared" si="1732"/>
        <v>#REF!</v>
      </c>
      <c r="EZ505" s="4" t="e">
        <f>EZ299+EZ341+EZ408+EZ449</f>
        <v>#REF!</v>
      </c>
      <c r="FA505" s="4" t="e">
        <f t="shared" si="1733"/>
        <v>#REF!</v>
      </c>
      <c r="FB505" s="4" t="e">
        <f>FB299+FB341+FB408+FB449</f>
        <v>#REF!</v>
      </c>
      <c r="FC505" s="4" t="e">
        <f t="shared" si="1734"/>
        <v>#REF!</v>
      </c>
      <c r="FD505" s="4" t="e">
        <f>FD299+FD341+FD408+FD449</f>
        <v>#REF!</v>
      </c>
      <c r="FE505" s="4" t="e">
        <f t="shared" si="1735"/>
        <v>#REF!</v>
      </c>
      <c r="FF505" s="4" t="e">
        <f>FF299+FF341+FF408+FF449</f>
        <v>#REF!</v>
      </c>
      <c r="FG505" s="4" t="e">
        <f t="shared" si="1736"/>
        <v>#REF!</v>
      </c>
      <c r="FH505" s="4" t="e">
        <f>FH299+FH341+FH408+FH449</f>
        <v>#REF!</v>
      </c>
      <c r="FI505" s="4" t="e">
        <f t="shared" si="1737"/>
        <v>#REF!</v>
      </c>
      <c r="FJ505" s="4" t="e">
        <f t="shared" si="2014"/>
        <v>#REF!</v>
      </c>
      <c r="FK505" s="4" t="e">
        <f>FK299+FK341+FK408+FK449</f>
        <v>#REF!</v>
      </c>
      <c r="FL505" s="4" t="e">
        <f>FL299+FL341+FL408+FL449</f>
        <v>#REF!</v>
      </c>
      <c r="FM505" s="4" t="e">
        <f>FJ505+DU505</f>
        <v>#REF!</v>
      </c>
      <c r="FN505" s="4" t="e">
        <f>FN299+FN341+FN408+FN449</f>
        <v>#REF!</v>
      </c>
      <c r="FO505" s="4" t="e">
        <f>FO299+FO341+FO408+FO449</f>
        <v>#REF!</v>
      </c>
      <c r="FP505" s="4" t="e">
        <f>FP299+FP341+FP408+FP449</f>
        <v>#REF!</v>
      </c>
      <c r="FQ505" s="4" t="e">
        <f t="shared" si="2018"/>
        <v>#REF!</v>
      </c>
      <c r="FR505" s="4" t="e">
        <f>FR299+FR341+FR408+FR449</f>
        <v>#REF!</v>
      </c>
      <c r="FS505" s="4" t="e">
        <f t="shared" si="1738"/>
        <v>#REF!</v>
      </c>
      <c r="FT505" s="4" t="e">
        <f>FT299+FT341+FT408+FT449</f>
        <v>#REF!</v>
      </c>
      <c r="FU505" s="4" t="e">
        <f t="shared" si="1739"/>
        <v>#REF!</v>
      </c>
      <c r="FV505" s="4" t="e">
        <f>FV299+FV341+FV408+FV449</f>
        <v>#REF!</v>
      </c>
      <c r="FW505" s="4" t="e">
        <f t="shared" si="1740"/>
        <v>#REF!</v>
      </c>
      <c r="FX505" s="4" t="e">
        <f t="shared" si="1958"/>
        <v>#REF!</v>
      </c>
      <c r="FY505" s="4" t="e">
        <f>FY299+FY341+FY408+FY449</f>
        <v>#REF!</v>
      </c>
      <c r="FZ505" s="4" t="e">
        <f>FZ299+FZ341+FZ408+FZ449</f>
        <v>#REF!</v>
      </c>
      <c r="GA505" s="4" t="e">
        <f>GA299+GA341+GA408+GA449</f>
        <v>#REF!</v>
      </c>
      <c r="GB505" s="4" t="e">
        <f t="shared" si="1963"/>
        <v>#REF!</v>
      </c>
      <c r="GC505" s="4" t="e">
        <f>GC299+GC341+GC408+GC449</f>
        <v>#REF!</v>
      </c>
      <c r="GD505" s="4" t="e">
        <f t="shared" si="1741"/>
        <v>#REF!</v>
      </c>
      <c r="GE505" s="4" t="e">
        <f>GE299+GE341+GE408+GE449</f>
        <v>#REF!</v>
      </c>
      <c r="GF505" s="4" t="e">
        <f t="shared" si="1742"/>
        <v>#REF!</v>
      </c>
      <c r="GG505" s="4" t="e">
        <f>GG299+GG341+GG408+GG449</f>
        <v>#REF!</v>
      </c>
      <c r="GH505" s="4" t="e">
        <f t="shared" si="1743"/>
        <v>#REF!</v>
      </c>
      <c r="GI505" s="4" t="e">
        <f>GI299+GI341+GI408+GI449</f>
        <v>#REF!</v>
      </c>
      <c r="GJ505" s="4" t="e">
        <f t="shared" si="1744"/>
        <v>#REF!</v>
      </c>
      <c r="GK505" s="4" t="e">
        <f>GK299+GK341+GK408+GK449</f>
        <v>#REF!</v>
      </c>
      <c r="GL505" s="4" t="e">
        <f t="shared" si="1745"/>
        <v>#REF!</v>
      </c>
      <c r="GM505" s="4" t="e">
        <f>GM299+GM341+GM408+GM449</f>
        <v>#REF!</v>
      </c>
      <c r="GN505" s="4" t="e">
        <f t="shared" si="1746"/>
        <v>#REF!</v>
      </c>
      <c r="GO505" s="4" t="e">
        <f>GO299+GO341+GO408+GO449</f>
        <v>#REF!</v>
      </c>
      <c r="GP505" s="4" t="e">
        <f t="shared" si="1747"/>
        <v>#REF!</v>
      </c>
      <c r="GQ505" s="4" t="e">
        <f>GQ299+GQ341+GQ408+GQ449</f>
        <v>#REF!</v>
      </c>
      <c r="GR505" s="4" t="e">
        <f t="shared" si="1748"/>
        <v>#REF!</v>
      </c>
      <c r="GS505" s="4" t="e">
        <f>GS299+GS341+GS408+GS449</f>
        <v>#REF!</v>
      </c>
      <c r="GT505" s="4" t="e">
        <f t="shared" si="1749"/>
        <v>#REF!</v>
      </c>
      <c r="GU505" s="4" t="e">
        <f>GU299+GU341+GU408+GU449</f>
        <v>#REF!</v>
      </c>
      <c r="GV505" s="4" t="e">
        <f t="shared" si="1750"/>
        <v>#REF!</v>
      </c>
      <c r="GW505" s="4" t="e">
        <f>GW299+GW341+GW408+GW449</f>
        <v>#REF!</v>
      </c>
      <c r="GX505" s="4" t="e">
        <f t="shared" si="1751"/>
        <v>#REF!</v>
      </c>
      <c r="GY505" s="4" t="e">
        <f>GY299+GY341+GY408+GY449</f>
        <v>#REF!</v>
      </c>
      <c r="GZ505" s="4" t="e">
        <f t="shared" si="1752"/>
        <v>#REF!</v>
      </c>
      <c r="HA505" s="4" t="e">
        <f>HA299+HA341+HA408+HA449</f>
        <v>#REF!</v>
      </c>
      <c r="HB505" s="4" t="e">
        <f t="shared" si="1753"/>
        <v>#REF!</v>
      </c>
      <c r="HC505" s="4" t="e">
        <f t="shared" si="1964"/>
        <v>#REF!</v>
      </c>
      <c r="HD505" s="4" t="e">
        <f>HD299+HD341+HD408+HD449</f>
        <v>#REF!</v>
      </c>
      <c r="HE505" s="4" t="e">
        <f>HE299+HE341+HE408+HE449</f>
        <v>#REF!</v>
      </c>
      <c r="HF505" s="4" t="e">
        <f t="shared" si="1965"/>
        <v>#REF!</v>
      </c>
      <c r="HG505" s="4" t="e">
        <f>HG299+HG341+HG408+HG449</f>
        <v>#REF!</v>
      </c>
      <c r="HH505" s="4" t="e">
        <f>HH299+HH341+HH408+HH449</f>
        <v>#REF!</v>
      </c>
      <c r="HI505" s="4" t="e">
        <f>HI299+HI341+HI408+HI449</f>
        <v>#REF!</v>
      </c>
      <c r="HJ505" s="4" t="e">
        <f t="shared" si="1756"/>
        <v>#REF!</v>
      </c>
      <c r="HK505" s="4" t="e">
        <f>HK299+HK341+HK408+HK449</f>
        <v>#REF!</v>
      </c>
      <c r="HL505" s="4" t="e">
        <f t="shared" si="1757"/>
        <v>#REF!</v>
      </c>
      <c r="HM505" s="4" t="e">
        <f>HM299+HM341+HM408+HM449</f>
        <v>#REF!</v>
      </c>
      <c r="HN505" s="4" t="e">
        <f t="shared" si="1998"/>
        <v>#REF!</v>
      </c>
      <c r="HO505" s="4" t="e">
        <f t="shared" si="1966"/>
        <v>#REF!</v>
      </c>
      <c r="HP505" s="4" t="e">
        <f>HP299+HP341+HP408+HP449</f>
        <v>#REF!</v>
      </c>
      <c r="HQ505" s="4" t="e">
        <f>HQ299+HQ341+HQ408+HQ449</f>
        <v>#REF!</v>
      </c>
      <c r="HR505" s="4" t="e">
        <f t="shared" si="1994"/>
        <v>#REF!</v>
      </c>
      <c r="HS505" s="4" t="e">
        <f>HS299+HS341+HS408+HS449</f>
        <v>#REF!</v>
      </c>
      <c r="HT505" s="4" t="e">
        <f t="shared" si="1995"/>
        <v>#REF!</v>
      </c>
      <c r="HU505" s="4" t="e">
        <f>HU299+HU341+HU408+HU449</f>
        <v>#REF!</v>
      </c>
      <c r="HV505" s="4" t="e">
        <f t="shared" si="1996"/>
        <v>#REF!</v>
      </c>
      <c r="HW505" s="4" t="e">
        <f t="shared" si="1997"/>
        <v>#REF!</v>
      </c>
      <c r="HX505" s="4" t="e">
        <f>HX299+HX341+HX408+HX449</f>
        <v>#REF!</v>
      </c>
      <c r="HY505" s="4" t="e">
        <f>HY299+HY341+HY408+HY449</f>
        <v>#REF!</v>
      </c>
      <c r="HZ505" s="4">
        <v>0</v>
      </c>
      <c r="IA505" s="4">
        <v>0</v>
      </c>
      <c r="IB505" s="4">
        <v>0</v>
      </c>
      <c r="IC505" s="4">
        <f>IC299+IC341+IC408+IC449</f>
        <v>23050</v>
      </c>
      <c r="ID505" s="4" t="e">
        <f t="shared" si="1820"/>
        <v>#REF!</v>
      </c>
      <c r="IE505" s="4">
        <f>IE299+IE341+IE408+IE449</f>
        <v>117382</v>
      </c>
      <c r="IF505" s="4" t="e">
        <f t="shared" si="1988"/>
        <v>#REF!</v>
      </c>
      <c r="IG505" s="4">
        <f>IG299+IG341+IG408+IG449</f>
        <v>0</v>
      </c>
      <c r="IH505" s="4" t="e">
        <f t="shared" si="1989"/>
        <v>#REF!</v>
      </c>
      <c r="II505" s="4">
        <f>II299+II341+II408+II449</f>
        <v>0</v>
      </c>
      <c r="IJ505" s="4" t="e">
        <f t="shared" si="1990"/>
        <v>#REF!</v>
      </c>
      <c r="IK505" s="4">
        <f>IK299+IK341+IK408+IK449</f>
        <v>0</v>
      </c>
      <c r="IL505" s="4" t="e">
        <f t="shared" si="1993"/>
        <v>#REF!</v>
      </c>
      <c r="IN505" s="4">
        <v>0</v>
      </c>
      <c r="IO505" s="4">
        <v>0</v>
      </c>
    </row>
    <row r="506" spans="1:249" ht="51" hidden="1" customHeight="1">
      <c r="A506" s="54" t="s">
        <v>68</v>
      </c>
      <c r="B506" s="7" t="s">
        <v>57</v>
      </c>
      <c r="C506" s="7" t="s">
        <v>17</v>
      </c>
      <c r="D506" s="7" t="s">
        <v>11</v>
      </c>
      <c r="E506" s="7"/>
      <c r="F506" s="7" t="s">
        <v>69</v>
      </c>
      <c r="G506" s="7"/>
      <c r="H506" s="14"/>
      <c r="I506" s="14"/>
      <c r="J506" s="4" t="e">
        <f>#REF!</f>
        <v>#REF!</v>
      </c>
      <c r="K506" s="4">
        <f t="shared" ref="K506:R507" si="2039">K507</f>
        <v>0</v>
      </c>
      <c r="L506" s="4">
        <f t="shared" si="2039"/>
        <v>0</v>
      </c>
      <c r="M506" s="4" t="e">
        <f>#REF!+J506</f>
        <v>#REF!</v>
      </c>
      <c r="N506" s="4">
        <f t="shared" si="2039"/>
        <v>0</v>
      </c>
      <c r="O506" s="4">
        <f t="shared" si="2039"/>
        <v>0</v>
      </c>
      <c r="P506" s="4" t="e">
        <f>#REF!</f>
        <v>#REF!</v>
      </c>
      <c r="Q506" s="4">
        <f t="shared" si="2039"/>
        <v>0</v>
      </c>
      <c r="R506" s="4">
        <f t="shared" si="2039"/>
        <v>0</v>
      </c>
      <c r="S506" s="5" t="e">
        <f t="shared" si="1991"/>
        <v>#REF!</v>
      </c>
      <c r="T506" s="5" t="e">
        <f>#REF!</f>
        <v>#REF!</v>
      </c>
      <c r="U506" s="4">
        <f>U507</f>
        <v>0</v>
      </c>
      <c r="V506" s="5" t="e">
        <f t="shared" si="1634"/>
        <v>#REF!</v>
      </c>
      <c r="W506" s="4">
        <f>W507</f>
        <v>0</v>
      </c>
      <c r="X506" s="5" t="e">
        <f t="shared" si="1635"/>
        <v>#REF!</v>
      </c>
      <c r="Y506" s="4">
        <f>Y507</f>
        <v>0</v>
      </c>
      <c r="Z506" s="5" t="e">
        <f t="shared" si="1636"/>
        <v>#REF!</v>
      </c>
      <c r="AA506" s="4">
        <f>AA507</f>
        <v>0</v>
      </c>
      <c r="AB506" s="5" t="e">
        <f t="shared" si="1685"/>
        <v>#REF!</v>
      </c>
      <c r="AC506" s="4">
        <f>AC507</f>
        <v>0</v>
      </c>
      <c r="AD506" s="5" t="e">
        <f t="shared" si="1686"/>
        <v>#REF!</v>
      </c>
      <c r="AE506" s="4">
        <f>AE507</f>
        <v>0</v>
      </c>
      <c r="AF506" s="5" t="e">
        <f t="shared" si="1687"/>
        <v>#REF!</v>
      </c>
      <c r="AG506" s="4">
        <f>AG507</f>
        <v>0</v>
      </c>
      <c r="AH506" s="5" t="e">
        <f t="shared" si="1688"/>
        <v>#REF!</v>
      </c>
      <c r="AI506" s="4">
        <f>AI507</f>
        <v>0</v>
      </c>
      <c r="AJ506" s="5" t="e">
        <f t="shared" si="1768"/>
        <v>#REF!</v>
      </c>
      <c r="AK506" s="4">
        <f>AK507</f>
        <v>0</v>
      </c>
      <c r="AL506" s="5" t="e">
        <f t="shared" si="1769"/>
        <v>#REF!</v>
      </c>
      <c r="AM506" s="4">
        <f>AM507</f>
        <v>0</v>
      </c>
      <c r="AN506" s="5" t="e">
        <f t="shared" si="1770"/>
        <v>#REF!</v>
      </c>
      <c r="AO506" s="4">
        <f>AO507</f>
        <v>0</v>
      </c>
      <c r="AP506" s="5" t="e">
        <f t="shared" si="1771"/>
        <v>#REF!</v>
      </c>
      <c r="AQ506" s="4">
        <f>AQ507</f>
        <v>0</v>
      </c>
      <c r="AR506" s="5" t="e">
        <f t="shared" si="1772"/>
        <v>#REF!</v>
      </c>
      <c r="AS506" s="4">
        <f>AS507</f>
        <v>0</v>
      </c>
      <c r="AT506" s="5" t="e">
        <f t="shared" si="1773"/>
        <v>#REF!</v>
      </c>
      <c r="AU506" s="4">
        <f>AU507</f>
        <v>0</v>
      </c>
      <c r="AV506" s="5" t="e">
        <f t="shared" si="1774"/>
        <v>#REF!</v>
      </c>
      <c r="AW506" s="4">
        <f>AW507</f>
        <v>0</v>
      </c>
      <c r="AX506" s="5" t="e">
        <f t="shared" si="1775"/>
        <v>#REF!</v>
      </c>
      <c r="AY506" s="4">
        <f>AY507</f>
        <v>0</v>
      </c>
      <c r="AZ506" s="5" t="e">
        <f t="shared" si="1776"/>
        <v>#REF!</v>
      </c>
      <c r="BA506" s="4">
        <f>BA507</f>
        <v>0</v>
      </c>
      <c r="BB506" s="5" t="e">
        <f t="shared" si="1777"/>
        <v>#REF!</v>
      </c>
      <c r="BC506" s="4">
        <f>BC507</f>
        <v>0</v>
      </c>
      <c r="BD506" s="5" t="e">
        <f t="shared" si="1778"/>
        <v>#REF!</v>
      </c>
      <c r="BE506" s="4">
        <f>BE507</f>
        <v>0</v>
      </c>
      <c r="BF506" s="5" t="e">
        <f t="shared" si="1779"/>
        <v>#REF!</v>
      </c>
      <c r="BG506" s="4">
        <f>BG507</f>
        <v>0</v>
      </c>
      <c r="BH506" s="5" t="e">
        <f t="shared" si="1780"/>
        <v>#REF!</v>
      </c>
      <c r="BI506" s="4">
        <f>BI507</f>
        <v>0</v>
      </c>
      <c r="BJ506" s="4">
        <f>BJ507</f>
        <v>0</v>
      </c>
      <c r="BK506" s="5" t="e">
        <f t="shared" si="1781"/>
        <v>#REF!</v>
      </c>
      <c r="BL506" s="4">
        <f t="shared" ref="BL506:BM507" si="2040">BL507</f>
        <v>0</v>
      </c>
      <c r="BM506" s="4">
        <f t="shared" si="2040"/>
        <v>0</v>
      </c>
      <c r="BN506" s="4">
        <f t="shared" si="1637"/>
        <v>0</v>
      </c>
      <c r="BO506" s="4">
        <f t="shared" ref="BO506:BS507" si="2041">BO507</f>
        <v>0</v>
      </c>
      <c r="BP506" s="4">
        <f t="shared" si="2041"/>
        <v>0</v>
      </c>
      <c r="BQ506" s="4" t="e">
        <f t="shared" si="2027"/>
        <v>#REF!</v>
      </c>
      <c r="BR506" s="4">
        <f t="shared" si="2041"/>
        <v>0</v>
      </c>
      <c r="BS506" s="4">
        <f t="shared" si="2041"/>
        <v>0</v>
      </c>
      <c r="BT506" s="4" t="e">
        <f t="shared" si="1992"/>
        <v>#REF!</v>
      </c>
      <c r="BU506" s="4">
        <f>BU507</f>
        <v>0</v>
      </c>
      <c r="BV506" s="4" t="e">
        <f t="shared" si="2035"/>
        <v>#REF!</v>
      </c>
      <c r="BW506" s="4">
        <f t="shared" ref="BW506:BX507" si="2042">BW507</f>
        <v>0</v>
      </c>
      <c r="BX506" s="4">
        <f t="shared" si="2042"/>
        <v>0</v>
      </c>
      <c r="BY506" s="4">
        <f>BY507</f>
        <v>0</v>
      </c>
      <c r="BZ506" s="5" t="e">
        <f t="shared" si="1961"/>
        <v>#REF!</v>
      </c>
      <c r="CA506" s="4">
        <f>CA507</f>
        <v>0</v>
      </c>
      <c r="CB506" s="5" t="e">
        <f t="shared" si="1786"/>
        <v>#REF!</v>
      </c>
      <c r="CC506" s="4">
        <f>CC507</f>
        <v>0</v>
      </c>
      <c r="CD506" s="5" t="e">
        <f t="shared" si="1787"/>
        <v>#REF!</v>
      </c>
      <c r="CE506" s="4">
        <f>CE507</f>
        <v>0</v>
      </c>
      <c r="CF506" s="5" t="e">
        <f t="shared" si="1788"/>
        <v>#REF!</v>
      </c>
      <c r="CG506" s="4">
        <f>CG507</f>
        <v>0</v>
      </c>
      <c r="CH506" s="5" t="e">
        <f t="shared" si="1789"/>
        <v>#REF!</v>
      </c>
      <c r="CI506" s="4">
        <f>CI507</f>
        <v>0</v>
      </c>
      <c r="CJ506" s="5" t="e">
        <f t="shared" si="1790"/>
        <v>#REF!</v>
      </c>
      <c r="CK506" s="4">
        <f>CK507</f>
        <v>0</v>
      </c>
      <c r="CL506" s="5" t="e">
        <f t="shared" si="1791"/>
        <v>#REF!</v>
      </c>
      <c r="CM506" s="4">
        <f>CM507</f>
        <v>0</v>
      </c>
      <c r="CN506" s="5" t="e">
        <f t="shared" si="1792"/>
        <v>#REF!</v>
      </c>
      <c r="CO506" s="4">
        <f>CO507</f>
        <v>0</v>
      </c>
      <c r="CP506" s="5" t="e">
        <f t="shared" si="1793"/>
        <v>#REF!</v>
      </c>
      <c r="CQ506" s="4">
        <f>CQ507</f>
        <v>0</v>
      </c>
      <c r="CR506" s="5" t="e">
        <f t="shared" si="1794"/>
        <v>#REF!</v>
      </c>
      <c r="CS506" s="4">
        <f>CS507</f>
        <v>0</v>
      </c>
      <c r="CT506" s="5" t="e">
        <f t="shared" si="1795"/>
        <v>#REF!</v>
      </c>
      <c r="CU506" s="4">
        <f>CU507</f>
        <v>0</v>
      </c>
      <c r="CV506" s="5" t="e">
        <f t="shared" si="1796"/>
        <v>#REF!</v>
      </c>
      <c r="CW506" s="4">
        <f>CW507</f>
        <v>0</v>
      </c>
      <c r="CX506" s="5" t="e">
        <f t="shared" si="1797"/>
        <v>#REF!</v>
      </c>
      <c r="CY506" s="4">
        <f>CY507</f>
        <v>0</v>
      </c>
      <c r="CZ506" s="5" t="e">
        <f t="shared" si="1798"/>
        <v>#REF!</v>
      </c>
      <c r="DA506" s="4">
        <f>DA507</f>
        <v>0</v>
      </c>
      <c r="DB506" s="5" t="e">
        <f t="shared" si="1799"/>
        <v>#REF!</v>
      </c>
      <c r="DC506" s="4">
        <f>DC507</f>
        <v>0</v>
      </c>
      <c r="DD506" s="5" t="e">
        <f t="shared" si="1800"/>
        <v>#REF!</v>
      </c>
      <c r="DE506" s="4">
        <f>DE507</f>
        <v>0</v>
      </c>
      <c r="DF506" s="5" t="e">
        <f t="shared" si="1801"/>
        <v>#REF!</v>
      </c>
      <c r="DG506" s="4">
        <f>DG507</f>
        <v>0</v>
      </c>
      <c r="DH506" s="5" t="e">
        <f t="shared" si="1802"/>
        <v>#REF!</v>
      </c>
      <c r="DI506" s="4">
        <f>DI507</f>
        <v>0</v>
      </c>
      <c r="DJ506" s="5" t="e">
        <f t="shared" si="1803"/>
        <v>#REF!</v>
      </c>
      <c r="DK506" s="4">
        <f>DK507</f>
        <v>0</v>
      </c>
      <c r="DL506" s="5" t="e">
        <f t="shared" si="1804"/>
        <v>#REF!</v>
      </c>
      <c r="DM506" s="4">
        <f>DM507</f>
        <v>0</v>
      </c>
      <c r="DN506" s="5" t="e">
        <f t="shared" si="1805"/>
        <v>#REF!</v>
      </c>
      <c r="DO506" s="4">
        <f>DO507</f>
        <v>0</v>
      </c>
      <c r="DP506" s="5"/>
      <c r="DQ506" s="5" t="e">
        <f t="shared" si="1806"/>
        <v>#REF!</v>
      </c>
      <c r="DR506" s="4">
        <f t="shared" si="2030"/>
        <v>0</v>
      </c>
      <c r="DS506" s="4">
        <f t="shared" ref="DS506:DT507" si="2043">DS507</f>
        <v>0</v>
      </c>
      <c r="DT506" s="4">
        <f t="shared" si="2043"/>
        <v>0</v>
      </c>
      <c r="DU506" s="4" t="e">
        <f t="shared" si="1962"/>
        <v>#REF!</v>
      </c>
      <c r="DV506" s="4">
        <f t="shared" ref="DV506:DW507" si="2044">DV507</f>
        <v>0</v>
      </c>
      <c r="DW506" s="4">
        <f t="shared" si="2044"/>
        <v>0</v>
      </c>
      <c r="DX506" s="4">
        <f>DX507</f>
        <v>0</v>
      </c>
      <c r="DY506" s="4" t="e">
        <f t="shared" si="1761"/>
        <v>#REF!</v>
      </c>
      <c r="DZ506" s="4">
        <f>DZ507</f>
        <v>0</v>
      </c>
      <c r="EA506" s="4" t="e">
        <f t="shared" si="1762"/>
        <v>#REF!</v>
      </c>
      <c r="EB506" s="4">
        <f>EB507</f>
        <v>0</v>
      </c>
      <c r="EC506" s="4" t="e">
        <f t="shared" si="1763"/>
        <v>#REF!</v>
      </c>
      <c r="ED506" s="4">
        <f>ED507</f>
        <v>0</v>
      </c>
      <c r="EE506" s="4" t="e">
        <f t="shared" si="1827"/>
        <v>#REF!</v>
      </c>
      <c r="EF506" s="4">
        <f>EF507</f>
        <v>0</v>
      </c>
      <c r="EG506" s="4" t="e">
        <f t="shared" si="1725"/>
        <v>#REF!</v>
      </c>
      <c r="EH506" s="4">
        <f>EH507</f>
        <v>0</v>
      </c>
      <c r="EI506" s="4" t="e">
        <f t="shared" si="1726"/>
        <v>#REF!</v>
      </c>
      <c r="EJ506" s="4">
        <f>EJ507</f>
        <v>0</v>
      </c>
      <c r="EK506" s="4" t="e">
        <f t="shared" si="1727"/>
        <v>#REF!</v>
      </c>
      <c r="EL506" s="4">
        <f>EL507</f>
        <v>0</v>
      </c>
      <c r="EM506" s="4" t="e">
        <f t="shared" si="1728"/>
        <v>#REF!</v>
      </c>
      <c r="EN506" s="4">
        <f>EN507</f>
        <v>0</v>
      </c>
      <c r="EO506" s="4" t="e">
        <f t="shared" si="1729"/>
        <v>#REF!</v>
      </c>
      <c r="EP506" s="4">
        <f>EP507</f>
        <v>0</v>
      </c>
      <c r="EQ506" s="4" t="e">
        <f t="shared" si="1730"/>
        <v>#REF!</v>
      </c>
      <c r="ER506" s="4">
        <f>ER507</f>
        <v>0</v>
      </c>
      <c r="ES506" s="4">
        <f t="shared" ref="ES506:ET507" si="2045">ES507</f>
        <v>0</v>
      </c>
      <c r="ET506" s="4">
        <f t="shared" si="2045"/>
        <v>0</v>
      </c>
      <c r="EU506" s="4" t="e">
        <f t="shared" si="2031"/>
        <v>#REF!</v>
      </c>
      <c r="EV506" s="4">
        <f>EV507</f>
        <v>0</v>
      </c>
      <c r="EW506" s="4" t="e">
        <f t="shared" si="1731"/>
        <v>#REF!</v>
      </c>
      <c r="EX506" s="4">
        <f>EX507</f>
        <v>0</v>
      </c>
      <c r="EY506" s="4" t="e">
        <f t="shared" si="1732"/>
        <v>#REF!</v>
      </c>
      <c r="EZ506" s="4">
        <f>EZ507</f>
        <v>0</v>
      </c>
      <c r="FA506" s="4" t="e">
        <f t="shared" si="1733"/>
        <v>#REF!</v>
      </c>
      <c r="FB506" s="4">
        <f>FB507</f>
        <v>0</v>
      </c>
      <c r="FC506" s="4" t="e">
        <f t="shared" si="1734"/>
        <v>#REF!</v>
      </c>
      <c r="FD506" s="4">
        <f>FD507</f>
        <v>0</v>
      </c>
      <c r="FE506" s="4" t="e">
        <f t="shared" si="1735"/>
        <v>#REF!</v>
      </c>
      <c r="FF506" s="4">
        <f>FF507</f>
        <v>0</v>
      </c>
      <c r="FG506" s="4" t="e">
        <f t="shared" si="1736"/>
        <v>#REF!</v>
      </c>
      <c r="FH506" s="4">
        <f>FH507</f>
        <v>0</v>
      </c>
      <c r="FI506" s="4" t="e">
        <f t="shared" si="1737"/>
        <v>#REF!</v>
      </c>
      <c r="FJ506" s="4">
        <f t="shared" si="2014"/>
        <v>0</v>
      </c>
      <c r="FK506" s="4">
        <f t="shared" ref="FK506:FL507" si="2046">FK507</f>
        <v>0</v>
      </c>
      <c r="FL506" s="4">
        <f t="shared" si="2046"/>
        <v>0</v>
      </c>
      <c r="FM506" s="4" t="e">
        <f t="shared" si="2016"/>
        <v>#REF!</v>
      </c>
      <c r="FN506" s="4">
        <f t="shared" ref="FN506:FO507" si="2047">FN507</f>
        <v>0</v>
      </c>
      <c r="FO506" s="4">
        <f t="shared" si="2047"/>
        <v>0</v>
      </c>
      <c r="FP506" s="4">
        <f>FP507</f>
        <v>0</v>
      </c>
      <c r="FQ506" s="4" t="e">
        <f t="shared" si="2018"/>
        <v>#REF!</v>
      </c>
      <c r="FR506" s="4">
        <f>FR507</f>
        <v>0</v>
      </c>
      <c r="FS506" s="4" t="e">
        <f t="shared" si="1738"/>
        <v>#REF!</v>
      </c>
      <c r="FT506" s="4">
        <f>FT507</f>
        <v>0</v>
      </c>
      <c r="FU506" s="4" t="e">
        <f t="shared" si="1739"/>
        <v>#REF!</v>
      </c>
      <c r="FV506" s="4">
        <f>FV507</f>
        <v>0</v>
      </c>
      <c r="FW506" s="4" t="e">
        <f t="shared" si="1740"/>
        <v>#REF!</v>
      </c>
      <c r="FX506" s="4" t="e">
        <f t="shared" si="1958"/>
        <v>#REF!</v>
      </c>
      <c r="FY506" s="4">
        <f t="shared" ref="FY506:FZ507" si="2048">FY507</f>
        <v>0</v>
      </c>
      <c r="FZ506" s="4">
        <f t="shared" si="2048"/>
        <v>0</v>
      </c>
      <c r="GA506" s="4">
        <f>GA507</f>
        <v>0</v>
      </c>
      <c r="GB506" s="4" t="e">
        <f t="shared" si="1963"/>
        <v>#REF!</v>
      </c>
      <c r="GC506" s="4">
        <f>GC507</f>
        <v>0</v>
      </c>
      <c r="GD506" s="4" t="e">
        <f t="shared" si="1741"/>
        <v>#REF!</v>
      </c>
      <c r="GE506" s="4">
        <f>GE507</f>
        <v>0</v>
      </c>
      <c r="GF506" s="4" t="e">
        <f t="shared" si="1742"/>
        <v>#REF!</v>
      </c>
      <c r="GG506" s="4">
        <f>GG507</f>
        <v>0</v>
      </c>
      <c r="GH506" s="4" t="e">
        <f t="shared" si="1743"/>
        <v>#REF!</v>
      </c>
      <c r="GI506" s="4">
        <f>GI507</f>
        <v>0</v>
      </c>
      <c r="GJ506" s="4" t="e">
        <f t="shared" si="1744"/>
        <v>#REF!</v>
      </c>
      <c r="GK506" s="4">
        <f>GK507</f>
        <v>0</v>
      </c>
      <c r="GL506" s="4" t="e">
        <f t="shared" si="1745"/>
        <v>#REF!</v>
      </c>
      <c r="GM506" s="4">
        <f>GM507</f>
        <v>0</v>
      </c>
      <c r="GN506" s="4" t="e">
        <f t="shared" si="1746"/>
        <v>#REF!</v>
      </c>
      <c r="GO506" s="4">
        <f>GO507</f>
        <v>0</v>
      </c>
      <c r="GP506" s="4" t="e">
        <f t="shared" si="1747"/>
        <v>#REF!</v>
      </c>
      <c r="GQ506" s="4">
        <f>GQ507</f>
        <v>0</v>
      </c>
      <c r="GR506" s="4" t="e">
        <f t="shared" si="1748"/>
        <v>#REF!</v>
      </c>
      <c r="GS506" s="4">
        <f>GS507</f>
        <v>0</v>
      </c>
      <c r="GT506" s="4" t="e">
        <f t="shared" si="1749"/>
        <v>#REF!</v>
      </c>
      <c r="GU506" s="4">
        <f>GU507</f>
        <v>0</v>
      </c>
      <c r="GV506" s="4" t="e">
        <f t="shared" si="1750"/>
        <v>#REF!</v>
      </c>
      <c r="GW506" s="4">
        <f>GW507</f>
        <v>0</v>
      </c>
      <c r="GX506" s="4" t="e">
        <f t="shared" si="1751"/>
        <v>#REF!</v>
      </c>
      <c r="GY506" s="4">
        <f>GY507</f>
        <v>0</v>
      </c>
      <c r="GZ506" s="4" t="e">
        <f t="shared" si="1752"/>
        <v>#REF!</v>
      </c>
      <c r="HA506" s="4">
        <f>HA507</f>
        <v>0</v>
      </c>
      <c r="HB506" s="4" t="e">
        <f t="shared" si="1753"/>
        <v>#REF!</v>
      </c>
      <c r="HC506" s="4">
        <f t="shared" si="1964"/>
        <v>0</v>
      </c>
      <c r="HD506" s="4">
        <f t="shared" ref="HD506:HE507" si="2049">HD507</f>
        <v>0</v>
      </c>
      <c r="HE506" s="4">
        <f t="shared" si="2049"/>
        <v>0</v>
      </c>
      <c r="HF506" s="4" t="e">
        <f t="shared" si="1965"/>
        <v>#REF!</v>
      </c>
      <c r="HG506" s="4">
        <f t="shared" ref="HG506:HH507" si="2050">HG507</f>
        <v>0</v>
      </c>
      <c r="HH506" s="4">
        <f t="shared" si="2050"/>
        <v>0</v>
      </c>
      <c r="HI506" s="4">
        <f>HI507</f>
        <v>0</v>
      </c>
      <c r="HJ506" s="4" t="e">
        <f t="shared" si="1756"/>
        <v>#REF!</v>
      </c>
      <c r="HK506" s="4">
        <f>HK507</f>
        <v>0</v>
      </c>
      <c r="HL506" s="4" t="e">
        <f t="shared" si="1757"/>
        <v>#REF!</v>
      </c>
      <c r="HM506" s="4">
        <f>HM507</f>
        <v>0</v>
      </c>
      <c r="HN506" s="4" t="e">
        <f t="shared" si="1998"/>
        <v>#REF!</v>
      </c>
      <c r="HO506" s="4" t="e">
        <f t="shared" si="1966"/>
        <v>#REF!</v>
      </c>
      <c r="HP506" s="4">
        <f t="shared" ref="HP506:HQ507" si="2051">HP507</f>
        <v>0</v>
      </c>
      <c r="HQ506" s="4">
        <f t="shared" si="2051"/>
        <v>0</v>
      </c>
      <c r="HR506" s="4" t="e">
        <f t="shared" si="1994"/>
        <v>#REF!</v>
      </c>
      <c r="HS506" s="4">
        <f>HS507</f>
        <v>0</v>
      </c>
      <c r="HT506" s="4" t="e">
        <f t="shared" si="1995"/>
        <v>#REF!</v>
      </c>
      <c r="HU506" s="4">
        <f>HU507</f>
        <v>0</v>
      </c>
      <c r="HV506" s="4" t="e">
        <f t="shared" si="1996"/>
        <v>#REF!</v>
      </c>
      <c r="HW506" s="4" t="e">
        <f t="shared" si="1997"/>
        <v>#REF!</v>
      </c>
      <c r="HX506" s="4">
        <f t="shared" ref="HX506:HY507" si="2052">HX507</f>
        <v>0</v>
      </c>
      <c r="HY506" s="4">
        <f t="shared" si="2052"/>
        <v>0</v>
      </c>
      <c r="HZ506" s="4">
        <f>HZ507</f>
        <v>0</v>
      </c>
      <c r="IA506" s="4">
        <f t="shared" ref="IA506:IB507" si="2053">IA507</f>
        <v>0</v>
      </c>
      <c r="IB506" s="4">
        <f t="shared" si="2053"/>
        <v>0</v>
      </c>
      <c r="IC506" s="4">
        <f>IC507</f>
        <v>0</v>
      </c>
      <c r="ID506" s="4" t="e">
        <f t="shared" si="1820"/>
        <v>#REF!</v>
      </c>
      <c r="IE506" s="4">
        <f>IE507</f>
        <v>0</v>
      </c>
      <c r="IF506" s="4" t="e">
        <f t="shared" si="1988"/>
        <v>#REF!</v>
      </c>
      <c r="IG506" s="4">
        <f>IG507</f>
        <v>0</v>
      </c>
      <c r="IH506" s="4" t="e">
        <f t="shared" si="1989"/>
        <v>#REF!</v>
      </c>
      <c r="II506" s="4">
        <f>II507</f>
        <v>0</v>
      </c>
      <c r="IJ506" s="4" t="e">
        <f t="shared" si="1990"/>
        <v>#REF!</v>
      </c>
      <c r="IK506" s="4">
        <f>IK507</f>
        <v>0</v>
      </c>
      <c r="IL506" s="4" t="e">
        <f t="shared" si="1993"/>
        <v>#REF!</v>
      </c>
      <c r="IN506" s="4">
        <f>IN507</f>
        <v>0</v>
      </c>
      <c r="IO506" s="4">
        <f>IO507</f>
        <v>0</v>
      </c>
    </row>
    <row r="507" spans="1:249" ht="16.5" hidden="1" customHeight="1">
      <c r="A507" s="54" t="s">
        <v>50</v>
      </c>
      <c r="B507" s="7" t="s">
        <v>57</v>
      </c>
      <c r="C507" s="7" t="s">
        <v>17</v>
      </c>
      <c r="D507" s="7" t="s">
        <v>11</v>
      </c>
      <c r="E507" s="7"/>
      <c r="F507" s="7" t="s">
        <v>69</v>
      </c>
      <c r="G507" s="20" t="s">
        <v>51</v>
      </c>
      <c r="H507" s="14"/>
      <c r="I507" s="14"/>
      <c r="J507" s="4" t="e">
        <f>#REF!</f>
        <v>#REF!</v>
      </c>
      <c r="K507" s="4">
        <f t="shared" si="2039"/>
        <v>0</v>
      </c>
      <c r="L507" s="4">
        <f t="shared" si="2039"/>
        <v>0</v>
      </c>
      <c r="M507" s="4" t="e">
        <f>#REF!+J507</f>
        <v>#REF!</v>
      </c>
      <c r="N507" s="4">
        <f t="shared" si="2039"/>
        <v>0</v>
      </c>
      <c r="O507" s="4">
        <f t="shared" si="2039"/>
        <v>0</v>
      </c>
      <c r="P507" s="4" t="e">
        <f>#REF!</f>
        <v>#REF!</v>
      </c>
      <c r="Q507" s="4">
        <f t="shared" si="2039"/>
        <v>0</v>
      </c>
      <c r="R507" s="4">
        <f t="shared" si="2039"/>
        <v>0</v>
      </c>
      <c r="S507" s="5" t="e">
        <f t="shared" si="1991"/>
        <v>#REF!</v>
      </c>
      <c r="T507" s="5" t="e">
        <f>#REF!</f>
        <v>#REF!</v>
      </c>
      <c r="U507" s="4">
        <f>U508</f>
        <v>0</v>
      </c>
      <c r="V507" s="5" t="e">
        <f t="shared" ref="V507:V543" si="2054">T507-U507</f>
        <v>#REF!</v>
      </c>
      <c r="W507" s="4">
        <f>W508</f>
        <v>0</v>
      </c>
      <c r="X507" s="5" t="e">
        <f t="shared" ref="X507:X543" si="2055">V507-W507</f>
        <v>#REF!</v>
      </c>
      <c r="Y507" s="4">
        <f>Y508</f>
        <v>0</v>
      </c>
      <c r="Z507" s="5" t="e">
        <f t="shared" ref="Z507:Z543" si="2056">X507-Y507</f>
        <v>#REF!</v>
      </c>
      <c r="AA507" s="4">
        <f>AA508</f>
        <v>0</v>
      </c>
      <c r="AB507" s="5" t="e">
        <f t="shared" si="1685"/>
        <v>#REF!</v>
      </c>
      <c r="AC507" s="4">
        <f>AC508</f>
        <v>0</v>
      </c>
      <c r="AD507" s="5" t="e">
        <f t="shared" si="1686"/>
        <v>#REF!</v>
      </c>
      <c r="AE507" s="4">
        <f>AE508</f>
        <v>0</v>
      </c>
      <c r="AF507" s="5" t="e">
        <f t="shared" si="1687"/>
        <v>#REF!</v>
      </c>
      <c r="AG507" s="4">
        <f>AG508</f>
        <v>0</v>
      </c>
      <c r="AH507" s="5" t="e">
        <f t="shared" si="1688"/>
        <v>#REF!</v>
      </c>
      <c r="AI507" s="4">
        <f>AI508</f>
        <v>0</v>
      </c>
      <c r="AJ507" s="5" t="e">
        <f t="shared" si="1768"/>
        <v>#REF!</v>
      </c>
      <c r="AK507" s="4">
        <f>AK508</f>
        <v>0</v>
      </c>
      <c r="AL507" s="5" t="e">
        <f t="shared" si="1769"/>
        <v>#REF!</v>
      </c>
      <c r="AM507" s="4">
        <f>AM508</f>
        <v>0</v>
      </c>
      <c r="AN507" s="5" t="e">
        <f t="shared" si="1770"/>
        <v>#REF!</v>
      </c>
      <c r="AO507" s="4">
        <f>AO508</f>
        <v>0</v>
      </c>
      <c r="AP507" s="5" t="e">
        <f t="shared" si="1771"/>
        <v>#REF!</v>
      </c>
      <c r="AQ507" s="4">
        <f>AQ508</f>
        <v>0</v>
      </c>
      <c r="AR507" s="5" t="e">
        <f t="shared" si="1772"/>
        <v>#REF!</v>
      </c>
      <c r="AS507" s="4">
        <f>AS508</f>
        <v>0</v>
      </c>
      <c r="AT507" s="5" t="e">
        <f t="shared" si="1773"/>
        <v>#REF!</v>
      </c>
      <c r="AU507" s="4">
        <f>AU508</f>
        <v>0</v>
      </c>
      <c r="AV507" s="5" t="e">
        <f t="shared" si="1774"/>
        <v>#REF!</v>
      </c>
      <c r="AW507" s="4">
        <f>AW508</f>
        <v>0</v>
      </c>
      <c r="AX507" s="5" t="e">
        <f t="shared" si="1775"/>
        <v>#REF!</v>
      </c>
      <c r="AY507" s="4">
        <f>AY508</f>
        <v>0</v>
      </c>
      <c r="AZ507" s="5" t="e">
        <f t="shared" si="1776"/>
        <v>#REF!</v>
      </c>
      <c r="BA507" s="4">
        <f>BA508</f>
        <v>0</v>
      </c>
      <c r="BB507" s="5" t="e">
        <f t="shared" si="1777"/>
        <v>#REF!</v>
      </c>
      <c r="BC507" s="4">
        <f>BC508</f>
        <v>0</v>
      </c>
      <c r="BD507" s="5" t="e">
        <f t="shared" si="1778"/>
        <v>#REF!</v>
      </c>
      <c r="BE507" s="4">
        <f>BE508</f>
        <v>0</v>
      </c>
      <c r="BF507" s="5" t="e">
        <f t="shared" si="1779"/>
        <v>#REF!</v>
      </c>
      <c r="BG507" s="4">
        <f>BG508</f>
        <v>0</v>
      </c>
      <c r="BH507" s="5" t="e">
        <f t="shared" si="1780"/>
        <v>#REF!</v>
      </c>
      <c r="BI507" s="4">
        <f>BI508</f>
        <v>0</v>
      </c>
      <c r="BJ507" s="4">
        <f>BJ508</f>
        <v>0</v>
      </c>
      <c r="BK507" s="5" t="e">
        <f t="shared" si="1781"/>
        <v>#REF!</v>
      </c>
      <c r="BL507" s="4">
        <f t="shared" si="2040"/>
        <v>0</v>
      </c>
      <c r="BM507" s="4">
        <f t="shared" si="2040"/>
        <v>0</v>
      </c>
      <c r="BN507" s="4">
        <f t="shared" ref="BN507:BN543" si="2057">U507+W507+Y507+AA507+AC507+AE507+AG507+AI507+AK507+AM507+AO507+AS507+AU507+AW507+AY507+BA507+BC507+BE507++BG507+BI507+AQ507</f>
        <v>0</v>
      </c>
      <c r="BO507" s="4">
        <f t="shared" si="2041"/>
        <v>0</v>
      </c>
      <c r="BP507" s="4">
        <f t="shared" si="2041"/>
        <v>0</v>
      </c>
      <c r="BQ507" s="4" t="e">
        <f t="shared" si="2027"/>
        <v>#REF!</v>
      </c>
      <c r="BR507" s="4">
        <f t="shared" si="2041"/>
        <v>0</v>
      </c>
      <c r="BS507" s="4">
        <f t="shared" si="2041"/>
        <v>0</v>
      </c>
      <c r="BT507" s="4" t="e">
        <f t="shared" si="1992"/>
        <v>#REF!</v>
      </c>
      <c r="BU507" s="4">
        <f>BU508</f>
        <v>0</v>
      </c>
      <c r="BV507" s="4" t="e">
        <f t="shared" si="2035"/>
        <v>#REF!</v>
      </c>
      <c r="BW507" s="4">
        <f t="shared" si="2042"/>
        <v>0</v>
      </c>
      <c r="BX507" s="4">
        <f t="shared" si="2042"/>
        <v>0</v>
      </c>
      <c r="BY507" s="4">
        <f>BY508</f>
        <v>0</v>
      </c>
      <c r="BZ507" s="5" t="e">
        <f t="shared" si="1961"/>
        <v>#REF!</v>
      </c>
      <c r="CA507" s="4">
        <f>CA508</f>
        <v>0</v>
      </c>
      <c r="CB507" s="5" t="e">
        <f t="shared" si="1786"/>
        <v>#REF!</v>
      </c>
      <c r="CC507" s="4">
        <f>CC508</f>
        <v>0</v>
      </c>
      <c r="CD507" s="5" t="e">
        <f t="shared" si="1787"/>
        <v>#REF!</v>
      </c>
      <c r="CE507" s="4">
        <f>CE508</f>
        <v>0</v>
      </c>
      <c r="CF507" s="5" t="e">
        <f t="shared" si="1788"/>
        <v>#REF!</v>
      </c>
      <c r="CG507" s="4">
        <f>CG508</f>
        <v>0</v>
      </c>
      <c r="CH507" s="5" t="e">
        <f t="shared" si="1789"/>
        <v>#REF!</v>
      </c>
      <c r="CI507" s="4">
        <f>CI508</f>
        <v>0</v>
      </c>
      <c r="CJ507" s="5" t="e">
        <f t="shared" si="1790"/>
        <v>#REF!</v>
      </c>
      <c r="CK507" s="4">
        <f>CK508</f>
        <v>0</v>
      </c>
      <c r="CL507" s="5" t="e">
        <f t="shared" si="1791"/>
        <v>#REF!</v>
      </c>
      <c r="CM507" s="4">
        <f>CM508</f>
        <v>0</v>
      </c>
      <c r="CN507" s="5" t="e">
        <f t="shared" si="1792"/>
        <v>#REF!</v>
      </c>
      <c r="CO507" s="4">
        <f>CO508</f>
        <v>0</v>
      </c>
      <c r="CP507" s="5" t="e">
        <f t="shared" si="1793"/>
        <v>#REF!</v>
      </c>
      <c r="CQ507" s="4">
        <f>CQ508</f>
        <v>0</v>
      </c>
      <c r="CR507" s="5" t="e">
        <f t="shared" si="1794"/>
        <v>#REF!</v>
      </c>
      <c r="CS507" s="4">
        <f>CS508</f>
        <v>0</v>
      </c>
      <c r="CT507" s="5" t="e">
        <f t="shared" si="1795"/>
        <v>#REF!</v>
      </c>
      <c r="CU507" s="4">
        <f>CU508</f>
        <v>0</v>
      </c>
      <c r="CV507" s="5" t="e">
        <f t="shared" si="1796"/>
        <v>#REF!</v>
      </c>
      <c r="CW507" s="4">
        <f>CW508</f>
        <v>0</v>
      </c>
      <c r="CX507" s="5" t="e">
        <f t="shared" si="1797"/>
        <v>#REF!</v>
      </c>
      <c r="CY507" s="4">
        <f>CY508</f>
        <v>0</v>
      </c>
      <c r="CZ507" s="5" t="e">
        <f t="shared" si="1798"/>
        <v>#REF!</v>
      </c>
      <c r="DA507" s="4">
        <f>DA508</f>
        <v>0</v>
      </c>
      <c r="DB507" s="5" t="e">
        <f t="shared" si="1799"/>
        <v>#REF!</v>
      </c>
      <c r="DC507" s="4">
        <f>DC508</f>
        <v>0</v>
      </c>
      <c r="DD507" s="5" t="e">
        <f t="shared" si="1800"/>
        <v>#REF!</v>
      </c>
      <c r="DE507" s="4">
        <f>DE508</f>
        <v>0</v>
      </c>
      <c r="DF507" s="5" t="e">
        <f t="shared" si="1801"/>
        <v>#REF!</v>
      </c>
      <c r="DG507" s="4">
        <f>DG508</f>
        <v>0</v>
      </c>
      <c r="DH507" s="5" t="e">
        <f t="shared" si="1802"/>
        <v>#REF!</v>
      </c>
      <c r="DI507" s="4">
        <f>DI508</f>
        <v>0</v>
      </c>
      <c r="DJ507" s="5" t="e">
        <f t="shared" si="1803"/>
        <v>#REF!</v>
      </c>
      <c r="DK507" s="4">
        <f>DK508</f>
        <v>0</v>
      </c>
      <c r="DL507" s="5" t="e">
        <f t="shared" si="1804"/>
        <v>#REF!</v>
      </c>
      <c r="DM507" s="4">
        <f>DM508</f>
        <v>0</v>
      </c>
      <c r="DN507" s="5" t="e">
        <f t="shared" si="1805"/>
        <v>#REF!</v>
      </c>
      <c r="DO507" s="4">
        <f>DO508</f>
        <v>0</v>
      </c>
      <c r="DP507" s="5"/>
      <c r="DQ507" s="5" t="e">
        <f t="shared" si="1806"/>
        <v>#REF!</v>
      </c>
      <c r="DR507" s="4">
        <f t="shared" si="2030"/>
        <v>0</v>
      </c>
      <c r="DS507" s="4">
        <f t="shared" si="2043"/>
        <v>0</v>
      </c>
      <c r="DT507" s="4">
        <f t="shared" si="2043"/>
        <v>0</v>
      </c>
      <c r="DU507" s="4" t="e">
        <f t="shared" si="1962"/>
        <v>#REF!</v>
      </c>
      <c r="DV507" s="4">
        <f t="shared" si="2044"/>
        <v>0</v>
      </c>
      <c r="DW507" s="4">
        <f t="shared" si="2044"/>
        <v>0</v>
      </c>
      <c r="DX507" s="4">
        <f>DX508</f>
        <v>0</v>
      </c>
      <c r="DY507" s="4" t="e">
        <f t="shared" si="1761"/>
        <v>#REF!</v>
      </c>
      <c r="DZ507" s="4">
        <f>DZ508</f>
        <v>0</v>
      </c>
      <c r="EA507" s="4" t="e">
        <f t="shared" si="1762"/>
        <v>#REF!</v>
      </c>
      <c r="EB507" s="4">
        <f>EB508</f>
        <v>0</v>
      </c>
      <c r="EC507" s="4" t="e">
        <f t="shared" si="1763"/>
        <v>#REF!</v>
      </c>
      <c r="ED507" s="4">
        <f>ED508</f>
        <v>0</v>
      </c>
      <c r="EE507" s="4" t="e">
        <f t="shared" si="1827"/>
        <v>#REF!</v>
      </c>
      <c r="EF507" s="4">
        <f>EF508</f>
        <v>0</v>
      </c>
      <c r="EG507" s="4" t="e">
        <f t="shared" si="1725"/>
        <v>#REF!</v>
      </c>
      <c r="EH507" s="4">
        <f>EH508</f>
        <v>0</v>
      </c>
      <c r="EI507" s="4" t="e">
        <f t="shared" si="1726"/>
        <v>#REF!</v>
      </c>
      <c r="EJ507" s="4">
        <f>EJ508</f>
        <v>0</v>
      </c>
      <c r="EK507" s="4" t="e">
        <f t="shared" si="1727"/>
        <v>#REF!</v>
      </c>
      <c r="EL507" s="4">
        <f>EL508</f>
        <v>0</v>
      </c>
      <c r="EM507" s="4" t="e">
        <f t="shared" si="1728"/>
        <v>#REF!</v>
      </c>
      <c r="EN507" s="4">
        <f>EN508</f>
        <v>0</v>
      </c>
      <c r="EO507" s="4" t="e">
        <f t="shared" si="1729"/>
        <v>#REF!</v>
      </c>
      <c r="EP507" s="4">
        <f>EP508</f>
        <v>0</v>
      </c>
      <c r="EQ507" s="4" t="e">
        <f t="shared" si="1730"/>
        <v>#REF!</v>
      </c>
      <c r="ER507" s="4">
        <f>ER508</f>
        <v>0</v>
      </c>
      <c r="ES507" s="4">
        <f t="shared" si="2045"/>
        <v>0</v>
      </c>
      <c r="ET507" s="4">
        <f t="shared" si="2045"/>
        <v>0</v>
      </c>
      <c r="EU507" s="4" t="e">
        <f t="shared" si="2031"/>
        <v>#REF!</v>
      </c>
      <c r="EV507" s="4">
        <f>EV508</f>
        <v>0</v>
      </c>
      <c r="EW507" s="4" t="e">
        <f t="shared" si="1731"/>
        <v>#REF!</v>
      </c>
      <c r="EX507" s="4">
        <f>EX508</f>
        <v>0</v>
      </c>
      <c r="EY507" s="4" t="e">
        <f t="shared" si="1732"/>
        <v>#REF!</v>
      </c>
      <c r="EZ507" s="4">
        <f>EZ508</f>
        <v>0</v>
      </c>
      <c r="FA507" s="4" t="e">
        <f t="shared" si="1733"/>
        <v>#REF!</v>
      </c>
      <c r="FB507" s="4">
        <f>FB508</f>
        <v>0</v>
      </c>
      <c r="FC507" s="4" t="e">
        <f t="shared" si="1734"/>
        <v>#REF!</v>
      </c>
      <c r="FD507" s="4">
        <f>FD508</f>
        <v>0</v>
      </c>
      <c r="FE507" s="4" t="e">
        <f t="shared" si="1735"/>
        <v>#REF!</v>
      </c>
      <c r="FF507" s="4">
        <f>FF508</f>
        <v>0</v>
      </c>
      <c r="FG507" s="4" t="e">
        <f t="shared" si="1736"/>
        <v>#REF!</v>
      </c>
      <c r="FH507" s="4">
        <f>FH508</f>
        <v>0</v>
      </c>
      <c r="FI507" s="4" t="e">
        <f t="shared" si="1737"/>
        <v>#REF!</v>
      </c>
      <c r="FJ507" s="4">
        <f t="shared" si="2014"/>
        <v>0</v>
      </c>
      <c r="FK507" s="4">
        <f t="shared" si="2046"/>
        <v>0</v>
      </c>
      <c r="FL507" s="4">
        <f t="shared" si="2046"/>
        <v>0</v>
      </c>
      <c r="FM507" s="4" t="e">
        <f t="shared" si="2016"/>
        <v>#REF!</v>
      </c>
      <c r="FN507" s="4">
        <f t="shared" si="2047"/>
        <v>0</v>
      </c>
      <c r="FO507" s="4">
        <f t="shared" si="2047"/>
        <v>0</v>
      </c>
      <c r="FP507" s="4">
        <f>FP508</f>
        <v>0</v>
      </c>
      <c r="FQ507" s="4" t="e">
        <f t="shared" si="2018"/>
        <v>#REF!</v>
      </c>
      <c r="FR507" s="4">
        <f>FR508</f>
        <v>0</v>
      </c>
      <c r="FS507" s="4" t="e">
        <f t="shared" si="1738"/>
        <v>#REF!</v>
      </c>
      <c r="FT507" s="4">
        <f>FT508</f>
        <v>0</v>
      </c>
      <c r="FU507" s="4" t="e">
        <f t="shared" si="1739"/>
        <v>#REF!</v>
      </c>
      <c r="FV507" s="4">
        <f>FV508</f>
        <v>0</v>
      </c>
      <c r="FW507" s="4" t="e">
        <f t="shared" si="1740"/>
        <v>#REF!</v>
      </c>
      <c r="FX507" s="4" t="e">
        <f t="shared" si="1958"/>
        <v>#REF!</v>
      </c>
      <c r="FY507" s="4">
        <f t="shared" si="2048"/>
        <v>0</v>
      </c>
      <c r="FZ507" s="4">
        <f t="shared" si="2048"/>
        <v>0</v>
      </c>
      <c r="GA507" s="4">
        <f>GA508</f>
        <v>0</v>
      </c>
      <c r="GB507" s="4" t="e">
        <f t="shared" si="1963"/>
        <v>#REF!</v>
      </c>
      <c r="GC507" s="4">
        <f>GC508</f>
        <v>0</v>
      </c>
      <c r="GD507" s="4" t="e">
        <f t="shared" si="1741"/>
        <v>#REF!</v>
      </c>
      <c r="GE507" s="4">
        <f>GE508</f>
        <v>0</v>
      </c>
      <c r="GF507" s="4" t="e">
        <f t="shared" si="1742"/>
        <v>#REF!</v>
      </c>
      <c r="GG507" s="4">
        <f>GG508</f>
        <v>0</v>
      </c>
      <c r="GH507" s="4" t="e">
        <f t="shared" si="1743"/>
        <v>#REF!</v>
      </c>
      <c r="GI507" s="4">
        <f>GI508</f>
        <v>0</v>
      </c>
      <c r="GJ507" s="4" t="e">
        <f t="shared" si="1744"/>
        <v>#REF!</v>
      </c>
      <c r="GK507" s="4">
        <f>GK508</f>
        <v>0</v>
      </c>
      <c r="GL507" s="4" t="e">
        <f t="shared" si="1745"/>
        <v>#REF!</v>
      </c>
      <c r="GM507" s="4">
        <f>GM508</f>
        <v>0</v>
      </c>
      <c r="GN507" s="4" t="e">
        <f t="shared" si="1746"/>
        <v>#REF!</v>
      </c>
      <c r="GO507" s="4">
        <f>GO508</f>
        <v>0</v>
      </c>
      <c r="GP507" s="4" t="e">
        <f t="shared" si="1747"/>
        <v>#REF!</v>
      </c>
      <c r="GQ507" s="4">
        <f>GQ508</f>
        <v>0</v>
      </c>
      <c r="GR507" s="4" t="e">
        <f t="shared" si="1748"/>
        <v>#REF!</v>
      </c>
      <c r="GS507" s="4">
        <f>GS508</f>
        <v>0</v>
      </c>
      <c r="GT507" s="4" t="e">
        <f t="shared" si="1749"/>
        <v>#REF!</v>
      </c>
      <c r="GU507" s="4">
        <f>GU508</f>
        <v>0</v>
      </c>
      <c r="GV507" s="4" t="e">
        <f t="shared" si="1750"/>
        <v>#REF!</v>
      </c>
      <c r="GW507" s="4">
        <f>GW508</f>
        <v>0</v>
      </c>
      <c r="GX507" s="4" t="e">
        <f t="shared" si="1751"/>
        <v>#REF!</v>
      </c>
      <c r="GY507" s="4">
        <f>GY508</f>
        <v>0</v>
      </c>
      <c r="GZ507" s="4" t="e">
        <f t="shared" si="1752"/>
        <v>#REF!</v>
      </c>
      <c r="HA507" s="4">
        <f>HA508</f>
        <v>0</v>
      </c>
      <c r="HB507" s="4" t="e">
        <f t="shared" si="1753"/>
        <v>#REF!</v>
      </c>
      <c r="HC507" s="4">
        <f t="shared" si="1964"/>
        <v>0</v>
      </c>
      <c r="HD507" s="4">
        <f t="shared" si="2049"/>
        <v>0</v>
      </c>
      <c r="HE507" s="4">
        <f t="shared" si="2049"/>
        <v>0</v>
      </c>
      <c r="HF507" s="4" t="e">
        <f t="shared" si="1965"/>
        <v>#REF!</v>
      </c>
      <c r="HG507" s="4">
        <f t="shared" si="2050"/>
        <v>0</v>
      </c>
      <c r="HH507" s="4">
        <f t="shared" si="2050"/>
        <v>0</v>
      </c>
      <c r="HI507" s="4">
        <f>HI508</f>
        <v>0</v>
      </c>
      <c r="HJ507" s="4" t="e">
        <f t="shared" si="1756"/>
        <v>#REF!</v>
      </c>
      <c r="HK507" s="4">
        <f>HK508</f>
        <v>0</v>
      </c>
      <c r="HL507" s="4" t="e">
        <f t="shared" si="1757"/>
        <v>#REF!</v>
      </c>
      <c r="HM507" s="4">
        <f>HM508</f>
        <v>0</v>
      </c>
      <c r="HN507" s="4" t="e">
        <f t="shared" si="1998"/>
        <v>#REF!</v>
      </c>
      <c r="HO507" s="4" t="e">
        <f t="shared" si="1966"/>
        <v>#REF!</v>
      </c>
      <c r="HP507" s="4">
        <f t="shared" si="2051"/>
        <v>0</v>
      </c>
      <c r="HQ507" s="4">
        <f t="shared" si="2051"/>
        <v>0</v>
      </c>
      <c r="HR507" s="4" t="e">
        <f t="shared" si="1994"/>
        <v>#REF!</v>
      </c>
      <c r="HS507" s="4">
        <f>HS508</f>
        <v>0</v>
      </c>
      <c r="HT507" s="4" t="e">
        <f t="shared" si="1995"/>
        <v>#REF!</v>
      </c>
      <c r="HU507" s="4">
        <f>HU508</f>
        <v>0</v>
      </c>
      <c r="HV507" s="4" t="e">
        <f t="shared" si="1996"/>
        <v>#REF!</v>
      </c>
      <c r="HW507" s="4" t="e">
        <f t="shared" si="1997"/>
        <v>#REF!</v>
      </c>
      <c r="HX507" s="4">
        <f t="shared" si="2052"/>
        <v>0</v>
      </c>
      <c r="HY507" s="4">
        <f t="shared" si="2052"/>
        <v>0</v>
      </c>
      <c r="HZ507" s="4">
        <f>HZ508</f>
        <v>0</v>
      </c>
      <c r="IA507" s="4">
        <f t="shared" si="2053"/>
        <v>0</v>
      </c>
      <c r="IB507" s="4">
        <f t="shared" si="2053"/>
        <v>0</v>
      </c>
      <c r="IC507" s="4">
        <f>IC508</f>
        <v>0</v>
      </c>
      <c r="ID507" s="4" t="e">
        <f t="shared" si="1820"/>
        <v>#REF!</v>
      </c>
      <c r="IE507" s="4">
        <f>IE508</f>
        <v>0</v>
      </c>
      <c r="IF507" s="4" t="e">
        <f t="shared" si="1988"/>
        <v>#REF!</v>
      </c>
      <c r="IG507" s="4">
        <f>IG508</f>
        <v>0</v>
      </c>
      <c r="IH507" s="4" t="e">
        <f t="shared" si="1989"/>
        <v>#REF!</v>
      </c>
      <c r="II507" s="4">
        <f>II508</f>
        <v>0</v>
      </c>
      <c r="IJ507" s="4" t="e">
        <f t="shared" si="1990"/>
        <v>#REF!</v>
      </c>
      <c r="IK507" s="4">
        <f>IK508</f>
        <v>0</v>
      </c>
      <c r="IL507" s="4" t="e">
        <f t="shared" si="1993"/>
        <v>#REF!</v>
      </c>
      <c r="IN507" s="4">
        <f>IN508</f>
        <v>0</v>
      </c>
      <c r="IO507" s="4">
        <f>IO508</f>
        <v>0</v>
      </c>
    </row>
    <row r="508" spans="1:249" ht="28.5" hidden="1" customHeight="1">
      <c r="A508" s="54" t="s">
        <v>77</v>
      </c>
      <c r="B508" s="7" t="s">
        <v>57</v>
      </c>
      <c r="C508" s="7" t="s">
        <v>17</v>
      </c>
      <c r="D508" s="7" t="s">
        <v>11</v>
      </c>
      <c r="E508" s="7"/>
      <c r="F508" s="7" t="s">
        <v>69</v>
      </c>
      <c r="G508" s="20" t="s">
        <v>76</v>
      </c>
      <c r="H508" s="14"/>
      <c r="I508" s="14"/>
      <c r="J508" s="4" t="e">
        <f>#REF!</f>
        <v>#REF!</v>
      </c>
      <c r="K508" s="4">
        <v>0</v>
      </c>
      <c r="L508" s="4">
        <v>0</v>
      </c>
      <c r="M508" s="4" t="e">
        <f>#REF!+J508</f>
        <v>#REF!</v>
      </c>
      <c r="N508" s="4">
        <v>0</v>
      </c>
      <c r="O508" s="4">
        <v>0</v>
      </c>
      <c r="P508" s="4" t="e">
        <f>#REF!</f>
        <v>#REF!</v>
      </c>
      <c r="Q508" s="4">
        <v>0</v>
      </c>
      <c r="R508" s="4">
        <v>0</v>
      </c>
      <c r="S508" s="5" t="e">
        <f t="shared" si="1991"/>
        <v>#REF!</v>
      </c>
      <c r="T508" s="5" t="e">
        <f>#REF!</f>
        <v>#REF!</v>
      </c>
      <c r="U508" s="4">
        <v>0</v>
      </c>
      <c r="V508" s="5" t="e">
        <f t="shared" si="2054"/>
        <v>#REF!</v>
      </c>
      <c r="W508" s="4">
        <v>0</v>
      </c>
      <c r="X508" s="5" t="e">
        <f t="shared" si="2055"/>
        <v>#REF!</v>
      </c>
      <c r="Y508" s="4">
        <v>0</v>
      </c>
      <c r="Z508" s="5" t="e">
        <f t="shared" si="2056"/>
        <v>#REF!</v>
      </c>
      <c r="AA508" s="4">
        <v>0</v>
      </c>
      <c r="AB508" s="5" t="e">
        <f t="shared" si="1685"/>
        <v>#REF!</v>
      </c>
      <c r="AC508" s="4">
        <v>0</v>
      </c>
      <c r="AD508" s="5" t="e">
        <f t="shared" si="1686"/>
        <v>#REF!</v>
      </c>
      <c r="AE508" s="4">
        <v>0</v>
      </c>
      <c r="AF508" s="5" t="e">
        <f t="shared" si="1687"/>
        <v>#REF!</v>
      </c>
      <c r="AG508" s="4">
        <v>0</v>
      </c>
      <c r="AH508" s="5" t="e">
        <f t="shared" si="1688"/>
        <v>#REF!</v>
      </c>
      <c r="AI508" s="4">
        <v>0</v>
      </c>
      <c r="AJ508" s="5" t="e">
        <f t="shared" si="1768"/>
        <v>#REF!</v>
      </c>
      <c r="AK508" s="4">
        <v>0</v>
      </c>
      <c r="AL508" s="5" t="e">
        <f t="shared" si="1769"/>
        <v>#REF!</v>
      </c>
      <c r="AM508" s="4">
        <v>0</v>
      </c>
      <c r="AN508" s="5" t="e">
        <f t="shared" si="1770"/>
        <v>#REF!</v>
      </c>
      <c r="AO508" s="4">
        <v>0</v>
      </c>
      <c r="AP508" s="5" t="e">
        <f t="shared" si="1771"/>
        <v>#REF!</v>
      </c>
      <c r="AQ508" s="4">
        <v>0</v>
      </c>
      <c r="AR508" s="5" t="e">
        <f t="shared" si="1772"/>
        <v>#REF!</v>
      </c>
      <c r="AS508" s="4">
        <v>0</v>
      </c>
      <c r="AT508" s="5" t="e">
        <f t="shared" si="1773"/>
        <v>#REF!</v>
      </c>
      <c r="AU508" s="4">
        <v>0</v>
      </c>
      <c r="AV508" s="5" t="e">
        <f t="shared" si="1774"/>
        <v>#REF!</v>
      </c>
      <c r="AW508" s="4">
        <v>0</v>
      </c>
      <c r="AX508" s="5" t="e">
        <f t="shared" si="1775"/>
        <v>#REF!</v>
      </c>
      <c r="AY508" s="4">
        <v>0</v>
      </c>
      <c r="AZ508" s="5" t="e">
        <f t="shared" si="1776"/>
        <v>#REF!</v>
      </c>
      <c r="BA508" s="4">
        <v>0</v>
      </c>
      <c r="BB508" s="5" t="e">
        <f t="shared" si="1777"/>
        <v>#REF!</v>
      </c>
      <c r="BC508" s="4">
        <v>0</v>
      </c>
      <c r="BD508" s="5" t="e">
        <f t="shared" si="1778"/>
        <v>#REF!</v>
      </c>
      <c r="BE508" s="4">
        <v>0</v>
      </c>
      <c r="BF508" s="5" t="e">
        <f t="shared" si="1779"/>
        <v>#REF!</v>
      </c>
      <c r="BG508" s="4">
        <v>0</v>
      </c>
      <c r="BH508" s="5" t="e">
        <f t="shared" si="1780"/>
        <v>#REF!</v>
      </c>
      <c r="BI508" s="4">
        <v>0</v>
      </c>
      <c r="BJ508" s="4">
        <v>0</v>
      </c>
      <c r="BK508" s="5" t="e">
        <f t="shared" si="1781"/>
        <v>#REF!</v>
      </c>
      <c r="BL508" s="4">
        <v>0</v>
      </c>
      <c r="BM508" s="4">
        <v>0</v>
      </c>
      <c r="BN508" s="4">
        <f t="shared" si="2057"/>
        <v>0</v>
      </c>
      <c r="BO508" s="4">
        <v>0</v>
      </c>
      <c r="BP508" s="4">
        <v>0</v>
      </c>
      <c r="BQ508" s="4" t="e">
        <f t="shared" si="2027"/>
        <v>#REF!</v>
      </c>
      <c r="BR508" s="4">
        <v>0</v>
      </c>
      <c r="BS508" s="4">
        <v>0</v>
      </c>
      <c r="BT508" s="4" t="e">
        <f t="shared" si="1992"/>
        <v>#REF!</v>
      </c>
      <c r="BU508" s="4">
        <v>0</v>
      </c>
      <c r="BV508" s="4" t="e">
        <f t="shared" si="2035"/>
        <v>#REF!</v>
      </c>
      <c r="BW508" s="4">
        <v>0</v>
      </c>
      <c r="BX508" s="4">
        <v>0</v>
      </c>
      <c r="BY508" s="4">
        <v>0</v>
      </c>
      <c r="BZ508" s="5" t="e">
        <f t="shared" si="1961"/>
        <v>#REF!</v>
      </c>
      <c r="CA508" s="4">
        <v>0</v>
      </c>
      <c r="CB508" s="5" t="e">
        <f t="shared" si="1786"/>
        <v>#REF!</v>
      </c>
      <c r="CC508" s="4">
        <v>0</v>
      </c>
      <c r="CD508" s="5" t="e">
        <f t="shared" si="1787"/>
        <v>#REF!</v>
      </c>
      <c r="CE508" s="4">
        <v>0</v>
      </c>
      <c r="CF508" s="5" t="e">
        <f t="shared" si="1788"/>
        <v>#REF!</v>
      </c>
      <c r="CG508" s="4">
        <v>0</v>
      </c>
      <c r="CH508" s="5" t="e">
        <f t="shared" si="1789"/>
        <v>#REF!</v>
      </c>
      <c r="CI508" s="4">
        <v>0</v>
      </c>
      <c r="CJ508" s="5" t="e">
        <f t="shared" si="1790"/>
        <v>#REF!</v>
      </c>
      <c r="CK508" s="4">
        <v>0</v>
      </c>
      <c r="CL508" s="5" t="e">
        <f t="shared" si="1791"/>
        <v>#REF!</v>
      </c>
      <c r="CM508" s="4">
        <v>0</v>
      </c>
      <c r="CN508" s="5" t="e">
        <f t="shared" si="1792"/>
        <v>#REF!</v>
      </c>
      <c r="CO508" s="4">
        <v>0</v>
      </c>
      <c r="CP508" s="5" t="e">
        <f t="shared" si="1793"/>
        <v>#REF!</v>
      </c>
      <c r="CQ508" s="4">
        <v>0</v>
      </c>
      <c r="CR508" s="5" t="e">
        <f t="shared" si="1794"/>
        <v>#REF!</v>
      </c>
      <c r="CS508" s="4">
        <v>0</v>
      </c>
      <c r="CT508" s="5" t="e">
        <f t="shared" si="1795"/>
        <v>#REF!</v>
      </c>
      <c r="CU508" s="4">
        <v>0</v>
      </c>
      <c r="CV508" s="5" t="e">
        <f t="shared" si="1796"/>
        <v>#REF!</v>
      </c>
      <c r="CW508" s="4">
        <v>0</v>
      </c>
      <c r="CX508" s="5" t="e">
        <f t="shared" si="1797"/>
        <v>#REF!</v>
      </c>
      <c r="CY508" s="4">
        <v>0</v>
      </c>
      <c r="CZ508" s="5" t="e">
        <f t="shared" si="1798"/>
        <v>#REF!</v>
      </c>
      <c r="DA508" s="4">
        <v>0</v>
      </c>
      <c r="DB508" s="5" t="e">
        <f t="shared" si="1799"/>
        <v>#REF!</v>
      </c>
      <c r="DC508" s="4">
        <v>0</v>
      </c>
      <c r="DD508" s="5" t="e">
        <f t="shared" si="1800"/>
        <v>#REF!</v>
      </c>
      <c r="DE508" s="4">
        <v>0</v>
      </c>
      <c r="DF508" s="5" t="e">
        <f t="shared" si="1801"/>
        <v>#REF!</v>
      </c>
      <c r="DG508" s="4">
        <v>0</v>
      </c>
      <c r="DH508" s="5" t="e">
        <f t="shared" si="1802"/>
        <v>#REF!</v>
      </c>
      <c r="DI508" s="4">
        <v>0</v>
      </c>
      <c r="DJ508" s="5" t="e">
        <f t="shared" si="1803"/>
        <v>#REF!</v>
      </c>
      <c r="DK508" s="4">
        <v>0</v>
      </c>
      <c r="DL508" s="5" t="e">
        <f t="shared" si="1804"/>
        <v>#REF!</v>
      </c>
      <c r="DM508" s="4">
        <v>0</v>
      </c>
      <c r="DN508" s="5" t="e">
        <f t="shared" si="1805"/>
        <v>#REF!</v>
      </c>
      <c r="DO508" s="4">
        <v>0</v>
      </c>
      <c r="DP508" s="5"/>
      <c r="DQ508" s="5" t="e">
        <f t="shared" si="1806"/>
        <v>#REF!</v>
      </c>
      <c r="DR508" s="4">
        <f t="shared" si="2030"/>
        <v>0</v>
      </c>
      <c r="DS508" s="4">
        <v>0</v>
      </c>
      <c r="DT508" s="4">
        <v>0</v>
      </c>
      <c r="DU508" s="4" t="e">
        <f t="shared" si="1962"/>
        <v>#REF!</v>
      </c>
      <c r="DV508" s="4">
        <v>0</v>
      </c>
      <c r="DW508" s="4">
        <v>0</v>
      </c>
      <c r="DX508" s="4">
        <v>0</v>
      </c>
      <c r="DY508" s="4" t="e">
        <f t="shared" si="1761"/>
        <v>#REF!</v>
      </c>
      <c r="DZ508" s="4">
        <v>0</v>
      </c>
      <c r="EA508" s="4" t="e">
        <f t="shared" si="1762"/>
        <v>#REF!</v>
      </c>
      <c r="EB508" s="4">
        <v>0</v>
      </c>
      <c r="EC508" s="4" t="e">
        <f t="shared" si="1763"/>
        <v>#REF!</v>
      </c>
      <c r="ED508" s="4">
        <v>0</v>
      </c>
      <c r="EE508" s="4" t="e">
        <f t="shared" si="1827"/>
        <v>#REF!</v>
      </c>
      <c r="EF508" s="4">
        <v>0</v>
      </c>
      <c r="EG508" s="4" t="e">
        <f t="shared" si="1725"/>
        <v>#REF!</v>
      </c>
      <c r="EH508" s="4">
        <v>0</v>
      </c>
      <c r="EI508" s="4" t="e">
        <f t="shared" si="1726"/>
        <v>#REF!</v>
      </c>
      <c r="EJ508" s="4">
        <v>0</v>
      </c>
      <c r="EK508" s="4" t="e">
        <f t="shared" si="1727"/>
        <v>#REF!</v>
      </c>
      <c r="EL508" s="4">
        <v>0</v>
      </c>
      <c r="EM508" s="4" t="e">
        <f t="shared" si="1728"/>
        <v>#REF!</v>
      </c>
      <c r="EN508" s="4">
        <v>0</v>
      </c>
      <c r="EO508" s="4" t="e">
        <f t="shared" si="1729"/>
        <v>#REF!</v>
      </c>
      <c r="EP508" s="4">
        <v>0</v>
      </c>
      <c r="EQ508" s="4" t="e">
        <f t="shared" si="1730"/>
        <v>#REF!</v>
      </c>
      <c r="ER508" s="4">
        <v>0</v>
      </c>
      <c r="ES508" s="4">
        <v>0</v>
      </c>
      <c r="ET508" s="4">
        <v>0</v>
      </c>
      <c r="EU508" s="4" t="e">
        <f t="shared" si="2031"/>
        <v>#REF!</v>
      </c>
      <c r="EV508" s="4">
        <v>0</v>
      </c>
      <c r="EW508" s="4" t="e">
        <f t="shared" si="1731"/>
        <v>#REF!</v>
      </c>
      <c r="EX508" s="4">
        <v>0</v>
      </c>
      <c r="EY508" s="4" t="e">
        <f t="shared" si="1732"/>
        <v>#REF!</v>
      </c>
      <c r="EZ508" s="4">
        <v>0</v>
      </c>
      <c r="FA508" s="4" t="e">
        <f t="shared" si="1733"/>
        <v>#REF!</v>
      </c>
      <c r="FB508" s="4">
        <v>0</v>
      </c>
      <c r="FC508" s="4" t="e">
        <f t="shared" si="1734"/>
        <v>#REF!</v>
      </c>
      <c r="FD508" s="4">
        <v>0</v>
      </c>
      <c r="FE508" s="4" t="e">
        <f t="shared" si="1735"/>
        <v>#REF!</v>
      </c>
      <c r="FF508" s="4">
        <v>0</v>
      </c>
      <c r="FG508" s="4" t="e">
        <f t="shared" si="1736"/>
        <v>#REF!</v>
      </c>
      <c r="FH508" s="4">
        <v>0</v>
      </c>
      <c r="FI508" s="4" t="e">
        <f t="shared" si="1737"/>
        <v>#REF!</v>
      </c>
      <c r="FJ508" s="4">
        <f t="shared" si="2014"/>
        <v>0</v>
      </c>
      <c r="FK508" s="4">
        <v>0</v>
      </c>
      <c r="FL508" s="4">
        <v>0</v>
      </c>
      <c r="FM508" s="4" t="e">
        <f t="shared" si="2016"/>
        <v>#REF!</v>
      </c>
      <c r="FN508" s="4">
        <v>0</v>
      </c>
      <c r="FO508" s="4">
        <v>0</v>
      </c>
      <c r="FP508" s="4">
        <v>0</v>
      </c>
      <c r="FQ508" s="4" t="e">
        <f t="shared" si="2018"/>
        <v>#REF!</v>
      </c>
      <c r="FR508" s="4">
        <v>0</v>
      </c>
      <c r="FS508" s="4" t="e">
        <f t="shared" si="1738"/>
        <v>#REF!</v>
      </c>
      <c r="FT508" s="4">
        <v>0</v>
      </c>
      <c r="FU508" s="4" t="e">
        <f t="shared" si="1739"/>
        <v>#REF!</v>
      </c>
      <c r="FV508" s="4">
        <v>0</v>
      </c>
      <c r="FW508" s="4" t="e">
        <f t="shared" si="1740"/>
        <v>#REF!</v>
      </c>
      <c r="FX508" s="4" t="e">
        <f t="shared" si="1958"/>
        <v>#REF!</v>
      </c>
      <c r="FY508" s="4">
        <v>0</v>
      </c>
      <c r="FZ508" s="4">
        <v>0</v>
      </c>
      <c r="GA508" s="4">
        <v>0</v>
      </c>
      <c r="GB508" s="4" t="e">
        <f t="shared" si="1963"/>
        <v>#REF!</v>
      </c>
      <c r="GC508" s="4">
        <v>0</v>
      </c>
      <c r="GD508" s="4" t="e">
        <f t="shared" si="1741"/>
        <v>#REF!</v>
      </c>
      <c r="GE508" s="4">
        <v>0</v>
      </c>
      <c r="GF508" s="4" t="e">
        <f t="shared" si="1742"/>
        <v>#REF!</v>
      </c>
      <c r="GG508" s="4">
        <v>0</v>
      </c>
      <c r="GH508" s="4" t="e">
        <f t="shared" si="1743"/>
        <v>#REF!</v>
      </c>
      <c r="GI508" s="4">
        <v>0</v>
      </c>
      <c r="GJ508" s="4" t="e">
        <f t="shared" si="1744"/>
        <v>#REF!</v>
      </c>
      <c r="GK508" s="4">
        <v>0</v>
      </c>
      <c r="GL508" s="4" t="e">
        <f t="shared" si="1745"/>
        <v>#REF!</v>
      </c>
      <c r="GM508" s="4">
        <v>0</v>
      </c>
      <c r="GN508" s="4" t="e">
        <f t="shared" si="1746"/>
        <v>#REF!</v>
      </c>
      <c r="GO508" s="4">
        <v>0</v>
      </c>
      <c r="GP508" s="4" t="e">
        <f t="shared" si="1747"/>
        <v>#REF!</v>
      </c>
      <c r="GQ508" s="4">
        <v>0</v>
      </c>
      <c r="GR508" s="4" t="e">
        <f t="shared" si="1748"/>
        <v>#REF!</v>
      </c>
      <c r="GS508" s="4">
        <v>0</v>
      </c>
      <c r="GT508" s="4" t="e">
        <f t="shared" si="1749"/>
        <v>#REF!</v>
      </c>
      <c r="GU508" s="4">
        <v>0</v>
      </c>
      <c r="GV508" s="4" t="e">
        <f t="shared" si="1750"/>
        <v>#REF!</v>
      </c>
      <c r="GW508" s="4">
        <v>0</v>
      </c>
      <c r="GX508" s="4" t="e">
        <f t="shared" si="1751"/>
        <v>#REF!</v>
      </c>
      <c r="GY508" s="4">
        <v>0</v>
      </c>
      <c r="GZ508" s="4" t="e">
        <f t="shared" si="1752"/>
        <v>#REF!</v>
      </c>
      <c r="HA508" s="4">
        <v>0</v>
      </c>
      <c r="HB508" s="4" t="e">
        <f t="shared" si="1753"/>
        <v>#REF!</v>
      </c>
      <c r="HC508" s="4">
        <f t="shared" si="1964"/>
        <v>0</v>
      </c>
      <c r="HD508" s="4">
        <v>0</v>
      </c>
      <c r="HE508" s="4">
        <v>0</v>
      </c>
      <c r="HF508" s="4" t="e">
        <f t="shared" si="1965"/>
        <v>#REF!</v>
      </c>
      <c r="HG508" s="4">
        <v>0</v>
      </c>
      <c r="HH508" s="4">
        <v>0</v>
      </c>
      <c r="HI508" s="4">
        <v>0</v>
      </c>
      <c r="HJ508" s="4" t="e">
        <f t="shared" si="1756"/>
        <v>#REF!</v>
      </c>
      <c r="HK508" s="4">
        <v>0</v>
      </c>
      <c r="HL508" s="4" t="e">
        <f t="shared" si="1757"/>
        <v>#REF!</v>
      </c>
      <c r="HM508" s="4">
        <v>0</v>
      </c>
      <c r="HN508" s="4" t="e">
        <f t="shared" si="1998"/>
        <v>#REF!</v>
      </c>
      <c r="HO508" s="4" t="e">
        <f t="shared" si="1966"/>
        <v>#REF!</v>
      </c>
      <c r="HP508" s="4">
        <v>0</v>
      </c>
      <c r="HQ508" s="4">
        <v>0</v>
      </c>
      <c r="HR508" s="4" t="e">
        <f t="shared" si="1994"/>
        <v>#REF!</v>
      </c>
      <c r="HS508" s="4">
        <v>0</v>
      </c>
      <c r="HT508" s="4" t="e">
        <f t="shared" si="1995"/>
        <v>#REF!</v>
      </c>
      <c r="HU508" s="4">
        <v>0</v>
      </c>
      <c r="HV508" s="4" t="e">
        <f t="shared" si="1996"/>
        <v>#REF!</v>
      </c>
      <c r="HW508" s="4" t="e">
        <f t="shared" si="1997"/>
        <v>#REF!</v>
      </c>
      <c r="HX508" s="4">
        <v>0</v>
      </c>
      <c r="HY508" s="4">
        <v>0</v>
      </c>
      <c r="HZ508" s="4">
        <v>0</v>
      </c>
      <c r="IA508" s="4">
        <v>0</v>
      </c>
      <c r="IB508" s="4">
        <v>0</v>
      </c>
      <c r="IC508" s="4">
        <v>0</v>
      </c>
      <c r="ID508" s="4" t="e">
        <f t="shared" si="1820"/>
        <v>#REF!</v>
      </c>
      <c r="IE508" s="4">
        <v>0</v>
      </c>
      <c r="IF508" s="4" t="e">
        <f t="shared" si="1988"/>
        <v>#REF!</v>
      </c>
      <c r="IG508" s="4">
        <v>0</v>
      </c>
      <c r="IH508" s="4" t="e">
        <f t="shared" si="1989"/>
        <v>#REF!</v>
      </c>
      <c r="II508" s="4">
        <v>0</v>
      </c>
      <c r="IJ508" s="4" t="e">
        <f t="shared" si="1990"/>
        <v>#REF!</v>
      </c>
      <c r="IK508" s="4">
        <v>0</v>
      </c>
      <c r="IL508" s="4" t="e">
        <f t="shared" si="1993"/>
        <v>#REF!</v>
      </c>
      <c r="IN508" s="4">
        <v>0</v>
      </c>
      <c r="IO508" s="4">
        <v>0</v>
      </c>
    </row>
    <row r="509" spans="1:249" ht="5.25" hidden="1" customHeight="1">
      <c r="B509" s="53"/>
      <c r="C509" s="53"/>
      <c r="D509" s="53"/>
      <c r="E509" s="53"/>
      <c r="F509" s="53"/>
      <c r="G509" s="53"/>
    </row>
    <row r="510" spans="1:249" s="15" customFormat="1" ht="45" customHeight="1">
      <c r="A510" s="54" t="s">
        <v>108</v>
      </c>
      <c r="B510" s="7" t="s">
        <v>78</v>
      </c>
      <c r="C510" s="6"/>
      <c r="D510" s="6"/>
      <c r="E510" s="6"/>
      <c r="F510" s="6"/>
      <c r="G510" s="20"/>
      <c r="H510" s="14"/>
      <c r="I510" s="14"/>
      <c r="J510" s="4" t="e">
        <f>#REF!</f>
        <v>#REF!</v>
      </c>
      <c r="K510" s="4" t="e">
        <f>K513+K532</f>
        <v>#REF!</v>
      </c>
      <c r="L510" s="4" t="e">
        <f>L513+L532</f>
        <v>#REF!</v>
      </c>
      <c r="M510" s="4" t="e">
        <f>#REF!+J510</f>
        <v>#REF!</v>
      </c>
      <c r="N510" s="4" t="e">
        <f>N513+N532</f>
        <v>#REF!</v>
      </c>
      <c r="O510" s="4" t="e">
        <f>O513+O532</f>
        <v>#REF!</v>
      </c>
      <c r="P510" s="4" t="e">
        <f>#REF!</f>
        <v>#REF!</v>
      </c>
      <c r="Q510" s="4" t="e">
        <f>Q513+Q532</f>
        <v>#REF!</v>
      </c>
      <c r="R510" s="4" t="e">
        <f>R513+R532</f>
        <v>#REF!</v>
      </c>
      <c r="S510" s="5" t="e">
        <f t="shared" ref="S510:S516" si="2058">P510-M510-T510</f>
        <v>#REF!</v>
      </c>
      <c r="T510" s="5" t="e">
        <f>#REF!</f>
        <v>#REF!</v>
      </c>
      <c r="U510" s="4" t="e">
        <f>U513+U532</f>
        <v>#REF!</v>
      </c>
      <c r="V510" s="5" t="e">
        <f t="shared" si="2054"/>
        <v>#REF!</v>
      </c>
      <c r="W510" s="4" t="e">
        <f>W513+W532</f>
        <v>#REF!</v>
      </c>
      <c r="X510" s="5" t="e">
        <f t="shared" si="2055"/>
        <v>#REF!</v>
      </c>
      <c r="Y510" s="4" t="e">
        <f>Y513+Y532</f>
        <v>#REF!</v>
      </c>
      <c r="Z510" s="5" t="e">
        <f t="shared" si="2056"/>
        <v>#REF!</v>
      </c>
      <c r="AA510" s="4" t="e">
        <f>AA513+AA532</f>
        <v>#REF!</v>
      </c>
      <c r="AB510" s="5" t="e">
        <f t="shared" ref="AB510:AB543" si="2059">Z510-AA510</f>
        <v>#REF!</v>
      </c>
      <c r="AC510" s="4" t="e">
        <f>AC513+AC532</f>
        <v>#REF!</v>
      </c>
      <c r="AD510" s="5" t="e">
        <f t="shared" ref="AD510:AD543" si="2060">AB510-AC510</f>
        <v>#REF!</v>
      </c>
      <c r="AE510" s="4" t="e">
        <f>AE513+AE532</f>
        <v>#REF!</v>
      </c>
      <c r="AF510" s="5" t="e">
        <f t="shared" ref="AF510:AF543" si="2061">AD510-AE510</f>
        <v>#REF!</v>
      </c>
      <c r="AG510" s="4" t="e">
        <f>AG513+AG532</f>
        <v>#REF!</v>
      </c>
      <c r="AH510" s="5" t="e">
        <f t="shared" ref="AH510:AH516" si="2062">AF510-AG510</f>
        <v>#REF!</v>
      </c>
      <c r="AI510" s="4" t="e">
        <f>AI513+AI532</f>
        <v>#REF!</v>
      </c>
      <c r="AJ510" s="5" t="e">
        <f t="shared" ref="AJ510:AJ516" si="2063">AH510-AI510</f>
        <v>#REF!</v>
      </c>
      <c r="AK510" s="4" t="e">
        <f>AK513+AK532</f>
        <v>#REF!</v>
      </c>
      <c r="AL510" s="5" t="e">
        <f t="shared" ref="AL510:AL516" si="2064">AJ510-AK510</f>
        <v>#REF!</v>
      </c>
      <c r="AM510" s="4" t="e">
        <f>AM513+AM532</f>
        <v>#REF!</v>
      </c>
      <c r="AN510" s="5" t="e">
        <f t="shared" ref="AN510:AN516" si="2065">AL510-AM510</f>
        <v>#REF!</v>
      </c>
      <c r="AO510" s="4" t="e">
        <f>AO513+AO532</f>
        <v>#REF!</v>
      </c>
      <c r="AP510" s="5" t="e">
        <f t="shared" ref="AP510:AP516" si="2066">AN510-AO510</f>
        <v>#REF!</v>
      </c>
      <c r="AQ510" s="4" t="e">
        <f>AQ513+AQ532</f>
        <v>#REF!</v>
      </c>
      <c r="AR510" s="5" t="e">
        <f t="shared" ref="AR510:AR516" si="2067">AP510-AQ510</f>
        <v>#REF!</v>
      </c>
      <c r="AS510" s="4" t="e">
        <f>AS513+AS532</f>
        <v>#REF!</v>
      </c>
      <c r="AT510" s="5" t="e">
        <f t="shared" ref="AT510:AT516" si="2068">AR510-AS510</f>
        <v>#REF!</v>
      </c>
      <c r="AU510" s="4" t="e">
        <f>AU513+AU532</f>
        <v>#REF!</v>
      </c>
      <c r="AV510" s="5" t="e">
        <f t="shared" ref="AV510:AV516" si="2069">AT510-AU510</f>
        <v>#REF!</v>
      </c>
      <c r="AW510" s="4" t="e">
        <f>AW513+AW532</f>
        <v>#REF!</v>
      </c>
      <c r="AX510" s="5" t="e">
        <f t="shared" ref="AX510:AX516" si="2070">AV510-AW510</f>
        <v>#REF!</v>
      </c>
      <c r="AY510" s="4" t="e">
        <f>AY513+AY532</f>
        <v>#REF!</v>
      </c>
      <c r="AZ510" s="5" t="e">
        <f t="shared" ref="AZ510:AZ516" si="2071">AX510-AY510</f>
        <v>#REF!</v>
      </c>
      <c r="BA510" s="4" t="e">
        <f>BA513+BA532</f>
        <v>#REF!</v>
      </c>
      <c r="BB510" s="5" t="e">
        <f t="shared" ref="BB510:BB516" si="2072">AZ510-BA510</f>
        <v>#REF!</v>
      </c>
      <c r="BC510" s="4" t="e">
        <f>BC513+BC532</f>
        <v>#REF!</v>
      </c>
      <c r="BD510" s="5" t="e">
        <f t="shared" ref="BD510:BD516" si="2073">BB510-BC510</f>
        <v>#REF!</v>
      </c>
      <c r="BE510" s="4" t="e">
        <f>BE513+BE532</f>
        <v>#REF!</v>
      </c>
      <c r="BF510" s="5" t="e">
        <f t="shared" ref="BF510:BF516" si="2074">BD510-BE510</f>
        <v>#REF!</v>
      </c>
      <c r="BG510" s="4" t="e">
        <f>BG513+BG532</f>
        <v>#REF!</v>
      </c>
      <c r="BH510" s="5" t="e">
        <f t="shared" ref="BH510:BH516" si="2075">BF510-BG510</f>
        <v>#REF!</v>
      </c>
      <c r="BI510" s="4" t="e">
        <f>BI513+BI532</f>
        <v>#REF!</v>
      </c>
      <c r="BJ510" s="4" t="e">
        <f>BJ513+BJ532</f>
        <v>#REF!</v>
      </c>
      <c r="BK510" s="5" t="e">
        <f t="shared" ref="BK510:BK516" si="2076">BH510-BI510</f>
        <v>#REF!</v>
      </c>
      <c r="BL510" s="4" t="e">
        <f>BL513+BL532</f>
        <v>#REF!</v>
      </c>
      <c r="BM510" s="4" t="e">
        <f>BM513+BM532</f>
        <v>#REF!</v>
      </c>
      <c r="BN510" s="4" t="e">
        <f t="shared" si="2057"/>
        <v>#REF!</v>
      </c>
      <c r="BO510" s="4" t="e">
        <f>BO513+BO532</f>
        <v>#REF!</v>
      </c>
      <c r="BP510" s="4" t="e">
        <f>BP513+BP532</f>
        <v>#REF!</v>
      </c>
      <c r="BQ510" s="4" t="e">
        <f t="shared" ref="BQ510:BQ534" si="2077">M510+BN510</f>
        <v>#REF!</v>
      </c>
      <c r="BR510" s="4" t="e">
        <f>BR513+BR532</f>
        <v>#REF!</v>
      </c>
      <c r="BS510" s="4" t="e">
        <f>BS513+BS532</f>
        <v>#REF!</v>
      </c>
      <c r="BT510" s="4" t="e">
        <f t="shared" ref="BT510:BT516" si="2078">P510-BQ510-BK510</f>
        <v>#REF!</v>
      </c>
      <c r="BU510" s="4" t="e">
        <f>BU513+BU532</f>
        <v>#REF!</v>
      </c>
      <c r="BV510" s="4" t="e">
        <f>BV513+BV532</f>
        <v>#REF!</v>
      </c>
      <c r="BW510" s="4" t="e">
        <f>BW513+BW532</f>
        <v>#REF!</v>
      </c>
      <c r="BX510" s="4" t="e">
        <f>BX513+BX532</f>
        <v>#REF!</v>
      </c>
      <c r="BY510" s="4" t="e">
        <f>BY513+BY532</f>
        <v>#REF!</v>
      </c>
      <c r="BZ510" s="5" t="e">
        <f t="shared" ref="BZ510:BZ523" si="2079">BK510-BY510+BU510</f>
        <v>#REF!</v>
      </c>
      <c r="CA510" s="4" t="e">
        <f>CA513+CA532</f>
        <v>#REF!</v>
      </c>
      <c r="CB510" s="5" t="e">
        <f t="shared" ref="CB510:CB516" si="2080">BZ510-CA510</f>
        <v>#REF!</v>
      </c>
      <c r="CC510" s="4" t="e">
        <f>CC513+CC532</f>
        <v>#REF!</v>
      </c>
      <c r="CD510" s="5" t="e">
        <f t="shared" ref="CD510:CD516" si="2081">CB510-CC510</f>
        <v>#REF!</v>
      </c>
      <c r="CE510" s="4" t="e">
        <f>CE513+CE532</f>
        <v>#REF!</v>
      </c>
      <c r="CF510" s="5" t="e">
        <f t="shared" ref="CF510:CF516" si="2082">CD510-CE510</f>
        <v>#REF!</v>
      </c>
      <c r="CG510" s="4" t="e">
        <f>CG513+CG532</f>
        <v>#REF!</v>
      </c>
      <c r="CH510" s="5" t="e">
        <f t="shared" ref="CH510:CH516" si="2083">CF510-CG510</f>
        <v>#REF!</v>
      </c>
      <c r="CI510" s="4" t="e">
        <f>CI513+CI532</f>
        <v>#REF!</v>
      </c>
      <c r="CJ510" s="5" t="e">
        <f t="shared" ref="CJ510:CJ516" si="2084">CH510-CI510</f>
        <v>#REF!</v>
      </c>
      <c r="CK510" s="4" t="e">
        <f>CK513+CK532</f>
        <v>#REF!</v>
      </c>
      <c r="CL510" s="5" t="e">
        <f t="shared" ref="CL510:CL516" si="2085">CJ510-CK510</f>
        <v>#REF!</v>
      </c>
      <c r="CM510" s="4" t="e">
        <f>CM513+CM532</f>
        <v>#REF!</v>
      </c>
      <c r="CN510" s="5" t="e">
        <f t="shared" ref="CN510:CN516" si="2086">CL510-CM510</f>
        <v>#REF!</v>
      </c>
      <c r="CO510" s="4" t="e">
        <f>CO513+CO532</f>
        <v>#REF!</v>
      </c>
      <c r="CP510" s="5" t="e">
        <f t="shared" ref="CP510:CP516" si="2087">CN510-CO510</f>
        <v>#REF!</v>
      </c>
      <c r="CQ510" s="4" t="e">
        <f>CQ513+CQ532</f>
        <v>#REF!</v>
      </c>
      <c r="CR510" s="5" t="e">
        <f t="shared" ref="CR510:CR516" si="2088">CP510-CQ510</f>
        <v>#REF!</v>
      </c>
      <c r="CS510" s="4" t="e">
        <f>CS513+CS532</f>
        <v>#REF!</v>
      </c>
      <c r="CT510" s="5" t="e">
        <f t="shared" ref="CT510:CT516" si="2089">CR510-CS510</f>
        <v>#REF!</v>
      </c>
      <c r="CU510" s="4" t="e">
        <f>CU513+CU532</f>
        <v>#REF!</v>
      </c>
      <c r="CV510" s="5" t="e">
        <f t="shared" ref="CV510:CV516" si="2090">CT510-CU510</f>
        <v>#REF!</v>
      </c>
      <c r="CW510" s="4" t="e">
        <f>CW513+CW532</f>
        <v>#REF!</v>
      </c>
      <c r="CX510" s="5" t="e">
        <f t="shared" ref="CX510:CX516" si="2091">CV510-CW510</f>
        <v>#REF!</v>
      </c>
      <c r="CY510" s="4" t="e">
        <f>CY513+CY532</f>
        <v>#REF!</v>
      </c>
      <c r="CZ510" s="5" t="e">
        <f t="shared" ref="CZ510:CZ516" si="2092">CX510-CY510</f>
        <v>#REF!</v>
      </c>
      <c r="DA510" s="4" t="e">
        <f>DA513+DA532</f>
        <v>#REF!</v>
      </c>
      <c r="DB510" s="5" t="e">
        <f t="shared" ref="DB510:DB516" si="2093">CZ510-DA510</f>
        <v>#REF!</v>
      </c>
      <c r="DC510" s="4" t="e">
        <f>DC513+DC532</f>
        <v>#REF!</v>
      </c>
      <c r="DD510" s="5" t="e">
        <f t="shared" ref="DD510:DD516" si="2094">DB510-DC510</f>
        <v>#REF!</v>
      </c>
      <c r="DE510" s="4" t="e">
        <f>DE513+DE532</f>
        <v>#REF!</v>
      </c>
      <c r="DF510" s="5" t="e">
        <f t="shared" ref="DF510:DF516" si="2095">DD510-DE510</f>
        <v>#REF!</v>
      </c>
      <c r="DG510" s="4" t="e">
        <f>DG513+DG532</f>
        <v>#REF!</v>
      </c>
      <c r="DH510" s="5" t="e">
        <f t="shared" ref="DH510:DH516" si="2096">DF510-DG510</f>
        <v>#REF!</v>
      </c>
      <c r="DI510" s="4" t="e">
        <f>DI513+DI532</f>
        <v>#REF!</v>
      </c>
      <c r="DJ510" s="5" t="e">
        <f t="shared" ref="DJ510:DJ516" si="2097">DH510-DI510</f>
        <v>#REF!</v>
      </c>
      <c r="DK510" s="4" t="e">
        <f>DK513+DK532</f>
        <v>#REF!</v>
      </c>
      <c r="DL510" s="5" t="e">
        <f t="shared" ref="DL510:DL516" si="2098">DJ510-DK510</f>
        <v>#REF!</v>
      </c>
      <c r="DM510" s="4" t="e">
        <f>DM513+DM532</f>
        <v>#REF!</v>
      </c>
      <c r="DN510" s="5" t="e">
        <f t="shared" ref="DN510:DN516" si="2099">DL510-DM510</f>
        <v>#REF!</v>
      </c>
      <c r="DO510" s="4" t="e">
        <f>DO513+DO532</f>
        <v>#REF!</v>
      </c>
      <c r="DP510" s="5"/>
      <c r="DQ510" s="5" t="e">
        <f t="shared" ref="DQ510:DQ516" si="2100">DN510-DO510</f>
        <v>#REF!</v>
      </c>
      <c r="DR510" s="4" t="e">
        <f t="shared" si="2030"/>
        <v>#REF!</v>
      </c>
      <c r="DS510" s="4" t="e">
        <f>DS513+DS532</f>
        <v>#REF!</v>
      </c>
      <c r="DT510" s="4" t="e">
        <f>DT513+DT532</f>
        <v>#REF!</v>
      </c>
      <c r="DU510" s="4" t="e">
        <f t="shared" ref="DU510:DU534" si="2101">BQ510+DR510</f>
        <v>#REF!</v>
      </c>
      <c r="DV510" s="4" t="e">
        <f>DV513+DV532</f>
        <v>#REF!</v>
      </c>
      <c r="DW510" s="4" t="e">
        <f>DW513+DW532</f>
        <v>#REF!</v>
      </c>
      <c r="DX510" s="4" t="e">
        <f>DX513+DX532</f>
        <v>#REF!</v>
      </c>
      <c r="DY510" s="4" t="e">
        <f t="shared" ref="DY510:DY549" si="2102">DQ510-DX510</f>
        <v>#REF!</v>
      </c>
      <c r="DZ510" s="4" t="e">
        <f>DZ513+DZ532</f>
        <v>#REF!</v>
      </c>
      <c r="EA510" s="4" t="e">
        <f t="shared" ref="EA510:EA549" si="2103">DY510-DZ510</f>
        <v>#REF!</v>
      </c>
      <c r="EB510" s="4" t="e">
        <f>EB513+EB532</f>
        <v>#REF!</v>
      </c>
      <c r="EC510" s="4" t="e">
        <f t="shared" ref="EC510:EC549" si="2104">EA510-EB510</f>
        <v>#REF!</v>
      </c>
      <c r="ED510" s="4" t="e">
        <f>ED513+ED532</f>
        <v>#REF!</v>
      </c>
      <c r="EE510" s="4" t="e">
        <f t="shared" ref="EE510:EE516" si="2105">EC510-ED510</f>
        <v>#REF!</v>
      </c>
      <c r="EF510" s="4" t="e">
        <f>EF513+EF532</f>
        <v>#REF!</v>
      </c>
      <c r="EG510" s="4" t="e">
        <f t="shared" ref="EG510:EG516" si="2106">EE510-EF510</f>
        <v>#REF!</v>
      </c>
      <c r="EH510" s="4" t="e">
        <f>EH513+EH532</f>
        <v>#REF!</v>
      </c>
      <c r="EI510" s="4" t="e">
        <f t="shared" ref="EI510:EI516" si="2107">EG510-EH510</f>
        <v>#REF!</v>
      </c>
      <c r="EJ510" s="4" t="e">
        <f>EJ513+EJ532</f>
        <v>#REF!</v>
      </c>
      <c r="EK510" s="4" t="e">
        <f t="shared" ref="EK510:EK516" si="2108">EI510-EJ510</f>
        <v>#REF!</v>
      </c>
      <c r="EL510" s="4" t="e">
        <f>EL513+EL532</f>
        <v>#REF!</v>
      </c>
      <c r="EM510" s="4" t="e">
        <f t="shared" ref="EM510:EM516" si="2109">EK510-EL510</f>
        <v>#REF!</v>
      </c>
      <c r="EN510" s="4" t="e">
        <f>EN513+EN532</f>
        <v>#REF!</v>
      </c>
      <c r="EO510" s="4" t="e">
        <f t="shared" ref="EO510:EO516" si="2110">EM510-EN510</f>
        <v>#REF!</v>
      </c>
      <c r="EP510" s="4" t="e">
        <f>EP513+EP532</f>
        <v>#REF!</v>
      </c>
      <c r="EQ510" s="4" t="e">
        <f t="shared" ref="EQ510:EQ516" si="2111">EO510-EP510</f>
        <v>#REF!</v>
      </c>
      <c r="ER510" s="4" t="e">
        <f>ER513+ER532</f>
        <v>#REF!</v>
      </c>
      <c r="ES510" s="4" t="e">
        <f>ES513+ES532</f>
        <v>#REF!</v>
      </c>
      <c r="ET510" s="4" t="e">
        <f>ET513+ET532</f>
        <v>#REF!</v>
      </c>
      <c r="EU510" s="4" t="e">
        <f t="shared" si="2031"/>
        <v>#REF!</v>
      </c>
      <c r="EV510" s="4" t="e">
        <f>EV513+EV532</f>
        <v>#REF!</v>
      </c>
      <c r="EW510" s="4" t="e">
        <f t="shared" ref="EW510:EW516" si="2112">EU510-EV510</f>
        <v>#REF!</v>
      </c>
      <c r="EX510" s="4" t="e">
        <f>EX513+EX532</f>
        <v>#REF!</v>
      </c>
      <c r="EY510" s="4" t="e">
        <f t="shared" ref="EY510:EY516" si="2113">EW510-EX510</f>
        <v>#REF!</v>
      </c>
      <c r="EZ510" s="4" t="e">
        <f>EZ513+EZ532</f>
        <v>#REF!</v>
      </c>
      <c r="FA510" s="4" t="e">
        <f t="shared" ref="FA510:FA516" si="2114">EY510-EZ510</f>
        <v>#REF!</v>
      </c>
      <c r="FB510" s="4" t="e">
        <f>FB513+FB532</f>
        <v>#REF!</v>
      </c>
      <c r="FC510" s="4" t="e">
        <f t="shared" ref="FC510:FC516" si="2115">FA510-FB510</f>
        <v>#REF!</v>
      </c>
      <c r="FD510" s="4" t="e">
        <f>FD513+FD532</f>
        <v>#REF!</v>
      </c>
      <c r="FE510" s="4" t="e">
        <f t="shared" ref="FE510:FE516" si="2116">FC510-FD510</f>
        <v>#REF!</v>
      </c>
      <c r="FF510" s="4" t="e">
        <f>FF513+FF532</f>
        <v>#REF!</v>
      </c>
      <c r="FG510" s="4" t="e">
        <f t="shared" ref="FG510:FG516" si="2117">FE510-FF510</f>
        <v>#REF!</v>
      </c>
      <c r="FH510" s="4" t="e">
        <f>FH513+FH532</f>
        <v>#REF!</v>
      </c>
      <c r="FI510" s="4" t="e">
        <f t="shared" ref="FI510:FI516" si="2118">FG510-FH510</f>
        <v>#REF!</v>
      </c>
      <c r="FJ510" s="4" t="e">
        <f t="shared" si="2014"/>
        <v>#REF!</v>
      </c>
      <c r="FK510" s="4" t="e">
        <f>FK513+FK532</f>
        <v>#REF!</v>
      </c>
      <c r="FL510" s="4" t="e">
        <f>FL513+FL532</f>
        <v>#REF!</v>
      </c>
      <c r="FM510" s="4" t="e">
        <f t="shared" si="2016"/>
        <v>#REF!</v>
      </c>
      <c r="FN510" s="4" t="e">
        <f>FN513+FN532</f>
        <v>#REF!</v>
      </c>
      <c r="FO510" s="4" t="e">
        <f>FO513+FO532</f>
        <v>#REF!</v>
      </c>
      <c r="FP510" s="4" t="e">
        <f>FP513+FP532</f>
        <v>#REF!</v>
      </c>
      <c r="FQ510" s="4" t="e">
        <f t="shared" si="2018"/>
        <v>#REF!</v>
      </c>
      <c r="FR510" s="4" t="e">
        <f>FR513+FR532</f>
        <v>#REF!</v>
      </c>
      <c r="FS510" s="4" t="e">
        <f t="shared" ref="FS510:FS516" si="2119">FQ510-FR510</f>
        <v>#REF!</v>
      </c>
      <c r="FT510" s="4" t="e">
        <f>FT513+FT532</f>
        <v>#REF!</v>
      </c>
      <c r="FU510" s="4" t="e">
        <f t="shared" ref="FU510:FU516" si="2120">FS510-FT510</f>
        <v>#REF!</v>
      </c>
      <c r="FV510" s="4" t="e">
        <f>FV513+FV532</f>
        <v>#REF!</v>
      </c>
      <c r="FW510" s="4" t="e">
        <f t="shared" ref="FW510:FW516" si="2121">FU510-FV510</f>
        <v>#REF!</v>
      </c>
      <c r="FX510" s="4" t="e">
        <f t="shared" ref="FX510:FX548" si="2122">BV510+ER510</f>
        <v>#REF!</v>
      </c>
      <c r="FY510" s="4" t="e">
        <f>FY513+FY532</f>
        <v>#REF!</v>
      </c>
      <c r="FZ510" s="4" t="e">
        <f>FZ513+FZ532</f>
        <v>#REF!</v>
      </c>
      <c r="GA510" s="4" t="e">
        <f>GA513+GA532</f>
        <v>#REF!</v>
      </c>
      <c r="GB510" s="4" t="e">
        <f t="shared" si="1963"/>
        <v>#REF!</v>
      </c>
      <c r="GC510" s="4" t="e">
        <f>GC513+GC532</f>
        <v>#REF!</v>
      </c>
      <c r="GD510" s="4" t="e">
        <f t="shared" ref="GD510:GD516" si="2123">GB510-GC510</f>
        <v>#REF!</v>
      </c>
      <c r="GE510" s="4" t="e">
        <f>GE513+GE532</f>
        <v>#REF!</v>
      </c>
      <c r="GF510" s="4" t="e">
        <f t="shared" ref="GF510:GF516" si="2124">GD510-GE510</f>
        <v>#REF!</v>
      </c>
      <c r="GG510" s="4" t="e">
        <f>GG513+GG532</f>
        <v>#REF!</v>
      </c>
      <c r="GH510" s="4" t="e">
        <f t="shared" ref="GH510:GH516" si="2125">GF510-GG510</f>
        <v>#REF!</v>
      </c>
      <c r="GI510" s="4" t="e">
        <f>GI513+GI532</f>
        <v>#REF!</v>
      </c>
      <c r="GJ510" s="4" t="e">
        <f t="shared" ref="GJ510:GJ516" si="2126">GH510-GI510</f>
        <v>#REF!</v>
      </c>
      <c r="GK510" s="4" t="e">
        <f>GK513+GK532</f>
        <v>#REF!</v>
      </c>
      <c r="GL510" s="4" t="e">
        <f t="shared" ref="GL510:GL516" si="2127">GJ510-GK510</f>
        <v>#REF!</v>
      </c>
      <c r="GM510" s="4" t="e">
        <f>GM513+GM532</f>
        <v>#REF!</v>
      </c>
      <c r="GN510" s="4" t="e">
        <f t="shared" ref="GN510:GN516" si="2128">GL510-GM510</f>
        <v>#REF!</v>
      </c>
      <c r="GO510" s="4" t="e">
        <f>GO513+GO532</f>
        <v>#REF!</v>
      </c>
      <c r="GP510" s="4" t="e">
        <f t="shared" ref="GP510:GP516" si="2129">GN510-GO510</f>
        <v>#REF!</v>
      </c>
      <c r="GQ510" s="4" t="e">
        <f>GQ513+GQ532</f>
        <v>#REF!</v>
      </c>
      <c r="GR510" s="4" t="e">
        <f t="shared" ref="GR510:GR516" si="2130">GP510-GQ510</f>
        <v>#REF!</v>
      </c>
      <c r="GS510" s="4" t="e">
        <f>GS513+GS532</f>
        <v>#REF!</v>
      </c>
      <c r="GT510" s="4" t="e">
        <f t="shared" ref="GT510:GT516" si="2131">GR510-GS510</f>
        <v>#REF!</v>
      </c>
      <c r="GU510" s="4" t="e">
        <f>GU513+GU532</f>
        <v>#REF!</v>
      </c>
      <c r="GV510" s="4" t="e">
        <f t="shared" ref="GV510:GV516" si="2132">GT510-GU510</f>
        <v>#REF!</v>
      </c>
      <c r="GW510" s="4" t="e">
        <f>GW513+GW532</f>
        <v>#REF!</v>
      </c>
      <c r="GX510" s="4" t="e">
        <f t="shared" ref="GX510:GX516" si="2133">GV510-GW510</f>
        <v>#REF!</v>
      </c>
      <c r="GY510" s="4" t="e">
        <f>GY513+GY532</f>
        <v>#REF!</v>
      </c>
      <c r="GZ510" s="4" t="e">
        <f t="shared" ref="GZ510:GZ516" si="2134">GX510-GY510</f>
        <v>#REF!</v>
      </c>
      <c r="HA510" s="4" t="e">
        <f>HA513+HA532</f>
        <v>#REF!</v>
      </c>
      <c r="HB510" s="4" t="e">
        <f t="shared" ref="HB510:HB516" si="2135">GZ510-HA510</f>
        <v>#REF!</v>
      </c>
      <c r="HC510" s="4" t="e">
        <f t="shared" si="1964"/>
        <v>#REF!</v>
      </c>
      <c r="HD510" s="4" t="e">
        <f>HD513+HD532</f>
        <v>#REF!</v>
      </c>
      <c r="HE510" s="4" t="e">
        <f>HE513+HE532</f>
        <v>#REF!</v>
      </c>
      <c r="HF510" s="4" t="e">
        <f t="shared" si="1965"/>
        <v>#REF!</v>
      </c>
      <c r="HG510" s="4" t="e">
        <f>HG513+HG532</f>
        <v>#REF!</v>
      </c>
      <c r="HH510" s="4" t="e">
        <f>HH513+HH532</f>
        <v>#REF!</v>
      </c>
      <c r="HI510" s="4" t="e">
        <f>HI513+HI532</f>
        <v>#REF!</v>
      </c>
      <c r="HJ510" s="4" t="e">
        <f t="shared" ref="HJ510:HJ534" si="2136">HB510-HI510</f>
        <v>#REF!</v>
      </c>
      <c r="HK510" s="4" t="e">
        <f>HK513+HK532</f>
        <v>#REF!</v>
      </c>
      <c r="HL510" s="4" t="e">
        <f t="shared" ref="HL510:HL534" si="2137">HJ510-HK510</f>
        <v>#REF!</v>
      </c>
      <c r="HM510" s="4" t="e">
        <f>HM513+HM532</f>
        <v>#REF!</v>
      </c>
      <c r="HN510" s="4" t="e">
        <f t="shared" si="1998"/>
        <v>#REF!</v>
      </c>
      <c r="HO510" s="4" t="e">
        <f t="shared" si="1966"/>
        <v>#REF!</v>
      </c>
      <c r="HP510" s="4" t="e">
        <f>HP513+HP532</f>
        <v>#REF!</v>
      </c>
      <c r="HQ510" s="4" t="e">
        <f>HQ513+HQ532</f>
        <v>#REF!</v>
      </c>
      <c r="HR510" s="4" t="e">
        <f t="shared" si="1994"/>
        <v>#REF!</v>
      </c>
      <c r="HS510" s="4" t="e">
        <f>HS513+HS532</f>
        <v>#REF!</v>
      </c>
      <c r="HT510" s="4" t="e">
        <f t="shared" si="1995"/>
        <v>#REF!</v>
      </c>
      <c r="HU510" s="4" t="e">
        <f>HU513+HU532</f>
        <v>#REF!</v>
      </c>
      <c r="HV510" s="4" t="e">
        <f t="shared" si="1996"/>
        <v>#REF!</v>
      </c>
      <c r="HW510" s="4" t="e">
        <f t="shared" si="1997"/>
        <v>#REF!</v>
      </c>
      <c r="HX510" s="4" t="e">
        <f>HX513+HX532</f>
        <v>#REF!</v>
      </c>
      <c r="HY510" s="4" t="e">
        <f>HY513+HY532</f>
        <v>#REF!</v>
      </c>
      <c r="HZ510" s="4">
        <f>HZ511+HZ530</f>
        <v>2573881</v>
      </c>
      <c r="IA510" s="4">
        <f t="shared" ref="IA510:IO510" si="2138">IA511+IA530</f>
        <v>2573881</v>
      </c>
      <c r="IB510" s="4">
        <f t="shared" si="2138"/>
        <v>0</v>
      </c>
      <c r="IC510" s="4">
        <f t="shared" si="2138"/>
        <v>0</v>
      </c>
      <c r="ID510" s="4" t="e">
        <f t="shared" si="2138"/>
        <v>#REF!</v>
      </c>
      <c r="IE510" s="4">
        <f t="shared" si="2138"/>
        <v>27000</v>
      </c>
      <c r="IF510" s="4" t="e">
        <f t="shared" si="2138"/>
        <v>#REF!</v>
      </c>
      <c r="IG510" s="4">
        <f t="shared" si="2138"/>
        <v>0</v>
      </c>
      <c r="IH510" s="4" t="e">
        <f t="shared" si="2138"/>
        <v>#REF!</v>
      </c>
      <c r="II510" s="4">
        <f t="shared" si="2138"/>
        <v>0</v>
      </c>
      <c r="IJ510" s="4" t="e">
        <f t="shared" si="2138"/>
        <v>#REF!</v>
      </c>
      <c r="IK510" s="4">
        <f t="shared" si="2138"/>
        <v>0</v>
      </c>
      <c r="IL510" s="4" t="e">
        <f t="shared" si="2138"/>
        <v>#REF!</v>
      </c>
      <c r="IM510" s="4">
        <f t="shared" si="2138"/>
        <v>0</v>
      </c>
      <c r="IN510" s="4">
        <f t="shared" si="2138"/>
        <v>2769881</v>
      </c>
      <c r="IO510" s="4">
        <f t="shared" si="2138"/>
        <v>2769881</v>
      </c>
    </row>
    <row r="511" spans="1:249" s="15" customFormat="1" ht="20.25" customHeight="1">
      <c r="A511" s="54" t="s">
        <v>494</v>
      </c>
      <c r="B511" s="7" t="s">
        <v>78</v>
      </c>
      <c r="C511" s="7" t="s">
        <v>5</v>
      </c>
      <c r="D511" s="7"/>
      <c r="E511" s="6"/>
      <c r="F511" s="6"/>
      <c r="G511" s="20"/>
      <c r="H511" s="14"/>
      <c r="I511" s="14"/>
      <c r="J511" s="4"/>
      <c r="K511" s="4"/>
      <c r="L511" s="4"/>
      <c r="M511" s="4"/>
      <c r="N511" s="4"/>
      <c r="O511" s="4"/>
      <c r="P511" s="4"/>
      <c r="Q511" s="4"/>
      <c r="R511" s="4"/>
      <c r="S511" s="5"/>
      <c r="T511" s="5"/>
      <c r="U511" s="4"/>
      <c r="V511" s="5"/>
      <c r="W511" s="4"/>
      <c r="X511" s="5"/>
      <c r="Y511" s="4"/>
      <c r="Z511" s="5"/>
      <c r="AA511" s="4"/>
      <c r="AB511" s="5"/>
      <c r="AC511" s="4"/>
      <c r="AD511" s="5"/>
      <c r="AE511" s="4"/>
      <c r="AF511" s="5"/>
      <c r="AG511" s="4"/>
      <c r="AH511" s="5"/>
      <c r="AI511" s="4"/>
      <c r="AJ511" s="5"/>
      <c r="AK511" s="4"/>
      <c r="AL511" s="5"/>
      <c r="AM511" s="4"/>
      <c r="AN511" s="5"/>
      <c r="AO511" s="4"/>
      <c r="AP511" s="5"/>
      <c r="AQ511" s="4"/>
      <c r="AR511" s="5"/>
      <c r="AS511" s="4"/>
      <c r="AT511" s="5"/>
      <c r="AU511" s="4"/>
      <c r="AV511" s="5"/>
      <c r="AW511" s="4"/>
      <c r="AX511" s="5"/>
      <c r="AY511" s="4"/>
      <c r="AZ511" s="5"/>
      <c r="BA511" s="4"/>
      <c r="BB511" s="5"/>
      <c r="BC511" s="4"/>
      <c r="BD511" s="5"/>
      <c r="BE511" s="4"/>
      <c r="BF511" s="5"/>
      <c r="BG511" s="4"/>
      <c r="BH511" s="5"/>
      <c r="BI511" s="4"/>
      <c r="BJ511" s="4"/>
      <c r="BK511" s="5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5"/>
      <c r="CA511" s="4"/>
      <c r="CB511" s="5"/>
      <c r="CC511" s="4"/>
      <c r="CD511" s="5"/>
      <c r="CE511" s="4"/>
      <c r="CF511" s="5"/>
      <c r="CG511" s="4"/>
      <c r="CH511" s="5"/>
      <c r="CI511" s="4"/>
      <c r="CJ511" s="5"/>
      <c r="CK511" s="4"/>
      <c r="CL511" s="5"/>
      <c r="CM511" s="4"/>
      <c r="CN511" s="5"/>
      <c r="CO511" s="4"/>
      <c r="CP511" s="5"/>
      <c r="CQ511" s="4"/>
      <c r="CR511" s="5"/>
      <c r="CS511" s="4"/>
      <c r="CT511" s="5"/>
      <c r="CU511" s="4"/>
      <c r="CV511" s="5"/>
      <c r="CW511" s="4"/>
      <c r="CX511" s="5"/>
      <c r="CY511" s="4"/>
      <c r="CZ511" s="5"/>
      <c r="DA511" s="4"/>
      <c r="DB511" s="5"/>
      <c r="DC511" s="4"/>
      <c r="DD511" s="5"/>
      <c r="DE511" s="4"/>
      <c r="DF511" s="5"/>
      <c r="DG511" s="4"/>
      <c r="DH511" s="5"/>
      <c r="DI511" s="4"/>
      <c r="DJ511" s="5"/>
      <c r="DK511" s="4"/>
      <c r="DL511" s="5"/>
      <c r="DM511" s="4"/>
      <c r="DN511" s="5"/>
      <c r="DO511" s="4"/>
      <c r="DP511" s="5"/>
      <c r="DQ511" s="5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  <c r="FM511" s="4"/>
      <c r="FN511" s="4"/>
      <c r="FO511" s="4"/>
      <c r="FP511" s="4"/>
      <c r="FQ511" s="4"/>
      <c r="FR511" s="4"/>
      <c r="FS511" s="4"/>
      <c r="FT511" s="4"/>
      <c r="FU511" s="4"/>
      <c r="FV511" s="4"/>
      <c r="FW511" s="4"/>
      <c r="FX511" s="4"/>
      <c r="FY511" s="4"/>
      <c r="FZ511" s="4"/>
      <c r="GA511" s="4"/>
      <c r="GB511" s="4"/>
      <c r="GC511" s="4"/>
      <c r="GD511" s="4"/>
      <c r="GE511" s="4"/>
      <c r="GF511" s="4"/>
      <c r="GG511" s="4"/>
      <c r="GH511" s="4"/>
      <c r="GI511" s="4"/>
      <c r="GJ511" s="4"/>
      <c r="GK511" s="4"/>
      <c r="GL511" s="4"/>
      <c r="GM511" s="4"/>
      <c r="GN511" s="4"/>
      <c r="GO511" s="4"/>
      <c r="GP511" s="4"/>
      <c r="GQ511" s="4"/>
      <c r="GR511" s="4"/>
      <c r="GS511" s="4"/>
      <c r="GT511" s="4"/>
      <c r="GU511" s="4"/>
      <c r="GV511" s="4"/>
      <c r="GW511" s="4"/>
      <c r="GX511" s="4"/>
      <c r="GY511" s="4"/>
      <c r="GZ511" s="4"/>
      <c r="HA511" s="4"/>
      <c r="HB511" s="4"/>
      <c r="HC511" s="4"/>
      <c r="HD511" s="4"/>
      <c r="HE511" s="4"/>
      <c r="HF511" s="4"/>
      <c r="HG511" s="4"/>
      <c r="HH511" s="4"/>
      <c r="HI511" s="4"/>
      <c r="HJ511" s="4"/>
      <c r="HK511" s="4"/>
      <c r="HL511" s="4"/>
      <c r="HM511" s="4"/>
      <c r="HN511" s="4"/>
      <c r="HO511" s="4"/>
      <c r="HP511" s="4"/>
      <c r="HQ511" s="4"/>
      <c r="HR511" s="4"/>
      <c r="HS511" s="4"/>
      <c r="HT511" s="4"/>
      <c r="HU511" s="4"/>
      <c r="HV511" s="4"/>
      <c r="HW511" s="4"/>
      <c r="HX511" s="4"/>
      <c r="HY511" s="4"/>
      <c r="HZ511" s="4">
        <f>HZ512</f>
        <v>2223881</v>
      </c>
      <c r="IA511" s="4">
        <f t="shared" ref="IA511:IO511" si="2139">IA512</f>
        <v>2223881</v>
      </c>
      <c r="IB511" s="4">
        <f t="shared" si="2139"/>
        <v>0</v>
      </c>
      <c r="IC511" s="4">
        <f t="shared" si="2139"/>
        <v>0</v>
      </c>
      <c r="ID511" s="4" t="e">
        <f t="shared" si="2139"/>
        <v>#REF!</v>
      </c>
      <c r="IE511" s="4">
        <f t="shared" si="2139"/>
        <v>27000</v>
      </c>
      <c r="IF511" s="4" t="e">
        <f t="shared" si="2139"/>
        <v>#REF!</v>
      </c>
      <c r="IG511" s="4">
        <f t="shared" si="2139"/>
        <v>0</v>
      </c>
      <c r="IH511" s="4" t="e">
        <f t="shared" si="2139"/>
        <v>#REF!</v>
      </c>
      <c r="II511" s="4">
        <f t="shared" si="2139"/>
        <v>0</v>
      </c>
      <c r="IJ511" s="4" t="e">
        <f t="shared" si="2139"/>
        <v>#REF!</v>
      </c>
      <c r="IK511" s="4">
        <f t="shared" si="2139"/>
        <v>0</v>
      </c>
      <c r="IL511" s="4" t="e">
        <f t="shared" si="2139"/>
        <v>#REF!</v>
      </c>
      <c r="IM511" s="4">
        <f t="shared" si="2139"/>
        <v>0</v>
      </c>
      <c r="IN511" s="4">
        <f t="shared" si="2139"/>
        <v>2419881</v>
      </c>
      <c r="IO511" s="4">
        <f t="shared" si="2139"/>
        <v>2419881</v>
      </c>
    </row>
    <row r="512" spans="1:249" s="15" customFormat="1" ht="22.5" customHeight="1">
      <c r="A512" s="54" t="s">
        <v>510</v>
      </c>
      <c r="B512" s="7" t="s">
        <v>78</v>
      </c>
      <c r="C512" s="7" t="s">
        <v>5</v>
      </c>
      <c r="D512" s="7" t="s">
        <v>39</v>
      </c>
      <c r="E512" s="6"/>
      <c r="F512" s="6"/>
      <c r="G512" s="20"/>
      <c r="H512" s="14"/>
      <c r="I512" s="14"/>
      <c r="J512" s="4"/>
      <c r="K512" s="4"/>
      <c r="L512" s="4"/>
      <c r="M512" s="4"/>
      <c r="N512" s="4"/>
      <c r="O512" s="4"/>
      <c r="P512" s="4"/>
      <c r="Q512" s="4"/>
      <c r="R512" s="4"/>
      <c r="S512" s="5"/>
      <c r="T512" s="5"/>
      <c r="U512" s="4"/>
      <c r="V512" s="5"/>
      <c r="W512" s="4"/>
      <c r="X512" s="5"/>
      <c r="Y512" s="4"/>
      <c r="Z512" s="5"/>
      <c r="AA512" s="4"/>
      <c r="AB512" s="5"/>
      <c r="AC512" s="4"/>
      <c r="AD512" s="5"/>
      <c r="AE512" s="4"/>
      <c r="AF512" s="5"/>
      <c r="AG512" s="4"/>
      <c r="AH512" s="5"/>
      <c r="AI512" s="4"/>
      <c r="AJ512" s="5"/>
      <c r="AK512" s="4"/>
      <c r="AL512" s="5"/>
      <c r="AM512" s="4"/>
      <c r="AN512" s="5"/>
      <c r="AO512" s="4"/>
      <c r="AP512" s="5"/>
      <c r="AQ512" s="4"/>
      <c r="AR512" s="5"/>
      <c r="AS512" s="4"/>
      <c r="AT512" s="5"/>
      <c r="AU512" s="4"/>
      <c r="AV512" s="5"/>
      <c r="AW512" s="4"/>
      <c r="AX512" s="5"/>
      <c r="AY512" s="4"/>
      <c r="AZ512" s="5"/>
      <c r="BA512" s="4"/>
      <c r="BB512" s="5"/>
      <c r="BC512" s="4"/>
      <c r="BD512" s="5"/>
      <c r="BE512" s="4"/>
      <c r="BF512" s="5"/>
      <c r="BG512" s="4"/>
      <c r="BH512" s="5"/>
      <c r="BI512" s="4"/>
      <c r="BJ512" s="4"/>
      <c r="BK512" s="5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5"/>
      <c r="CA512" s="4"/>
      <c r="CB512" s="5"/>
      <c r="CC512" s="4"/>
      <c r="CD512" s="5"/>
      <c r="CE512" s="4"/>
      <c r="CF512" s="5"/>
      <c r="CG512" s="4"/>
      <c r="CH512" s="5"/>
      <c r="CI512" s="4"/>
      <c r="CJ512" s="5"/>
      <c r="CK512" s="4"/>
      <c r="CL512" s="5"/>
      <c r="CM512" s="4"/>
      <c r="CN512" s="5"/>
      <c r="CO512" s="4"/>
      <c r="CP512" s="5"/>
      <c r="CQ512" s="4"/>
      <c r="CR512" s="5"/>
      <c r="CS512" s="4"/>
      <c r="CT512" s="5"/>
      <c r="CU512" s="4"/>
      <c r="CV512" s="5"/>
      <c r="CW512" s="4"/>
      <c r="CX512" s="5"/>
      <c r="CY512" s="4"/>
      <c r="CZ512" s="5"/>
      <c r="DA512" s="4"/>
      <c r="DB512" s="5"/>
      <c r="DC512" s="4"/>
      <c r="DD512" s="5"/>
      <c r="DE512" s="4"/>
      <c r="DF512" s="5"/>
      <c r="DG512" s="4"/>
      <c r="DH512" s="5"/>
      <c r="DI512" s="4"/>
      <c r="DJ512" s="5"/>
      <c r="DK512" s="4"/>
      <c r="DL512" s="5"/>
      <c r="DM512" s="4"/>
      <c r="DN512" s="5"/>
      <c r="DO512" s="4"/>
      <c r="DP512" s="5"/>
      <c r="DQ512" s="5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  <c r="FM512" s="4"/>
      <c r="FN512" s="4"/>
      <c r="FO512" s="4"/>
      <c r="FP512" s="4"/>
      <c r="FQ512" s="4"/>
      <c r="FR512" s="4"/>
      <c r="FS512" s="4"/>
      <c r="FT512" s="4"/>
      <c r="FU512" s="4"/>
      <c r="FV512" s="4"/>
      <c r="FW512" s="4"/>
      <c r="FX512" s="4"/>
      <c r="FY512" s="4"/>
      <c r="FZ512" s="4"/>
      <c r="GA512" s="4"/>
      <c r="GB512" s="4"/>
      <c r="GC512" s="4"/>
      <c r="GD512" s="4"/>
      <c r="GE512" s="4"/>
      <c r="GF512" s="4"/>
      <c r="GG512" s="4"/>
      <c r="GH512" s="4"/>
      <c r="GI512" s="4"/>
      <c r="GJ512" s="4"/>
      <c r="GK512" s="4"/>
      <c r="GL512" s="4"/>
      <c r="GM512" s="4"/>
      <c r="GN512" s="4"/>
      <c r="GO512" s="4"/>
      <c r="GP512" s="4"/>
      <c r="GQ512" s="4"/>
      <c r="GR512" s="4"/>
      <c r="GS512" s="4"/>
      <c r="GT512" s="4"/>
      <c r="GU512" s="4"/>
      <c r="GV512" s="4"/>
      <c r="GW512" s="4"/>
      <c r="GX512" s="4"/>
      <c r="GY512" s="4"/>
      <c r="GZ512" s="4"/>
      <c r="HA512" s="4"/>
      <c r="HB512" s="4"/>
      <c r="HC512" s="4"/>
      <c r="HD512" s="4"/>
      <c r="HE512" s="4"/>
      <c r="HF512" s="4"/>
      <c r="HG512" s="4"/>
      <c r="HH512" s="4"/>
      <c r="HI512" s="4"/>
      <c r="HJ512" s="4"/>
      <c r="HK512" s="4"/>
      <c r="HL512" s="4"/>
      <c r="HM512" s="4"/>
      <c r="HN512" s="4"/>
      <c r="HO512" s="4"/>
      <c r="HP512" s="4"/>
      <c r="HQ512" s="4"/>
      <c r="HR512" s="4"/>
      <c r="HS512" s="4"/>
      <c r="HT512" s="4"/>
      <c r="HU512" s="4"/>
      <c r="HV512" s="4"/>
      <c r="HW512" s="4"/>
      <c r="HX512" s="4"/>
      <c r="HY512" s="4"/>
      <c r="HZ512" s="4">
        <f>HZ513</f>
        <v>2223881</v>
      </c>
      <c r="IA512" s="4">
        <f t="shared" ref="IA512:IO512" si="2140">IA513</f>
        <v>2223881</v>
      </c>
      <c r="IB512" s="4">
        <f t="shared" si="2140"/>
        <v>0</v>
      </c>
      <c r="IC512" s="4">
        <f t="shared" si="2140"/>
        <v>0</v>
      </c>
      <c r="ID512" s="4" t="e">
        <f t="shared" si="2140"/>
        <v>#REF!</v>
      </c>
      <c r="IE512" s="4">
        <f t="shared" si="2140"/>
        <v>27000</v>
      </c>
      <c r="IF512" s="4" t="e">
        <f t="shared" si="2140"/>
        <v>#REF!</v>
      </c>
      <c r="IG512" s="4">
        <f t="shared" si="2140"/>
        <v>0</v>
      </c>
      <c r="IH512" s="4" t="e">
        <f t="shared" si="2140"/>
        <v>#REF!</v>
      </c>
      <c r="II512" s="4">
        <f t="shared" si="2140"/>
        <v>0</v>
      </c>
      <c r="IJ512" s="4" t="e">
        <f t="shared" si="2140"/>
        <v>#REF!</v>
      </c>
      <c r="IK512" s="4">
        <f t="shared" si="2140"/>
        <v>0</v>
      </c>
      <c r="IL512" s="4" t="e">
        <f t="shared" si="2140"/>
        <v>#REF!</v>
      </c>
      <c r="IM512" s="4">
        <f t="shared" si="2140"/>
        <v>0</v>
      </c>
      <c r="IN512" s="4">
        <f t="shared" si="2140"/>
        <v>2419881</v>
      </c>
      <c r="IO512" s="4">
        <f t="shared" si="2140"/>
        <v>2419881</v>
      </c>
    </row>
    <row r="513" spans="1:250" s="16" customFormat="1" ht="33" customHeight="1">
      <c r="A513" s="7" t="s">
        <v>87</v>
      </c>
      <c r="B513" s="7" t="s">
        <v>78</v>
      </c>
      <c r="C513" s="6" t="s">
        <v>5</v>
      </c>
      <c r="D513" s="6" t="s">
        <v>39</v>
      </c>
      <c r="E513" s="6" t="s">
        <v>127</v>
      </c>
      <c r="F513" s="6" t="s">
        <v>24</v>
      </c>
      <c r="G513" s="6"/>
      <c r="H513" s="14"/>
      <c r="I513" s="14"/>
      <c r="J513" s="4" t="e">
        <f>#REF!</f>
        <v>#REF!</v>
      </c>
      <c r="K513" s="4" t="e">
        <f>K516+K517+K518+#REF!+K521+#REF!+K522+#REF!+K523+#REF!+K525+K528+#REF!</f>
        <v>#REF!</v>
      </c>
      <c r="L513" s="4" t="e">
        <f>SUM(L516:L525)-#REF!</f>
        <v>#REF!</v>
      </c>
      <c r="M513" s="4" t="e">
        <f>#REF!+J513</f>
        <v>#REF!</v>
      </c>
      <c r="N513" s="4" t="e">
        <f>N516+N517+N518+#REF!+N521+#REF!+N522+#REF!+N523+#REF!+N525+N528+#REF!</f>
        <v>#REF!</v>
      </c>
      <c r="O513" s="4" t="e">
        <f>SUM(O516:O525)-#REF!</f>
        <v>#REF!</v>
      </c>
      <c r="P513" s="4" t="e">
        <f>#REF!</f>
        <v>#REF!</v>
      </c>
      <c r="Q513" s="4" t="e">
        <f>Q516+Q517+Q518+#REF!+Q521+#REF!+Q522+#REF!+Q523+#REF!+Q525+Q528+#REF!</f>
        <v>#REF!</v>
      </c>
      <c r="R513" s="4" t="e">
        <f>SUM(R516:R525)-#REF!</f>
        <v>#REF!</v>
      </c>
      <c r="S513" s="5" t="e">
        <f t="shared" si="2058"/>
        <v>#REF!</v>
      </c>
      <c r="T513" s="5" t="e">
        <f>#REF!</f>
        <v>#REF!</v>
      </c>
      <c r="U513" s="4" t="e">
        <f>SUM(U516:U528)+#REF!-#REF!</f>
        <v>#REF!</v>
      </c>
      <c r="V513" s="5" t="e">
        <f t="shared" si="2054"/>
        <v>#REF!</v>
      </c>
      <c r="W513" s="4" t="e">
        <f>SUM(W516:W528)+#REF!-#REF!</f>
        <v>#REF!</v>
      </c>
      <c r="X513" s="5" t="e">
        <f t="shared" si="2055"/>
        <v>#REF!</v>
      </c>
      <c r="Y513" s="4" t="e">
        <f>SUM(Y516:Y528)+#REF!-#REF!</f>
        <v>#REF!</v>
      </c>
      <c r="Z513" s="5" t="e">
        <f t="shared" si="2056"/>
        <v>#REF!</v>
      </c>
      <c r="AA513" s="4" t="e">
        <f>SUM(AA516:AA528)+#REF!-#REF!</f>
        <v>#REF!</v>
      </c>
      <c r="AB513" s="5" t="e">
        <f t="shared" si="2059"/>
        <v>#REF!</v>
      </c>
      <c r="AC513" s="4" t="e">
        <f>SUM(AC516:AC528)+#REF!-#REF!</f>
        <v>#REF!</v>
      </c>
      <c r="AD513" s="5" t="e">
        <f t="shared" si="2060"/>
        <v>#REF!</v>
      </c>
      <c r="AE513" s="4" t="e">
        <f>SUM(AE516:AE528)+#REF!-#REF!</f>
        <v>#REF!</v>
      </c>
      <c r="AF513" s="5" t="e">
        <f t="shared" si="2061"/>
        <v>#REF!</v>
      </c>
      <c r="AG513" s="4" t="e">
        <f>SUM(AG516:AG528)+#REF!-#REF!</f>
        <v>#REF!</v>
      </c>
      <c r="AH513" s="5" t="e">
        <f t="shared" si="2062"/>
        <v>#REF!</v>
      </c>
      <c r="AI513" s="4" t="e">
        <f>SUM(AI516:AI528)+#REF!-#REF!</f>
        <v>#REF!</v>
      </c>
      <c r="AJ513" s="5" t="e">
        <f t="shared" si="2063"/>
        <v>#REF!</v>
      </c>
      <c r="AK513" s="4" t="e">
        <f>SUM(AK516:AK528)+#REF!-#REF!</f>
        <v>#REF!</v>
      </c>
      <c r="AL513" s="5" t="e">
        <f t="shared" si="2064"/>
        <v>#REF!</v>
      </c>
      <c r="AM513" s="4" t="e">
        <f>SUM(AM516:AM528)+#REF!-#REF!</f>
        <v>#REF!</v>
      </c>
      <c r="AN513" s="5" t="e">
        <f t="shared" si="2065"/>
        <v>#REF!</v>
      </c>
      <c r="AO513" s="4" t="e">
        <f>SUM(AO516:AO528)+#REF!-#REF!</f>
        <v>#REF!</v>
      </c>
      <c r="AP513" s="5" t="e">
        <f t="shared" si="2066"/>
        <v>#REF!</v>
      </c>
      <c r="AQ513" s="4" t="e">
        <f>SUM(AQ516:AQ528)+#REF!-#REF!</f>
        <v>#REF!</v>
      </c>
      <c r="AR513" s="5" t="e">
        <f t="shared" si="2067"/>
        <v>#REF!</v>
      </c>
      <c r="AS513" s="4" t="e">
        <f>SUM(AS516:AS528)+#REF!-#REF!</f>
        <v>#REF!</v>
      </c>
      <c r="AT513" s="5" t="e">
        <f t="shared" si="2068"/>
        <v>#REF!</v>
      </c>
      <c r="AU513" s="4" t="e">
        <f>SUM(AU516:AU528)+#REF!-#REF!</f>
        <v>#REF!</v>
      </c>
      <c r="AV513" s="5" t="e">
        <f t="shared" si="2069"/>
        <v>#REF!</v>
      </c>
      <c r="AW513" s="4" t="e">
        <f>SUM(AW516:AW528)+#REF!-#REF!</f>
        <v>#REF!</v>
      </c>
      <c r="AX513" s="5" t="e">
        <f t="shared" si="2070"/>
        <v>#REF!</v>
      </c>
      <c r="AY513" s="4" t="e">
        <f>SUM(AY516:AY528)+#REF!-#REF!</f>
        <v>#REF!</v>
      </c>
      <c r="AZ513" s="5" t="e">
        <f t="shared" si="2071"/>
        <v>#REF!</v>
      </c>
      <c r="BA513" s="4" t="e">
        <f>SUM(BA516:BA528)+#REF!-#REF!</f>
        <v>#REF!</v>
      </c>
      <c r="BB513" s="5" t="e">
        <f t="shared" si="2072"/>
        <v>#REF!</v>
      </c>
      <c r="BC513" s="4" t="e">
        <f>SUM(BC516:BC528)+#REF!-#REF!</f>
        <v>#REF!</v>
      </c>
      <c r="BD513" s="5" t="e">
        <f t="shared" si="2073"/>
        <v>#REF!</v>
      </c>
      <c r="BE513" s="4" t="e">
        <f>SUM(BE516:BE528)+#REF!-#REF!</f>
        <v>#REF!</v>
      </c>
      <c r="BF513" s="5" t="e">
        <f t="shared" si="2074"/>
        <v>#REF!</v>
      </c>
      <c r="BG513" s="4" t="e">
        <f>SUM(BG516:BG528)+#REF!-#REF!</f>
        <v>#REF!</v>
      </c>
      <c r="BH513" s="5" t="e">
        <f t="shared" si="2075"/>
        <v>#REF!</v>
      </c>
      <c r="BI513" s="4" t="e">
        <f>SUM(BI516:BI528)+#REF!-#REF!</f>
        <v>#REF!</v>
      </c>
      <c r="BJ513" s="4" t="e">
        <f>SUM(BJ516:BJ528)+#REF!-#REF!</f>
        <v>#REF!</v>
      </c>
      <c r="BK513" s="5" t="e">
        <f t="shared" si="2076"/>
        <v>#REF!</v>
      </c>
      <c r="BL513" s="4" t="e">
        <f>BL516+BL517+BL518+#REF!+BL521+#REF!+BL522+#REF!+BL523+#REF!+BL525+BL528+#REF!</f>
        <v>#REF!</v>
      </c>
      <c r="BM513" s="4" t="e">
        <f>SUM(BM516:BM525)-#REF!</f>
        <v>#REF!</v>
      </c>
      <c r="BN513" s="4" t="e">
        <f t="shared" si="2057"/>
        <v>#REF!</v>
      </c>
      <c r="BO513" s="4" t="e">
        <f>BO516+BO517+BO518+#REF!+BO521+#REF!+BO522+#REF!+BO523+#REF!+BO525+BO528+#REF!</f>
        <v>#REF!</v>
      </c>
      <c r="BP513" s="4" t="e">
        <f>SUM(BP516:BP525)-#REF!</f>
        <v>#REF!</v>
      </c>
      <c r="BQ513" s="4" t="e">
        <f t="shared" si="2077"/>
        <v>#REF!</v>
      </c>
      <c r="BR513" s="4" t="e">
        <f>BR516+BR517+BR518+#REF!+BR521+#REF!+BR522+#REF!+BR523+#REF!+BR525+BR528+#REF!</f>
        <v>#REF!</v>
      </c>
      <c r="BS513" s="4" t="e">
        <f>SUM(BS516:BS525)-#REF!</f>
        <v>#REF!</v>
      </c>
      <c r="BT513" s="4" t="e">
        <f t="shared" si="2078"/>
        <v>#REF!</v>
      </c>
      <c r="BU513" s="4" t="e">
        <f>SUM(BU516:BU528)+#REF!-#REF!</f>
        <v>#REF!</v>
      </c>
      <c r="BV513" s="4" t="e">
        <f t="shared" si="2035"/>
        <v>#REF!</v>
      </c>
      <c r="BW513" s="4" t="e">
        <f>BW516+BW517+BW518+#REF!+BW521+#REF!+BW522+#REF!+BW523+#REF!+BW525+BW528+#REF!</f>
        <v>#REF!</v>
      </c>
      <c r="BX513" s="4" t="e">
        <f>SUM(BX516:BX525)-#REF!</f>
        <v>#REF!</v>
      </c>
      <c r="BY513" s="4" t="e">
        <f>SUM(BY516:BY528)+#REF!-#REF!</f>
        <v>#REF!</v>
      </c>
      <c r="BZ513" s="5" t="e">
        <f t="shared" si="2079"/>
        <v>#REF!</v>
      </c>
      <c r="CA513" s="4" t="e">
        <f>SUM(CA516:CA528)+#REF!-#REF!</f>
        <v>#REF!</v>
      </c>
      <c r="CB513" s="5" t="e">
        <f t="shared" si="2080"/>
        <v>#REF!</v>
      </c>
      <c r="CC513" s="4" t="e">
        <f>SUM(CC516:CC528)+#REF!-#REF!</f>
        <v>#REF!</v>
      </c>
      <c r="CD513" s="5" t="e">
        <f t="shared" si="2081"/>
        <v>#REF!</v>
      </c>
      <c r="CE513" s="4" t="e">
        <f>SUM(CE516:CE528)+#REF!-#REF!</f>
        <v>#REF!</v>
      </c>
      <c r="CF513" s="5" t="e">
        <f t="shared" si="2082"/>
        <v>#REF!</v>
      </c>
      <c r="CG513" s="4" t="e">
        <f>SUM(CG516:CG528)+#REF!-#REF!</f>
        <v>#REF!</v>
      </c>
      <c r="CH513" s="5" t="e">
        <f t="shared" si="2083"/>
        <v>#REF!</v>
      </c>
      <c r="CI513" s="4" t="e">
        <f>SUM(CI516:CI528)+#REF!-#REF!</f>
        <v>#REF!</v>
      </c>
      <c r="CJ513" s="5" t="e">
        <f t="shared" si="2084"/>
        <v>#REF!</v>
      </c>
      <c r="CK513" s="4" t="e">
        <f>SUM(CK516:CK528)+#REF!-#REF!</f>
        <v>#REF!</v>
      </c>
      <c r="CL513" s="5" t="e">
        <f t="shared" si="2085"/>
        <v>#REF!</v>
      </c>
      <c r="CM513" s="4" t="e">
        <f>SUM(CM516:CM528)+#REF!-#REF!</f>
        <v>#REF!</v>
      </c>
      <c r="CN513" s="5" t="e">
        <f t="shared" si="2086"/>
        <v>#REF!</v>
      </c>
      <c r="CO513" s="4" t="e">
        <f>SUM(CO516:CO528)+#REF!-#REF!</f>
        <v>#REF!</v>
      </c>
      <c r="CP513" s="5" t="e">
        <f t="shared" si="2087"/>
        <v>#REF!</v>
      </c>
      <c r="CQ513" s="4" t="e">
        <f>SUM(CQ516:CQ528)+#REF!-#REF!</f>
        <v>#REF!</v>
      </c>
      <c r="CR513" s="5" t="e">
        <f t="shared" si="2088"/>
        <v>#REF!</v>
      </c>
      <c r="CS513" s="4" t="e">
        <f>SUM(CS516:CS528)+#REF!-#REF!</f>
        <v>#REF!</v>
      </c>
      <c r="CT513" s="5" t="e">
        <f t="shared" si="2089"/>
        <v>#REF!</v>
      </c>
      <c r="CU513" s="4" t="e">
        <f>SUM(CU516:CU528)+#REF!-#REF!</f>
        <v>#REF!</v>
      </c>
      <c r="CV513" s="5" t="e">
        <f t="shared" si="2090"/>
        <v>#REF!</v>
      </c>
      <c r="CW513" s="4" t="e">
        <f>SUM(CW516:CW528)+#REF!-#REF!</f>
        <v>#REF!</v>
      </c>
      <c r="CX513" s="5" t="e">
        <f t="shared" si="2091"/>
        <v>#REF!</v>
      </c>
      <c r="CY513" s="4" t="e">
        <f>SUM(CY516:CY528)+#REF!-#REF!</f>
        <v>#REF!</v>
      </c>
      <c r="CZ513" s="5" t="e">
        <f t="shared" si="2092"/>
        <v>#REF!</v>
      </c>
      <c r="DA513" s="4" t="e">
        <f>SUM(DA516:DA528)+#REF!-#REF!</f>
        <v>#REF!</v>
      </c>
      <c r="DB513" s="5" t="e">
        <f t="shared" si="2093"/>
        <v>#REF!</v>
      </c>
      <c r="DC513" s="4" t="e">
        <f>SUM(DC516:DC528)+#REF!-#REF!</f>
        <v>#REF!</v>
      </c>
      <c r="DD513" s="5" t="e">
        <f t="shared" si="2094"/>
        <v>#REF!</v>
      </c>
      <c r="DE513" s="4" t="e">
        <f>SUM(DE516:DE528)+#REF!-#REF!</f>
        <v>#REF!</v>
      </c>
      <c r="DF513" s="5" t="e">
        <f t="shared" si="2095"/>
        <v>#REF!</v>
      </c>
      <c r="DG513" s="4" t="e">
        <f>SUM(DG516:DG528)+#REF!-#REF!</f>
        <v>#REF!</v>
      </c>
      <c r="DH513" s="5" t="e">
        <f t="shared" si="2096"/>
        <v>#REF!</v>
      </c>
      <c r="DI513" s="4" t="e">
        <f>SUM(DI516:DI528)+#REF!-#REF!</f>
        <v>#REF!</v>
      </c>
      <c r="DJ513" s="5" t="e">
        <f t="shared" si="2097"/>
        <v>#REF!</v>
      </c>
      <c r="DK513" s="4" t="e">
        <f>SUM(DK516:DK528)+#REF!-#REF!</f>
        <v>#REF!</v>
      </c>
      <c r="DL513" s="5" t="e">
        <f t="shared" si="2098"/>
        <v>#REF!</v>
      </c>
      <c r="DM513" s="4" t="e">
        <f>SUM(DM516:DM528)+#REF!-#REF!</f>
        <v>#REF!</v>
      </c>
      <c r="DN513" s="5" t="e">
        <f t="shared" si="2099"/>
        <v>#REF!</v>
      </c>
      <c r="DO513" s="4" t="e">
        <f>SUM(DO516:DO528)+#REF!-#REF!</f>
        <v>#REF!</v>
      </c>
      <c r="DP513" s="5"/>
      <c r="DQ513" s="5" t="e">
        <f t="shared" si="2100"/>
        <v>#REF!</v>
      </c>
      <c r="DR513" s="4" t="e">
        <f t="shared" si="2030"/>
        <v>#REF!</v>
      </c>
      <c r="DS513" s="4" t="e">
        <f>DS516+DS517+DS518+#REF!+DS521+#REF!+DS522+#REF!+DS523+#REF!+DS525+DS528+#REF!</f>
        <v>#REF!</v>
      </c>
      <c r="DT513" s="4" t="e">
        <f>SUM(DT516:DT525)-#REF!</f>
        <v>#REF!</v>
      </c>
      <c r="DU513" s="4" t="e">
        <f t="shared" si="2101"/>
        <v>#REF!</v>
      </c>
      <c r="DV513" s="4" t="e">
        <f>DV516+DV517+DV518+#REF!+DV521+#REF!+DV522+#REF!+DV523+#REF!+DV525+DV528+#REF!</f>
        <v>#REF!</v>
      </c>
      <c r="DW513" s="4" t="e">
        <f>SUM(DW516:DW525)-#REF!</f>
        <v>#REF!</v>
      </c>
      <c r="DX513" s="4" t="e">
        <f>SUM(DX516:DX528)+#REF!-#REF!</f>
        <v>#REF!</v>
      </c>
      <c r="DY513" s="4" t="e">
        <f t="shared" si="2102"/>
        <v>#REF!</v>
      </c>
      <c r="DZ513" s="4" t="e">
        <f>SUM(DZ516:DZ528)+#REF!-#REF!</f>
        <v>#REF!</v>
      </c>
      <c r="EA513" s="4" t="e">
        <f t="shared" si="2103"/>
        <v>#REF!</v>
      </c>
      <c r="EB513" s="4" t="e">
        <f>SUM(EB516:EB528)+#REF!-#REF!</f>
        <v>#REF!</v>
      </c>
      <c r="EC513" s="4" t="e">
        <f t="shared" si="2104"/>
        <v>#REF!</v>
      </c>
      <c r="ED513" s="4" t="e">
        <f>SUM(ED516:ED528)+#REF!-#REF!</f>
        <v>#REF!</v>
      </c>
      <c r="EE513" s="4" t="e">
        <f t="shared" si="2105"/>
        <v>#REF!</v>
      </c>
      <c r="EF513" s="4" t="e">
        <f>SUM(EF516:EF528)+#REF!-#REF!</f>
        <v>#REF!</v>
      </c>
      <c r="EG513" s="4" t="e">
        <f t="shared" si="2106"/>
        <v>#REF!</v>
      </c>
      <c r="EH513" s="4" t="e">
        <f>SUM(EH516:EH528)+#REF!-#REF!</f>
        <v>#REF!</v>
      </c>
      <c r="EI513" s="4" t="e">
        <f t="shared" si="2107"/>
        <v>#REF!</v>
      </c>
      <c r="EJ513" s="4" t="e">
        <f>SUM(EJ516:EJ528)+#REF!-#REF!</f>
        <v>#REF!</v>
      </c>
      <c r="EK513" s="4" t="e">
        <f t="shared" si="2108"/>
        <v>#REF!</v>
      </c>
      <c r="EL513" s="4" t="e">
        <f>SUM(EL516:EL528)+#REF!-#REF!</f>
        <v>#REF!</v>
      </c>
      <c r="EM513" s="4" t="e">
        <f t="shared" si="2109"/>
        <v>#REF!</v>
      </c>
      <c r="EN513" s="4" t="e">
        <f>SUM(EN516:EN528)+#REF!-#REF!</f>
        <v>#REF!</v>
      </c>
      <c r="EO513" s="4" t="e">
        <f t="shared" si="2110"/>
        <v>#REF!</v>
      </c>
      <c r="EP513" s="4" t="e">
        <f>SUM(EP516:EP528)+#REF!-#REF!</f>
        <v>#REF!</v>
      </c>
      <c r="EQ513" s="4" t="e">
        <f t="shared" si="2111"/>
        <v>#REF!</v>
      </c>
      <c r="ER513" s="4" t="e">
        <f>SUM(ER516:ER528)+#REF!-#REF!</f>
        <v>#REF!</v>
      </c>
      <c r="ES513" s="4" t="e">
        <f>ES516+ES517+ES518+#REF!+ES521+#REF!+ES522+#REF!+ES523+#REF!+ES525+ES528+#REF!</f>
        <v>#REF!</v>
      </c>
      <c r="ET513" s="4" t="e">
        <f>SUM(ET516:ET525)-#REF!</f>
        <v>#REF!</v>
      </c>
      <c r="EU513" s="4" t="e">
        <f t="shared" si="2031"/>
        <v>#REF!</v>
      </c>
      <c r="EV513" s="4" t="e">
        <f>SUM(EV516:EV528)+#REF!-#REF!</f>
        <v>#REF!</v>
      </c>
      <c r="EW513" s="4" t="e">
        <f t="shared" si="2112"/>
        <v>#REF!</v>
      </c>
      <c r="EX513" s="4" t="e">
        <f>SUM(EX516:EX528)+#REF!-#REF!</f>
        <v>#REF!</v>
      </c>
      <c r="EY513" s="4" t="e">
        <f t="shared" si="2113"/>
        <v>#REF!</v>
      </c>
      <c r="EZ513" s="4" t="e">
        <f>SUM(EZ516:EZ528)+#REF!-#REF!</f>
        <v>#REF!</v>
      </c>
      <c r="FA513" s="4" t="e">
        <f t="shared" si="2114"/>
        <v>#REF!</v>
      </c>
      <c r="FB513" s="4" t="e">
        <f>SUM(FB516:FB528)+#REF!-#REF!</f>
        <v>#REF!</v>
      </c>
      <c r="FC513" s="4" t="e">
        <f t="shared" si="2115"/>
        <v>#REF!</v>
      </c>
      <c r="FD513" s="4" t="e">
        <f>SUM(FD516:FD528)+#REF!-#REF!</f>
        <v>#REF!</v>
      </c>
      <c r="FE513" s="4" t="e">
        <f t="shared" si="2116"/>
        <v>#REF!</v>
      </c>
      <c r="FF513" s="4" t="e">
        <f>SUM(FF516:FF528)+#REF!-#REF!</f>
        <v>#REF!</v>
      </c>
      <c r="FG513" s="4" t="e">
        <f t="shared" si="2117"/>
        <v>#REF!</v>
      </c>
      <c r="FH513" s="4" t="e">
        <f>SUM(FH516:FH528)+#REF!-#REF!</f>
        <v>#REF!</v>
      </c>
      <c r="FI513" s="4" t="e">
        <f t="shared" si="2118"/>
        <v>#REF!</v>
      </c>
      <c r="FJ513" s="4" t="e">
        <f t="shared" si="2014"/>
        <v>#REF!</v>
      </c>
      <c r="FK513" s="4" t="e">
        <f>FK516+FK517+FK518+#REF!+FK521+#REF!+FK522+#REF!+FK523+#REF!+FK525+FK528+#REF!</f>
        <v>#REF!</v>
      </c>
      <c r="FL513" s="4" t="e">
        <f>SUM(FL516:FL525)-#REF!</f>
        <v>#REF!</v>
      </c>
      <c r="FM513" s="4" t="e">
        <f t="shared" si="2016"/>
        <v>#REF!</v>
      </c>
      <c r="FN513" s="4" t="e">
        <f>FN516+FN517+FN518+#REF!+FN521+#REF!+FN522+#REF!+FN523+#REF!+FN525+FN528+#REF!</f>
        <v>#REF!</v>
      </c>
      <c r="FO513" s="4" t="e">
        <f>SUM(FO516:FO525)-#REF!</f>
        <v>#REF!</v>
      </c>
      <c r="FP513" s="4" t="e">
        <f>SUM(FP516:FP528)+#REF!-#REF!</f>
        <v>#REF!</v>
      </c>
      <c r="FQ513" s="4" t="e">
        <f t="shared" si="2018"/>
        <v>#REF!</v>
      </c>
      <c r="FR513" s="4" t="e">
        <f>SUM(FR516:FR528)+#REF!-#REF!</f>
        <v>#REF!</v>
      </c>
      <c r="FS513" s="4" t="e">
        <f t="shared" si="2119"/>
        <v>#REF!</v>
      </c>
      <c r="FT513" s="4" t="e">
        <f>SUM(FT516:FT528)+#REF!-#REF!</f>
        <v>#REF!</v>
      </c>
      <c r="FU513" s="4" t="e">
        <f t="shared" si="2120"/>
        <v>#REF!</v>
      </c>
      <c r="FV513" s="4" t="e">
        <f>SUM(FV516:FV528)+#REF!-#REF!</f>
        <v>#REF!</v>
      </c>
      <c r="FW513" s="4" t="e">
        <f t="shared" si="2121"/>
        <v>#REF!</v>
      </c>
      <c r="FX513" s="4" t="e">
        <f t="shared" si="2122"/>
        <v>#REF!</v>
      </c>
      <c r="FY513" s="4" t="e">
        <f>FY516+FY517+FY518+#REF!+FY521+#REF!+FY522+#REF!+FY523+#REF!+FY525+FY528+#REF!</f>
        <v>#REF!</v>
      </c>
      <c r="FZ513" s="4" t="e">
        <f>SUM(FZ516:FZ525)-#REF!</f>
        <v>#REF!</v>
      </c>
      <c r="GA513" s="4" t="e">
        <f>SUM(GA516:GA528)+#REF!-#REF!</f>
        <v>#REF!</v>
      </c>
      <c r="GB513" s="4" t="e">
        <f t="shared" si="1963"/>
        <v>#REF!</v>
      </c>
      <c r="GC513" s="4" t="e">
        <f>SUM(GC516:GC528)+#REF!-#REF!</f>
        <v>#REF!</v>
      </c>
      <c r="GD513" s="4" t="e">
        <f t="shared" si="2123"/>
        <v>#REF!</v>
      </c>
      <c r="GE513" s="4" t="e">
        <f>SUM(GE516:GE528)+#REF!-#REF!</f>
        <v>#REF!</v>
      </c>
      <c r="GF513" s="4" t="e">
        <f t="shared" si="2124"/>
        <v>#REF!</v>
      </c>
      <c r="GG513" s="4" t="e">
        <f>SUM(GG516:GG528)+#REF!-#REF!</f>
        <v>#REF!</v>
      </c>
      <c r="GH513" s="4" t="e">
        <f t="shared" si="2125"/>
        <v>#REF!</v>
      </c>
      <c r="GI513" s="4" t="e">
        <f>SUM(GI516:GI528)+#REF!-#REF!</f>
        <v>#REF!</v>
      </c>
      <c r="GJ513" s="4" t="e">
        <f t="shared" si="2126"/>
        <v>#REF!</v>
      </c>
      <c r="GK513" s="4" t="e">
        <f>SUM(GK516:GK528)+#REF!-#REF!</f>
        <v>#REF!</v>
      </c>
      <c r="GL513" s="4" t="e">
        <f t="shared" si="2127"/>
        <v>#REF!</v>
      </c>
      <c r="GM513" s="4" t="e">
        <f>SUM(GM516:GM528)+#REF!-#REF!</f>
        <v>#REF!</v>
      </c>
      <c r="GN513" s="4" t="e">
        <f t="shared" si="2128"/>
        <v>#REF!</v>
      </c>
      <c r="GO513" s="4" t="e">
        <f>SUM(GO516:GO528)+#REF!-#REF!</f>
        <v>#REF!</v>
      </c>
      <c r="GP513" s="4" t="e">
        <f t="shared" si="2129"/>
        <v>#REF!</v>
      </c>
      <c r="GQ513" s="4" t="e">
        <f>SUM(GQ516:GQ528)+#REF!-#REF!</f>
        <v>#REF!</v>
      </c>
      <c r="GR513" s="4" t="e">
        <f t="shared" si="2130"/>
        <v>#REF!</v>
      </c>
      <c r="GS513" s="4" t="e">
        <f>SUM(GS516:GS528)+#REF!-#REF!</f>
        <v>#REF!</v>
      </c>
      <c r="GT513" s="4" t="e">
        <f t="shared" si="2131"/>
        <v>#REF!</v>
      </c>
      <c r="GU513" s="4" t="e">
        <f>SUM(GU516:GU528)+#REF!-#REF!</f>
        <v>#REF!</v>
      </c>
      <c r="GV513" s="4" t="e">
        <f t="shared" si="2132"/>
        <v>#REF!</v>
      </c>
      <c r="GW513" s="4" t="e">
        <f>SUM(GW516:GW528)+#REF!-#REF!</f>
        <v>#REF!</v>
      </c>
      <c r="GX513" s="4" t="e">
        <f t="shared" si="2133"/>
        <v>#REF!</v>
      </c>
      <c r="GY513" s="4" t="e">
        <f>SUM(GY516:GY528)+#REF!-#REF!</f>
        <v>#REF!</v>
      </c>
      <c r="GZ513" s="4" t="e">
        <f t="shared" si="2134"/>
        <v>#REF!</v>
      </c>
      <c r="HA513" s="4" t="e">
        <f>SUM(HA516:HA528)+#REF!-#REF!</f>
        <v>#REF!</v>
      </c>
      <c r="HB513" s="4" t="e">
        <f t="shared" si="2135"/>
        <v>#REF!</v>
      </c>
      <c r="HC513" s="4" t="e">
        <f t="shared" si="1964"/>
        <v>#REF!</v>
      </c>
      <c r="HD513" s="4" t="e">
        <f>HD516+HD517+HD518+#REF!+HD521+#REF!+HD522+#REF!+HD523+#REF!+HD525+HD528+#REF!</f>
        <v>#REF!</v>
      </c>
      <c r="HE513" s="4" t="e">
        <f>SUM(HE516:HE525)-#REF!</f>
        <v>#REF!</v>
      </c>
      <c r="HF513" s="4" t="e">
        <f t="shared" si="1965"/>
        <v>#REF!</v>
      </c>
      <c r="HG513" s="4" t="e">
        <f>HG516+HG517+HG518+#REF!+HG521+#REF!+HG522+#REF!+HG523+#REF!+HG525+HG528+#REF!</f>
        <v>#REF!</v>
      </c>
      <c r="HH513" s="4" t="e">
        <f>SUM(HH516:HH525)-#REF!</f>
        <v>#REF!</v>
      </c>
      <c r="HI513" s="4" t="e">
        <f>SUM(HI516:HI528)+#REF!-#REF!</f>
        <v>#REF!</v>
      </c>
      <c r="HJ513" s="4" t="e">
        <f t="shared" si="2136"/>
        <v>#REF!</v>
      </c>
      <c r="HK513" s="4" t="e">
        <f>SUM(HK516:HK528)+#REF!-#REF!</f>
        <v>#REF!</v>
      </c>
      <c r="HL513" s="4" t="e">
        <f t="shared" si="2137"/>
        <v>#REF!</v>
      </c>
      <c r="HM513" s="4" t="e">
        <f>SUM(HM516:HM528)+#REF!-#REF!</f>
        <v>#REF!</v>
      </c>
      <c r="HN513" s="4" t="e">
        <f t="shared" si="1998"/>
        <v>#REF!</v>
      </c>
      <c r="HO513" s="4" t="e">
        <f t="shared" si="1966"/>
        <v>#REF!</v>
      </c>
      <c r="HP513" s="4" t="e">
        <f>HP516+HP517+HP518+#REF!+HP521+#REF!+HP522+#REF!+HP523+#REF!+HP525+HP528+#REF!</f>
        <v>#REF!</v>
      </c>
      <c r="HQ513" s="4" t="e">
        <f>SUM(HQ516:HQ525)-#REF!</f>
        <v>#REF!</v>
      </c>
      <c r="HR513" s="4" t="e">
        <f t="shared" si="1994"/>
        <v>#REF!</v>
      </c>
      <c r="HS513" s="4" t="e">
        <f>SUM(HS516:HS528)+#REF!-#REF!</f>
        <v>#REF!</v>
      </c>
      <c r="HT513" s="4" t="e">
        <f t="shared" si="1995"/>
        <v>#REF!</v>
      </c>
      <c r="HU513" s="4" t="e">
        <f>SUM(HU516:HU528)+#REF!-#REF!</f>
        <v>#REF!</v>
      </c>
      <c r="HV513" s="4" t="e">
        <f t="shared" si="1996"/>
        <v>#REF!</v>
      </c>
      <c r="HW513" s="4" t="e">
        <f t="shared" si="1997"/>
        <v>#REF!</v>
      </c>
      <c r="HX513" s="4" t="e">
        <f>HX516+HX517+HX518+#REF!+HX521+#REF!+HX522+#REF!+HX523+#REF!+HX525+HX528+#REF!</f>
        <v>#REF!</v>
      </c>
      <c r="HY513" s="4" t="e">
        <f>SUM(HY516:HY525)-#REF!</f>
        <v>#REF!</v>
      </c>
      <c r="HZ513" s="4">
        <f>HZ514+HZ519+HZ526</f>
        <v>2223881</v>
      </c>
      <c r="IA513" s="4">
        <f t="shared" ref="IA513:IO513" si="2141">IA514+IA519+IA526</f>
        <v>2223881</v>
      </c>
      <c r="IB513" s="4">
        <f t="shared" si="2141"/>
        <v>0</v>
      </c>
      <c r="IC513" s="4">
        <f t="shared" si="2141"/>
        <v>0</v>
      </c>
      <c r="ID513" s="4" t="e">
        <f t="shared" si="2141"/>
        <v>#REF!</v>
      </c>
      <c r="IE513" s="4">
        <f t="shared" si="2141"/>
        <v>27000</v>
      </c>
      <c r="IF513" s="4" t="e">
        <f t="shared" si="2141"/>
        <v>#REF!</v>
      </c>
      <c r="IG513" s="4">
        <f t="shared" si="2141"/>
        <v>0</v>
      </c>
      <c r="IH513" s="4" t="e">
        <f t="shared" si="2141"/>
        <v>#REF!</v>
      </c>
      <c r="II513" s="4">
        <f t="shared" si="2141"/>
        <v>0</v>
      </c>
      <c r="IJ513" s="4" t="e">
        <f t="shared" si="2141"/>
        <v>#REF!</v>
      </c>
      <c r="IK513" s="4">
        <f t="shared" si="2141"/>
        <v>0</v>
      </c>
      <c r="IL513" s="4" t="e">
        <f t="shared" si="2141"/>
        <v>#REF!</v>
      </c>
      <c r="IM513" s="4">
        <f t="shared" si="2141"/>
        <v>0</v>
      </c>
      <c r="IN513" s="4">
        <f t="shared" si="2141"/>
        <v>2419881</v>
      </c>
      <c r="IO513" s="4">
        <f t="shared" si="2141"/>
        <v>2419881</v>
      </c>
    </row>
    <row r="514" spans="1:250" s="16" customFormat="1" ht="33" customHeight="1">
      <c r="A514" s="54" t="s">
        <v>496</v>
      </c>
      <c r="B514" s="7" t="s">
        <v>78</v>
      </c>
      <c r="C514" s="7" t="s">
        <v>5</v>
      </c>
      <c r="D514" s="7" t="s">
        <v>39</v>
      </c>
      <c r="E514" s="6" t="s">
        <v>127</v>
      </c>
      <c r="F514" s="7" t="s">
        <v>24</v>
      </c>
      <c r="G514" s="6" t="s">
        <v>47</v>
      </c>
      <c r="H514" s="14"/>
      <c r="I514" s="14"/>
      <c r="J514" s="4"/>
      <c r="K514" s="4"/>
      <c r="L514" s="4"/>
      <c r="M514" s="4"/>
      <c r="N514" s="4"/>
      <c r="O514" s="4"/>
      <c r="P514" s="4"/>
      <c r="Q514" s="4"/>
      <c r="R514" s="4"/>
      <c r="S514" s="5"/>
      <c r="T514" s="5"/>
      <c r="U514" s="4"/>
      <c r="V514" s="5"/>
      <c r="W514" s="4"/>
      <c r="X514" s="5"/>
      <c r="Y514" s="4"/>
      <c r="Z514" s="5"/>
      <c r="AA514" s="4"/>
      <c r="AB514" s="5"/>
      <c r="AC514" s="4"/>
      <c r="AD514" s="5"/>
      <c r="AE514" s="4"/>
      <c r="AF514" s="5"/>
      <c r="AG514" s="4"/>
      <c r="AH514" s="5"/>
      <c r="AI514" s="4"/>
      <c r="AJ514" s="5"/>
      <c r="AK514" s="4"/>
      <c r="AL514" s="5"/>
      <c r="AM514" s="4"/>
      <c r="AN514" s="5"/>
      <c r="AO514" s="4"/>
      <c r="AP514" s="5"/>
      <c r="AQ514" s="4"/>
      <c r="AR514" s="5"/>
      <c r="AS514" s="4"/>
      <c r="AT514" s="5"/>
      <c r="AU514" s="4"/>
      <c r="AV514" s="5"/>
      <c r="AW514" s="4"/>
      <c r="AX514" s="5"/>
      <c r="AY514" s="4"/>
      <c r="AZ514" s="5"/>
      <c r="BA514" s="4"/>
      <c r="BB514" s="5"/>
      <c r="BC514" s="4"/>
      <c r="BD514" s="5"/>
      <c r="BE514" s="4"/>
      <c r="BF514" s="5"/>
      <c r="BG514" s="4"/>
      <c r="BH514" s="5"/>
      <c r="BI514" s="4"/>
      <c r="BJ514" s="4"/>
      <c r="BK514" s="5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5"/>
      <c r="CA514" s="4"/>
      <c r="CB514" s="5"/>
      <c r="CC514" s="4"/>
      <c r="CD514" s="5"/>
      <c r="CE514" s="4"/>
      <c r="CF514" s="5"/>
      <c r="CG514" s="4"/>
      <c r="CH514" s="5"/>
      <c r="CI514" s="4"/>
      <c r="CJ514" s="5"/>
      <c r="CK514" s="4"/>
      <c r="CL514" s="5"/>
      <c r="CM514" s="4"/>
      <c r="CN514" s="5"/>
      <c r="CO514" s="4"/>
      <c r="CP514" s="5"/>
      <c r="CQ514" s="4"/>
      <c r="CR514" s="5"/>
      <c r="CS514" s="4"/>
      <c r="CT514" s="5"/>
      <c r="CU514" s="4"/>
      <c r="CV514" s="5"/>
      <c r="CW514" s="4"/>
      <c r="CX514" s="5"/>
      <c r="CY514" s="4"/>
      <c r="CZ514" s="5"/>
      <c r="DA514" s="4"/>
      <c r="DB514" s="5"/>
      <c r="DC514" s="4"/>
      <c r="DD514" s="5"/>
      <c r="DE514" s="4"/>
      <c r="DF514" s="5"/>
      <c r="DG514" s="4"/>
      <c r="DH514" s="5"/>
      <c r="DI514" s="4"/>
      <c r="DJ514" s="5"/>
      <c r="DK514" s="4"/>
      <c r="DL514" s="5"/>
      <c r="DM514" s="4"/>
      <c r="DN514" s="5"/>
      <c r="DO514" s="4"/>
      <c r="DP514" s="5"/>
      <c r="DQ514" s="5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  <c r="FM514" s="4"/>
      <c r="FN514" s="4"/>
      <c r="FO514" s="4"/>
      <c r="FP514" s="4"/>
      <c r="FQ514" s="4"/>
      <c r="FR514" s="4"/>
      <c r="FS514" s="4"/>
      <c r="FT514" s="4"/>
      <c r="FU514" s="4"/>
      <c r="FV514" s="4"/>
      <c r="FW514" s="4"/>
      <c r="FX514" s="4"/>
      <c r="FY514" s="4"/>
      <c r="FZ514" s="4"/>
      <c r="GA514" s="4"/>
      <c r="GB514" s="4"/>
      <c r="GC514" s="4"/>
      <c r="GD514" s="4"/>
      <c r="GE514" s="4"/>
      <c r="GF514" s="4"/>
      <c r="GG514" s="4"/>
      <c r="GH514" s="4"/>
      <c r="GI514" s="4"/>
      <c r="GJ514" s="4"/>
      <c r="GK514" s="4"/>
      <c r="GL514" s="4"/>
      <c r="GM514" s="4"/>
      <c r="GN514" s="4"/>
      <c r="GO514" s="4"/>
      <c r="GP514" s="4"/>
      <c r="GQ514" s="4"/>
      <c r="GR514" s="4"/>
      <c r="GS514" s="4"/>
      <c r="GT514" s="4"/>
      <c r="GU514" s="4"/>
      <c r="GV514" s="4"/>
      <c r="GW514" s="4"/>
      <c r="GX514" s="4"/>
      <c r="GY514" s="4"/>
      <c r="GZ514" s="4"/>
      <c r="HA514" s="4"/>
      <c r="HB514" s="4"/>
      <c r="HC514" s="4"/>
      <c r="HD514" s="4"/>
      <c r="HE514" s="4"/>
      <c r="HF514" s="4"/>
      <c r="HG514" s="4"/>
      <c r="HH514" s="4"/>
      <c r="HI514" s="4"/>
      <c r="HJ514" s="4"/>
      <c r="HK514" s="4"/>
      <c r="HL514" s="4"/>
      <c r="HM514" s="4"/>
      <c r="HN514" s="4"/>
      <c r="HO514" s="4"/>
      <c r="HP514" s="4"/>
      <c r="HQ514" s="4"/>
      <c r="HR514" s="4"/>
      <c r="HS514" s="4"/>
      <c r="HT514" s="4"/>
      <c r="HU514" s="4"/>
      <c r="HV514" s="4"/>
      <c r="HW514" s="4"/>
      <c r="HX514" s="4"/>
      <c r="HY514" s="4"/>
      <c r="HZ514" s="4">
        <f>HZ515</f>
        <v>2165881</v>
      </c>
      <c r="IA514" s="4">
        <f t="shared" ref="IA514:IO514" si="2142">IA515</f>
        <v>2165881</v>
      </c>
      <c r="IB514" s="4">
        <f t="shared" si="2142"/>
        <v>0</v>
      </c>
      <c r="IC514" s="4">
        <f t="shared" si="2142"/>
        <v>0</v>
      </c>
      <c r="ID514" s="4" t="e">
        <f t="shared" si="2142"/>
        <v>#REF!</v>
      </c>
      <c r="IE514" s="4">
        <f t="shared" si="2142"/>
        <v>27000</v>
      </c>
      <c r="IF514" s="4" t="e">
        <f t="shared" si="2142"/>
        <v>#REF!</v>
      </c>
      <c r="IG514" s="4">
        <f t="shared" si="2142"/>
        <v>0</v>
      </c>
      <c r="IH514" s="4" t="e">
        <f t="shared" si="2142"/>
        <v>#REF!</v>
      </c>
      <c r="II514" s="4">
        <f t="shared" si="2142"/>
        <v>0</v>
      </c>
      <c r="IJ514" s="4" t="e">
        <f t="shared" si="2142"/>
        <v>#REF!</v>
      </c>
      <c r="IK514" s="4">
        <f t="shared" si="2142"/>
        <v>0</v>
      </c>
      <c r="IL514" s="4" t="e">
        <f t="shared" si="2142"/>
        <v>#REF!</v>
      </c>
      <c r="IM514" s="4">
        <f t="shared" si="2142"/>
        <v>0</v>
      </c>
      <c r="IN514" s="4">
        <f t="shared" si="2142"/>
        <v>2361881</v>
      </c>
      <c r="IO514" s="4">
        <f t="shared" si="2142"/>
        <v>2361881</v>
      </c>
    </row>
    <row r="515" spans="1:250" s="16" customFormat="1" ht="33" customHeight="1">
      <c r="A515" s="54" t="s">
        <v>497</v>
      </c>
      <c r="B515" s="7" t="s">
        <v>78</v>
      </c>
      <c r="C515" s="7" t="s">
        <v>5</v>
      </c>
      <c r="D515" s="7" t="s">
        <v>39</v>
      </c>
      <c r="E515" s="6" t="s">
        <v>127</v>
      </c>
      <c r="F515" s="7" t="s">
        <v>24</v>
      </c>
      <c r="G515" s="6" t="s">
        <v>498</v>
      </c>
      <c r="H515" s="14"/>
      <c r="I515" s="14"/>
      <c r="J515" s="4"/>
      <c r="K515" s="4"/>
      <c r="L515" s="4"/>
      <c r="M515" s="4"/>
      <c r="N515" s="4"/>
      <c r="O515" s="4"/>
      <c r="P515" s="4"/>
      <c r="Q515" s="4"/>
      <c r="R515" s="4"/>
      <c r="S515" s="5"/>
      <c r="T515" s="5"/>
      <c r="U515" s="4"/>
      <c r="V515" s="5"/>
      <c r="W515" s="4"/>
      <c r="X515" s="5"/>
      <c r="Y515" s="4"/>
      <c r="Z515" s="5"/>
      <c r="AA515" s="4"/>
      <c r="AB515" s="5"/>
      <c r="AC515" s="4"/>
      <c r="AD515" s="5"/>
      <c r="AE515" s="4"/>
      <c r="AF515" s="5"/>
      <c r="AG515" s="4"/>
      <c r="AH515" s="5"/>
      <c r="AI515" s="4"/>
      <c r="AJ515" s="5"/>
      <c r="AK515" s="4"/>
      <c r="AL515" s="5"/>
      <c r="AM515" s="4"/>
      <c r="AN515" s="5"/>
      <c r="AO515" s="4"/>
      <c r="AP515" s="5"/>
      <c r="AQ515" s="4"/>
      <c r="AR515" s="5"/>
      <c r="AS515" s="4"/>
      <c r="AT515" s="5"/>
      <c r="AU515" s="4"/>
      <c r="AV515" s="5"/>
      <c r="AW515" s="4"/>
      <c r="AX515" s="5"/>
      <c r="AY515" s="4"/>
      <c r="AZ515" s="5"/>
      <c r="BA515" s="4"/>
      <c r="BB515" s="5"/>
      <c r="BC515" s="4"/>
      <c r="BD515" s="5"/>
      <c r="BE515" s="4"/>
      <c r="BF515" s="5"/>
      <c r="BG515" s="4"/>
      <c r="BH515" s="5"/>
      <c r="BI515" s="4"/>
      <c r="BJ515" s="4"/>
      <c r="BK515" s="5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5"/>
      <c r="CA515" s="4"/>
      <c r="CB515" s="5"/>
      <c r="CC515" s="4"/>
      <c r="CD515" s="5"/>
      <c r="CE515" s="4"/>
      <c r="CF515" s="5"/>
      <c r="CG515" s="4"/>
      <c r="CH515" s="5"/>
      <c r="CI515" s="4"/>
      <c r="CJ515" s="5"/>
      <c r="CK515" s="4"/>
      <c r="CL515" s="5"/>
      <c r="CM515" s="4"/>
      <c r="CN515" s="5"/>
      <c r="CO515" s="4"/>
      <c r="CP515" s="5"/>
      <c r="CQ515" s="4"/>
      <c r="CR515" s="5"/>
      <c r="CS515" s="4"/>
      <c r="CT515" s="5"/>
      <c r="CU515" s="4"/>
      <c r="CV515" s="5"/>
      <c r="CW515" s="4"/>
      <c r="CX515" s="5"/>
      <c r="CY515" s="4"/>
      <c r="CZ515" s="5"/>
      <c r="DA515" s="4"/>
      <c r="DB515" s="5"/>
      <c r="DC515" s="4"/>
      <c r="DD515" s="5"/>
      <c r="DE515" s="4"/>
      <c r="DF515" s="5"/>
      <c r="DG515" s="4"/>
      <c r="DH515" s="5"/>
      <c r="DI515" s="4"/>
      <c r="DJ515" s="5"/>
      <c r="DK515" s="4"/>
      <c r="DL515" s="5"/>
      <c r="DM515" s="4"/>
      <c r="DN515" s="5"/>
      <c r="DO515" s="4"/>
      <c r="DP515" s="5"/>
      <c r="DQ515" s="5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  <c r="FM515" s="4"/>
      <c r="FN515" s="4"/>
      <c r="FO515" s="4"/>
      <c r="FP515" s="4"/>
      <c r="FQ515" s="4"/>
      <c r="FR515" s="4"/>
      <c r="FS515" s="4"/>
      <c r="FT515" s="4"/>
      <c r="FU515" s="4"/>
      <c r="FV515" s="4"/>
      <c r="FW515" s="4"/>
      <c r="FX515" s="4"/>
      <c r="FY515" s="4"/>
      <c r="FZ515" s="4"/>
      <c r="GA515" s="4"/>
      <c r="GB515" s="4"/>
      <c r="GC515" s="4"/>
      <c r="GD515" s="4"/>
      <c r="GE515" s="4"/>
      <c r="GF515" s="4"/>
      <c r="GG515" s="4"/>
      <c r="GH515" s="4"/>
      <c r="GI515" s="4"/>
      <c r="GJ515" s="4"/>
      <c r="GK515" s="4"/>
      <c r="GL515" s="4"/>
      <c r="GM515" s="4"/>
      <c r="GN515" s="4"/>
      <c r="GO515" s="4"/>
      <c r="GP515" s="4"/>
      <c r="GQ515" s="4"/>
      <c r="GR515" s="4"/>
      <c r="GS515" s="4"/>
      <c r="GT515" s="4"/>
      <c r="GU515" s="4"/>
      <c r="GV515" s="4"/>
      <c r="GW515" s="4"/>
      <c r="GX515" s="4"/>
      <c r="GY515" s="4"/>
      <c r="GZ515" s="4"/>
      <c r="HA515" s="4"/>
      <c r="HB515" s="4"/>
      <c r="HC515" s="4"/>
      <c r="HD515" s="4"/>
      <c r="HE515" s="4"/>
      <c r="HF515" s="4"/>
      <c r="HG515" s="4"/>
      <c r="HH515" s="4"/>
      <c r="HI515" s="4"/>
      <c r="HJ515" s="4"/>
      <c r="HK515" s="4"/>
      <c r="HL515" s="4"/>
      <c r="HM515" s="4"/>
      <c r="HN515" s="4"/>
      <c r="HO515" s="4"/>
      <c r="HP515" s="4"/>
      <c r="HQ515" s="4"/>
      <c r="HR515" s="4"/>
      <c r="HS515" s="4"/>
      <c r="HT515" s="4"/>
      <c r="HU515" s="4"/>
      <c r="HV515" s="4"/>
      <c r="HW515" s="4"/>
      <c r="HX515" s="4"/>
      <c r="HY515" s="4"/>
      <c r="HZ515" s="4">
        <f>HZ516+HZ517+HZ518</f>
        <v>2165881</v>
      </c>
      <c r="IA515" s="4">
        <f t="shared" ref="IA515:IO515" si="2143">IA516+IA517+IA518</f>
        <v>2165881</v>
      </c>
      <c r="IB515" s="4">
        <f t="shared" si="2143"/>
        <v>0</v>
      </c>
      <c r="IC515" s="4">
        <f t="shared" si="2143"/>
        <v>0</v>
      </c>
      <c r="ID515" s="4" t="e">
        <f t="shared" si="2143"/>
        <v>#REF!</v>
      </c>
      <c r="IE515" s="4">
        <f t="shared" si="2143"/>
        <v>27000</v>
      </c>
      <c r="IF515" s="4" t="e">
        <f t="shared" si="2143"/>
        <v>#REF!</v>
      </c>
      <c r="IG515" s="4">
        <f t="shared" si="2143"/>
        <v>0</v>
      </c>
      <c r="IH515" s="4" t="e">
        <f t="shared" si="2143"/>
        <v>#REF!</v>
      </c>
      <c r="II515" s="4">
        <f t="shared" si="2143"/>
        <v>0</v>
      </c>
      <c r="IJ515" s="4" t="e">
        <f t="shared" si="2143"/>
        <v>#REF!</v>
      </c>
      <c r="IK515" s="4">
        <f t="shared" si="2143"/>
        <v>0</v>
      </c>
      <c r="IL515" s="4" t="e">
        <f t="shared" si="2143"/>
        <v>#REF!</v>
      </c>
      <c r="IM515" s="4">
        <f t="shared" si="2143"/>
        <v>0</v>
      </c>
      <c r="IN515" s="4">
        <f t="shared" si="2143"/>
        <v>2361881</v>
      </c>
      <c r="IO515" s="4">
        <f t="shared" si="2143"/>
        <v>2361881</v>
      </c>
    </row>
    <row r="516" spans="1:250" ht="13.5" customHeight="1">
      <c r="A516" s="54" t="s">
        <v>193</v>
      </c>
      <c r="B516" s="7" t="s">
        <v>78</v>
      </c>
      <c r="C516" s="7" t="s">
        <v>5</v>
      </c>
      <c r="D516" s="7" t="s">
        <v>39</v>
      </c>
      <c r="E516" s="6" t="s">
        <v>127</v>
      </c>
      <c r="F516" s="7"/>
      <c r="G516" s="6" t="s">
        <v>171</v>
      </c>
      <c r="H516" s="14">
        <v>12110</v>
      </c>
      <c r="I516" s="14"/>
      <c r="J516" s="4" t="e">
        <f>#REF!</f>
        <v>#REF!</v>
      </c>
      <c r="K516" s="4" t="e">
        <f>J516</f>
        <v>#REF!</v>
      </c>
      <c r="L516" s="4"/>
      <c r="M516" s="4" t="e">
        <f>#REF!+J516</f>
        <v>#REF!</v>
      </c>
      <c r="N516" s="4" t="e">
        <f>M516</f>
        <v>#REF!</v>
      </c>
      <c r="O516" s="4"/>
      <c r="P516" s="4" t="e">
        <f>#REF!</f>
        <v>#REF!</v>
      </c>
      <c r="Q516" s="4" t="e">
        <f>P516</f>
        <v>#REF!</v>
      </c>
      <c r="R516" s="4"/>
      <c r="S516" s="5" t="e">
        <f t="shared" si="2058"/>
        <v>#REF!</v>
      </c>
      <c r="T516" s="5" t="e">
        <f>#REF!</f>
        <v>#REF!</v>
      </c>
      <c r="U516" s="4"/>
      <c r="V516" s="5" t="e">
        <f t="shared" si="2054"/>
        <v>#REF!</v>
      </c>
      <c r="W516" s="4"/>
      <c r="X516" s="5" t="e">
        <f t="shared" si="2055"/>
        <v>#REF!</v>
      </c>
      <c r="Y516" s="4"/>
      <c r="Z516" s="5" t="e">
        <f t="shared" si="2056"/>
        <v>#REF!</v>
      </c>
      <c r="AA516" s="4"/>
      <c r="AB516" s="5" t="e">
        <f t="shared" si="2059"/>
        <v>#REF!</v>
      </c>
      <c r="AC516" s="4"/>
      <c r="AD516" s="5" t="e">
        <f t="shared" si="2060"/>
        <v>#REF!</v>
      </c>
      <c r="AE516" s="4">
        <v>60000</v>
      </c>
      <c r="AF516" s="5" t="e">
        <f t="shared" si="2061"/>
        <v>#REF!</v>
      </c>
      <c r="AG516" s="4"/>
      <c r="AH516" s="5" t="e">
        <f t="shared" si="2062"/>
        <v>#REF!</v>
      </c>
      <c r="AI516" s="4"/>
      <c r="AJ516" s="5" t="e">
        <f t="shared" si="2063"/>
        <v>#REF!</v>
      </c>
      <c r="AK516" s="4"/>
      <c r="AL516" s="5" t="e">
        <f t="shared" si="2064"/>
        <v>#REF!</v>
      </c>
      <c r="AM516" s="4"/>
      <c r="AN516" s="5" t="e">
        <f t="shared" si="2065"/>
        <v>#REF!</v>
      </c>
      <c r="AO516" s="4"/>
      <c r="AP516" s="5" t="e">
        <f t="shared" si="2066"/>
        <v>#REF!</v>
      </c>
      <c r="AQ516" s="4"/>
      <c r="AR516" s="5" t="e">
        <f t="shared" si="2067"/>
        <v>#REF!</v>
      </c>
      <c r="AS516" s="4"/>
      <c r="AT516" s="5" t="e">
        <f t="shared" si="2068"/>
        <v>#REF!</v>
      </c>
      <c r="AU516" s="4">
        <v>72000</v>
      </c>
      <c r="AV516" s="5" t="e">
        <f t="shared" si="2069"/>
        <v>#REF!</v>
      </c>
      <c r="AW516" s="4"/>
      <c r="AX516" s="5" t="e">
        <f t="shared" si="2070"/>
        <v>#REF!</v>
      </c>
      <c r="AY516" s="4"/>
      <c r="AZ516" s="5" t="e">
        <f t="shared" si="2071"/>
        <v>#REF!</v>
      </c>
      <c r="BA516" s="4"/>
      <c r="BB516" s="5" t="e">
        <f t="shared" si="2072"/>
        <v>#REF!</v>
      </c>
      <c r="BC516" s="4"/>
      <c r="BD516" s="5" t="e">
        <f t="shared" si="2073"/>
        <v>#REF!</v>
      </c>
      <c r="BE516" s="4"/>
      <c r="BF516" s="5" t="e">
        <f t="shared" si="2074"/>
        <v>#REF!</v>
      </c>
      <c r="BG516" s="4"/>
      <c r="BH516" s="5" t="e">
        <f t="shared" si="2075"/>
        <v>#REF!</v>
      </c>
      <c r="BI516" s="4"/>
      <c r="BJ516" s="4"/>
      <c r="BK516" s="5" t="e">
        <f t="shared" si="2076"/>
        <v>#REF!</v>
      </c>
      <c r="BL516" s="4" t="e">
        <f>BK516</f>
        <v>#REF!</v>
      </c>
      <c r="BM516" s="4"/>
      <c r="BN516" s="4">
        <f t="shared" si="2057"/>
        <v>132000</v>
      </c>
      <c r="BO516" s="4">
        <f>BN516</f>
        <v>132000</v>
      </c>
      <c r="BP516" s="4"/>
      <c r="BQ516" s="4" t="e">
        <f t="shared" si="2077"/>
        <v>#REF!</v>
      </c>
      <c r="BR516" s="4" t="e">
        <f>BQ516</f>
        <v>#REF!</v>
      </c>
      <c r="BS516" s="4"/>
      <c r="BT516" s="4" t="e">
        <f t="shared" si="2078"/>
        <v>#REF!</v>
      </c>
      <c r="BU516" s="4"/>
      <c r="BV516" s="4" t="e">
        <f t="shared" si="2035"/>
        <v>#REF!</v>
      </c>
      <c r="BW516" s="4" t="e">
        <f>BV516</f>
        <v>#REF!</v>
      </c>
      <c r="BX516" s="4"/>
      <c r="BY516" s="4"/>
      <c r="BZ516" s="5" t="e">
        <f t="shared" si="2079"/>
        <v>#REF!</v>
      </c>
      <c r="CA516" s="4">
        <v>24675</v>
      </c>
      <c r="CB516" s="5" t="e">
        <f t="shared" si="2080"/>
        <v>#REF!</v>
      </c>
      <c r="CC516" s="4"/>
      <c r="CD516" s="5" t="e">
        <f t="shared" si="2081"/>
        <v>#REF!</v>
      </c>
      <c r="CE516" s="4"/>
      <c r="CF516" s="5" t="e">
        <f t="shared" si="2082"/>
        <v>#REF!</v>
      </c>
      <c r="CG516" s="4"/>
      <c r="CH516" s="5" t="e">
        <f t="shared" si="2083"/>
        <v>#REF!</v>
      </c>
      <c r="CI516" s="4">
        <v>25500</v>
      </c>
      <c r="CJ516" s="5" t="e">
        <f t="shared" si="2084"/>
        <v>#REF!</v>
      </c>
      <c r="CK516" s="4"/>
      <c r="CL516" s="5" t="e">
        <f t="shared" si="2085"/>
        <v>#REF!</v>
      </c>
      <c r="CM516" s="4"/>
      <c r="CN516" s="5" t="e">
        <f t="shared" si="2086"/>
        <v>#REF!</v>
      </c>
      <c r="CO516" s="4"/>
      <c r="CP516" s="5" t="e">
        <f t="shared" si="2087"/>
        <v>#REF!</v>
      </c>
      <c r="CQ516" s="4"/>
      <c r="CR516" s="5" t="e">
        <f t="shared" si="2088"/>
        <v>#REF!</v>
      </c>
      <c r="CS516" s="4"/>
      <c r="CT516" s="5" t="e">
        <f t="shared" si="2089"/>
        <v>#REF!</v>
      </c>
      <c r="CU516" s="4"/>
      <c r="CV516" s="5" t="e">
        <f t="shared" si="2090"/>
        <v>#REF!</v>
      </c>
      <c r="CW516" s="4"/>
      <c r="CX516" s="5" t="e">
        <f t="shared" si="2091"/>
        <v>#REF!</v>
      </c>
      <c r="CY516" s="4"/>
      <c r="CZ516" s="5" t="e">
        <f t="shared" si="2092"/>
        <v>#REF!</v>
      </c>
      <c r="DA516" s="4"/>
      <c r="DB516" s="5" t="e">
        <f t="shared" si="2093"/>
        <v>#REF!</v>
      </c>
      <c r="DC516" s="4">
        <v>42000</v>
      </c>
      <c r="DD516" s="5" t="e">
        <f t="shared" si="2094"/>
        <v>#REF!</v>
      </c>
      <c r="DE516" s="4"/>
      <c r="DF516" s="5" t="e">
        <f t="shared" si="2095"/>
        <v>#REF!</v>
      </c>
      <c r="DG516" s="4"/>
      <c r="DH516" s="5" t="e">
        <f t="shared" si="2096"/>
        <v>#REF!</v>
      </c>
      <c r="DI516" s="4"/>
      <c r="DJ516" s="5" t="e">
        <f t="shared" si="2097"/>
        <v>#REF!</v>
      </c>
      <c r="DK516" s="4"/>
      <c r="DL516" s="5" t="e">
        <f t="shared" si="2098"/>
        <v>#REF!</v>
      </c>
      <c r="DM516" s="4"/>
      <c r="DN516" s="5" t="e">
        <f t="shared" si="2099"/>
        <v>#REF!</v>
      </c>
      <c r="DO516" s="4"/>
      <c r="DP516" s="5"/>
      <c r="DQ516" s="5" t="e">
        <f t="shared" si="2100"/>
        <v>#REF!</v>
      </c>
      <c r="DR516" s="4">
        <f t="shared" si="2030"/>
        <v>92175</v>
      </c>
      <c r="DS516" s="4">
        <f>DR516</f>
        <v>92175</v>
      </c>
      <c r="DT516" s="4"/>
      <c r="DU516" s="4" t="e">
        <f t="shared" si="2101"/>
        <v>#REF!</v>
      </c>
      <c r="DV516" s="4" t="e">
        <f>DU516</f>
        <v>#REF!</v>
      </c>
      <c r="DW516" s="4"/>
      <c r="DX516" s="4"/>
      <c r="DY516" s="4" t="e">
        <f t="shared" si="2102"/>
        <v>#REF!</v>
      </c>
      <c r="DZ516" s="4"/>
      <c r="EA516" s="4" t="e">
        <f t="shared" si="2103"/>
        <v>#REF!</v>
      </c>
      <c r="EB516" s="4"/>
      <c r="EC516" s="4" t="e">
        <f t="shared" si="2104"/>
        <v>#REF!</v>
      </c>
      <c r="ED516" s="4">
        <v>33200</v>
      </c>
      <c r="EE516" s="4" t="e">
        <f t="shared" si="2105"/>
        <v>#REF!</v>
      </c>
      <c r="EF516" s="4"/>
      <c r="EG516" s="4" t="e">
        <f t="shared" si="2106"/>
        <v>#REF!</v>
      </c>
      <c r="EH516" s="4"/>
      <c r="EI516" s="4" t="e">
        <f t="shared" si="2107"/>
        <v>#REF!</v>
      </c>
      <c r="EJ516" s="4"/>
      <c r="EK516" s="4" t="e">
        <f t="shared" si="2108"/>
        <v>#REF!</v>
      </c>
      <c r="EL516" s="4"/>
      <c r="EM516" s="4" t="e">
        <f t="shared" si="2109"/>
        <v>#REF!</v>
      </c>
      <c r="EN516" s="4">
        <v>40000</v>
      </c>
      <c r="EO516" s="4" t="e">
        <f t="shared" si="2110"/>
        <v>#REF!</v>
      </c>
      <c r="EP516" s="4"/>
      <c r="EQ516" s="4" t="e">
        <f t="shared" si="2111"/>
        <v>#REF!</v>
      </c>
      <c r="ER516" s="4"/>
      <c r="ES516" s="4">
        <f>ER516</f>
        <v>0</v>
      </c>
      <c r="ET516" s="4"/>
      <c r="EU516" s="4" t="e">
        <f t="shared" si="2031"/>
        <v>#REF!</v>
      </c>
      <c r="EV516" s="4"/>
      <c r="EW516" s="4" t="e">
        <f t="shared" si="2112"/>
        <v>#REF!</v>
      </c>
      <c r="EX516" s="4"/>
      <c r="EY516" s="4" t="e">
        <f t="shared" si="2113"/>
        <v>#REF!</v>
      </c>
      <c r="EZ516" s="4">
        <v>13676.56</v>
      </c>
      <c r="FA516" s="4" t="e">
        <f t="shared" si="2114"/>
        <v>#REF!</v>
      </c>
      <c r="FB516" s="4"/>
      <c r="FC516" s="4" t="e">
        <f t="shared" si="2115"/>
        <v>#REF!</v>
      </c>
      <c r="FD516" s="4"/>
      <c r="FE516" s="4" t="e">
        <f t="shared" si="2116"/>
        <v>#REF!</v>
      </c>
      <c r="FF516" s="4"/>
      <c r="FG516" s="4" t="e">
        <f t="shared" si="2117"/>
        <v>#REF!</v>
      </c>
      <c r="FH516" s="4"/>
      <c r="FI516" s="4" t="e">
        <f t="shared" si="2118"/>
        <v>#REF!</v>
      </c>
      <c r="FJ516" s="4">
        <f t="shared" si="2014"/>
        <v>86876.56</v>
      </c>
      <c r="FK516" s="4">
        <f>FJ516</f>
        <v>86876.56</v>
      </c>
      <c r="FL516" s="4"/>
      <c r="FM516" s="4" t="e">
        <f t="shared" si="2016"/>
        <v>#REF!</v>
      </c>
      <c r="FN516" s="4" t="e">
        <f>FM516</f>
        <v>#REF!</v>
      </c>
      <c r="FO516" s="4"/>
      <c r="FP516" s="4">
        <v>38660</v>
      </c>
      <c r="FQ516" s="4" t="e">
        <f t="shared" si="2018"/>
        <v>#REF!</v>
      </c>
      <c r="FR516" s="4"/>
      <c r="FS516" s="4" t="e">
        <f t="shared" si="2119"/>
        <v>#REF!</v>
      </c>
      <c r="FT516" s="4"/>
      <c r="FU516" s="4" t="e">
        <f t="shared" si="2120"/>
        <v>#REF!</v>
      </c>
      <c r="FV516" s="4"/>
      <c r="FW516" s="4" t="e">
        <f t="shared" si="2121"/>
        <v>#REF!</v>
      </c>
      <c r="FX516" s="4" t="e">
        <f t="shared" si="2122"/>
        <v>#REF!</v>
      </c>
      <c r="FY516" s="4" t="e">
        <f>FX516</f>
        <v>#REF!</v>
      </c>
      <c r="FZ516" s="4"/>
      <c r="GA516" s="4"/>
      <c r="GB516" s="4" t="e">
        <f t="shared" ref="GB516:GB549" si="2144">FW516-GA516</f>
        <v>#REF!</v>
      </c>
      <c r="GC516" s="4"/>
      <c r="GD516" s="4" t="e">
        <f t="shared" si="2123"/>
        <v>#REF!</v>
      </c>
      <c r="GE516" s="4"/>
      <c r="GF516" s="4" t="e">
        <f t="shared" si="2124"/>
        <v>#REF!</v>
      </c>
      <c r="GG516" s="4"/>
      <c r="GH516" s="4" t="e">
        <f t="shared" si="2125"/>
        <v>#REF!</v>
      </c>
      <c r="GI516" s="4"/>
      <c r="GJ516" s="4" t="e">
        <f t="shared" si="2126"/>
        <v>#REF!</v>
      </c>
      <c r="GK516" s="4"/>
      <c r="GL516" s="4" t="e">
        <f t="shared" si="2127"/>
        <v>#REF!</v>
      </c>
      <c r="GM516" s="4">
        <v>35000</v>
      </c>
      <c r="GN516" s="4" t="e">
        <f t="shared" si="2128"/>
        <v>#REF!</v>
      </c>
      <c r="GO516" s="4"/>
      <c r="GP516" s="4" t="e">
        <f t="shared" si="2129"/>
        <v>#REF!</v>
      </c>
      <c r="GQ516" s="4"/>
      <c r="GR516" s="4" t="e">
        <f t="shared" si="2130"/>
        <v>#REF!</v>
      </c>
      <c r="GS516" s="4"/>
      <c r="GT516" s="4" t="e">
        <f t="shared" si="2131"/>
        <v>#REF!</v>
      </c>
      <c r="GU516" s="4"/>
      <c r="GV516" s="4" t="e">
        <f t="shared" si="2132"/>
        <v>#REF!</v>
      </c>
      <c r="GW516" s="4"/>
      <c r="GX516" s="4" t="e">
        <f t="shared" si="2133"/>
        <v>#REF!</v>
      </c>
      <c r="GY516" s="4"/>
      <c r="GZ516" s="4" t="e">
        <f t="shared" si="2134"/>
        <v>#REF!</v>
      </c>
      <c r="HA516" s="4"/>
      <c r="HB516" s="4" t="e">
        <f t="shared" si="2135"/>
        <v>#REF!</v>
      </c>
      <c r="HC516" s="4">
        <f t="shared" ref="HC516:HC549" si="2145">FP516+FR516+FT516+FV516+GA516+GC516+GE516+GG516+GI516+GK516+GM516+GO516+GQ516+GS516+GU516+GW516+GY516+HA516</f>
        <v>73660</v>
      </c>
      <c r="HD516" s="4">
        <f>HC516</f>
        <v>73660</v>
      </c>
      <c r="HE516" s="4"/>
      <c r="HF516" s="4" t="e">
        <f t="shared" ref="HF516:HF549" si="2146">HC516+FM516</f>
        <v>#REF!</v>
      </c>
      <c r="HG516" s="4" t="e">
        <f>HF516</f>
        <v>#REF!</v>
      </c>
      <c r="HH516" s="4"/>
      <c r="HI516" s="4">
        <v>46000</v>
      </c>
      <c r="HJ516" s="4" t="e">
        <f t="shared" si="2136"/>
        <v>#REF!</v>
      </c>
      <c r="HK516" s="4"/>
      <c r="HL516" s="4" t="e">
        <f t="shared" si="2137"/>
        <v>#REF!</v>
      </c>
      <c r="HM516" s="4">
        <v>-303524</v>
      </c>
      <c r="HN516" s="4" t="e">
        <f t="shared" si="1998"/>
        <v>#REF!</v>
      </c>
      <c r="HO516" s="4" t="e">
        <f t="shared" ref="HO516:HO548" si="2147">FX516+HM516</f>
        <v>#REF!</v>
      </c>
      <c r="HP516" s="4" t="e">
        <f>HO516</f>
        <v>#REF!</v>
      </c>
      <c r="HQ516" s="4"/>
      <c r="HR516" s="4" t="e">
        <f t="shared" si="1994"/>
        <v>#REF!</v>
      </c>
      <c r="HS516" s="4"/>
      <c r="HT516" s="4" t="e">
        <f t="shared" si="1995"/>
        <v>#REF!</v>
      </c>
      <c r="HU516" s="4"/>
      <c r="HV516" s="4" t="e">
        <f t="shared" si="1996"/>
        <v>#REF!</v>
      </c>
      <c r="HW516" s="4" t="e">
        <f t="shared" si="1997"/>
        <v>#REF!</v>
      </c>
      <c r="HX516" s="4" t="e">
        <f>HW516</f>
        <v>#REF!</v>
      </c>
      <c r="HY516" s="4"/>
      <c r="HZ516" s="4">
        <v>1662580</v>
      </c>
      <c r="IA516" s="4">
        <f>HZ516</f>
        <v>1662580</v>
      </c>
      <c r="IB516" s="4"/>
      <c r="IC516" s="4"/>
      <c r="ID516" s="4" t="e">
        <f t="shared" ref="ID516:ID534" si="2148">HV516-IC516</f>
        <v>#REF!</v>
      </c>
      <c r="IE516" s="4"/>
      <c r="IF516" s="4" t="e">
        <f t="shared" ref="IF516:IF549" si="2149">ID516-IE516</f>
        <v>#REF!</v>
      </c>
      <c r="IG516" s="4"/>
      <c r="IH516" s="4" t="e">
        <f t="shared" ref="IH516:IH549" si="2150">IF516-IG516</f>
        <v>#REF!</v>
      </c>
      <c r="II516" s="4"/>
      <c r="IJ516" s="4" t="e">
        <f t="shared" ref="IJ516:IJ549" si="2151">IH516-II516</f>
        <v>#REF!</v>
      </c>
      <c r="IK516" s="4"/>
      <c r="IL516" s="4" t="e">
        <f t="shared" si="1993"/>
        <v>#REF!</v>
      </c>
      <c r="IN516" s="4">
        <f>-288252+2101832</f>
        <v>1813580</v>
      </c>
      <c r="IO516" s="4">
        <f>-288252+2101832</f>
        <v>1813580</v>
      </c>
    </row>
    <row r="517" spans="1:250" ht="13.5" customHeight="1">
      <c r="A517" s="54" t="s">
        <v>197</v>
      </c>
      <c r="B517" s="7" t="s">
        <v>78</v>
      </c>
      <c r="C517" s="7" t="s">
        <v>5</v>
      </c>
      <c r="D517" s="7" t="s">
        <v>39</v>
      </c>
      <c r="E517" s="6" t="s">
        <v>127</v>
      </c>
      <c r="F517" s="7"/>
      <c r="G517" s="6" t="s">
        <v>172</v>
      </c>
      <c r="H517" s="14">
        <v>12120</v>
      </c>
      <c r="I517" s="14"/>
      <c r="J517" s="4" t="e">
        <f>#REF!</f>
        <v>#REF!</v>
      </c>
      <c r="K517" s="4" t="e">
        <f t="shared" ref="K517:K525" si="2152">J517</f>
        <v>#REF!</v>
      </c>
      <c r="L517" s="4"/>
      <c r="M517" s="4" t="e">
        <f>#REF!+J517</f>
        <v>#REF!</v>
      </c>
      <c r="N517" s="4" t="e">
        <f t="shared" ref="N517:N525" si="2153">M517</f>
        <v>#REF!</v>
      </c>
      <c r="O517" s="4"/>
      <c r="P517" s="4" t="e">
        <f>#REF!</f>
        <v>#REF!</v>
      </c>
      <c r="Q517" s="4" t="e">
        <f t="shared" ref="Q517:Q525" si="2154">P517</f>
        <v>#REF!</v>
      </c>
      <c r="R517" s="4"/>
      <c r="S517" s="5" t="e">
        <f t="shared" ref="S517:S534" si="2155">P517-M517-T517</f>
        <v>#REF!</v>
      </c>
      <c r="T517" s="5" t="e">
        <f>#REF!</f>
        <v>#REF!</v>
      </c>
      <c r="U517" s="4"/>
      <c r="V517" s="5" t="e">
        <f t="shared" si="2054"/>
        <v>#REF!</v>
      </c>
      <c r="W517" s="4"/>
      <c r="X517" s="5" t="e">
        <f t="shared" si="2055"/>
        <v>#REF!</v>
      </c>
      <c r="Y517" s="4"/>
      <c r="Z517" s="5" t="e">
        <f t="shared" si="2056"/>
        <v>#REF!</v>
      </c>
      <c r="AA517" s="4"/>
      <c r="AB517" s="5" t="e">
        <f t="shared" si="2059"/>
        <v>#REF!</v>
      </c>
      <c r="AC517" s="4"/>
      <c r="AD517" s="5" t="e">
        <f t="shared" si="2060"/>
        <v>#REF!</v>
      </c>
      <c r="AE517" s="4">
        <v>50</v>
      </c>
      <c r="AF517" s="5" t="e">
        <f t="shared" si="2061"/>
        <v>#REF!</v>
      </c>
      <c r="AG517" s="4"/>
      <c r="AH517" s="5" t="e">
        <f t="shared" ref="AH517:AH542" si="2156">AF517-AG517</f>
        <v>#REF!</v>
      </c>
      <c r="AI517" s="4"/>
      <c r="AJ517" s="5" t="e">
        <f t="shared" ref="AJ517:AJ542" si="2157">AH517-AI517</f>
        <v>#REF!</v>
      </c>
      <c r="AK517" s="4"/>
      <c r="AL517" s="5" t="e">
        <f t="shared" ref="AL517:AL542" si="2158">AJ517-AK517</f>
        <v>#REF!</v>
      </c>
      <c r="AM517" s="4"/>
      <c r="AN517" s="5" t="e">
        <f t="shared" ref="AN517:AN542" si="2159">AL517-AM517</f>
        <v>#REF!</v>
      </c>
      <c r="AO517" s="4"/>
      <c r="AP517" s="5" t="e">
        <f t="shared" ref="AP517:AP542" si="2160">AN517-AO517</f>
        <v>#REF!</v>
      </c>
      <c r="AQ517" s="4"/>
      <c r="AR517" s="5" t="e">
        <f t="shared" ref="AR517:AR542" si="2161">AP517-AQ517</f>
        <v>#REF!</v>
      </c>
      <c r="AS517" s="4"/>
      <c r="AT517" s="5" t="e">
        <f t="shared" ref="AT517:AT542" si="2162">AR517-AS517</f>
        <v>#REF!</v>
      </c>
      <c r="AU517" s="4"/>
      <c r="AV517" s="5" t="e">
        <f t="shared" ref="AV517:AV542" si="2163">AT517-AU517</f>
        <v>#REF!</v>
      </c>
      <c r="AW517" s="4"/>
      <c r="AX517" s="5" t="e">
        <f t="shared" ref="AX517:AX542" si="2164">AV517-AW517</f>
        <v>#REF!</v>
      </c>
      <c r="AY517" s="4"/>
      <c r="AZ517" s="5" t="e">
        <f t="shared" ref="AZ517:AZ542" si="2165">AX517-AY517</f>
        <v>#REF!</v>
      </c>
      <c r="BA517" s="4"/>
      <c r="BB517" s="5" t="e">
        <f t="shared" ref="BB517:BB542" si="2166">AZ517-BA517</f>
        <v>#REF!</v>
      </c>
      <c r="BC517" s="4"/>
      <c r="BD517" s="5" t="e">
        <f t="shared" ref="BD517:BD542" si="2167">BB517-BC517</f>
        <v>#REF!</v>
      </c>
      <c r="BE517" s="4"/>
      <c r="BF517" s="5" t="e">
        <f t="shared" ref="BF517:BF542" si="2168">BD517-BE517</f>
        <v>#REF!</v>
      </c>
      <c r="BG517" s="4"/>
      <c r="BH517" s="5" t="e">
        <f t="shared" ref="BH517:BH542" si="2169">BF517-BG517</f>
        <v>#REF!</v>
      </c>
      <c r="BI517" s="4"/>
      <c r="BJ517" s="4"/>
      <c r="BK517" s="5" t="e">
        <f t="shared" ref="BK517:BK542" si="2170">BH517-BI517</f>
        <v>#REF!</v>
      </c>
      <c r="BL517" s="4" t="e">
        <f t="shared" ref="BL517:BL525" si="2171">BK517</f>
        <v>#REF!</v>
      </c>
      <c r="BM517" s="4"/>
      <c r="BN517" s="4">
        <f t="shared" si="2057"/>
        <v>50</v>
      </c>
      <c r="BO517" s="4">
        <f t="shared" ref="BO517:BO525" si="2172">BN517</f>
        <v>50</v>
      </c>
      <c r="BP517" s="4"/>
      <c r="BQ517" s="4" t="e">
        <f t="shared" si="2077"/>
        <v>#REF!</v>
      </c>
      <c r="BR517" s="4" t="e">
        <f t="shared" ref="BR517:BR525" si="2173">BQ517</f>
        <v>#REF!</v>
      </c>
      <c r="BS517" s="4"/>
      <c r="BT517" s="4" t="e">
        <f t="shared" ref="BT517:BT534" si="2174">P517-BQ517-BK517</f>
        <v>#REF!</v>
      </c>
      <c r="BU517" s="4"/>
      <c r="BV517" s="4" t="e">
        <f t="shared" si="2035"/>
        <v>#REF!</v>
      </c>
      <c r="BW517" s="4" t="e">
        <f t="shared" ref="BW517:BW525" si="2175">BV517</f>
        <v>#REF!</v>
      </c>
      <c r="BX517" s="4"/>
      <c r="BY517" s="4"/>
      <c r="BZ517" s="5" t="e">
        <f t="shared" si="2079"/>
        <v>#REF!</v>
      </c>
      <c r="CA517" s="4"/>
      <c r="CB517" s="5" t="e">
        <f t="shared" ref="CB517:CB542" si="2176">BZ517-CA517</f>
        <v>#REF!</v>
      </c>
      <c r="CC517" s="4"/>
      <c r="CD517" s="5" t="e">
        <f t="shared" ref="CD517:CD542" si="2177">CB517-CC517</f>
        <v>#REF!</v>
      </c>
      <c r="CE517" s="4"/>
      <c r="CF517" s="5" t="e">
        <f t="shared" ref="CF517:CF542" si="2178">CD517-CE517</f>
        <v>#REF!</v>
      </c>
      <c r="CG517" s="4"/>
      <c r="CH517" s="5" t="e">
        <f t="shared" ref="CH517:CH523" si="2179">CF517-CG517</f>
        <v>#REF!</v>
      </c>
      <c r="CI517" s="4"/>
      <c r="CJ517" s="5" t="e">
        <f t="shared" ref="CJ517:CJ523" si="2180">CH517-CI517</f>
        <v>#REF!</v>
      </c>
      <c r="CK517" s="4"/>
      <c r="CL517" s="5" t="e">
        <f t="shared" ref="CL517:CL523" si="2181">CJ517-CK517</f>
        <v>#REF!</v>
      </c>
      <c r="CM517" s="4"/>
      <c r="CN517" s="5" t="e">
        <f t="shared" ref="CN517:CN523" si="2182">CL517-CM517</f>
        <v>#REF!</v>
      </c>
      <c r="CO517" s="4">
        <v>50</v>
      </c>
      <c r="CP517" s="5" t="e">
        <f t="shared" ref="CP517:CP523" si="2183">CN517-CO517</f>
        <v>#REF!</v>
      </c>
      <c r="CQ517" s="4"/>
      <c r="CR517" s="5" t="e">
        <f t="shared" ref="CR517:CR523" si="2184">CP517-CQ517</f>
        <v>#REF!</v>
      </c>
      <c r="CS517" s="4"/>
      <c r="CT517" s="5" t="e">
        <f t="shared" ref="CT517:CT523" si="2185">CR517-CS517</f>
        <v>#REF!</v>
      </c>
      <c r="CU517" s="4"/>
      <c r="CV517" s="5" t="e">
        <f t="shared" ref="CV517:CV523" si="2186">CT517-CU517</f>
        <v>#REF!</v>
      </c>
      <c r="CW517" s="4"/>
      <c r="CX517" s="5" t="e">
        <f t="shared" ref="CX517:CX523" si="2187">CV517-CW517</f>
        <v>#REF!</v>
      </c>
      <c r="CY517" s="4"/>
      <c r="CZ517" s="5" t="e">
        <f t="shared" ref="CZ517:CZ523" si="2188">CX517-CY517</f>
        <v>#REF!</v>
      </c>
      <c r="DA517" s="4"/>
      <c r="DB517" s="5" t="e">
        <f t="shared" ref="DB517:DB523" si="2189">CZ517-DA517</f>
        <v>#REF!</v>
      </c>
      <c r="DC517" s="4"/>
      <c r="DD517" s="5" t="e">
        <f t="shared" ref="DD517:DD523" si="2190">DB517-DC517</f>
        <v>#REF!</v>
      </c>
      <c r="DE517" s="4"/>
      <c r="DF517" s="5" t="e">
        <f t="shared" ref="DF517:DF523" si="2191">DD517-DE517</f>
        <v>#REF!</v>
      </c>
      <c r="DG517" s="4"/>
      <c r="DH517" s="5" t="e">
        <f t="shared" ref="DH517:DH523" si="2192">DF517-DG517</f>
        <v>#REF!</v>
      </c>
      <c r="DI517" s="4"/>
      <c r="DJ517" s="5" t="e">
        <f t="shared" ref="DJ517:DJ523" si="2193">DH517-DI517</f>
        <v>#REF!</v>
      </c>
      <c r="DK517" s="4"/>
      <c r="DL517" s="5" t="e">
        <f t="shared" ref="DL517:DL523" si="2194">DJ517-DK517</f>
        <v>#REF!</v>
      </c>
      <c r="DM517" s="4"/>
      <c r="DN517" s="5" t="e">
        <f t="shared" ref="DN517:DN523" si="2195">DL517-DM517</f>
        <v>#REF!</v>
      </c>
      <c r="DO517" s="4"/>
      <c r="DP517" s="5"/>
      <c r="DQ517" s="5" t="e">
        <f t="shared" ref="DQ517:DQ523" si="2196">DN517-DO517</f>
        <v>#REF!</v>
      </c>
      <c r="DR517" s="4">
        <f t="shared" si="2030"/>
        <v>50</v>
      </c>
      <c r="DS517" s="4">
        <f t="shared" ref="DS517:DS523" si="2197">DR517</f>
        <v>50</v>
      </c>
      <c r="DT517" s="4"/>
      <c r="DU517" s="4" t="e">
        <f t="shared" si="2101"/>
        <v>#REF!</v>
      </c>
      <c r="DV517" s="4" t="e">
        <f t="shared" ref="DV517:DV523" si="2198">DU517</f>
        <v>#REF!</v>
      </c>
      <c r="DW517" s="4"/>
      <c r="DX517" s="4"/>
      <c r="DY517" s="4" t="e">
        <f t="shared" si="2102"/>
        <v>#REF!</v>
      </c>
      <c r="DZ517" s="4"/>
      <c r="EA517" s="4" t="e">
        <f t="shared" si="2103"/>
        <v>#REF!</v>
      </c>
      <c r="EB517" s="4"/>
      <c r="EC517" s="4" t="e">
        <f t="shared" si="2104"/>
        <v>#REF!</v>
      </c>
      <c r="ED517" s="4">
        <v>100</v>
      </c>
      <c r="EE517" s="4" t="e">
        <f t="shared" ref="EE517:EE534" si="2199">EC517-ED517</f>
        <v>#REF!</v>
      </c>
      <c r="EF517" s="4"/>
      <c r="EG517" s="4" t="e">
        <f t="shared" ref="EG517:EG534" si="2200">EE517-EF517</f>
        <v>#REF!</v>
      </c>
      <c r="EH517" s="4"/>
      <c r="EI517" s="4" t="e">
        <f t="shared" ref="EI517:EI534" si="2201">EG517-EH517</f>
        <v>#REF!</v>
      </c>
      <c r="EJ517" s="4"/>
      <c r="EK517" s="4" t="e">
        <f t="shared" ref="EK517:EK534" si="2202">EI517-EJ517</f>
        <v>#REF!</v>
      </c>
      <c r="EL517" s="4"/>
      <c r="EM517" s="4" t="e">
        <f t="shared" ref="EM517:EM534" si="2203">EK517-EL517</f>
        <v>#REF!</v>
      </c>
      <c r="EN517" s="4"/>
      <c r="EO517" s="4" t="e">
        <f t="shared" ref="EO517:EO534" si="2204">EM517-EN517</f>
        <v>#REF!</v>
      </c>
      <c r="EP517" s="4"/>
      <c r="EQ517" s="4" t="e">
        <f t="shared" ref="EQ517:EQ534" si="2205">EO517-EP517</f>
        <v>#REF!</v>
      </c>
      <c r="ER517" s="4"/>
      <c r="ES517" s="4">
        <f t="shared" ref="ES517:ES523" si="2206">ER517</f>
        <v>0</v>
      </c>
      <c r="ET517" s="4"/>
      <c r="EU517" s="4" t="e">
        <f t="shared" si="2031"/>
        <v>#REF!</v>
      </c>
      <c r="EV517" s="4"/>
      <c r="EW517" s="4" t="e">
        <f t="shared" ref="EW517:EW534" si="2207">EU517-EV517</f>
        <v>#REF!</v>
      </c>
      <c r="EX517" s="4"/>
      <c r="EY517" s="4" t="e">
        <f t="shared" ref="EY517:EY534" si="2208">EW517-EX517</f>
        <v>#REF!</v>
      </c>
      <c r="EZ517" s="4"/>
      <c r="FA517" s="4" t="e">
        <f t="shared" ref="FA517:FA534" si="2209">EY517-EZ517</f>
        <v>#REF!</v>
      </c>
      <c r="FB517" s="4"/>
      <c r="FC517" s="4" t="e">
        <f t="shared" ref="FC517:FC534" si="2210">FA517-FB517</f>
        <v>#REF!</v>
      </c>
      <c r="FD517" s="4"/>
      <c r="FE517" s="4" t="e">
        <f t="shared" ref="FE517:FE534" si="2211">FC517-FD517</f>
        <v>#REF!</v>
      </c>
      <c r="FF517" s="4"/>
      <c r="FG517" s="4" t="e">
        <f t="shared" ref="FG517:FG534" si="2212">FE517-FF517</f>
        <v>#REF!</v>
      </c>
      <c r="FH517" s="4"/>
      <c r="FI517" s="4" t="e">
        <f t="shared" ref="FI517:FI534" si="2213">FG517-FH517</f>
        <v>#REF!</v>
      </c>
      <c r="FJ517" s="4">
        <f t="shared" si="2014"/>
        <v>100</v>
      </c>
      <c r="FK517" s="4">
        <f t="shared" ref="FK517:FK523" si="2214">FJ517</f>
        <v>100</v>
      </c>
      <c r="FL517" s="4"/>
      <c r="FM517" s="4" t="e">
        <f t="shared" si="2016"/>
        <v>#REF!</v>
      </c>
      <c r="FN517" s="4" t="e">
        <f t="shared" ref="FN517:FN523" si="2215">FM517</f>
        <v>#REF!</v>
      </c>
      <c r="FO517" s="4"/>
      <c r="FP517" s="4"/>
      <c r="FQ517" s="4" t="e">
        <f t="shared" si="2018"/>
        <v>#REF!</v>
      </c>
      <c r="FR517" s="4"/>
      <c r="FS517" s="4" t="e">
        <f t="shared" ref="FS517:FS534" si="2216">FQ517-FR517</f>
        <v>#REF!</v>
      </c>
      <c r="FT517" s="4"/>
      <c r="FU517" s="4" t="e">
        <f t="shared" ref="FU517:FU534" si="2217">FS517-FT517</f>
        <v>#REF!</v>
      </c>
      <c r="FV517" s="4"/>
      <c r="FW517" s="4" t="e">
        <f t="shared" ref="FW517:FW534" si="2218">FU517-FV517</f>
        <v>#REF!</v>
      </c>
      <c r="FX517" s="4" t="e">
        <f t="shared" si="2122"/>
        <v>#REF!</v>
      </c>
      <c r="FY517" s="4" t="e">
        <f t="shared" ref="FY517:FY523" si="2219">FX517</f>
        <v>#REF!</v>
      </c>
      <c r="FZ517" s="4"/>
      <c r="GA517" s="4"/>
      <c r="GB517" s="4" t="e">
        <f t="shared" si="2144"/>
        <v>#REF!</v>
      </c>
      <c r="GC517" s="4"/>
      <c r="GD517" s="4" t="e">
        <f t="shared" ref="GD517:GD534" si="2220">GB517-GC517</f>
        <v>#REF!</v>
      </c>
      <c r="GE517" s="4"/>
      <c r="GF517" s="4" t="e">
        <f t="shared" ref="GF517:GF534" si="2221">GD517-GE517</f>
        <v>#REF!</v>
      </c>
      <c r="GG517" s="4"/>
      <c r="GH517" s="4" t="e">
        <f t="shared" ref="GH517:GH534" si="2222">GF517-GG517</f>
        <v>#REF!</v>
      </c>
      <c r="GI517" s="4"/>
      <c r="GJ517" s="4" t="e">
        <f t="shared" ref="GJ517:GJ534" si="2223">GH517-GI517</f>
        <v>#REF!</v>
      </c>
      <c r="GK517" s="4"/>
      <c r="GL517" s="4" t="e">
        <f t="shared" ref="GL517:GL534" si="2224">GJ517-GK517</f>
        <v>#REF!</v>
      </c>
      <c r="GM517" s="4"/>
      <c r="GN517" s="4" t="e">
        <f t="shared" ref="GN517:GN534" si="2225">GL517-GM517</f>
        <v>#REF!</v>
      </c>
      <c r="GO517" s="4"/>
      <c r="GP517" s="4" t="e">
        <f t="shared" ref="GP517:GP534" si="2226">GN517-GO517</f>
        <v>#REF!</v>
      </c>
      <c r="GQ517" s="4"/>
      <c r="GR517" s="4" t="e">
        <f t="shared" ref="GR517:GR534" si="2227">GP517-GQ517</f>
        <v>#REF!</v>
      </c>
      <c r="GS517" s="4"/>
      <c r="GT517" s="4" t="e">
        <f t="shared" ref="GT517:GT534" si="2228">GR517-GS517</f>
        <v>#REF!</v>
      </c>
      <c r="GU517" s="4"/>
      <c r="GV517" s="4" t="e">
        <f t="shared" ref="GV517:GV534" si="2229">GT517-GU517</f>
        <v>#REF!</v>
      </c>
      <c r="GW517" s="4"/>
      <c r="GX517" s="4" t="e">
        <f t="shared" ref="GX517:GX534" si="2230">GV517-GW517</f>
        <v>#REF!</v>
      </c>
      <c r="GY517" s="4"/>
      <c r="GZ517" s="4" t="e">
        <f t="shared" ref="GZ517:GZ534" si="2231">GX517-GY517</f>
        <v>#REF!</v>
      </c>
      <c r="HA517" s="4"/>
      <c r="HB517" s="4" t="e">
        <f t="shared" ref="HB517:HB534" si="2232">GZ517-HA517</f>
        <v>#REF!</v>
      </c>
      <c r="HC517" s="4">
        <f t="shared" si="2145"/>
        <v>0</v>
      </c>
      <c r="HD517" s="4">
        <f t="shared" ref="HD517:HD523" si="2233">HC517</f>
        <v>0</v>
      </c>
      <c r="HE517" s="4"/>
      <c r="HF517" s="4" t="e">
        <f t="shared" si="2146"/>
        <v>#REF!</v>
      </c>
      <c r="HG517" s="4" t="e">
        <f t="shared" ref="HG517:HG523" si="2234">HF517</f>
        <v>#REF!</v>
      </c>
      <c r="HH517" s="4"/>
      <c r="HI517" s="4"/>
      <c r="HJ517" s="4" t="e">
        <f t="shared" si="2136"/>
        <v>#REF!</v>
      </c>
      <c r="HK517" s="4"/>
      <c r="HL517" s="4" t="e">
        <f t="shared" si="2137"/>
        <v>#REF!</v>
      </c>
      <c r="HM517" s="4">
        <v>-400</v>
      </c>
      <c r="HN517" s="4" t="e">
        <f t="shared" si="1998"/>
        <v>#REF!</v>
      </c>
      <c r="HO517" s="4" t="e">
        <f t="shared" si="2147"/>
        <v>#REF!</v>
      </c>
      <c r="HP517" s="4" t="e">
        <f t="shared" ref="HP517:HP523" si="2235">HO517</f>
        <v>#REF!</v>
      </c>
      <c r="HQ517" s="4"/>
      <c r="HR517" s="4" t="e">
        <f t="shared" si="1994"/>
        <v>#REF!</v>
      </c>
      <c r="HS517" s="4"/>
      <c r="HT517" s="4" t="e">
        <f t="shared" si="1995"/>
        <v>#REF!</v>
      </c>
      <c r="HU517" s="4"/>
      <c r="HV517" s="4" t="e">
        <f t="shared" si="1996"/>
        <v>#REF!</v>
      </c>
      <c r="HW517" s="4" t="e">
        <f t="shared" si="1997"/>
        <v>#REF!</v>
      </c>
      <c r="HX517" s="4" t="e">
        <f t="shared" ref="HX517:HX523" si="2236">HW517</f>
        <v>#REF!</v>
      </c>
      <c r="HY517" s="4"/>
      <c r="HZ517" s="4">
        <v>600</v>
      </c>
      <c r="IA517" s="4">
        <f t="shared" ref="IA517:IA525" si="2237">HZ517</f>
        <v>600</v>
      </c>
      <c r="IB517" s="4"/>
      <c r="IC517" s="4"/>
      <c r="ID517" s="4" t="e">
        <f t="shared" si="2148"/>
        <v>#REF!</v>
      </c>
      <c r="IE517" s="4"/>
      <c r="IF517" s="4" t="e">
        <f t="shared" si="2149"/>
        <v>#REF!</v>
      </c>
      <c r="IG517" s="4"/>
      <c r="IH517" s="4" t="e">
        <f t="shared" si="2150"/>
        <v>#REF!</v>
      </c>
      <c r="II517" s="4"/>
      <c r="IJ517" s="4" t="e">
        <f t="shared" si="2151"/>
        <v>#REF!</v>
      </c>
      <c r="IK517" s="4"/>
      <c r="IL517" s="4" t="e">
        <f t="shared" si="1993"/>
        <v>#REF!</v>
      </c>
      <c r="IN517" s="4">
        <v>600</v>
      </c>
      <c r="IO517" s="4">
        <v>600</v>
      </c>
    </row>
    <row r="518" spans="1:250" ht="32.25" customHeight="1">
      <c r="A518" s="54" t="s">
        <v>195</v>
      </c>
      <c r="B518" s="7" t="s">
        <v>78</v>
      </c>
      <c r="C518" s="7" t="s">
        <v>5</v>
      </c>
      <c r="D518" s="7" t="s">
        <v>39</v>
      </c>
      <c r="E518" s="6" t="s">
        <v>127</v>
      </c>
      <c r="F518" s="7"/>
      <c r="G518" s="6" t="s">
        <v>173</v>
      </c>
      <c r="H518" s="14">
        <v>12130</v>
      </c>
      <c r="I518" s="14"/>
      <c r="J518" s="4" t="e">
        <f>#REF!</f>
        <v>#REF!</v>
      </c>
      <c r="K518" s="4" t="e">
        <f t="shared" si="2152"/>
        <v>#REF!</v>
      </c>
      <c r="L518" s="4"/>
      <c r="M518" s="4" t="e">
        <f>#REF!+J518</f>
        <v>#REF!</v>
      </c>
      <c r="N518" s="4" t="e">
        <f t="shared" si="2153"/>
        <v>#REF!</v>
      </c>
      <c r="O518" s="4"/>
      <c r="P518" s="4" t="e">
        <f>#REF!</f>
        <v>#REF!</v>
      </c>
      <c r="Q518" s="4" t="e">
        <f t="shared" si="2154"/>
        <v>#REF!</v>
      </c>
      <c r="R518" s="4"/>
      <c r="S518" s="5" t="e">
        <f t="shared" si="2155"/>
        <v>#REF!</v>
      </c>
      <c r="T518" s="5" t="e">
        <f>#REF!</f>
        <v>#REF!</v>
      </c>
      <c r="U518" s="4"/>
      <c r="V518" s="5" t="e">
        <f t="shared" si="2054"/>
        <v>#REF!</v>
      </c>
      <c r="W518" s="4"/>
      <c r="X518" s="5" t="e">
        <f t="shared" si="2055"/>
        <v>#REF!</v>
      </c>
      <c r="Y518" s="4"/>
      <c r="Z518" s="5" t="e">
        <f t="shared" si="2056"/>
        <v>#REF!</v>
      </c>
      <c r="AA518" s="4"/>
      <c r="AB518" s="5" t="e">
        <f t="shared" si="2059"/>
        <v>#REF!</v>
      </c>
      <c r="AC518" s="4"/>
      <c r="AD518" s="5" t="e">
        <f t="shared" si="2060"/>
        <v>#REF!</v>
      </c>
      <c r="AE518" s="4">
        <v>2800</v>
      </c>
      <c r="AF518" s="5" t="e">
        <f t="shared" si="2061"/>
        <v>#REF!</v>
      </c>
      <c r="AG518" s="4"/>
      <c r="AH518" s="5" t="e">
        <f t="shared" si="2156"/>
        <v>#REF!</v>
      </c>
      <c r="AI518" s="4"/>
      <c r="AJ518" s="5" t="e">
        <f t="shared" si="2157"/>
        <v>#REF!</v>
      </c>
      <c r="AK518" s="4"/>
      <c r="AL518" s="5" t="e">
        <f t="shared" si="2158"/>
        <v>#REF!</v>
      </c>
      <c r="AM518" s="4"/>
      <c r="AN518" s="5" t="e">
        <f t="shared" si="2159"/>
        <v>#REF!</v>
      </c>
      <c r="AO518" s="4">
        <v>297</v>
      </c>
      <c r="AP518" s="5" t="e">
        <f t="shared" si="2160"/>
        <v>#REF!</v>
      </c>
      <c r="AQ518" s="4"/>
      <c r="AR518" s="5" t="e">
        <f t="shared" si="2161"/>
        <v>#REF!</v>
      </c>
      <c r="AS518" s="4"/>
      <c r="AT518" s="5" t="e">
        <f t="shared" si="2162"/>
        <v>#REF!</v>
      </c>
      <c r="AU518" s="4">
        <v>41000</v>
      </c>
      <c r="AV518" s="5" t="e">
        <f t="shared" si="2163"/>
        <v>#REF!</v>
      </c>
      <c r="AW518" s="4"/>
      <c r="AX518" s="5" t="e">
        <f t="shared" si="2164"/>
        <v>#REF!</v>
      </c>
      <c r="AY518" s="4"/>
      <c r="AZ518" s="5" t="e">
        <f t="shared" si="2165"/>
        <v>#REF!</v>
      </c>
      <c r="BA518" s="4"/>
      <c r="BB518" s="5" t="e">
        <f t="shared" si="2166"/>
        <v>#REF!</v>
      </c>
      <c r="BC518" s="4"/>
      <c r="BD518" s="5" t="e">
        <f t="shared" si="2167"/>
        <v>#REF!</v>
      </c>
      <c r="BE518" s="4"/>
      <c r="BF518" s="5" t="e">
        <f t="shared" si="2168"/>
        <v>#REF!</v>
      </c>
      <c r="BG518" s="4"/>
      <c r="BH518" s="5" t="e">
        <f t="shared" si="2169"/>
        <v>#REF!</v>
      </c>
      <c r="BI518" s="4"/>
      <c r="BJ518" s="4"/>
      <c r="BK518" s="5" t="e">
        <f t="shared" si="2170"/>
        <v>#REF!</v>
      </c>
      <c r="BL518" s="4" t="e">
        <f t="shared" si="2171"/>
        <v>#REF!</v>
      </c>
      <c r="BM518" s="4"/>
      <c r="BN518" s="4">
        <f t="shared" si="2057"/>
        <v>44097</v>
      </c>
      <c r="BO518" s="4">
        <f t="shared" si="2172"/>
        <v>44097</v>
      </c>
      <c r="BP518" s="4"/>
      <c r="BQ518" s="4" t="e">
        <f t="shared" si="2077"/>
        <v>#REF!</v>
      </c>
      <c r="BR518" s="4" t="e">
        <f t="shared" si="2173"/>
        <v>#REF!</v>
      </c>
      <c r="BS518" s="4"/>
      <c r="BT518" s="4" t="e">
        <f t="shared" si="2174"/>
        <v>#REF!</v>
      </c>
      <c r="BU518" s="4"/>
      <c r="BV518" s="4" t="e">
        <f t="shared" si="2035"/>
        <v>#REF!</v>
      </c>
      <c r="BW518" s="4" t="e">
        <f t="shared" si="2175"/>
        <v>#REF!</v>
      </c>
      <c r="BX518" s="4"/>
      <c r="BY518" s="4"/>
      <c r="BZ518" s="5" t="e">
        <f t="shared" si="2079"/>
        <v>#REF!</v>
      </c>
      <c r="CA518" s="4"/>
      <c r="CB518" s="5" t="e">
        <f t="shared" si="2176"/>
        <v>#REF!</v>
      </c>
      <c r="CC518" s="4"/>
      <c r="CD518" s="5" t="e">
        <f t="shared" si="2177"/>
        <v>#REF!</v>
      </c>
      <c r="CE518" s="4"/>
      <c r="CF518" s="5" t="e">
        <f t="shared" si="2178"/>
        <v>#REF!</v>
      </c>
      <c r="CG518" s="4"/>
      <c r="CH518" s="5" t="e">
        <f t="shared" si="2179"/>
        <v>#REF!</v>
      </c>
      <c r="CI518" s="4"/>
      <c r="CJ518" s="5" t="e">
        <f t="shared" si="2180"/>
        <v>#REF!</v>
      </c>
      <c r="CK518" s="4"/>
      <c r="CL518" s="5" t="e">
        <f t="shared" si="2181"/>
        <v>#REF!</v>
      </c>
      <c r="CM518" s="4"/>
      <c r="CN518" s="5" t="e">
        <f t="shared" si="2182"/>
        <v>#REF!</v>
      </c>
      <c r="CO518" s="4">
        <v>30596</v>
      </c>
      <c r="CP518" s="5" t="e">
        <f t="shared" si="2183"/>
        <v>#REF!</v>
      </c>
      <c r="CQ518" s="4"/>
      <c r="CR518" s="5" t="e">
        <f t="shared" si="2184"/>
        <v>#REF!</v>
      </c>
      <c r="CS518" s="4"/>
      <c r="CT518" s="5" t="e">
        <f t="shared" si="2185"/>
        <v>#REF!</v>
      </c>
      <c r="CU518" s="4"/>
      <c r="CV518" s="5" t="e">
        <f t="shared" si="2186"/>
        <v>#REF!</v>
      </c>
      <c r="CW518" s="4"/>
      <c r="CX518" s="5" t="e">
        <f t="shared" si="2187"/>
        <v>#REF!</v>
      </c>
      <c r="CY518" s="4"/>
      <c r="CZ518" s="5" t="e">
        <f t="shared" si="2188"/>
        <v>#REF!</v>
      </c>
      <c r="DA518" s="4"/>
      <c r="DB518" s="5" t="e">
        <f t="shared" si="2189"/>
        <v>#REF!</v>
      </c>
      <c r="DC518" s="4"/>
      <c r="DD518" s="5" t="e">
        <f t="shared" si="2190"/>
        <v>#REF!</v>
      </c>
      <c r="DE518" s="4"/>
      <c r="DF518" s="5" t="e">
        <f t="shared" si="2191"/>
        <v>#REF!</v>
      </c>
      <c r="DG518" s="4"/>
      <c r="DH518" s="5" t="e">
        <f t="shared" si="2192"/>
        <v>#REF!</v>
      </c>
      <c r="DI518" s="4"/>
      <c r="DJ518" s="5" t="e">
        <f t="shared" si="2193"/>
        <v>#REF!</v>
      </c>
      <c r="DK518" s="4"/>
      <c r="DL518" s="5" t="e">
        <f t="shared" si="2194"/>
        <v>#REF!</v>
      </c>
      <c r="DM518" s="4"/>
      <c r="DN518" s="5" t="e">
        <f t="shared" si="2195"/>
        <v>#REF!</v>
      </c>
      <c r="DO518" s="4"/>
      <c r="DP518" s="5"/>
      <c r="DQ518" s="5" t="e">
        <f t="shared" si="2196"/>
        <v>#REF!</v>
      </c>
      <c r="DR518" s="4">
        <f t="shared" si="2030"/>
        <v>30596</v>
      </c>
      <c r="DS518" s="4">
        <f t="shared" si="2197"/>
        <v>30596</v>
      </c>
      <c r="DT518" s="4"/>
      <c r="DU518" s="4" t="e">
        <f t="shared" si="2101"/>
        <v>#REF!</v>
      </c>
      <c r="DV518" s="4" t="e">
        <f t="shared" si="2198"/>
        <v>#REF!</v>
      </c>
      <c r="DW518" s="4"/>
      <c r="DX518" s="4"/>
      <c r="DY518" s="4" t="e">
        <f t="shared" si="2102"/>
        <v>#REF!</v>
      </c>
      <c r="DZ518" s="4"/>
      <c r="EA518" s="4" t="e">
        <f t="shared" si="2103"/>
        <v>#REF!</v>
      </c>
      <c r="EB518" s="4"/>
      <c r="EC518" s="4" t="e">
        <f t="shared" si="2104"/>
        <v>#REF!</v>
      </c>
      <c r="ED518" s="4"/>
      <c r="EE518" s="4" t="e">
        <f t="shared" si="2199"/>
        <v>#REF!</v>
      </c>
      <c r="EF518" s="4"/>
      <c r="EG518" s="4" t="e">
        <f t="shared" si="2200"/>
        <v>#REF!</v>
      </c>
      <c r="EH518" s="4"/>
      <c r="EI518" s="4" t="e">
        <f t="shared" si="2201"/>
        <v>#REF!</v>
      </c>
      <c r="EJ518" s="4"/>
      <c r="EK518" s="4" t="e">
        <f t="shared" si="2202"/>
        <v>#REF!</v>
      </c>
      <c r="EL518" s="4"/>
      <c r="EM518" s="4" t="e">
        <f t="shared" si="2203"/>
        <v>#REF!</v>
      </c>
      <c r="EN518" s="4"/>
      <c r="EO518" s="4" t="e">
        <f t="shared" si="2204"/>
        <v>#REF!</v>
      </c>
      <c r="EP518" s="4"/>
      <c r="EQ518" s="4" t="e">
        <f t="shared" si="2205"/>
        <v>#REF!</v>
      </c>
      <c r="ER518" s="4"/>
      <c r="ES518" s="4">
        <f t="shared" si="2206"/>
        <v>0</v>
      </c>
      <c r="ET518" s="4"/>
      <c r="EU518" s="4" t="e">
        <f t="shared" si="2031"/>
        <v>#REF!</v>
      </c>
      <c r="EV518" s="4"/>
      <c r="EW518" s="4" t="e">
        <f t="shared" si="2207"/>
        <v>#REF!</v>
      </c>
      <c r="EX518" s="4"/>
      <c r="EY518" s="4" t="e">
        <f t="shared" si="2208"/>
        <v>#REF!</v>
      </c>
      <c r="EZ518" s="4"/>
      <c r="FA518" s="4" t="e">
        <f t="shared" si="2209"/>
        <v>#REF!</v>
      </c>
      <c r="FB518" s="4"/>
      <c r="FC518" s="4" t="e">
        <f t="shared" si="2210"/>
        <v>#REF!</v>
      </c>
      <c r="FD518" s="4"/>
      <c r="FE518" s="4" t="e">
        <f t="shared" si="2211"/>
        <v>#REF!</v>
      </c>
      <c r="FF518" s="4"/>
      <c r="FG518" s="4" t="e">
        <f t="shared" si="2212"/>
        <v>#REF!</v>
      </c>
      <c r="FH518" s="4"/>
      <c r="FI518" s="4" t="e">
        <f t="shared" si="2213"/>
        <v>#REF!</v>
      </c>
      <c r="FJ518" s="4">
        <f t="shared" si="2014"/>
        <v>0</v>
      </c>
      <c r="FK518" s="4">
        <f t="shared" si="2214"/>
        <v>0</v>
      </c>
      <c r="FL518" s="4"/>
      <c r="FM518" s="4" t="e">
        <f t="shared" si="2016"/>
        <v>#REF!</v>
      </c>
      <c r="FN518" s="4" t="e">
        <f t="shared" si="2215"/>
        <v>#REF!</v>
      </c>
      <c r="FO518" s="4"/>
      <c r="FP518" s="4"/>
      <c r="FQ518" s="4" t="e">
        <f t="shared" si="2018"/>
        <v>#REF!</v>
      </c>
      <c r="FR518" s="4"/>
      <c r="FS518" s="4" t="e">
        <f t="shared" si="2216"/>
        <v>#REF!</v>
      </c>
      <c r="FT518" s="4"/>
      <c r="FU518" s="4" t="e">
        <f t="shared" si="2217"/>
        <v>#REF!</v>
      </c>
      <c r="FV518" s="4"/>
      <c r="FW518" s="4" t="e">
        <f t="shared" si="2218"/>
        <v>#REF!</v>
      </c>
      <c r="FX518" s="4" t="e">
        <f t="shared" si="2122"/>
        <v>#REF!</v>
      </c>
      <c r="FY518" s="4" t="e">
        <f t="shared" si="2219"/>
        <v>#REF!</v>
      </c>
      <c r="FZ518" s="4"/>
      <c r="GA518" s="4">
        <v>34300</v>
      </c>
      <c r="GB518" s="4" t="e">
        <f t="shared" si="2144"/>
        <v>#REF!</v>
      </c>
      <c r="GC518" s="4"/>
      <c r="GD518" s="4" t="e">
        <f t="shared" si="2220"/>
        <v>#REF!</v>
      </c>
      <c r="GE518" s="4"/>
      <c r="GF518" s="4" t="e">
        <f t="shared" si="2221"/>
        <v>#REF!</v>
      </c>
      <c r="GG518" s="4"/>
      <c r="GH518" s="4" t="e">
        <f t="shared" si="2222"/>
        <v>#REF!</v>
      </c>
      <c r="GI518" s="4"/>
      <c r="GJ518" s="4" t="e">
        <f t="shared" si="2223"/>
        <v>#REF!</v>
      </c>
      <c r="GK518" s="4"/>
      <c r="GL518" s="4" t="e">
        <f t="shared" si="2224"/>
        <v>#REF!</v>
      </c>
      <c r="GM518" s="4"/>
      <c r="GN518" s="4" t="e">
        <f t="shared" si="2225"/>
        <v>#REF!</v>
      </c>
      <c r="GO518" s="4"/>
      <c r="GP518" s="4" t="e">
        <f t="shared" si="2226"/>
        <v>#REF!</v>
      </c>
      <c r="GQ518" s="4"/>
      <c r="GR518" s="4" t="e">
        <f t="shared" si="2227"/>
        <v>#REF!</v>
      </c>
      <c r="GS518" s="4"/>
      <c r="GT518" s="4" t="e">
        <f t="shared" si="2228"/>
        <v>#REF!</v>
      </c>
      <c r="GU518" s="4"/>
      <c r="GV518" s="4" t="e">
        <f t="shared" si="2229"/>
        <v>#REF!</v>
      </c>
      <c r="GW518" s="4"/>
      <c r="GX518" s="4" t="e">
        <f t="shared" si="2230"/>
        <v>#REF!</v>
      </c>
      <c r="GY518" s="4"/>
      <c r="GZ518" s="4" t="e">
        <f t="shared" si="2231"/>
        <v>#REF!</v>
      </c>
      <c r="HA518" s="4"/>
      <c r="HB518" s="4" t="e">
        <f t="shared" si="2232"/>
        <v>#REF!</v>
      </c>
      <c r="HC518" s="4">
        <f t="shared" si="2145"/>
        <v>34300</v>
      </c>
      <c r="HD518" s="4">
        <f t="shared" si="2233"/>
        <v>34300</v>
      </c>
      <c r="HE518" s="4"/>
      <c r="HF518" s="4" t="e">
        <f t="shared" si="2146"/>
        <v>#REF!</v>
      </c>
      <c r="HG518" s="4" t="e">
        <f t="shared" si="2234"/>
        <v>#REF!</v>
      </c>
      <c r="HH518" s="4"/>
      <c r="HI518" s="4"/>
      <c r="HJ518" s="4" t="e">
        <f t="shared" si="2136"/>
        <v>#REF!</v>
      </c>
      <c r="HK518" s="4"/>
      <c r="HL518" s="4" t="e">
        <f t="shared" si="2137"/>
        <v>#REF!</v>
      </c>
      <c r="HM518" s="4">
        <v>-79590</v>
      </c>
      <c r="HN518" s="4" t="e">
        <f t="shared" si="1998"/>
        <v>#REF!</v>
      </c>
      <c r="HO518" s="4" t="e">
        <f t="shared" si="2147"/>
        <v>#REF!</v>
      </c>
      <c r="HP518" s="4" t="e">
        <f t="shared" si="2235"/>
        <v>#REF!</v>
      </c>
      <c r="HQ518" s="4"/>
      <c r="HR518" s="4" t="e">
        <f t="shared" si="1994"/>
        <v>#REF!</v>
      </c>
      <c r="HS518" s="4"/>
      <c r="HT518" s="4" t="e">
        <f t="shared" si="1995"/>
        <v>#REF!</v>
      </c>
      <c r="HU518" s="4"/>
      <c r="HV518" s="4" t="e">
        <f t="shared" si="1996"/>
        <v>#REF!</v>
      </c>
      <c r="HW518" s="4" t="e">
        <f t="shared" si="1997"/>
        <v>#REF!</v>
      </c>
      <c r="HX518" s="4" t="e">
        <f t="shared" si="2236"/>
        <v>#REF!</v>
      </c>
      <c r="HY518" s="4"/>
      <c r="HZ518" s="4">
        <v>502701</v>
      </c>
      <c r="IA518" s="4">
        <f t="shared" si="2237"/>
        <v>502701</v>
      </c>
      <c r="IB518" s="4"/>
      <c r="IC518" s="4"/>
      <c r="ID518" s="4" t="e">
        <f t="shared" si="2148"/>
        <v>#REF!</v>
      </c>
      <c r="IE518" s="4">
        <v>27000</v>
      </c>
      <c r="IF518" s="4" t="e">
        <f t="shared" si="2149"/>
        <v>#REF!</v>
      </c>
      <c r="IG518" s="4"/>
      <c r="IH518" s="4" t="e">
        <f t="shared" si="2150"/>
        <v>#REF!</v>
      </c>
      <c r="II518" s="4"/>
      <c r="IJ518" s="4" t="e">
        <f t="shared" si="2151"/>
        <v>#REF!</v>
      </c>
      <c r="IK518" s="4"/>
      <c r="IL518" s="4" t="e">
        <f t="shared" si="1993"/>
        <v>#REF!</v>
      </c>
      <c r="IN518" s="4">
        <f>-87052+634753</f>
        <v>547701</v>
      </c>
      <c r="IO518" s="4">
        <f>-87052+634753</f>
        <v>547701</v>
      </c>
    </row>
    <row r="519" spans="1:250" ht="36" customHeight="1">
      <c r="A519" s="54" t="s">
        <v>162</v>
      </c>
      <c r="B519" s="7" t="s">
        <v>78</v>
      </c>
      <c r="C519" s="7" t="s">
        <v>5</v>
      </c>
      <c r="D519" s="7" t="s">
        <v>39</v>
      </c>
      <c r="E519" s="6" t="s">
        <v>127</v>
      </c>
      <c r="F519" s="7" t="s">
        <v>24</v>
      </c>
      <c r="G519" s="6" t="s">
        <v>45</v>
      </c>
      <c r="H519" s="14"/>
      <c r="I519" s="14"/>
      <c r="J519" s="4"/>
      <c r="K519" s="4"/>
      <c r="L519" s="4"/>
      <c r="M519" s="4"/>
      <c r="N519" s="4"/>
      <c r="O519" s="4"/>
      <c r="P519" s="4"/>
      <c r="Q519" s="4"/>
      <c r="R519" s="4"/>
      <c r="S519" s="5"/>
      <c r="T519" s="5"/>
      <c r="U519" s="4"/>
      <c r="V519" s="5"/>
      <c r="W519" s="4"/>
      <c r="X519" s="5"/>
      <c r="Y519" s="4"/>
      <c r="Z519" s="5"/>
      <c r="AA519" s="4"/>
      <c r="AB519" s="5"/>
      <c r="AC519" s="4"/>
      <c r="AD519" s="5"/>
      <c r="AE519" s="4"/>
      <c r="AF519" s="5"/>
      <c r="AG519" s="4"/>
      <c r="AH519" s="5"/>
      <c r="AI519" s="4"/>
      <c r="AJ519" s="5"/>
      <c r="AK519" s="4"/>
      <c r="AL519" s="5"/>
      <c r="AM519" s="4"/>
      <c r="AN519" s="5"/>
      <c r="AO519" s="4"/>
      <c r="AP519" s="5"/>
      <c r="AQ519" s="4"/>
      <c r="AR519" s="5"/>
      <c r="AS519" s="4"/>
      <c r="AT519" s="5"/>
      <c r="AU519" s="4"/>
      <c r="AV519" s="5"/>
      <c r="AW519" s="4"/>
      <c r="AX519" s="5"/>
      <c r="AY519" s="4"/>
      <c r="AZ519" s="5"/>
      <c r="BA519" s="4"/>
      <c r="BB519" s="5"/>
      <c r="BC519" s="4"/>
      <c r="BD519" s="5"/>
      <c r="BE519" s="4"/>
      <c r="BF519" s="5"/>
      <c r="BG519" s="4"/>
      <c r="BH519" s="5"/>
      <c r="BI519" s="4"/>
      <c r="BJ519" s="4"/>
      <c r="BK519" s="5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5"/>
      <c r="CA519" s="4"/>
      <c r="CB519" s="5"/>
      <c r="CC519" s="4"/>
      <c r="CD519" s="5"/>
      <c r="CE519" s="4"/>
      <c r="CF519" s="5"/>
      <c r="CG519" s="4"/>
      <c r="CH519" s="5"/>
      <c r="CI519" s="4"/>
      <c r="CJ519" s="5"/>
      <c r="CK519" s="4"/>
      <c r="CL519" s="5"/>
      <c r="CM519" s="4"/>
      <c r="CN519" s="5"/>
      <c r="CO519" s="4"/>
      <c r="CP519" s="5"/>
      <c r="CQ519" s="4"/>
      <c r="CR519" s="5"/>
      <c r="CS519" s="4"/>
      <c r="CT519" s="5"/>
      <c r="CU519" s="4"/>
      <c r="CV519" s="5"/>
      <c r="CW519" s="4"/>
      <c r="CX519" s="5"/>
      <c r="CY519" s="4"/>
      <c r="CZ519" s="5"/>
      <c r="DA519" s="4"/>
      <c r="DB519" s="5"/>
      <c r="DC519" s="4"/>
      <c r="DD519" s="5"/>
      <c r="DE519" s="4"/>
      <c r="DF519" s="5"/>
      <c r="DG519" s="4"/>
      <c r="DH519" s="5"/>
      <c r="DI519" s="4"/>
      <c r="DJ519" s="5"/>
      <c r="DK519" s="4"/>
      <c r="DL519" s="5"/>
      <c r="DM519" s="4"/>
      <c r="DN519" s="5"/>
      <c r="DO519" s="4"/>
      <c r="DP519" s="5"/>
      <c r="DQ519" s="5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  <c r="FM519" s="4"/>
      <c r="FN519" s="4"/>
      <c r="FO519" s="4"/>
      <c r="FP519" s="4"/>
      <c r="FQ519" s="4"/>
      <c r="FR519" s="4"/>
      <c r="FS519" s="4"/>
      <c r="FT519" s="4"/>
      <c r="FU519" s="4"/>
      <c r="FV519" s="4"/>
      <c r="FW519" s="4"/>
      <c r="FX519" s="4"/>
      <c r="FY519" s="4"/>
      <c r="FZ519" s="4"/>
      <c r="GA519" s="4"/>
      <c r="GB519" s="4"/>
      <c r="GC519" s="4"/>
      <c r="GD519" s="4"/>
      <c r="GE519" s="4"/>
      <c r="GF519" s="4"/>
      <c r="GG519" s="4"/>
      <c r="GH519" s="4"/>
      <c r="GI519" s="4"/>
      <c r="GJ519" s="4"/>
      <c r="GK519" s="4"/>
      <c r="GL519" s="4"/>
      <c r="GM519" s="4"/>
      <c r="GN519" s="4"/>
      <c r="GO519" s="4"/>
      <c r="GP519" s="4"/>
      <c r="GQ519" s="4"/>
      <c r="GR519" s="4"/>
      <c r="GS519" s="4"/>
      <c r="GT519" s="4"/>
      <c r="GU519" s="4"/>
      <c r="GV519" s="4"/>
      <c r="GW519" s="4"/>
      <c r="GX519" s="4"/>
      <c r="GY519" s="4"/>
      <c r="GZ519" s="4"/>
      <c r="HA519" s="4"/>
      <c r="HB519" s="4"/>
      <c r="HC519" s="4"/>
      <c r="HD519" s="4"/>
      <c r="HE519" s="4"/>
      <c r="HF519" s="4"/>
      <c r="HG519" s="4"/>
      <c r="HH519" s="4"/>
      <c r="HI519" s="4"/>
      <c r="HJ519" s="4"/>
      <c r="HK519" s="4"/>
      <c r="HL519" s="4"/>
      <c r="HM519" s="4"/>
      <c r="HN519" s="4"/>
      <c r="HO519" s="4"/>
      <c r="HP519" s="4"/>
      <c r="HQ519" s="4"/>
      <c r="HR519" s="4"/>
      <c r="HS519" s="4"/>
      <c r="HT519" s="4"/>
      <c r="HU519" s="4"/>
      <c r="HV519" s="4"/>
      <c r="HW519" s="4"/>
      <c r="HX519" s="4"/>
      <c r="HY519" s="4"/>
      <c r="HZ519" s="4">
        <f>HZ520</f>
        <v>55000</v>
      </c>
      <c r="IA519" s="4">
        <f t="shared" ref="IA519:IO519" si="2238">IA520</f>
        <v>55000</v>
      </c>
      <c r="IB519" s="4">
        <f t="shared" si="2238"/>
        <v>0</v>
      </c>
      <c r="IC519" s="4">
        <f t="shared" si="2238"/>
        <v>0</v>
      </c>
      <c r="ID519" s="4" t="e">
        <f t="shared" si="2238"/>
        <v>#REF!</v>
      </c>
      <c r="IE519" s="4">
        <f t="shared" si="2238"/>
        <v>0</v>
      </c>
      <c r="IF519" s="4" t="e">
        <f t="shared" si="2238"/>
        <v>#REF!</v>
      </c>
      <c r="IG519" s="4">
        <f t="shared" si="2238"/>
        <v>0</v>
      </c>
      <c r="IH519" s="4" t="e">
        <f t="shared" si="2238"/>
        <v>#REF!</v>
      </c>
      <c r="II519" s="4">
        <f t="shared" si="2238"/>
        <v>0</v>
      </c>
      <c r="IJ519" s="4" t="e">
        <f t="shared" si="2238"/>
        <v>#REF!</v>
      </c>
      <c r="IK519" s="4">
        <f t="shared" si="2238"/>
        <v>0</v>
      </c>
      <c r="IL519" s="4" t="e">
        <f t="shared" si="2238"/>
        <v>#REF!</v>
      </c>
      <c r="IM519" s="4">
        <f t="shared" si="2238"/>
        <v>0</v>
      </c>
      <c r="IN519" s="4">
        <f t="shared" si="2238"/>
        <v>55000</v>
      </c>
      <c r="IO519" s="4">
        <f t="shared" si="2238"/>
        <v>55000</v>
      </c>
    </row>
    <row r="520" spans="1:250" ht="35.25" customHeight="1">
      <c r="A520" s="54" t="s">
        <v>133</v>
      </c>
      <c r="B520" s="7" t="s">
        <v>78</v>
      </c>
      <c r="C520" s="7" t="s">
        <v>5</v>
      </c>
      <c r="D520" s="7" t="s">
        <v>39</v>
      </c>
      <c r="E520" s="6" t="s">
        <v>127</v>
      </c>
      <c r="F520" s="7" t="s">
        <v>24</v>
      </c>
      <c r="G520" s="6" t="s">
        <v>48</v>
      </c>
      <c r="H520" s="14"/>
      <c r="I520" s="14"/>
      <c r="J520" s="4"/>
      <c r="K520" s="4"/>
      <c r="L520" s="4"/>
      <c r="M520" s="4"/>
      <c r="N520" s="4"/>
      <c r="O520" s="4"/>
      <c r="P520" s="4"/>
      <c r="Q520" s="4"/>
      <c r="R520" s="4"/>
      <c r="S520" s="5"/>
      <c r="T520" s="5"/>
      <c r="U520" s="4"/>
      <c r="V520" s="5"/>
      <c r="W520" s="4"/>
      <c r="X520" s="5"/>
      <c r="Y520" s="4"/>
      <c r="Z520" s="5"/>
      <c r="AA520" s="4"/>
      <c r="AB520" s="5"/>
      <c r="AC520" s="4"/>
      <c r="AD520" s="5"/>
      <c r="AE520" s="4"/>
      <c r="AF520" s="5"/>
      <c r="AG520" s="4"/>
      <c r="AH520" s="5"/>
      <c r="AI520" s="4"/>
      <c r="AJ520" s="5"/>
      <c r="AK520" s="4"/>
      <c r="AL520" s="5"/>
      <c r="AM520" s="4"/>
      <c r="AN520" s="5"/>
      <c r="AO520" s="4"/>
      <c r="AP520" s="5"/>
      <c r="AQ520" s="4"/>
      <c r="AR520" s="5"/>
      <c r="AS520" s="4"/>
      <c r="AT520" s="5"/>
      <c r="AU520" s="4"/>
      <c r="AV520" s="5"/>
      <c r="AW520" s="4"/>
      <c r="AX520" s="5"/>
      <c r="AY520" s="4"/>
      <c r="AZ520" s="5"/>
      <c r="BA520" s="4"/>
      <c r="BB520" s="5"/>
      <c r="BC520" s="4"/>
      <c r="BD520" s="5"/>
      <c r="BE520" s="4"/>
      <c r="BF520" s="5"/>
      <c r="BG520" s="4"/>
      <c r="BH520" s="5"/>
      <c r="BI520" s="4"/>
      <c r="BJ520" s="4"/>
      <c r="BK520" s="5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5"/>
      <c r="CA520" s="4"/>
      <c r="CB520" s="5"/>
      <c r="CC520" s="4"/>
      <c r="CD520" s="5"/>
      <c r="CE520" s="4"/>
      <c r="CF520" s="5"/>
      <c r="CG520" s="4"/>
      <c r="CH520" s="5"/>
      <c r="CI520" s="4"/>
      <c r="CJ520" s="5"/>
      <c r="CK520" s="4"/>
      <c r="CL520" s="5"/>
      <c r="CM520" s="4"/>
      <c r="CN520" s="5"/>
      <c r="CO520" s="4"/>
      <c r="CP520" s="5"/>
      <c r="CQ520" s="4"/>
      <c r="CR520" s="5"/>
      <c r="CS520" s="4"/>
      <c r="CT520" s="5"/>
      <c r="CU520" s="4"/>
      <c r="CV520" s="5"/>
      <c r="CW520" s="4"/>
      <c r="CX520" s="5"/>
      <c r="CY520" s="4"/>
      <c r="CZ520" s="5"/>
      <c r="DA520" s="4"/>
      <c r="DB520" s="5"/>
      <c r="DC520" s="4"/>
      <c r="DD520" s="5"/>
      <c r="DE520" s="4"/>
      <c r="DF520" s="5"/>
      <c r="DG520" s="4"/>
      <c r="DH520" s="5"/>
      <c r="DI520" s="4"/>
      <c r="DJ520" s="5"/>
      <c r="DK520" s="4"/>
      <c r="DL520" s="5"/>
      <c r="DM520" s="4"/>
      <c r="DN520" s="5"/>
      <c r="DO520" s="4"/>
      <c r="DP520" s="5"/>
      <c r="DQ520" s="5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  <c r="FM520" s="4"/>
      <c r="FN520" s="4"/>
      <c r="FO520" s="4"/>
      <c r="FP520" s="4"/>
      <c r="FQ520" s="4"/>
      <c r="FR520" s="4"/>
      <c r="FS520" s="4"/>
      <c r="FT520" s="4"/>
      <c r="FU520" s="4"/>
      <c r="FV520" s="4"/>
      <c r="FW520" s="4"/>
      <c r="FX520" s="4"/>
      <c r="FY520" s="4"/>
      <c r="FZ520" s="4"/>
      <c r="GA520" s="4"/>
      <c r="GB520" s="4"/>
      <c r="GC520" s="4"/>
      <c r="GD520" s="4"/>
      <c r="GE520" s="4"/>
      <c r="GF520" s="4"/>
      <c r="GG520" s="4"/>
      <c r="GH520" s="4"/>
      <c r="GI520" s="4"/>
      <c r="GJ520" s="4"/>
      <c r="GK520" s="4"/>
      <c r="GL520" s="4"/>
      <c r="GM520" s="4"/>
      <c r="GN520" s="4"/>
      <c r="GO520" s="4"/>
      <c r="GP520" s="4"/>
      <c r="GQ520" s="4"/>
      <c r="GR520" s="4"/>
      <c r="GS520" s="4"/>
      <c r="GT520" s="4"/>
      <c r="GU520" s="4"/>
      <c r="GV520" s="4"/>
      <c r="GW520" s="4"/>
      <c r="GX520" s="4"/>
      <c r="GY520" s="4"/>
      <c r="GZ520" s="4"/>
      <c r="HA520" s="4"/>
      <c r="HB520" s="4"/>
      <c r="HC520" s="4"/>
      <c r="HD520" s="4"/>
      <c r="HE520" s="4"/>
      <c r="HF520" s="4"/>
      <c r="HG520" s="4"/>
      <c r="HH520" s="4"/>
      <c r="HI520" s="4"/>
      <c r="HJ520" s="4"/>
      <c r="HK520" s="4"/>
      <c r="HL520" s="4"/>
      <c r="HM520" s="4"/>
      <c r="HN520" s="4"/>
      <c r="HO520" s="4"/>
      <c r="HP520" s="4"/>
      <c r="HQ520" s="4"/>
      <c r="HR520" s="4"/>
      <c r="HS520" s="4"/>
      <c r="HT520" s="4"/>
      <c r="HU520" s="4"/>
      <c r="HV520" s="4"/>
      <c r="HW520" s="4"/>
      <c r="HX520" s="4"/>
      <c r="HY520" s="4"/>
      <c r="HZ520" s="4">
        <f>HZ521+HZ522+HZ523+HZ524+HZ525</f>
        <v>55000</v>
      </c>
      <c r="IA520" s="4">
        <f t="shared" ref="IA520:IO520" si="2239">IA521+IA522+IA523+IA524+IA525</f>
        <v>55000</v>
      </c>
      <c r="IB520" s="4">
        <f t="shared" si="2239"/>
        <v>0</v>
      </c>
      <c r="IC520" s="4">
        <f t="shared" si="2239"/>
        <v>0</v>
      </c>
      <c r="ID520" s="4" t="e">
        <f t="shared" si="2239"/>
        <v>#REF!</v>
      </c>
      <c r="IE520" s="4">
        <f t="shared" si="2239"/>
        <v>0</v>
      </c>
      <c r="IF520" s="4" t="e">
        <f t="shared" si="2239"/>
        <v>#REF!</v>
      </c>
      <c r="IG520" s="4">
        <f t="shared" si="2239"/>
        <v>0</v>
      </c>
      <c r="IH520" s="4" t="e">
        <f t="shared" si="2239"/>
        <v>#REF!</v>
      </c>
      <c r="II520" s="4">
        <f t="shared" si="2239"/>
        <v>0</v>
      </c>
      <c r="IJ520" s="4" t="e">
        <f t="shared" si="2239"/>
        <v>#REF!</v>
      </c>
      <c r="IK520" s="4">
        <f t="shared" si="2239"/>
        <v>0</v>
      </c>
      <c r="IL520" s="4" t="e">
        <f t="shared" si="2239"/>
        <v>#REF!</v>
      </c>
      <c r="IM520" s="4">
        <f t="shared" si="2239"/>
        <v>0</v>
      </c>
      <c r="IN520" s="4">
        <f t="shared" si="2239"/>
        <v>55000</v>
      </c>
      <c r="IO520" s="4">
        <f t="shared" si="2239"/>
        <v>55000</v>
      </c>
      <c r="IP520" s="4">
        <f t="shared" ref="IP520" si="2240">IP521+IP522+IP523+IP524</f>
        <v>0</v>
      </c>
    </row>
    <row r="521" spans="1:250" s="15" customFormat="1" ht="21" customHeight="1">
      <c r="A521" s="54" t="s">
        <v>205</v>
      </c>
      <c r="B521" s="7" t="s">
        <v>78</v>
      </c>
      <c r="C521" s="7" t="s">
        <v>5</v>
      </c>
      <c r="D521" s="7" t="s">
        <v>39</v>
      </c>
      <c r="E521" s="6" t="s">
        <v>127</v>
      </c>
      <c r="F521" s="6"/>
      <c r="G521" s="6" t="s">
        <v>174</v>
      </c>
      <c r="H521" s="18">
        <v>12210</v>
      </c>
      <c r="I521" s="18"/>
      <c r="J521" s="4" t="e">
        <f>#REF!</f>
        <v>#REF!</v>
      </c>
      <c r="K521" s="4" t="e">
        <f t="shared" si="2152"/>
        <v>#REF!</v>
      </c>
      <c r="L521" s="4"/>
      <c r="M521" s="4" t="e">
        <f>#REF!+J521</f>
        <v>#REF!</v>
      </c>
      <c r="N521" s="4" t="e">
        <f t="shared" si="2153"/>
        <v>#REF!</v>
      </c>
      <c r="O521" s="4"/>
      <c r="P521" s="4" t="e">
        <f>#REF!</f>
        <v>#REF!</v>
      </c>
      <c r="Q521" s="4" t="e">
        <f t="shared" si="2154"/>
        <v>#REF!</v>
      </c>
      <c r="R521" s="4"/>
      <c r="S521" s="5" t="e">
        <f t="shared" si="2155"/>
        <v>#REF!</v>
      </c>
      <c r="T521" s="5" t="e">
        <f>#REF!</f>
        <v>#REF!</v>
      </c>
      <c r="U521" s="4"/>
      <c r="V521" s="5" t="e">
        <f t="shared" si="2054"/>
        <v>#REF!</v>
      </c>
      <c r="W521" s="4"/>
      <c r="X521" s="5" t="e">
        <f t="shared" si="2055"/>
        <v>#REF!</v>
      </c>
      <c r="Y521" s="4"/>
      <c r="Z521" s="5" t="e">
        <f t="shared" si="2056"/>
        <v>#REF!</v>
      </c>
      <c r="AA521" s="4"/>
      <c r="AB521" s="5" t="e">
        <f t="shared" si="2059"/>
        <v>#REF!</v>
      </c>
      <c r="AC521" s="4"/>
      <c r="AD521" s="5" t="e">
        <f t="shared" si="2060"/>
        <v>#REF!</v>
      </c>
      <c r="AE521" s="4"/>
      <c r="AF521" s="5" t="e">
        <f t="shared" si="2061"/>
        <v>#REF!</v>
      </c>
      <c r="AG521" s="4"/>
      <c r="AH521" s="5" t="e">
        <f t="shared" si="2156"/>
        <v>#REF!</v>
      </c>
      <c r="AI521" s="4"/>
      <c r="AJ521" s="5" t="e">
        <f t="shared" si="2157"/>
        <v>#REF!</v>
      </c>
      <c r="AK521" s="4"/>
      <c r="AL521" s="5" t="e">
        <f t="shared" si="2158"/>
        <v>#REF!</v>
      </c>
      <c r="AM521" s="4"/>
      <c r="AN521" s="5" t="e">
        <f t="shared" si="2159"/>
        <v>#REF!</v>
      </c>
      <c r="AO521" s="4"/>
      <c r="AP521" s="5" t="e">
        <f t="shared" si="2160"/>
        <v>#REF!</v>
      </c>
      <c r="AQ521" s="4"/>
      <c r="AR521" s="5" t="e">
        <f t="shared" si="2161"/>
        <v>#REF!</v>
      </c>
      <c r="AS521" s="4"/>
      <c r="AT521" s="5" t="e">
        <f t="shared" si="2162"/>
        <v>#REF!</v>
      </c>
      <c r="AU521" s="4"/>
      <c r="AV521" s="5" t="e">
        <f t="shared" si="2163"/>
        <v>#REF!</v>
      </c>
      <c r="AW521" s="4">
        <v>1344</v>
      </c>
      <c r="AX521" s="5" t="e">
        <f t="shared" si="2164"/>
        <v>#REF!</v>
      </c>
      <c r="AY521" s="4"/>
      <c r="AZ521" s="5" t="e">
        <f t="shared" si="2165"/>
        <v>#REF!</v>
      </c>
      <c r="BA521" s="4"/>
      <c r="BB521" s="5" t="e">
        <f t="shared" si="2166"/>
        <v>#REF!</v>
      </c>
      <c r="BC521" s="4"/>
      <c r="BD521" s="5" t="e">
        <f t="shared" si="2167"/>
        <v>#REF!</v>
      </c>
      <c r="BE521" s="4"/>
      <c r="BF521" s="5" t="e">
        <f t="shared" si="2168"/>
        <v>#REF!</v>
      </c>
      <c r="BG521" s="4"/>
      <c r="BH521" s="5" t="e">
        <f t="shared" si="2169"/>
        <v>#REF!</v>
      </c>
      <c r="BI521" s="4"/>
      <c r="BJ521" s="4"/>
      <c r="BK521" s="5" t="e">
        <f t="shared" si="2170"/>
        <v>#REF!</v>
      </c>
      <c r="BL521" s="4" t="e">
        <f t="shared" si="2171"/>
        <v>#REF!</v>
      </c>
      <c r="BM521" s="4"/>
      <c r="BN521" s="4">
        <f t="shared" si="2057"/>
        <v>1344</v>
      </c>
      <c r="BO521" s="4">
        <f t="shared" si="2172"/>
        <v>1344</v>
      </c>
      <c r="BP521" s="4"/>
      <c r="BQ521" s="4" t="e">
        <f t="shared" si="2077"/>
        <v>#REF!</v>
      </c>
      <c r="BR521" s="4" t="e">
        <f t="shared" si="2173"/>
        <v>#REF!</v>
      </c>
      <c r="BS521" s="4"/>
      <c r="BT521" s="4" t="e">
        <f t="shared" si="2174"/>
        <v>#REF!</v>
      </c>
      <c r="BU521" s="4"/>
      <c r="BV521" s="4" t="e">
        <f t="shared" si="2035"/>
        <v>#REF!</v>
      </c>
      <c r="BW521" s="4" t="e">
        <f t="shared" si="2175"/>
        <v>#REF!</v>
      </c>
      <c r="BX521" s="4"/>
      <c r="BY521" s="4"/>
      <c r="BZ521" s="5" t="e">
        <f t="shared" si="2079"/>
        <v>#REF!</v>
      </c>
      <c r="CA521" s="4"/>
      <c r="CB521" s="5" t="e">
        <f t="shared" si="2176"/>
        <v>#REF!</v>
      </c>
      <c r="CC521" s="4"/>
      <c r="CD521" s="5" t="e">
        <f t="shared" si="2177"/>
        <v>#REF!</v>
      </c>
      <c r="CE521" s="4"/>
      <c r="CF521" s="5" t="e">
        <f t="shared" si="2178"/>
        <v>#REF!</v>
      </c>
      <c r="CG521" s="4"/>
      <c r="CH521" s="5" t="e">
        <f t="shared" si="2179"/>
        <v>#REF!</v>
      </c>
      <c r="CI521" s="4"/>
      <c r="CJ521" s="5" t="e">
        <f t="shared" si="2180"/>
        <v>#REF!</v>
      </c>
      <c r="CK521" s="4"/>
      <c r="CL521" s="5" t="e">
        <f t="shared" si="2181"/>
        <v>#REF!</v>
      </c>
      <c r="CM521" s="4"/>
      <c r="CN521" s="5" t="e">
        <f t="shared" si="2182"/>
        <v>#REF!</v>
      </c>
      <c r="CO521" s="4"/>
      <c r="CP521" s="5" t="e">
        <f t="shared" si="2183"/>
        <v>#REF!</v>
      </c>
      <c r="CQ521" s="4"/>
      <c r="CR521" s="5" t="e">
        <f t="shared" si="2184"/>
        <v>#REF!</v>
      </c>
      <c r="CS521" s="4"/>
      <c r="CT521" s="5" t="e">
        <f t="shared" si="2185"/>
        <v>#REF!</v>
      </c>
      <c r="CU521" s="4"/>
      <c r="CV521" s="5" t="e">
        <f t="shared" si="2186"/>
        <v>#REF!</v>
      </c>
      <c r="CW521" s="4"/>
      <c r="CX521" s="5" t="e">
        <f t="shared" si="2187"/>
        <v>#REF!</v>
      </c>
      <c r="CY521" s="4"/>
      <c r="CZ521" s="5" t="e">
        <f t="shared" si="2188"/>
        <v>#REF!</v>
      </c>
      <c r="DA521" s="4"/>
      <c r="DB521" s="5" t="e">
        <f t="shared" si="2189"/>
        <v>#REF!</v>
      </c>
      <c r="DC521" s="4">
        <v>1212</v>
      </c>
      <c r="DD521" s="5" t="e">
        <f t="shared" si="2190"/>
        <v>#REF!</v>
      </c>
      <c r="DE521" s="4"/>
      <c r="DF521" s="5" t="e">
        <f t="shared" si="2191"/>
        <v>#REF!</v>
      </c>
      <c r="DG521" s="4"/>
      <c r="DH521" s="5" t="e">
        <f t="shared" si="2192"/>
        <v>#REF!</v>
      </c>
      <c r="DI521" s="4"/>
      <c r="DJ521" s="5" t="e">
        <f t="shared" si="2193"/>
        <v>#REF!</v>
      </c>
      <c r="DK521" s="4"/>
      <c r="DL521" s="5" t="e">
        <f t="shared" si="2194"/>
        <v>#REF!</v>
      </c>
      <c r="DM521" s="4"/>
      <c r="DN521" s="5" t="e">
        <f t="shared" si="2195"/>
        <v>#REF!</v>
      </c>
      <c r="DO521" s="4"/>
      <c r="DP521" s="5"/>
      <c r="DQ521" s="5" t="e">
        <f t="shared" si="2196"/>
        <v>#REF!</v>
      </c>
      <c r="DR521" s="4">
        <f t="shared" si="2030"/>
        <v>1212</v>
      </c>
      <c r="DS521" s="4">
        <f t="shared" si="2197"/>
        <v>1212</v>
      </c>
      <c r="DT521" s="4"/>
      <c r="DU521" s="4" t="e">
        <f t="shared" si="2101"/>
        <v>#REF!</v>
      </c>
      <c r="DV521" s="4" t="e">
        <f t="shared" si="2198"/>
        <v>#REF!</v>
      </c>
      <c r="DW521" s="4"/>
      <c r="DX521" s="4"/>
      <c r="DY521" s="4" t="e">
        <f t="shared" si="2102"/>
        <v>#REF!</v>
      </c>
      <c r="DZ521" s="4"/>
      <c r="EA521" s="4" t="e">
        <f t="shared" si="2103"/>
        <v>#REF!</v>
      </c>
      <c r="EB521" s="4"/>
      <c r="EC521" s="4" t="e">
        <f t="shared" si="2104"/>
        <v>#REF!</v>
      </c>
      <c r="ED521" s="4"/>
      <c r="EE521" s="4" t="e">
        <f t="shared" si="2199"/>
        <v>#REF!</v>
      </c>
      <c r="EF521" s="4"/>
      <c r="EG521" s="4" t="e">
        <f t="shared" si="2200"/>
        <v>#REF!</v>
      </c>
      <c r="EH521" s="4"/>
      <c r="EI521" s="4" t="e">
        <f t="shared" si="2201"/>
        <v>#REF!</v>
      </c>
      <c r="EJ521" s="4"/>
      <c r="EK521" s="4" t="e">
        <f t="shared" si="2202"/>
        <v>#REF!</v>
      </c>
      <c r="EL521" s="4"/>
      <c r="EM521" s="4" t="e">
        <f t="shared" si="2203"/>
        <v>#REF!</v>
      </c>
      <c r="EN521" s="4"/>
      <c r="EO521" s="4" t="e">
        <f t="shared" si="2204"/>
        <v>#REF!</v>
      </c>
      <c r="EP521" s="4"/>
      <c r="EQ521" s="4" t="e">
        <f t="shared" si="2205"/>
        <v>#REF!</v>
      </c>
      <c r="ER521" s="4"/>
      <c r="ES521" s="4">
        <f t="shared" si="2206"/>
        <v>0</v>
      </c>
      <c r="ET521" s="4"/>
      <c r="EU521" s="4" t="e">
        <f t="shared" si="2031"/>
        <v>#REF!</v>
      </c>
      <c r="EV521" s="4">
        <v>1529.52</v>
      </c>
      <c r="EW521" s="4" t="e">
        <f t="shared" si="2207"/>
        <v>#REF!</v>
      </c>
      <c r="EX521" s="4"/>
      <c r="EY521" s="4" t="e">
        <f t="shared" si="2208"/>
        <v>#REF!</v>
      </c>
      <c r="EZ521" s="4"/>
      <c r="FA521" s="4" t="e">
        <f t="shared" si="2209"/>
        <v>#REF!</v>
      </c>
      <c r="FB521" s="4"/>
      <c r="FC521" s="4" t="e">
        <f t="shared" si="2210"/>
        <v>#REF!</v>
      </c>
      <c r="FD521" s="4"/>
      <c r="FE521" s="4" t="e">
        <f t="shared" si="2211"/>
        <v>#REF!</v>
      </c>
      <c r="FF521" s="4"/>
      <c r="FG521" s="4" t="e">
        <f t="shared" si="2212"/>
        <v>#REF!</v>
      </c>
      <c r="FH521" s="4"/>
      <c r="FI521" s="4" t="e">
        <f t="shared" si="2213"/>
        <v>#REF!</v>
      </c>
      <c r="FJ521" s="4">
        <f t="shared" si="2014"/>
        <v>1529.52</v>
      </c>
      <c r="FK521" s="4">
        <f t="shared" si="2214"/>
        <v>1529.52</v>
      </c>
      <c r="FL521" s="4"/>
      <c r="FM521" s="4" t="e">
        <f t="shared" si="2016"/>
        <v>#REF!</v>
      </c>
      <c r="FN521" s="4" t="e">
        <f t="shared" si="2215"/>
        <v>#REF!</v>
      </c>
      <c r="FO521" s="4"/>
      <c r="FP521" s="4">
        <v>3000</v>
      </c>
      <c r="FQ521" s="4" t="e">
        <f t="shared" si="2018"/>
        <v>#REF!</v>
      </c>
      <c r="FR521" s="4"/>
      <c r="FS521" s="4" t="e">
        <f t="shared" si="2216"/>
        <v>#REF!</v>
      </c>
      <c r="FT521" s="4"/>
      <c r="FU521" s="4" t="e">
        <f t="shared" si="2217"/>
        <v>#REF!</v>
      </c>
      <c r="FV521" s="4"/>
      <c r="FW521" s="4" t="e">
        <f t="shared" si="2218"/>
        <v>#REF!</v>
      </c>
      <c r="FX521" s="4" t="e">
        <f t="shared" si="2122"/>
        <v>#REF!</v>
      </c>
      <c r="FY521" s="4" t="e">
        <f t="shared" si="2219"/>
        <v>#REF!</v>
      </c>
      <c r="FZ521" s="4"/>
      <c r="GA521" s="4"/>
      <c r="GB521" s="4" t="e">
        <f t="shared" si="2144"/>
        <v>#REF!</v>
      </c>
      <c r="GC521" s="4"/>
      <c r="GD521" s="4" t="e">
        <f t="shared" si="2220"/>
        <v>#REF!</v>
      </c>
      <c r="GE521" s="4"/>
      <c r="GF521" s="4" t="e">
        <f t="shared" si="2221"/>
        <v>#REF!</v>
      </c>
      <c r="GG521" s="4"/>
      <c r="GH521" s="4" t="e">
        <f t="shared" si="2222"/>
        <v>#REF!</v>
      </c>
      <c r="GI521" s="4"/>
      <c r="GJ521" s="4" t="e">
        <f t="shared" si="2223"/>
        <v>#REF!</v>
      </c>
      <c r="GK521" s="4"/>
      <c r="GL521" s="4" t="e">
        <f t="shared" si="2224"/>
        <v>#REF!</v>
      </c>
      <c r="GM521" s="4"/>
      <c r="GN521" s="4" t="e">
        <f t="shared" si="2225"/>
        <v>#REF!</v>
      </c>
      <c r="GO521" s="4">
        <v>1881</v>
      </c>
      <c r="GP521" s="4" t="e">
        <f t="shared" si="2226"/>
        <v>#REF!</v>
      </c>
      <c r="GQ521" s="4"/>
      <c r="GR521" s="4" t="e">
        <f t="shared" si="2227"/>
        <v>#REF!</v>
      </c>
      <c r="GS521" s="4"/>
      <c r="GT521" s="4" t="e">
        <f t="shared" si="2228"/>
        <v>#REF!</v>
      </c>
      <c r="GU521" s="4"/>
      <c r="GV521" s="4" t="e">
        <f t="shared" si="2229"/>
        <v>#REF!</v>
      </c>
      <c r="GW521" s="4"/>
      <c r="GX521" s="4" t="e">
        <f t="shared" si="2230"/>
        <v>#REF!</v>
      </c>
      <c r="GY521" s="4"/>
      <c r="GZ521" s="4" t="e">
        <f t="shared" si="2231"/>
        <v>#REF!</v>
      </c>
      <c r="HA521" s="4"/>
      <c r="HB521" s="4" t="e">
        <f t="shared" si="2232"/>
        <v>#REF!</v>
      </c>
      <c r="HC521" s="4">
        <f t="shared" si="2145"/>
        <v>4881</v>
      </c>
      <c r="HD521" s="4">
        <f t="shared" si="2233"/>
        <v>4881</v>
      </c>
      <c r="HE521" s="4"/>
      <c r="HF521" s="4" t="e">
        <f t="shared" si="2146"/>
        <v>#REF!</v>
      </c>
      <c r="HG521" s="4" t="e">
        <f t="shared" si="2234"/>
        <v>#REF!</v>
      </c>
      <c r="HH521" s="4"/>
      <c r="HI521" s="4"/>
      <c r="HJ521" s="4" t="e">
        <f t="shared" si="2136"/>
        <v>#REF!</v>
      </c>
      <c r="HK521" s="4"/>
      <c r="HL521" s="4" t="e">
        <f t="shared" si="2137"/>
        <v>#REF!</v>
      </c>
      <c r="HM521" s="4">
        <v>1693</v>
      </c>
      <c r="HN521" s="4" t="e">
        <f t="shared" si="1998"/>
        <v>#REF!</v>
      </c>
      <c r="HO521" s="4" t="e">
        <f t="shared" si="2147"/>
        <v>#REF!</v>
      </c>
      <c r="HP521" s="4" t="e">
        <f t="shared" si="2235"/>
        <v>#REF!</v>
      </c>
      <c r="HQ521" s="4"/>
      <c r="HR521" s="4" t="e">
        <f t="shared" si="1994"/>
        <v>#REF!</v>
      </c>
      <c r="HS521" s="4"/>
      <c r="HT521" s="4" t="e">
        <f t="shared" si="1995"/>
        <v>#REF!</v>
      </c>
      <c r="HU521" s="4"/>
      <c r="HV521" s="4" t="e">
        <f t="shared" si="1996"/>
        <v>#REF!</v>
      </c>
      <c r="HW521" s="4" t="e">
        <f t="shared" si="1997"/>
        <v>#REF!</v>
      </c>
      <c r="HX521" s="4" t="e">
        <f t="shared" si="2236"/>
        <v>#REF!</v>
      </c>
      <c r="HY521" s="4"/>
      <c r="HZ521" s="4">
        <v>25000</v>
      </c>
      <c r="IA521" s="4">
        <f t="shared" si="2237"/>
        <v>25000</v>
      </c>
      <c r="IB521" s="4"/>
      <c r="IC521" s="4"/>
      <c r="ID521" s="4" t="e">
        <f t="shared" si="2148"/>
        <v>#REF!</v>
      </c>
      <c r="IE521" s="4"/>
      <c r="IF521" s="4" t="e">
        <f t="shared" si="2149"/>
        <v>#REF!</v>
      </c>
      <c r="IG521" s="4"/>
      <c r="IH521" s="4" t="e">
        <f t="shared" si="2150"/>
        <v>#REF!</v>
      </c>
      <c r="II521" s="4"/>
      <c r="IJ521" s="4" t="e">
        <f t="shared" si="2151"/>
        <v>#REF!</v>
      </c>
      <c r="IK521" s="4"/>
      <c r="IL521" s="4" t="e">
        <f t="shared" si="1993"/>
        <v>#REF!</v>
      </c>
      <c r="IM521" s="1"/>
      <c r="IN521" s="4">
        <v>25000</v>
      </c>
      <c r="IO521" s="4">
        <v>25000</v>
      </c>
    </row>
    <row r="522" spans="1:250" s="15" customFormat="1" ht="31.5" customHeight="1">
      <c r="A522" s="54" t="s">
        <v>207</v>
      </c>
      <c r="B522" s="7" t="s">
        <v>78</v>
      </c>
      <c r="C522" s="7" t="s">
        <v>5</v>
      </c>
      <c r="D522" s="7" t="s">
        <v>39</v>
      </c>
      <c r="E522" s="6" t="s">
        <v>127</v>
      </c>
      <c r="F522" s="6"/>
      <c r="G522" s="6" t="s">
        <v>174</v>
      </c>
      <c r="H522" s="18">
        <v>12250</v>
      </c>
      <c r="I522" s="18"/>
      <c r="J522" s="4" t="e">
        <f>#REF!</f>
        <v>#REF!</v>
      </c>
      <c r="K522" s="4" t="e">
        <f t="shared" si="2152"/>
        <v>#REF!</v>
      </c>
      <c r="L522" s="4"/>
      <c r="M522" s="4" t="e">
        <f>#REF!+J522</f>
        <v>#REF!</v>
      </c>
      <c r="N522" s="4" t="e">
        <f t="shared" si="2153"/>
        <v>#REF!</v>
      </c>
      <c r="O522" s="4"/>
      <c r="P522" s="4" t="e">
        <f>#REF!</f>
        <v>#REF!</v>
      </c>
      <c r="Q522" s="4" t="e">
        <f t="shared" si="2154"/>
        <v>#REF!</v>
      </c>
      <c r="R522" s="4"/>
      <c r="S522" s="5" t="e">
        <f t="shared" si="2155"/>
        <v>#REF!</v>
      </c>
      <c r="T522" s="5" t="e">
        <f>#REF!</f>
        <v>#REF!</v>
      </c>
      <c r="U522" s="4"/>
      <c r="V522" s="5" t="e">
        <f t="shared" si="2054"/>
        <v>#REF!</v>
      </c>
      <c r="W522" s="4"/>
      <c r="X522" s="5" t="e">
        <f t="shared" si="2055"/>
        <v>#REF!</v>
      </c>
      <c r="Y522" s="4"/>
      <c r="Z522" s="5" t="e">
        <f t="shared" si="2056"/>
        <v>#REF!</v>
      </c>
      <c r="AA522" s="4"/>
      <c r="AB522" s="5" t="e">
        <f t="shared" si="2059"/>
        <v>#REF!</v>
      </c>
      <c r="AC522" s="4"/>
      <c r="AD522" s="5" t="e">
        <f t="shared" si="2060"/>
        <v>#REF!</v>
      </c>
      <c r="AE522" s="4"/>
      <c r="AF522" s="5" t="e">
        <f t="shared" si="2061"/>
        <v>#REF!</v>
      </c>
      <c r="AG522" s="4"/>
      <c r="AH522" s="5" t="e">
        <f t="shared" si="2156"/>
        <v>#REF!</v>
      </c>
      <c r="AI522" s="4"/>
      <c r="AJ522" s="5" t="e">
        <f t="shared" si="2157"/>
        <v>#REF!</v>
      </c>
      <c r="AK522" s="4"/>
      <c r="AL522" s="5" t="e">
        <f t="shared" si="2158"/>
        <v>#REF!</v>
      </c>
      <c r="AM522" s="4"/>
      <c r="AN522" s="5" t="e">
        <f t="shared" si="2159"/>
        <v>#REF!</v>
      </c>
      <c r="AO522" s="4"/>
      <c r="AP522" s="5" t="e">
        <f t="shared" si="2160"/>
        <v>#REF!</v>
      </c>
      <c r="AQ522" s="4"/>
      <c r="AR522" s="5" t="e">
        <f t="shared" si="2161"/>
        <v>#REF!</v>
      </c>
      <c r="AS522" s="4"/>
      <c r="AT522" s="5" t="e">
        <f t="shared" si="2162"/>
        <v>#REF!</v>
      </c>
      <c r="AU522" s="4"/>
      <c r="AV522" s="5" t="e">
        <f t="shared" si="2163"/>
        <v>#REF!</v>
      </c>
      <c r="AW522" s="4"/>
      <c r="AX522" s="5" t="e">
        <f t="shared" si="2164"/>
        <v>#REF!</v>
      </c>
      <c r="AY522" s="4"/>
      <c r="AZ522" s="5" t="e">
        <f t="shared" si="2165"/>
        <v>#REF!</v>
      </c>
      <c r="BA522" s="4"/>
      <c r="BB522" s="5" t="e">
        <f t="shared" si="2166"/>
        <v>#REF!</v>
      </c>
      <c r="BC522" s="4"/>
      <c r="BD522" s="5" t="e">
        <f t="shared" si="2167"/>
        <v>#REF!</v>
      </c>
      <c r="BE522" s="4"/>
      <c r="BF522" s="5" t="e">
        <f t="shared" si="2168"/>
        <v>#REF!</v>
      </c>
      <c r="BG522" s="4"/>
      <c r="BH522" s="5" t="e">
        <f t="shared" si="2169"/>
        <v>#REF!</v>
      </c>
      <c r="BI522" s="4"/>
      <c r="BJ522" s="4"/>
      <c r="BK522" s="5" t="e">
        <f t="shared" si="2170"/>
        <v>#REF!</v>
      </c>
      <c r="BL522" s="4" t="e">
        <f t="shared" si="2171"/>
        <v>#REF!</v>
      </c>
      <c r="BM522" s="4"/>
      <c r="BN522" s="4">
        <f t="shared" si="2057"/>
        <v>0</v>
      </c>
      <c r="BO522" s="4">
        <f t="shared" si="2172"/>
        <v>0</v>
      </c>
      <c r="BP522" s="4"/>
      <c r="BQ522" s="4" t="e">
        <f t="shared" si="2077"/>
        <v>#REF!</v>
      </c>
      <c r="BR522" s="4" t="e">
        <f t="shared" si="2173"/>
        <v>#REF!</v>
      </c>
      <c r="BS522" s="4"/>
      <c r="BT522" s="4" t="e">
        <f t="shared" si="2174"/>
        <v>#REF!</v>
      </c>
      <c r="BU522" s="4"/>
      <c r="BV522" s="4" t="e">
        <f t="shared" si="2035"/>
        <v>#REF!</v>
      </c>
      <c r="BW522" s="4" t="e">
        <f t="shared" si="2175"/>
        <v>#REF!</v>
      </c>
      <c r="BX522" s="4"/>
      <c r="BY522" s="4"/>
      <c r="BZ522" s="5" t="e">
        <f t="shared" si="2079"/>
        <v>#REF!</v>
      </c>
      <c r="CA522" s="4"/>
      <c r="CB522" s="5" t="e">
        <f t="shared" si="2176"/>
        <v>#REF!</v>
      </c>
      <c r="CC522" s="4"/>
      <c r="CD522" s="5" t="e">
        <f t="shared" si="2177"/>
        <v>#REF!</v>
      </c>
      <c r="CE522" s="4"/>
      <c r="CF522" s="5" t="e">
        <f t="shared" si="2178"/>
        <v>#REF!</v>
      </c>
      <c r="CG522" s="4"/>
      <c r="CH522" s="5" t="e">
        <f t="shared" si="2179"/>
        <v>#REF!</v>
      </c>
      <c r="CI522" s="4"/>
      <c r="CJ522" s="5" t="e">
        <f t="shared" si="2180"/>
        <v>#REF!</v>
      </c>
      <c r="CK522" s="4"/>
      <c r="CL522" s="5" t="e">
        <f t="shared" si="2181"/>
        <v>#REF!</v>
      </c>
      <c r="CM522" s="4"/>
      <c r="CN522" s="5" t="e">
        <f t="shared" si="2182"/>
        <v>#REF!</v>
      </c>
      <c r="CO522" s="4"/>
      <c r="CP522" s="5" t="e">
        <f t="shared" si="2183"/>
        <v>#REF!</v>
      </c>
      <c r="CQ522" s="4"/>
      <c r="CR522" s="5" t="e">
        <f t="shared" si="2184"/>
        <v>#REF!</v>
      </c>
      <c r="CS522" s="4"/>
      <c r="CT522" s="5" t="e">
        <f t="shared" si="2185"/>
        <v>#REF!</v>
      </c>
      <c r="CU522" s="4"/>
      <c r="CV522" s="5" t="e">
        <f t="shared" si="2186"/>
        <v>#REF!</v>
      </c>
      <c r="CW522" s="4"/>
      <c r="CX522" s="5" t="e">
        <f t="shared" si="2187"/>
        <v>#REF!</v>
      </c>
      <c r="CY522" s="4"/>
      <c r="CZ522" s="5" t="e">
        <f t="shared" si="2188"/>
        <v>#REF!</v>
      </c>
      <c r="DA522" s="4"/>
      <c r="DB522" s="5" t="e">
        <f t="shared" si="2189"/>
        <v>#REF!</v>
      </c>
      <c r="DC522" s="4"/>
      <c r="DD522" s="5" t="e">
        <f t="shared" si="2190"/>
        <v>#REF!</v>
      </c>
      <c r="DE522" s="4"/>
      <c r="DF522" s="5" t="e">
        <f t="shared" si="2191"/>
        <v>#REF!</v>
      </c>
      <c r="DG522" s="4">
        <v>11.68</v>
      </c>
      <c r="DH522" s="5" t="e">
        <f t="shared" si="2192"/>
        <v>#REF!</v>
      </c>
      <c r="DI522" s="4"/>
      <c r="DJ522" s="5" t="e">
        <f t="shared" si="2193"/>
        <v>#REF!</v>
      </c>
      <c r="DK522" s="4"/>
      <c r="DL522" s="5" t="e">
        <f t="shared" si="2194"/>
        <v>#REF!</v>
      </c>
      <c r="DM522" s="4"/>
      <c r="DN522" s="5" t="e">
        <f t="shared" si="2195"/>
        <v>#REF!</v>
      </c>
      <c r="DO522" s="4"/>
      <c r="DP522" s="5"/>
      <c r="DQ522" s="5" t="e">
        <f t="shared" si="2196"/>
        <v>#REF!</v>
      </c>
      <c r="DR522" s="4">
        <f t="shared" si="2030"/>
        <v>11.68</v>
      </c>
      <c r="DS522" s="4">
        <f t="shared" si="2197"/>
        <v>11.68</v>
      </c>
      <c r="DT522" s="4"/>
      <c r="DU522" s="4" t="e">
        <f t="shared" si="2101"/>
        <v>#REF!</v>
      </c>
      <c r="DV522" s="4" t="e">
        <f t="shared" si="2198"/>
        <v>#REF!</v>
      </c>
      <c r="DW522" s="4"/>
      <c r="DX522" s="4"/>
      <c r="DY522" s="4" t="e">
        <f t="shared" si="2102"/>
        <v>#REF!</v>
      </c>
      <c r="DZ522" s="4"/>
      <c r="EA522" s="4" t="e">
        <f t="shared" si="2103"/>
        <v>#REF!</v>
      </c>
      <c r="EB522" s="4"/>
      <c r="EC522" s="4" t="e">
        <f t="shared" si="2104"/>
        <v>#REF!</v>
      </c>
      <c r="ED522" s="4"/>
      <c r="EE522" s="4" t="e">
        <f t="shared" si="2199"/>
        <v>#REF!</v>
      </c>
      <c r="EF522" s="4"/>
      <c r="EG522" s="4" t="e">
        <f t="shared" si="2200"/>
        <v>#REF!</v>
      </c>
      <c r="EH522" s="4"/>
      <c r="EI522" s="4" t="e">
        <f t="shared" si="2201"/>
        <v>#REF!</v>
      </c>
      <c r="EJ522" s="4"/>
      <c r="EK522" s="4" t="e">
        <f t="shared" si="2202"/>
        <v>#REF!</v>
      </c>
      <c r="EL522" s="4"/>
      <c r="EM522" s="4" t="e">
        <f t="shared" si="2203"/>
        <v>#REF!</v>
      </c>
      <c r="EN522" s="4"/>
      <c r="EO522" s="4" t="e">
        <f t="shared" si="2204"/>
        <v>#REF!</v>
      </c>
      <c r="EP522" s="4"/>
      <c r="EQ522" s="4" t="e">
        <f t="shared" si="2205"/>
        <v>#REF!</v>
      </c>
      <c r="ER522" s="4"/>
      <c r="ES522" s="4">
        <f t="shared" si="2206"/>
        <v>0</v>
      </c>
      <c r="ET522" s="4"/>
      <c r="EU522" s="4" t="e">
        <f t="shared" si="2031"/>
        <v>#REF!</v>
      </c>
      <c r="EV522" s="4"/>
      <c r="EW522" s="4" t="e">
        <f t="shared" si="2207"/>
        <v>#REF!</v>
      </c>
      <c r="EX522" s="4"/>
      <c r="EY522" s="4" t="e">
        <f t="shared" si="2208"/>
        <v>#REF!</v>
      </c>
      <c r="EZ522" s="4"/>
      <c r="FA522" s="4" t="e">
        <f t="shared" si="2209"/>
        <v>#REF!</v>
      </c>
      <c r="FB522" s="4"/>
      <c r="FC522" s="4" t="e">
        <f t="shared" si="2210"/>
        <v>#REF!</v>
      </c>
      <c r="FD522" s="4"/>
      <c r="FE522" s="4" t="e">
        <f t="shared" si="2211"/>
        <v>#REF!</v>
      </c>
      <c r="FF522" s="4"/>
      <c r="FG522" s="4" t="e">
        <f t="shared" si="2212"/>
        <v>#REF!</v>
      </c>
      <c r="FH522" s="4"/>
      <c r="FI522" s="4" t="e">
        <f t="shared" si="2213"/>
        <v>#REF!</v>
      </c>
      <c r="FJ522" s="4">
        <f t="shared" si="2014"/>
        <v>0</v>
      </c>
      <c r="FK522" s="4">
        <f t="shared" si="2214"/>
        <v>0</v>
      </c>
      <c r="FL522" s="4"/>
      <c r="FM522" s="4" t="e">
        <f t="shared" si="2016"/>
        <v>#REF!</v>
      </c>
      <c r="FN522" s="4" t="e">
        <f t="shared" si="2215"/>
        <v>#REF!</v>
      </c>
      <c r="FO522" s="4"/>
      <c r="FP522" s="4"/>
      <c r="FQ522" s="4" t="e">
        <f t="shared" si="2018"/>
        <v>#REF!</v>
      </c>
      <c r="FR522" s="4"/>
      <c r="FS522" s="4" t="e">
        <f t="shared" si="2216"/>
        <v>#REF!</v>
      </c>
      <c r="FT522" s="4"/>
      <c r="FU522" s="4" t="e">
        <f t="shared" si="2217"/>
        <v>#REF!</v>
      </c>
      <c r="FV522" s="4"/>
      <c r="FW522" s="4" t="e">
        <f t="shared" si="2218"/>
        <v>#REF!</v>
      </c>
      <c r="FX522" s="4" t="e">
        <f t="shared" si="2122"/>
        <v>#REF!</v>
      </c>
      <c r="FY522" s="4" t="e">
        <f t="shared" si="2219"/>
        <v>#REF!</v>
      </c>
      <c r="FZ522" s="4"/>
      <c r="GA522" s="4"/>
      <c r="GB522" s="4" t="e">
        <f t="shared" si="2144"/>
        <v>#REF!</v>
      </c>
      <c r="GC522" s="4"/>
      <c r="GD522" s="4" t="e">
        <f t="shared" si="2220"/>
        <v>#REF!</v>
      </c>
      <c r="GE522" s="4"/>
      <c r="GF522" s="4" t="e">
        <f t="shared" si="2221"/>
        <v>#REF!</v>
      </c>
      <c r="GG522" s="4"/>
      <c r="GH522" s="4" t="e">
        <f t="shared" si="2222"/>
        <v>#REF!</v>
      </c>
      <c r="GI522" s="4"/>
      <c r="GJ522" s="4" t="e">
        <f t="shared" si="2223"/>
        <v>#REF!</v>
      </c>
      <c r="GK522" s="4"/>
      <c r="GL522" s="4" t="e">
        <f t="shared" si="2224"/>
        <v>#REF!</v>
      </c>
      <c r="GM522" s="4"/>
      <c r="GN522" s="4" t="e">
        <f t="shared" si="2225"/>
        <v>#REF!</v>
      </c>
      <c r="GO522" s="4"/>
      <c r="GP522" s="4" t="e">
        <f t="shared" si="2226"/>
        <v>#REF!</v>
      </c>
      <c r="GQ522" s="4"/>
      <c r="GR522" s="4" t="e">
        <f t="shared" si="2227"/>
        <v>#REF!</v>
      </c>
      <c r="GS522" s="4"/>
      <c r="GT522" s="4" t="e">
        <f t="shared" si="2228"/>
        <v>#REF!</v>
      </c>
      <c r="GU522" s="4"/>
      <c r="GV522" s="4" t="e">
        <f t="shared" si="2229"/>
        <v>#REF!</v>
      </c>
      <c r="GW522" s="4"/>
      <c r="GX522" s="4" t="e">
        <f t="shared" si="2230"/>
        <v>#REF!</v>
      </c>
      <c r="GY522" s="4"/>
      <c r="GZ522" s="4" t="e">
        <f t="shared" si="2231"/>
        <v>#REF!</v>
      </c>
      <c r="HA522" s="4"/>
      <c r="HB522" s="4" t="e">
        <f t="shared" si="2232"/>
        <v>#REF!</v>
      </c>
      <c r="HC522" s="4">
        <f t="shared" si="2145"/>
        <v>0</v>
      </c>
      <c r="HD522" s="4">
        <f t="shared" si="2233"/>
        <v>0</v>
      </c>
      <c r="HE522" s="4"/>
      <c r="HF522" s="4" t="e">
        <f t="shared" si="2146"/>
        <v>#REF!</v>
      </c>
      <c r="HG522" s="4" t="e">
        <f t="shared" si="2234"/>
        <v>#REF!</v>
      </c>
      <c r="HH522" s="4"/>
      <c r="HI522" s="4"/>
      <c r="HJ522" s="4" t="e">
        <f t="shared" si="2136"/>
        <v>#REF!</v>
      </c>
      <c r="HK522" s="4"/>
      <c r="HL522" s="4" t="e">
        <f t="shared" si="2137"/>
        <v>#REF!</v>
      </c>
      <c r="HM522" s="4">
        <v>-2090</v>
      </c>
      <c r="HN522" s="4" t="e">
        <f t="shared" si="1998"/>
        <v>#REF!</v>
      </c>
      <c r="HO522" s="4" t="e">
        <f t="shared" si="2147"/>
        <v>#REF!</v>
      </c>
      <c r="HP522" s="4" t="e">
        <f t="shared" si="2235"/>
        <v>#REF!</v>
      </c>
      <c r="HQ522" s="4"/>
      <c r="HR522" s="4" t="e">
        <f t="shared" si="1994"/>
        <v>#REF!</v>
      </c>
      <c r="HS522" s="4"/>
      <c r="HT522" s="4" t="e">
        <f t="shared" si="1995"/>
        <v>#REF!</v>
      </c>
      <c r="HU522" s="4"/>
      <c r="HV522" s="4" t="e">
        <f t="shared" si="1996"/>
        <v>#REF!</v>
      </c>
      <c r="HW522" s="4" t="e">
        <f t="shared" si="1997"/>
        <v>#REF!</v>
      </c>
      <c r="HX522" s="4" t="e">
        <f t="shared" si="2236"/>
        <v>#REF!</v>
      </c>
      <c r="HY522" s="4"/>
      <c r="HZ522" s="4">
        <v>0</v>
      </c>
      <c r="IA522" s="4">
        <f t="shared" si="2237"/>
        <v>0</v>
      </c>
      <c r="IB522" s="4"/>
      <c r="IC522" s="4"/>
      <c r="ID522" s="4" t="e">
        <f t="shared" si="2148"/>
        <v>#REF!</v>
      </c>
      <c r="IE522" s="4"/>
      <c r="IF522" s="4" t="e">
        <f t="shared" si="2149"/>
        <v>#REF!</v>
      </c>
      <c r="IG522" s="4"/>
      <c r="IH522" s="4" t="e">
        <f t="shared" si="2150"/>
        <v>#REF!</v>
      </c>
      <c r="II522" s="4"/>
      <c r="IJ522" s="4" t="e">
        <f t="shared" si="2151"/>
        <v>#REF!</v>
      </c>
      <c r="IK522" s="4"/>
      <c r="IL522" s="4" t="e">
        <f t="shared" ref="IL522:IL549" si="2241">IJ522-IK522</f>
        <v>#REF!</v>
      </c>
      <c r="IM522" s="1"/>
      <c r="IN522" s="4">
        <v>0</v>
      </c>
      <c r="IO522" s="4">
        <v>0</v>
      </c>
    </row>
    <row r="523" spans="1:250" s="15" customFormat="1" ht="15.75" customHeight="1">
      <c r="A523" s="54" t="s">
        <v>201</v>
      </c>
      <c r="B523" s="7" t="s">
        <v>78</v>
      </c>
      <c r="C523" s="7" t="s">
        <v>5</v>
      </c>
      <c r="D523" s="7" t="s">
        <v>39</v>
      </c>
      <c r="E523" s="6" t="s">
        <v>127</v>
      </c>
      <c r="F523" s="6"/>
      <c r="G523" s="6" t="s">
        <v>174</v>
      </c>
      <c r="H523" s="18">
        <v>12260</v>
      </c>
      <c r="I523" s="18"/>
      <c r="J523" s="4" t="e">
        <f>#REF!</f>
        <v>#REF!</v>
      </c>
      <c r="K523" s="4" t="e">
        <f t="shared" si="2152"/>
        <v>#REF!</v>
      </c>
      <c r="L523" s="4"/>
      <c r="M523" s="4" t="e">
        <f>#REF!+J523</f>
        <v>#REF!</v>
      </c>
      <c r="N523" s="4" t="e">
        <f t="shared" si="2153"/>
        <v>#REF!</v>
      </c>
      <c r="O523" s="4"/>
      <c r="P523" s="4" t="e">
        <f>#REF!</f>
        <v>#REF!</v>
      </c>
      <c r="Q523" s="4" t="e">
        <f t="shared" si="2154"/>
        <v>#REF!</v>
      </c>
      <c r="R523" s="4"/>
      <c r="S523" s="5" t="e">
        <f t="shared" si="2155"/>
        <v>#REF!</v>
      </c>
      <c r="T523" s="5" t="e">
        <f>#REF!</f>
        <v>#REF!</v>
      </c>
      <c r="U523" s="4"/>
      <c r="V523" s="5" t="e">
        <f t="shared" si="2054"/>
        <v>#REF!</v>
      </c>
      <c r="W523" s="4"/>
      <c r="X523" s="5" t="e">
        <f t="shared" si="2055"/>
        <v>#REF!</v>
      </c>
      <c r="Y523" s="4"/>
      <c r="Z523" s="5" t="e">
        <f t="shared" si="2056"/>
        <v>#REF!</v>
      </c>
      <c r="AA523" s="4"/>
      <c r="AB523" s="5" t="e">
        <f t="shared" si="2059"/>
        <v>#REF!</v>
      </c>
      <c r="AC523" s="4"/>
      <c r="AD523" s="5" t="e">
        <f t="shared" si="2060"/>
        <v>#REF!</v>
      </c>
      <c r="AE523" s="4"/>
      <c r="AF523" s="5" t="e">
        <f t="shared" si="2061"/>
        <v>#REF!</v>
      </c>
      <c r="AG523" s="4"/>
      <c r="AH523" s="5" t="e">
        <f t="shared" si="2156"/>
        <v>#REF!</v>
      </c>
      <c r="AI523" s="4"/>
      <c r="AJ523" s="5" t="e">
        <f t="shared" si="2157"/>
        <v>#REF!</v>
      </c>
      <c r="AK523" s="4"/>
      <c r="AL523" s="5" t="e">
        <f t="shared" si="2158"/>
        <v>#REF!</v>
      </c>
      <c r="AM523" s="4">
        <v>804</v>
      </c>
      <c r="AN523" s="5" t="e">
        <f t="shared" si="2159"/>
        <v>#REF!</v>
      </c>
      <c r="AO523" s="4"/>
      <c r="AP523" s="5" t="e">
        <f t="shared" si="2160"/>
        <v>#REF!</v>
      </c>
      <c r="AQ523" s="4"/>
      <c r="AR523" s="5" t="e">
        <f t="shared" si="2161"/>
        <v>#REF!</v>
      </c>
      <c r="AS523" s="4"/>
      <c r="AT523" s="5" t="e">
        <f t="shared" si="2162"/>
        <v>#REF!</v>
      </c>
      <c r="AU523" s="4"/>
      <c r="AV523" s="5" t="e">
        <f t="shared" si="2163"/>
        <v>#REF!</v>
      </c>
      <c r="AW523" s="4"/>
      <c r="AX523" s="5" t="e">
        <f t="shared" si="2164"/>
        <v>#REF!</v>
      </c>
      <c r="AY523" s="4"/>
      <c r="AZ523" s="5" t="e">
        <f t="shared" si="2165"/>
        <v>#REF!</v>
      </c>
      <c r="BA523" s="4"/>
      <c r="BB523" s="5" t="e">
        <f t="shared" si="2166"/>
        <v>#REF!</v>
      </c>
      <c r="BC523" s="4"/>
      <c r="BD523" s="5" t="e">
        <f t="shared" si="2167"/>
        <v>#REF!</v>
      </c>
      <c r="BE523" s="4"/>
      <c r="BF523" s="5" t="e">
        <f t="shared" si="2168"/>
        <v>#REF!</v>
      </c>
      <c r="BG523" s="4"/>
      <c r="BH523" s="5" t="e">
        <f t="shared" si="2169"/>
        <v>#REF!</v>
      </c>
      <c r="BI523" s="4"/>
      <c r="BJ523" s="4"/>
      <c r="BK523" s="5" t="e">
        <f t="shared" si="2170"/>
        <v>#REF!</v>
      </c>
      <c r="BL523" s="4" t="e">
        <f t="shared" si="2171"/>
        <v>#REF!</v>
      </c>
      <c r="BM523" s="4"/>
      <c r="BN523" s="4">
        <f t="shared" si="2057"/>
        <v>804</v>
      </c>
      <c r="BO523" s="4">
        <f t="shared" si="2172"/>
        <v>804</v>
      </c>
      <c r="BP523" s="4"/>
      <c r="BQ523" s="4" t="e">
        <f t="shared" si="2077"/>
        <v>#REF!</v>
      </c>
      <c r="BR523" s="4" t="e">
        <f t="shared" si="2173"/>
        <v>#REF!</v>
      </c>
      <c r="BS523" s="4"/>
      <c r="BT523" s="4" t="e">
        <f t="shared" si="2174"/>
        <v>#REF!</v>
      </c>
      <c r="BU523" s="4">
        <v>2404</v>
      </c>
      <c r="BV523" s="4" t="e">
        <f t="shared" si="2035"/>
        <v>#REF!</v>
      </c>
      <c r="BW523" s="4" t="e">
        <f t="shared" si="2175"/>
        <v>#REF!</v>
      </c>
      <c r="BX523" s="4"/>
      <c r="BY523" s="4"/>
      <c r="BZ523" s="5" t="e">
        <f t="shared" si="2079"/>
        <v>#REF!</v>
      </c>
      <c r="CA523" s="4"/>
      <c r="CB523" s="5" t="e">
        <f t="shared" si="2176"/>
        <v>#REF!</v>
      </c>
      <c r="CC523" s="4"/>
      <c r="CD523" s="5" t="e">
        <f t="shared" si="2177"/>
        <v>#REF!</v>
      </c>
      <c r="CE523" s="4"/>
      <c r="CF523" s="5" t="e">
        <f t="shared" si="2178"/>
        <v>#REF!</v>
      </c>
      <c r="CG523" s="4"/>
      <c r="CH523" s="5" t="e">
        <f t="shared" si="2179"/>
        <v>#REF!</v>
      </c>
      <c r="CI523" s="4"/>
      <c r="CJ523" s="5" t="e">
        <f t="shared" si="2180"/>
        <v>#REF!</v>
      </c>
      <c r="CK523" s="4"/>
      <c r="CL523" s="5" t="e">
        <f t="shared" si="2181"/>
        <v>#REF!</v>
      </c>
      <c r="CM523" s="4"/>
      <c r="CN523" s="5" t="e">
        <f t="shared" si="2182"/>
        <v>#REF!</v>
      </c>
      <c r="CO523" s="4">
        <v>2404</v>
      </c>
      <c r="CP523" s="5" t="e">
        <f t="shared" si="2183"/>
        <v>#REF!</v>
      </c>
      <c r="CQ523" s="4"/>
      <c r="CR523" s="5" t="e">
        <f t="shared" si="2184"/>
        <v>#REF!</v>
      </c>
      <c r="CS523" s="4"/>
      <c r="CT523" s="5" t="e">
        <f t="shared" si="2185"/>
        <v>#REF!</v>
      </c>
      <c r="CU523" s="4"/>
      <c r="CV523" s="5" t="e">
        <f t="shared" si="2186"/>
        <v>#REF!</v>
      </c>
      <c r="CW523" s="4"/>
      <c r="CX523" s="5" t="e">
        <f t="shared" si="2187"/>
        <v>#REF!</v>
      </c>
      <c r="CY523" s="4"/>
      <c r="CZ523" s="5" t="e">
        <f t="shared" si="2188"/>
        <v>#REF!</v>
      </c>
      <c r="DA523" s="4"/>
      <c r="DB523" s="5" t="e">
        <f t="shared" si="2189"/>
        <v>#REF!</v>
      </c>
      <c r="DC523" s="4"/>
      <c r="DD523" s="5" t="e">
        <f t="shared" si="2190"/>
        <v>#REF!</v>
      </c>
      <c r="DE523" s="4"/>
      <c r="DF523" s="5" t="e">
        <f t="shared" si="2191"/>
        <v>#REF!</v>
      </c>
      <c r="DG523" s="4"/>
      <c r="DH523" s="5" t="e">
        <f t="shared" si="2192"/>
        <v>#REF!</v>
      </c>
      <c r="DI523" s="4"/>
      <c r="DJ523" s="5" t="e">
        <f t="shared" si="2193"/>
        <v>#REF!</v>
      </c>
      <c r="DK523" s="4"/>
      <c r="DL523" s="5" t="e">
        <f t="shared" si="2194"/>
        <v>#REF!</v>
      </c>
      <c r="DM523" s="4"/>
      <c r="DN523" s="5" t="e">
        <f t="shared" si="2195"/>
        <v>#REF!</v>
      </c>
      <c r="DO523" s="4"/>
      <c r="DP523" s="5"/>
      <c r="DQ523" s="5" t="e">
        <f t="shared" si="2196"/>
        <v>#REF!</v>
      </c>
      <c r="DR523" s="4">
        <f t="shared" si="2030"/>
        <v>2404</v>
      </c>
      <c r="DS523" s="4">
        <f t="shared" si="2197"/>
        <v>2404</v>
      </c>
      <c r="DT523" s="4"/>
      <c r="DU523" s="4" t="e">
        <f t="shared" si="2101"/>
        <v>#REF!</v>
      </c>
      <c r="DV523" s="4" t="e">
        <f t="shared" si="2198"/>
        <v>#REF!</v>
      </c>
      <c r="DW523" s="4"/>
      <c r="DX523" s="4"/>
      <c r="DY523" s="4" t="e">
        <f t="shared" si="2102"/>
        <v>#REF!</v>
      </c>
      <c r="DZ523" s="4"/>
      <c r="EA523" s="4" t="e">
        <f t="shared" si="2103"/>
        <v>#REF!</v>
      </c>
      <c r="EB523" s="4"/>
      <c r="EC523" s="4" t="e">
        <f t="shared" si="2104"/>
        <v>#REF!</v>
      </c>
      <c r="ED523" s="4"/>
      <c r="EE523" s="4" t="e">
        <f t="shared" si="2199"/>
        <v>#REF!</v>
      </c>
      <c r="EF523" s="4"/>
      <c r="EG523" s="4" t="e">
        <f t="shared" si="2200"/>
        <v>#REF!</v>
      </c>
      <c r="EH523" s="4"/>
      <c r="EI523" s="4" t="e">
        <f t="shared" si="2201"/>
        <v>#REF!</v>
      </c>
      <c r="EJ523" s="4"/>
      <c r="EK523" s="4" t="e">
        <f t="shared" si="2202"/>
        <v>#REF!</v>
      </c>
      <c r="EL523" s="4"/>
      <c r="EM523" s="4" t="e">
        <f t="shared" si="2203"/>
        <v>#REF!</v>
      </c>
      <c r="EN523" s="4"/>
      <c r="EO523" s="4" t="e">
        <f t="shared" si="2204"/>
        <v>#REF!</v>
      </c>
      <c r="EP523" s="4"/>
      <c r="EQ523" s="4" t="e">
        <f t="shared" si="2205"/>
        <v>#REF!</v>
      </c>
      <c r="ER523" s="4"/>
      <c r="ES523" s="4">
        <f t="shared" si="2206"/>
        <v>0</v>
      </c>
      <c r="ET523" s="4"/>
      <c r="EU523" s="4" t="e">
        <f t="shared" si="2031"/>
        <v>#REF!</v>
      </c>
      <c r="EV523" s="4"/>
      <c r="EW523" s="4" t="e">
        <f t="shared" si="2207"/>
        <v>#REF!</v>
      </c>
      <c r="EX523" s="4"/>
      <c r="EY523" s="4" t="e">
        <f t="shared" si="2208"/>
        <v>#REF!</v>
      </c>
      <c r="EZ523" s="4"/>
      <c r="FA523" s="4" t="e">
        <f t="shared" si="2209"/>
        <v>#REF!</v>
      </c>
      <c r="FB523" s="4"/>
      <c r="FC523" s="4" t="e">
        <f t="shared" si="2210"/>
        <v>#REF!</v>
      </c>
      <c r="FD523" s="4"/>
      <c r="FE523" s="4" t="e">
        <f t="shared" si="2211"/>
        <v>#REF!</v>
      </c>
      <c r="FF523" s="4"/>
      <c r="FG523" s="4" t="e">
        <f t="shared" si="2212"/>
        <v>#REF!</v>
      </c>
      <c r="FH523" s="4"/>
      <c r="FI523" s="4" t="e">
        <f t="shared" si="2213"/>
        <v>#REF!</v>
      </c>
      <c r="FJ523" s="4">
        <f t="shared" si="2014"/>
        <v>0</v>
      </c>
      <c r="FK523" s="4">
        <f t="shared" si="2214"/>
        <v>0</v>
      </c>
      <c r="FL523" s="4"/>
      <c r="FM523" s="4" t="e">
        <f t="shared" si="2016"/>
        <v>#REF!</v>
      </c>
      <c r="FN523" s="4" t="e">
        <f t="shared" si="2215"/>
        <v>#REF!</v>
      </c>
      <c r="FO523" s="4"/>
      <c r="FP523" s="4"/>
      <c r="FQ523" s="4" t="e">
        <f t="shared" si="2018"/>
        <v>#REF!</v>
      </c>
      <c r="FR523" s="4"/>
      <c r="FS523" s="4" t="e">
        <f t="shared" si="2216"/>
        <v>#REF!</v>
      </c>
      <c r="FT523" s="4"/>
      <c r="FU523" s="4" t="e">
        <f t="shared" si="2217"/>
        <v>#REF!</v>
      </c>
      <c r="FV523" s="4"/>
      <c r="FW523" s="4" t="e">
        <f t="shared" si="2218"/>
        <v>#REF!</v>
      </c>
      <c r="FX523" s="4" t="e">
        <f t="shared" si="2122"/>
        <v>#REF!</v>
      </c>
      <c r="FY523" s="4" t="e">
        <f t="shared" si="2219"/>
        <v>#REF!</v>
      </c>
      <c r="FZ523" s="4"/>
      <c r="GA523" s="4"/>
      <c r="GB523" s="4" t="e">
        <f t="shared" si="2144"/>
        <v>#REF!</v>
      </c>
      <c r="GC523" s="4"/>
      <c r="GD523" s="4" t="e">
        <f t="shared" si="2220"/>
        <v>#REF!</v>
      </c>
      <c r="GE523" s="4"/>
      <c r="GF523" s="4" t="e">
        <f t="shared" si="2221"/>
        <v>#REF!</v>
      </c>
      <c r="GG523" s="4"/>
      <c r="GH523" s="4" t="e">
        <f t="shared" si="2222"/>
        <v>#REF!</v>
      </c>
      <c r="GI523" s="4"/>
      <c r="GJ523" s="4" t="e">
        <f t="shared" si="2223"/>
        <v>#REF!</v>
      </c>
      <c r="GK523" s="4"/>
      <c r="GL523" s="4" t="e">
        <f t="shared" si="2224"/>
        <v>#REF!</v>
      </c>
      <c r="GM523" s="4"/>
      <c r="GN523" s="4" t="e">
        <f t="shared" si="2225"/>
        <v>#REF!</v>
      </c>
      <c r="GO523" s="4"/>
      <c r="GP523" s="4" t="e">
        <f t="shared" si="2226"/>
        <v>#REF!</v>
      </c>
      <c r="GQ523" s="4"/>
      <c r="GR523" s="4" t="e">
        <f t="shared" si="2227"/>
        <v>#REF!</v>
      </c>
      <c r="GS523" s="4"/>
      <c r="GT523" s="4" t="e">
        <f t="shared" si="2228"/>
        <v>#REF!</v>
      </c>
      <c r="GU523" s="4"/>
      <c r="GV523" s="4" t="e">
        <f t="shared" si="2229"/>
        <v>#REF!</v>
      </c>
      <c r="GW523" s="4"/>
      <c r="GX523" s="4" t="e">
        <f t="shared" si="2230"/>
        <v>#REF!</v>
      </c>
      <c r="GY523" s="4"/>
      <c r="GZ523" s="4" t="e">
        <f t="shared" si="2231"/>
        <v>#REF!</v>
      </c>
      <c r="HA523" s="4"/>
      <c r="HB523" s="4" t="e">
        <f t="shared" si="2232"/>
        <v>#REF!</v>
      </c>
      <c r="HC523" s="4">
        <f t="shared" si="2145"/>
        <v>0</v>
      </c>
      <c r="HD523" s="4">
        <f t="shared" si="2233"/>
        <v>0</v>
      </c>
      <c r="HE523" s="4"/>
      <c r="HF523" s="4" t="e">
        <f t="shared" si="2146"/>
        <v>#REF!</v>
      </c>
      <c r="HG523" s="4" t="e">
        <f t="shared" si="2234"/>
        <v>#REF!</v>
      </c>
      <c r="HH523" s="4"/>
      <c r="HI523" s="4"/>
      <c r="HJ523" s="4" t="e">
        <f t="shared" si="2136"/>
        <v>#REF!</v>
      </c>
      <c r="HK523" s="4"/>
      <c r="HL523" s="4" t="e">
        <f t="shared" si="2137"/>
        <v>#REF!</v>
      </c>
      <c r="HM523" s="4">
        <v>3939</v>
      </c>
      <c r="HN523" s="4" t="e">
        <f t="shared" si="1998"/>
        <v>#REF!</v>
      </c>
      <c r="HO523" s="4" t="e">
        <f t="shared" si="2147"/>
        <v>#REF!</v>
      </c>
      <c r="HP523" s="4" t="e">
        <f t="shared" si="2235"/>
        <v>#REF!</v>
      </c>
      <c r="HQ523" s="4"/>
      <c r="HR523" s="4" t="e">
        <f t="shared" ref="HR523:HR549" si="2242">HO523-HF523-HM523-HB523</f>
        <v>#REF!</v>
      </c>
      <c r="HS523" s="4"/>
      <c r="HT523" s="4" t="e">
        <f t="shared" ref="HT523:HT549" si="2243">HN523-HS523</f>
        <v>#REF!</v>
      </c>
      <c r="HU523" s="4"/>
      <c r="HV523" s="4" t="e">
        <f t="shared" ref="HV523:HV549" si="2244">HT523+HU523</f>
        <v>#REF!</v>
      </c>
      <c r="HW523" s="4" t="e">
        <f t="shared" ref="HW523:HW549" si="2245">HO523+HU523</f>
        <v>#REF!</v>
      </c>
      <c r="HX523" s="4" t="e">
        <f t="shared" si="2236"/>
        <v>#REF!</v>
      </c>
      <c r="HY523" s="4"/>
      <c r="HZ523" s="4">
        <v>10000</v>
      </c>
      <c r="IA523" s="4">
        <f t="shared" si="2237"/>
        <v>10000</v>
      </c>
      <c r="IB523" s="4"/>
      <c r="IC523" s="4"/>
      <c r="ID523" s="4" t="e">
        <f t="shared" si="2148"/>
        <v>#REF!</v>
      </c>
      <c r="IE523" s="4"/>
      <c r="IF523" s="4" t="e">
        <f t="shared" si="2149"/>
        <v>#REF!</v>
      </c>
      <c r="IG523" s="4"/>
      <c r="IH523" s="4" t="e">
        <f t="shared" si="2150"/>
        <v>#REF!</v>
      </c>
      <c r="II523" s="4"/>
      <c r="IJ523" s="4" t="e">
        <f t="shared" si="2151"/>
        <v>#REF!</v>
      </c>
      <c r="IK523" s="4"/>
      <c r="IL523" s="4" t="e">
        <f t="shared" si="2241"/>
        <v>#REF!</v>
      </c>
      <c r="IM523" s="1"/>
      <c r="IN523" s="4">
        <v>10000</v>
      </c>
      <c r="IO523" s="4">
        <v>10000</v>
      </c>
    </row>
    <row r="524" spans="1:250" s="15" customFormat="1" ht="29.25" customHeight="1">
      <c r="A524" s="54" t="s">
        <v>508</v>
      </c>
      <c r="B524" s="7" t="s">
        <v>78</v>
      </c>
      <c r="C524" s="7" t="s">
        <v>5</v>
      </c>
      <c r="D524" s="7" t="s">
        <v>39</v>
      </c>
      <c r="E524" s="6" t="s">
        <v>127</v>
      </c>
      <c r="F524" s="6"/>
      <c r="G524" s="6" t="s">
        <v>174</v>
      </c>
      <c r="H524" s="18">
        <v>13100</v>
      </c>
      <c r="I524" s="18"/>
      <c r="J524" s="4"/>
      <c r="K524" s="4"/>
      <c r="L524" s="4"/>
      <c r="M524" s="4"/>
      <c r="N524" s="4"/>
      <c r="O524" s="4"/>
      <c r="P524" s="4"/>
      <c r="Q524" s="4"/>
      <c r="R524" s="4"/>
      <c r="S524" s="5"/>
      <c r="T524" s="5"/>
      <c r="U524" s="4"/>
      <c r="V524" s="5"/>
      <c r="W524" s="4"/>
      <c r="X524" s="5"/>
      <c r="Y524" s="4"/>
      <c r="Z524" s="5"/>
      <c r="AA524" s="4"/>
      <c r="AB524" s="5"/>
      <c r="AC524" s="4"/>
      <c r="AD524" s="5"/>
      <c r="AE524" s="4"/>
      <c r="AF524" s="5"/>
      <c r="AG524" s="4"/>
      <c r="AH524" s="5"/>
      <c r="AI524" s="4"/>
      <c r="AJ524" s="5"/>
      <c r="AK524" s="4"/>
      <c r="AL524" s="5"/>
      <c r="AM524" s="4"/>
      <c r="AN524" s="5"/>
      <c r="AO524" s="4"/>
      <c r="AP524" s="5"/>
      <c r="AQ524" s="4"/>
      <c r="AR524" s="5"/>
      <c r="AS524" s="4"/>
      <c r="AT524" s="5"/>
      <c r="AU524" s="4"/>
      <c r="AV524" s="5"/>
      <c r="AW524" s="4"/>
      <c r="AX524" s="5"/>
      <c r="AY524" s="4"/>
      <c r="AZ524" s="5"/>
      <c r="BA524" s="4"/>
      <c r="BB524" s="5"/>
      <c r="BC524" s="4"/>
      <c r="BD524" s="5"/>
      <c r="BE524" s="4"/>
      <c r="BF524" s="5"/>
      <c r="BG524" s="4"/>
      <c r="BH524" s="5"/>
      <c r="BI524" s="4"/>
      <c r="BJ524" s="4"/>
      <c r="BK524" s="5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5"/>
      <c r="CA524" s="4"/>
      <c r="CB524" s="5"/>
      <c r="CC524" s="4"/>
      <c r="CD524" s="5"/>
      <c r="CE524" s="4"/>
      <c r="CF524" s="5"/>
      <c r="CG524" s="4"/>
      <c r="CH524" s="5"/>
      <c r="CI524" s="4"/>
      <c r="CJ524" s="5"/>
      <c r="CK524" s="4"/>
      <c r="CL524" s="5"/>
      <c r="CM524" s="4"/>
      <c r="CN524" s="5"/>
      <c r="CO524" s="4"/>
      <c r="CP524" s="5"/>
      <c r="CQ524" s="4"/>
      <c r="CR524" s="5"/>
      <c r="CS524" s="4"/>
      <c r="CT524" s="5"/>
      <c r="CU524" s="4"/>
      <c r="CV524" s="5"/>
      <c r="CW524" s="4"/>
      <c r="CX524" s="5"/>
      <c r="CY524" s="4"/>
      <c r="CZ524" s="5"/>
      <c r="DA524" s="4"/>
      <c r="DB524" s="5"/>
      <c r="DC524" s="4"/>
      <c r="DD524" s="5"/>
      <c r="DE524" s="4"/>
      <c r="DF524" s="5"/>
      <c r="DG524" s="4"/>
      <c r="DH524" s="5"/>
      <c r="DI524" s="4"/>
      <c r="DJ524" s="5"/>
      <c r="DK524" s="4"/>
      <c r="DL524" s="5"/>
      <c r="DM524" s="4"/>
      <c r="DN524" s="5"/>
      <c r="DO524" s="4"/>
      <c r="DP524" s="5"/>
      <c r="DQ524" s="5"/>
      <c r="DR524" s="4">
        <f t="shared" si="2030"/>
        <v>0</v>
      </c>
      <c r="DS524" s="4"/>
      <c r="DT524" s="4"/>
      <c r="DU524" s="4">
        <f t="shared" si="2101"/>
        <v>0</v>
      </c>
      <c r="DV524" s="4"/>
      <c r="DW524" s="4"/>
      <c r="DX524" s="4"/>
      <c r="DY524" s="4">
        <f t="shared" si="2102"/>
        <v>0</v>
      </c>
      <c r="DZ524" s="4"/>
      <c r="EA524" s="4">
        <f t="shared" si="2103"/>
        <v>0</v>
      </c>
      <c r="EB524" s="4"/>
      <c r="EC524" s="4">
        <f t="shared" si="2104"/>
        <v>0</v>
      </c>
      <c r="ED524" s="4"/>
      <c r="EE524" s="4">
        <f t="shared" si="2199"/>
        <v>0</v>
      </c>
      <c r="EF524" s="4"/>
      <c r="EG524" s="4">
        <f t="shared" si="2200"/>
        <v>0</v>
      </c>
      <c r="EH524" s="4"/>
      <c r="EI524" s="4">
        <f t="shared" si="2201"/>
        <v>0</v>
      </c>
      <c r="EJ524" s="4"/>
      <c r="EK524" s="4">
        <f t="shared" si="2202"/>
        <v>0</v>
      </c>
      <c r="EL524" s="4"/>
      <c r="EM524" s="4">
        <f t="shared" si="2203"/>
        <v>0</v>
      </c>
      <c r="EN524" s="4"/>
      <c r="EO524" s="4">
        <f t="shared" si="2204"/>
        <v>0</v>
      </c>
      <c r="EP524" s="4"/>
      <c r="EQ524" s="4">
        <f t="shared" si="2205"/>
        <v>0</v>
      </c>
      <c r="ER524" s="4"/>
      <c r="ES524" s="4"/>
      <c r="ET524" s="4"/>
      <c r="EU524" s="4">
        <f t="shared" si="2031"/>
        <v>0</v>
      </c>
      <c r="EV524" s="4"/>
      <c r="EW524" s="4">
        <f t="shared" si="2207"/>
        <v>0</v>
      </c>
      <c r="EX524" s="4"/>
      <c r="EY524" s="4">
        <f t="shared" si="2208"/>
        <v>0</v>
      </c>
      <c r="EZ524" s="4"/>
      <c r="FA524" s="4">
        <f t="shared" si="2209"/>
        <v>0</v>
      </c>
      <c r="FB524" s="4"/>
      <c r="FC524" s="4">
        <f t="shared" si="2210"/>
        <v>0</v>
      </c>
      <c r="FD524" s="4"/>
      <c r="FE524" s="4">
        <f t="shared" si="2211"/>
        <v>0</v>
      </c>
      <c r="FF524" s="4"/>
      <c r="FG524" s="4">
        <f t="shared" si="2212"/>
        <v>0</v>
      </c>
      <c r="FH524" s="4"/>
      <c r="FI524" s="4">
        <f t="shared" si="2213"/>
        <v>0</v>
      </c>
      <c r="FJ524" s="4">
        <f t="shared" si="2014"/>
        <v>0</v>
      </c>
      <c r="FK524" s="4"/>
      <c r="FL524" s="4"/>
      <c r="FM524" s="4">
        <f t="shared" si="2016"/>
        <v>0</v>
      </c>
      <c r="FN524" s="4"/>
      <c r="FO524" s="4"/>
      <c r="FP524" s="4"/>
      <c r="FQ524" s="4">
        <f t="shared" si="2018"/>
        <v>0</v>
      </c>
      <c r="FR524" s="4"/>
      <c r="FS524" s="4">
        <f t="shared" si="2216"/>
        <v>0</v>
      </c>
      <c r="FT524" s="4"/>
      <c r="FU524" s="4">
        <f t="shared" si="2217"/>
        <v>0</v>
      </c>
      <c r="FV524" s="4"/>
      <c r="FW524" s="4">
        <f t="shared" si="2218"/>
        <v>0</v>
      </c>
      <c r="FX524" s="4">
        <f t="shared" si="2122"/>
        <v>0</v>
      </c>
      <c r="FY524" s="4"/>
      <c r="FZ524" s="4"/>
      <c r="GA524" s="4"/>
      <c r="GB524" s="4">
        <f t="shared" si="2144"/>
        <v>0</v>
      </c>
      <c r="GC524" s="4"/>
      <c r="GD524" s="4">
        <f t="shared" si="2220"/>
        <v>0</v>
      </c>
      <c r="GE524" s="4"/>
      <c r="GF524" s="4">
        <f t="shared" si="2221"/>
        <v>0</v>
      </c>
      <c r="GG524" s="4"/>
      <c r="GH524" s="4">
        <f t="shared" si="2222"/>
        <v>0</v>
      </c>
      <c r="GI524" s="4"/>
      <c r="GJ524" s="4">
        <f t="shared" si="2223"/>
        <v>0</v>
      </c>
      <c r="GK524" s="4"/>
      <c r="GL524" s="4">
        <f t="shared" si="2224"/>
        <v>0</v>
      </c>
      <c r="GM524" s="4"/>
      <c r="GN524" s="4">
        <f t="shared" si="2225"/>
        <v>0</v>
      </c>
      <c r="GO524" s="4"/>
      <c r="GP524" s="4">
        <f t="shared" si="2226"/>
        <v>0</v>
      </c>
      <c r="GQ524" s="4"/>
      <c r="GR524" s="4">
        <f t="shared" si="2227"/>
        <v>0</v>
      </c>
      <c r="GS524" s="4"/>
      <c r="GT524" s="4">
        <f t="shared" si="2228"/>
        <v>0</v>
      </c>
      <c r="GU524" s="4"/>
      <c r="GV524" s="4">
        <f t="shared" si="2229"/>
        <v>0</v>
      </c>
      <c r="GW524" s="4"/>
      <c r="GX524" s="4">
        <f t="shared" si="2230"/>
        <v>0</v>
      </c>
      <c r="GY524" s="4"/>
      <c r="GZ524" s="4">
        <f t="shared" si="2231"/>
        <v>0</v>
      </c>
      <c r="HA524" s="4"/>
      <c r="HB524" s="4">
        <f t="shared" si="2232"/>
        <v>0</v>
      </c>
      <c r="HC524" s="4">
        <f t="shared" si="2145"/>
        <v>0</v>
      </c>
      <c r="HD524" s="4"/>
      <c r="HE524" s="4"/>
      <c r="HF524" s="4">
        <f t="shared" si="2146"/>
        <v>0</v>
      </c>
      <c r="HG524" s="4"/>
      <c r="HH524" s="4"/>
      <c r="HI524" s="4"/>
      <c r="HJ524" s="4">
        <f t="shared" si="2136"/>
        <v>0</v>
      </c>
      <c r="HK524" s="4"/>
      <c r="HL524" s="4">
        <f t="shared" si="2137"/>
        <v>0</v>
      </c>
      <c r="HM524" s="4"/>
      <c r="HN524" s="4">
        <f t="shared" si="1998"/>
        <v>0</v>
      </c>
      <c r="HO524" s="4">
        <f t="shared" si="2147"/>
        <v>0</v>
      </c>
      <c r="HP524" s="4"/>
      <c r="HQ524" s="4"/>
      <c r="HR524" s="4">
        <f t="shared" si="2242"/>
        <v>0</v>
      </c>
      <c r="HS524" s="4"/>
      <c r="HT524" s="4">
        <f t="shared" si="2243"/>
        <v>0</v>
      </c>
      <c r="HU524" s="4"/>
      <c r="HV524" s="4">
        <f t="shared" si="2244"/>
        <v>0</v>
      </c>
      <c r="HW524" s="4">
        <f t="shared" si="2245"/>
        <v>0</v>
      </c>
      <c r="HX524" s="4"/>
      <c r="HY524" s="4"/>
      <c r="HZ524" s="4">
        <v>0</v>
      </c>
      <c r="IA524" s="4">
        <f t="shared" si="2237"/>
        <v>0</v>
      </c>
      <c r="IB524" s="4"/>
      <c r="IC524" s="4"/>
      <c r="ID524" s="4">
        <f t="shared" si="2148"/>
        <v>0</v>
      </c>
      <c r="IE524" s="4"/>
      <c r="IF524" s="4">
        <f t="shared" si="2149"/>
        <v>0</v>
      </c>
      <c r="IG524" s="4"/>
      <c r="IH524" s="4">
        <f t="shared" si="2150"/>
        <v>0</v>
      </c>
      <c r="II524" s="4"/>
      <c r="IJ524" s="4">
        <f t="shared" si="2151"/>
        <v>0</v>
      </c>
      <c r="IK524" s="4"/>
      <c r="IL524" s="4">
        <f t="shared" si="2241"/>
        <v>0</v>
      </c>
      <c r="IM524" s="1"/>
      <c r="IN524" s="4">
        <v>0</v>
      </c>
      <c r="IO524" s="4">
        <v>0</v>
      </c>
    </row>
    <row r="525" spans="1:250" s="15" customFormat="1" ht="30.75" customHeight="1">
      <c r="A525" s="54" t="s">
        <v>202</v>
      </c>
      <c r="B525" s="7" t="s">
        <v>78</v>
      </c>
      <c r="C525" s="7" t="s">
        <v>5</v>
      </c>
      <c r="D525" s="7" t="s">
        <v>39</v>
      </c>
      <c r="E525" s="6" t="s">
        <v>127</v>
      </c>
      <c r="F525" s="6"/>
      <c r="G525" s="6" t="s">
        <v>174</v>
      </c>
      <c r="H525" s="18">
        <v>13400</v>
      </c>
      <c r="I525" s="18"/>
      <c r="J525" s="4" t="e">
        <f>#REF!</f>
        <v>#REF!</v>
      </c>
      <c r="K525" s="4" t="e">
        <f t="shared" si="2152"/>
        <v>#REF!</v>
      </c>
      <c r="L525" s="4"/>
      <c r="M525" s="4" t="e">
        <f>#REF!+J525</f>
        <v>#REF!</v>
      </c>
      <c r="N525" s="4" t="e">
        <f t="shared" si="2153"/>
        <v>#REF!</v>
      </c>
      <c r="O525" s="4"/>
      <c r="P525" s="4" t="e">
        <f>#REF!</f>
        <v>#REF!</v>
      </c>
      <c r="Q525" s="4" t="e">
        <f t="shared" si="2154"/>
        <v>#REF!</v>
      </c>
      <c r="R525" s="4"/>
      <c r="S525" s="5" t="e">
        <f t="shared" si="2155"/>
        <v>#REF!</v>
      </c>
      <c r="T525" s="5" t="e">
        <f>#REF!</f>
        <v>#REF!</v>
      </c>
      <c r="U525" s="4"/>
      <c r="V525" s="5" t="e">
        <f t="shared" si="2054"/>
        <v>#REF!</v>
      </c>
      <c r="W525" s="4"/>
      <c r="X525" s="5" t="e">
        <f t="shared" si="2055"/>
        <v>#REF!</v>
      </c>
      <c r="Y525" s="4"/>
      <c r="Z525" s="5" t="e">
        <f t="shared" si="2056"/>
        <v>#REF!</v>
      </c>
      <c r="AA525" s="4"/>
      <c r="AB525" s="5" t="e">
        <f t="shared" si="2059"/>
        <v>#REF!</v>
      </c>
      <c r="AC525" s="4"/>
      <c r="AD525" s="5" t="e">
        <f t="shared" si="2060"/>
        <v>#REF!</v>
      </c>
      <c r="AE525" s="4"/>
      <c r="AF525" s="5" t="e">
        <f t="shared" si="2061"/>
        <v>#REF!</v>
      </c>
      <c r="AG525" s="4"/>
      <c r="AH525" s="5" t="e">
        <f t="shared" si="2156"/>
        <v>#REF!</v>
      </c>
      <c r="AI525" s="4"/>
      <c r="AJ525" s="5" t="e">
        <f t="shared" si="2157"/>
        <v>#REF!</v>
      </c>
      <c r="AK525" s="4"/>
      <c r="AL525" s="5" t="e">
        <f t="shared" si="2158"/>
        <v>#REF!</v>
      </c>
      <c r="AM525" s="4">
        <v>350</v>
      </c>
      <c r="AN525" s="5" t="e">
        <f t="shared" si="2159"/>
        <v>#REF!</v>
      </c>
      <c r="AO525" s="4">
        <v>750</v>
      </c>
      <c r="AP525" s="5" t="e">
        <f t="shared" si="2160"/>
        <v>#REF!</v>
      </c>
      <c r="AQ525" s="4"/>
      <c r="AR525" s="5" t="e">
        <f t="shared" si="2161"/>
        <v>#REF!</v>
      </c>
      <c r="AS525" s="4"/>
      <c r="AT525" s="5" t="e">
        <f t="shared" si="2162"/>
        <v>#REF!</v>
      </c>
      <c r="AU525" s="4"/>
      <c r="AV525" s="5" t="e">
        <f t="shared" si="2163"/>
        <v>#REF!</v>
      </c>
      <c r="AW525" s="4"/>
      <c r="AX525" s="5" t="e">
        <f t="shared" si="2164"/>
        <v>#REF!</v>
      </c>
      <c r="AY525" s="4"/>
      <c r="AZ525" s="5" t="e">
        <f t="shared" si="2165"/>
        <v>#REF!</v>
      </c>
      <c r="BA525" s="4"/>
      <c r="BB525" s="5" t="e">
        <f t="shared" si="2166"/>
        <v>#REF!</v>
      </c>
      <c r="BC525" s="4"/>
      <c r="BD525" s="5" t="e">
        <f t="shared" si="2167"/>
        <v>#REF!</v>
      </c>
      <c r="BE525" s="4"/>
      <c r="BF525" s="5" t="e">
        <f t="shared" si="2168"/>
        <v>#REF!</v>
      </c>
      <c r="BG525" s="4"/>
      <c r="BH525" s="5" t="e">
        <f t="shared" si="2169"/>
        <v>#REF!</v>
      </c>
      <c r="BI525" s="4"/>
      <c r="BJ525" s="4"/>
      <c r="BK525" s="5" t="e">
        <f t="shared" si="2170"/>
        <v>#REF!</v>
      </c>
      <c r="BL525" s="4" t="e">
        <f t="shared" si="2171"/>
        <v>#REF!</v>
      </c>
      <c r="BM525" s="4"/>
      <c r="BN525" s="4">
        <f t="shared" si="2057"/>
        <v>1100</v>
      </c>
      <c r="BO525" s="4">
        <f t="shared" si="2172"/>
        <v>1100</v>
      </c>
      <c r="BP525" s="4"/>
      <c r="BQ525" s="4" t="e">
        <f t="shared" si="2077"/>
        <v>#REF!</v>
      </c>
      <c r="BR525" s="4" t="e">
        <f t="shared" si="2173"/>
        <v>#REF!</v>
      </c>
      <c r="BS525" s="4"/>
      <c r="BT525" s="4" t="e">
        <f t="shared" si="2174"/>
        <v>#REF!</v>
      </c>
      <c r="BU525" s="4">
        <v>-2404</v>
      </c>
      <c r="BV525" s="4" t="e">
        <f t="shared" si="2035"/>
        <v>#REF!</v>
      </c>
      <c r="BW525" s="4" t="e">
        <f t="shared" si="2175"/>
        <v>#REF!</v>
      </c>
      <c r="BX525" s="4"/>
      <c r="BY525" s="4"/>
      <c r="BZ525" s="5" t="e">
        <f t="shared" ref="BZ525:BZ534" si="2246">BK525-BY525+BU525</f>
        <v>#REF!</v>
      </c>
      <c r="CA525" s="4"/>
      <c r="CB525" s="5" t="e">
        <f t="shared" si="2176"/>
        <v>#REF!</v>
      </c>
      <c r="CC525" s="4"/>
      <c r="CD525" s="5" t="e">
        <f t="shared" si="2177"/>
        <v>#REF!</v>
      </c>
      <c r="CE525" s="4"/>
      <c r="CF525" s="5" t="e">
        <f t="shared" si="2178"/>
        <v>#REF!</v>
      </c>
      <c r="CG525" s="4"/>
      <c r="CH525" s="5" t="e">
        <f t="shared" ref="CH525:CH534" si="2247">CF525-CG525</f>
        <v>#REF!</v>
      </c>
      <c r="CI525" s="4"/>
      <c r="CJ525" s="5" t="e">
        <f t="shared" ref="CJ525:CJ534" si="2248">CH525-CI525</f>
        <v>#REF!</v>
      </c>
      <c r="CK525" s="4"/>
      <c r="CL525" s="5" t="e">
        <f t="shared" ref="CL525:CL534" si="2249">CJ525-CK525</f>
        <v>#REF!</v>
      </c>
      <c r="CM525" s="4"/>
      <c r="CN525" s="5" t="e">
        <f t="shared" ref="CN525:CN534" si="2250">CL525-CM525</f>
        <v>#REF!</v>
      </c>
      <c r="CO525" s="4"/>
      <c r="CP525" s="5" t="e">
        <f t="shared" ref="CP525:CP534" si="2251">CN525-CO525</f>
        <v>#REF!</v>
      </c>
      <c r="CQ525" s="4"/>
      <c r="CR525" s="5" t="e">
        <f t="shared" ref="CR525:CR534" si="2252">CP525-CQ525</f>
        <v>#REF!</v>
      </c>
      <c r="CS525" s="4"/>
      <c r="CT525" s="5" t="e">
        <f t="shared" ref="CT525:CT534" si="2253">CR525-CS525</f>
        <v>#REF!</v>
      </c>
      <c r="CU525" s="4"/>
      <c r="CV525" s="5" t="e">
        <f t="shared" ref="CV525:CV534" si="2254">CT525-CU525</f>
        <v>#REF!</v>
      </c>
      <c r="CW525" s="4"/>
      <c r="CX525" s="5" t="e">
        <f t="shared" ref="CX525:CX534" si="2255">CV525-CW525</f>
        <v>#REF!</v>
      </c>
      <c r="CY525" s="4"/>
      <c r="CZ525" s="5" t="e">
        <f t="shared" ref="CZ525:CZ534" si="2256">CX525-CY525</f>
        <v>#REF!</v>
      </c>
      <c r="DA525" s="4"/>
      <c r="DB525" s="5" t="e">
        <f t="shared" ref="DB525:DB534" si="2257">CZ525-DA525</f>
        <v>#REF!</v>
      </c>
      <c r="DC525" s="4"/>
      <c r="DD525" s="5" t="e">
        <f t="shared" ref="DD525:DD534" si="2258">DB525-DC525</f>
        <v>#REF!</v>
      </c>
      <c r="DE525" s="4"/>
      <c r="DF525" s="5" t="e">
        <f t="shared" ref="DF525:DF534" si="2259">DD525-DE525</f>
        <v>#REF!</v>
      </c>
      <c r="DG525" s="4"/>
      <c r="DH525" s="5" t="e">
        <f t="shared" ref="DH525:DH534" si="2260">DF525-DG525</f>
        <v>#REF!</v>
      </c>
      <c r="DI525" s="4"/>
      <c r="DJ525" s="5" t="e">
        <f t="shared" ref="DJ525:DJ534" si="2261">DH525-DI525</f>
        <v>#REF!</v>
      </c>
      <c r="DK525" s="4"/>
      <c r="DL525" s="5" t="e">
        <f t="shared" ref="DL525:DL534" si="2262">DJ525-DK525</f>
        <v>#REF!</v>
      </c>
      <c r="DM525" s="4"/>
      <c r="DN525" s="5" t="e">
        <f t="shared" ref="DN525:DN534" si="2263">DL525-DM525</f>
        <v>#REF!</v>
      </c>
      <c r="DO525" s="4"/>
      <c r="DP525" s="5"/>
      <c r="DQ525" s="5" t="e">
        <f t="shared" ref="DQ525:DQ534" si="2264">DN525-DO525</f>
        <v>#REF!</v>
      </c>
      <c r="DR525" s="4">
        <f t="shared" si="2030"/>
        <v>0</v>
      </c>
      <c r="DS525" s="4">
        <f t="shared" ref="DS525" si="2265">DR525</f>
        <v>0</v>
      </c>
      <c r="DT525" s="4"/>
      <c r="DU525" s="4" t="e">
        <f t="shared" si="2101"/>
        <v>#REF!</v>
      </c>
      <c r="DV525" s="4" t="e">
        <f t="shared" ref="DV525" si="2266">DU525</f>
        <v>#REF!</v>
      </c>
      <c r="DW525" s="4"/>
      <c r="DX525" s="4"/>
      <c r="DY525" s="4" t="e">
        <f t="shared" si="2102"/>
        <v>#REF!</v>
      </c>
      <c r="DZ525" s="4"/>
      <c r="EA525" s="4" t="e">
        <f t="shared" si="2103"/>
        <v>#REF!</v>
      </c>
      <c r="EB525" s="4"/>
      <c r="EC525" s="4" t="e">
        <f t="shared" si="2104"/>
        <v>#REF!</v>
      </c>
      <c r="ED525" s="4"/>
      <c r="EE525" s="4" t="e">
        <f t="shared" si="2199"/>
        <v>#REF!</v>
      </c>
      <c r="EF525" s="4"/>
      <c r="EG525" s="4" t="e">
        <f t="shared" si="2200"/>
        <v>#REF!</v>
      </c>
      <c r="EH525" s="4"/>
      <c r="EI525" s="4" t="e">
        <f t="shared" si="2201"/>
        <v>#REF!</v>
      </c>
      <c r="EJ525" s="4"/>
      <c r="EK525" s="4" t="e">
        <f t="shared" si="2202"/>
        <v>#REF!</v>
      </c>
      <c r="EL525" s="4"/>
      <c r="EM525" s="4" t="e">
        <f t="shared" si="2203"/>
        <v>#REF!</v>
      </c>
      <c r="EN525" s="4"/>
      <c r="EO525" s="4" t="e">
        <f t="shared" si="2204"/>
        <v>#REF!</v>
      </c>
      <c r="EP525" s="4"/>
      <c r="EQ525" s="4" t="e">
        <f t="shared" si="2205"/>
        <v>#REF!</v>
      </c>
      <c r="ER525" s="4"/>
      <c r="ES525" s="4">
        <f t="shared" ref="ES525" si="2267">ER525</f>
        <v>0</v>
      </c>
      <c r="ET525" s="4"/>
      <c r="EU525" s="4" t="e">
        <f t="shared" si="2031"/>
        <v>#REF!</v>
      </c>
      <c r="EV525" s="4"/>
      <c r="EW525" s="4" t="e">
        <f t="shared" si="2207"/>
        <v>#REF!</v>
      </c>
      <c r="EX525" s="4"/>
      <c r="EY525" s="4" t="e">
        <f t="shared" si="2208"/>
        <v>#REF!</v>
      </c>
      <c r="EZ525" s="4"/>
      <c r="FA525" s="4" t="e">
        <f t="shared" si="2209"/>
        <v>#REF!</v>
      </c>
      <c r="FB525" s="4"/>
      <c r="FC525" s="4" t="e">
        <f t="shared" si="2210"/>
        <v>#REF!</v>
      </c>
      <c r="FD525" s="4"/>
      <c r="FE525" s="4" t="e">
        <f t="shared" si="2211"/>
        <v>#REF!</v>
      </c>
      <c r="FF525" s="4"/>
      <c r="FG525" s="4" t="e">
        <f t="shared" si="2212"/>
        <v>#REF!</v>
      </c>
      <c r="FH525" s="4"/>
      <c r="FI525" s="4" t="e">
        <f t="shared" si="2213"/>
        <v>#REF!</v>
      </c>
      <c r="FJ525" s="4">
        <f t="shared" si="2014"/>
        <v>0</v>
      </c>
      <c r="FK525" s="4">
        <f t="shared" ref="FK525" si="2268">FJ525</f>
        <v>0</v>
      </c>
      <c r="FL525" s="4"/>
      <c r="FM525" s="4" t="e">
        <f t="shared" si="2016"/>
        <v>#REF!</v>
      </c>
      <c r="FN525" s="4" t="e">
        <f t="shared" ref="FN525" si="2269">FM525</f>
        <v>#REF!</v>
      </c>
      <c r="FO525" s="4"/>
      <c r="FP525" s="4">
        <v>7876</v>
      </c>
      <c r="FQ525" s="4" t="e">
        <f t="shared" si="2018"/>
        <v>#REF!</v>
      </c>
      <c r="FR525" s="4"/>
      <c r="FS525" s="4" t="e">
        <f t="shared" si="2216"/>
        <v>#REF!</v>
      </c>
      <c r="FT525" s="4"/>
      <c r="FU525" s="4" t="e">
        <f t="shared" si="2217"/>
        <v>#REF!</v>
      </c>
      <c r="FV525" s="4"/>
      <c r="FW525" s="4" t="e">
        <f t="shared" si="2218"/>
        <v>#REF!</v>
      </c>
      <c r="FX525" s="4" t="e">
        <f t="shared" si="2122"/>
        <v>#REF!</v>
      </c>
      <c r="FY525" s="4" t="e">
        <f t="shared" ref="FY525" si="2270">FX525</f>
        <v>#REF!</v>
      </c>
      <c r="FZ525" s="4"/>
      <c r="GA525" s="4"/>
      <c r="GB525" s="4" t="e">
        <f t="shared" si="2144"/>
        <v>#REF!</v>
      </c>
      <c r="GC525" s="4"/>
      <c r="GD525" s="4" t="e">
        <f t="shared" si="2220"/>
        <v>#REF!</v>
      </c>
      <c r="GE525" s="4"/>
      <c r="GF525" s="4" t="e">
        <f t="shared" si="2221"/>
        <v>#REF!</v>
      </c>
      <c r="GG525" s="4"/>
      <c r="GH525" s="4" t="e">
        <f t="shared" si="2222"/>
        <v>#REF!</v>
      </c>
      <c r="GI525" s="4"/>
      <c r="GJ525" s="4" t="e">
        <f t="shared" si="2223"/>
        <v>#REF!</v>
      </c>
      <c r="GK525" s="4"/>
      <c r="GL525" s="4" t="e">
        <f t="shared" si="2224"/>
        <v>#REF!</v>
      </c>
      <c r="GM525" s="4"/>
      <c r="GN525" s="4" t="e">
        <f t="shared" si="2225"/>
        <v>#REF!</v>
      </c>
      <c r="GO525" s="4"/>
      <c r="GP525" s="4" t="e">
        <f t="shared" si="2226"/>
        <v>#REF!</v>
      </c>
      <c r="GQ525" s="4"/>
      <c r="GR525" s="4" t="e">
        <f t="shared" si="2227"/>
        <v>#REF!</v>
      </c>
      <c r="GS525" s="4"/>
      <c r="GT525" s="4" t="e">
        <f t="shared" si="2228"/>
        <v>#REF!</v>
      </c>
      <c r="GU525" s="4"/>
      <c r="GV525" s="4" t="e">
        <f t="shared" si="2229"/>
        <v>#REF!</v>
      </c>
      <c r="GW525" s="4"/>
      <c r="GX525" s="4" t="e">
        <f t="shared" si="2230"/>
        <v>#REF!</v>
      </c>
      <c r="GY525" s="4"/>
      <c r="GZ525" s="4" t="e">
        <f t="shared" si="2231"/>
        <v>#REF!</v>
      </c>
      <c r="HA525" s="4"/>
      <c r="HB525" s="4" t="e">
        <f t="shared" si="2232"/>
        <v>#REF!</v>
      </c>
      <c r="HC525" s="4">
        <f t="shared" si="2145"/>
        <v>7876</v>
      </c>
      <c r="HD525" s="4">
        <f t="shared" ref="HD525" si="2271">HC525</f>
        <v>7876</v>
      </c>
      <c r="HE525" s="4"/>
      <c r="HF525" s="4" t="e">
        <f t="shared" si="2146"/>
        <v>#REF!</v>
      </c>
      <c r="HG525" s="4" t="e">
        <f t="shared" ref="HG525" si="2272">HF525</f>
        <v>#REF!</v>
      </c>
      <c r="HH525" s="4"/>
      <c r="HI525" s="4"/>
      <c r="HJ525" s="4" t="e">
        <f t="shared" si="2136"/>
        <v>#REF!</v>
      </c>
      <c r="HK525" s="4"/>
      <c r="HL525" s="4" t="e">
        <f t="shared" si="2137"/>
        <v>#REF!</v>
      </c>
      <c r="HM525" s="4"/>
      <c r="HN525" s="4" t="e">
        <f t="shared" ref="HN525:HN548" si="2273">HL525+HM525</f>
        <v>#REF!</v>
      </c>
      <c r="HO525" s="4" t="e">
        <f t="shared" si="2147"/>
        <v>#REF!</v>
      </c>
      <c r="HP525" s="4" t="e">
        <f t="shared" ref="HP525" si="2274">HO525</f>
        <v>#REF!</v>
      </c>
      <c r="HQ525" s="4"/>
      <c r="HR525" s="4" t="e">
        <f t="shared" si="2242"/>
        <v>#REF!</v>
      </c>
      <c r="HS525" s="4"/>
      <c r="HT525" s="4" t="e">
        <f t="shared" si="2243"/>
        <v>#REF!</v>
      </c>
      <c r="HU525" s="4"/>
      <c r="HV525" s="4" t="e">
        <f t="shared" si="2244"/>
        <v>#REF!</v>
      </c>
      <c r="HW525" s="4" t="e">
        <f t="shared" si="2245"/>
        <v>#REF!</v>
      </c>
      <c r="HX525" s="4" t="e">
        <f t="shared" ref="HX525" si="2275">HW525</f>
        <v>#REF!</v>
      </c>
      <c r="HY525" s="4"/>
      <c r="HZ525" s="4">
        <v>20000</v>
      </c>
      <c r="IA525" s="4">
        <f t="shared" si="2237"/>
        <v>20000</v>
      </c>
      <c r="IB525" s="4"/>
      <c r="IC525" s="4"/>
      <c r="ID525" s="4" t="e">
        <f t="shared" si="2148"/>
        <v>#REF!</v>
      </c>
      <c r="IE525" s="4"/>
      <c r="IF525" s="4" t="e">
        <f t="shared" si="2149"/>
        <v>#REF!</v>
      </c>
      <c r="IG525" s="4"/>
      <c r="IH525" s="4" t="e">
        <f t="shared" si="2150"/>
        <v>#REF!</v>
      </c>
      <c r="II525" s="4"/>
      <c r="IJ525" s="4" t="e">
        <f t="shared" si="2151"/>
        <v>#REF!</v>
      </c>
      <c r="IK525" s="4"/>
      <c r="IL525" s="4" t="e">
        <f t="shared" si="2241"/>
        <v>#REF!</v>
      </c>
      <c r="IM525" s="1"/>
      <c r="IN525" s="4">
        <v>20000</v>
      </c>
      <c r="IO525" s="4">
        <v>20000</v>
      </c>
    </row>
    <row r="526" spans="1:250" s="15" customFormat="1" ht="21" customHeight="1">
      <c r="A526" s="54" t="s">
        <v>499</v>
      </c>
      <c r="B526" s="7" t="s">
        <v>78</v>
      </c>
      <c r="C526" s="7" t="s">
        <v>5</v>
      </c>
      <c r="D526" s="7" t="s">
        <v>39</v>
      </c>
      <c r="E526" s="6" t="s">
        <v>127</v>
      </c>
      <c r="F526" s="7" t="s">
        <v>24</v>
      </c>
      <c r="G526" s="6" t="s">
        <v>500</v>
      </c>
      <c r="H526" s="18"/>
      <c r="I526" s="18"/>
      <c r="J526" s="4"/>
      <c r="K526" s="4"/>
      <c r="L526" s="4"/>
      <c r="M526" s="4"/>
      <c r="N526" s="4"/>
      <c r="O526" s="4"/>
      <c r="P526" s="4"/>
      <c r="Q526" s="4"/>
      <c r="R526" s="4"/>
      <c r="S526" s="5"/>
      <c r="T526" s="5"/>
      <c r="U526" s="4"/>
      <c r="V526" s="5"/>
      <c r="W526" s="4"/>
      <c r="X526" s="5"/>
      <c r="Y526" s="4"/>
      <c r="Z526" s="5"/>
      <c r="AA526" s="4"/>
      <c r="AB526" s="5"/>
      <c r="AC526" s="4"/>
      <c r="AD526" s="5"/>
      <c r="AE526" s="4"/>
      <c r="AF526" s="5"/>
      <c r="AG526" s="4"/>
      <c r="AH526" s="5"/>
      <c r="AI526" s="4"/>
      <c r="AJ526" s="5"/>
      <c r="AK526" s="4"/>
      <c r="AL526" s="5"/>
      <c r="AM526" s="4"/>
      <c r="AN526" s="5"/>
      <c r="AO526" s="4"/>
      <c r="AP526" s="5"/>
      <c r="AQ526" s="4"/>
      <c r="AR526" s="5"/>
      <c r="AS526" s="4"/>
      <c r="AT526" s="5"/>
      <c r="AU526" s="4"/>
      <c r="AV526" s="5"/>
      <c r="AW526" s="4"/>
      <c r="AX526" s="5"/>
      <c r="AY526" s="4"/>
      <c r="AZ526" s="5"/>
      <c r="BA526" s="4"/>
      <c r="BB526" s="5"/>
      <c r="BC526" s="4"/>
      <c r="BD526" s="5"/>
      <c r="BE526" s="4"/>
      <c r="BF526" s="5"/>
      <c r="BG526" s="4"/>
      <c r="BH526" s="5"/>
      <c r="BI526" s="4"/>
      <c r="BJ526" s="4"/>
      <c r="BK526" s="5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5"/>
      <c r="CA526" s="4"/>
      <c r="CB526" s="5"/>
      <c r="CC526" s="4"/>
      <c r="CD526" s="5"/>
      <c r="CE526" s="4"/>
      <c r="CF526" s="5"/>
      <c r="CG526" s="4"/>
      <c r="CH526" s="5"/>
      <c r="CI526" s="4"/>
      <c r="CJ526" s="5"/>
      <c r="CK526" s="4"/>
      <c r="CL526" s="5"/>
      <c r="CM526" s="4"/>
      <c r="CN526" s="5"/>
      <c r="CO526" s="4"/>
      <c r="CP526" s="5"/>
      <c r="CQ526" s="4"/>
      <c r="CR526" s="5"/>
      <c r="CS526" s="4"/>
      <c r="CT526" s="5"/>
      <c r="CU526" s="4"/>
      <c r="CV526" s="5"/>
      <c r="CW526" s="4"/>
      <c r="CX526" s="5"/>
      <c r="CY526" s="4"/>
      <c r="CZ526" s="5"/>
      <c r="DA526" s="4"/>
      <c r="DB526" s="5"/>
      <c r="DC526" s="4"/>
      <c r="DD526" s="5"/>
      <c r="DE526" s="4"/>
      <c r="DF526" s="5"/>
      <c r="DG526" s="4"/>
      <c r="DH526" s="5"/>
      <c r="DI526" s="4"/>
      <c r="DJ526" s="5"/>
      <c r="DK526" s="4"/>
      <c r="DL526" s="5"/>
      <c r="DM526" s="4"/>
      <c r="DN526" s="5"/>
      <c r="DO526" s="4"/>
      <c r="DP526" s="5"/>
      <c r="DQ526" s="5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  <c r="FM526" s="4"/>
      <c r="FN526" s="4"/>
      <c r="FO526" s="4"/>
      <c r="FP526" s="4"/>
      <c r="FQ526" s="4"/>
      <c r="FR526" s="4"/>
      <c r="FS526" s="4"/>
      <c r="FT526" s="4"/>
      <c r="FU526" s="4"/>
      <c r="FV526" s="4"/>
      <c r="FW526" s="4"/>
      <c r="FX526" s="4"/>
      <c r="FY526" s="4"/>
      <c r="FZ526" s="4"/>
      <c r="GA526" s="4"/>
      <c r="GB526" s="4"/>
      <c r="GC526" s="4"/>
      <c r="GD526" s="4"/>
      <c r="GE526" s="4"/>
      <c r="GF526" s="4"/>
      <c r="GG526" s="4"/>
      <c r="GH526" s="4"/>
      <c r="GI526" s="4"/>
      <c r="GJ526" s="4"/>
      <c r="GK526" s="4"/>
      <c r="GL526" s="4"/>
      <c r="GM526" s="4"/>
      <c r="GN526" s="4"/>
      <c r="GO526" s="4"/>
      <c r="GP526" s="4"/>
      <c r="GQ526" s="4"/>
      <c r="GR526" s="4"/>
      <c r="GS526" s="4"/>
      <c r="GT526" s="4"/>
      <c r="GU526" s="4"/>
      <c r="GV526" s="4"/>
      <c r="GW526" s="4"/>
      <c r="GX526" s="4"/>
      <c r="GY526" s="4"/>
      <c r="GZ526" s="4"/>
      <c r="HA526" s="4"/>
      <c r="HB526" s="4"/>
      <c r="HC526" s="4"/>
      <c r="HD526" s="4"/>
      <c r="HE526" s="4"/>
      <c r="HF526" s="4"/>
      <c r="HG526" s="4"/>
      <c r="HH526" s="4"/>
      <c r="HI526" s="4"/>
      <c r="HJ526" s="4"/>
      <c r="HK526" s="4"/>
      <c r="HL526" s="4"/>
      <c r="HM526" s="4"/>
      <c r="HN526" s="4"/>
      <c r="HO526" s="4"/>
      <c r="HP526" s="4"/>
      <c r="HQ526" s="4"/>
      <c r="HR526" s="4"/>
      <c r="HS526" s="4"/>
      <c r="HT526" s="4"/>
      <c r="HU526" s="4"/>
      <c r="HV526" s="4"/>
      <c r="HW526" s="4"/>
      <c r="HX526" s="4"/>
      <c r="HY526" s="4"/>
      <c r="HZ526" s="4">
        <f>HZ527</f>
        <v>3000</v>
      </c>
      <c r="IA526" s="4">
        <f t="shared" ref="IA526:IO526" si="2276">IA527</f>
        <v>3000</v>
      </c>
      <c r="IB526" s="4">
        <f t="shared" si="2276"/>
        <v>0</v>
      </c>
      <c r="IC526" s="4">
        <f t="shared" si="2276"/>
        <v>0</v>
      </c>
      <c r="ID526" s="4" t="e">
        <f t="shared" si="2276"/>
        <v>#REF!</v>
      </c>
      <c r="IE526" s="4">
        <f t="shared" si="2276"/>
        <v>0</v>
      </c>
      <c r="IF526" s="4" t="e">
        <f t="shared" si="2276"/>
        <v>#REF!</v>
      </c>
      <c r="IG526" s="4">
        <f t="shared" si="2276"/>
        <v>0</v>
      </c>
      <c r="IH526" s="4" t="e">
        <f t="shared" si="2276"/>
        <v>#REF!</v>
      </c>
      <c r="II526" s="4">
        <f t="shared" si="2276"/>
        <v>0</v>
      </c>
      <c r="IJ526" s="4" t="e">
        <f t="shared" si="2276"/>
        <v>#REF!</v>
      </c>
      <c r="IK526" s="4">
        <f t="shared" si="2276"/>
        <v>0</v>
      </c>
      <c r="IL526" s="4" t="e">
        <f t="shared" si="2276"/>
        <v>#REF!</v>
      </c>
      <c r="IM526" s="4">
        <f t="shared" si="2276"/>
        <v>0</v>
      </c>
      <c r="IN526" s="4">
        <f t="shared" si="2276"/>
        <v>3000</v>
      </c>
      <c r="IO526" s="4">
        <f t="shared" si="2276"/>
        <v>3000</v>
      </c>
    </row>
    <row r="527" spans="1:250" s="15" customFormat="1" ht="21" customHeight="1">
      <c r="A527" s="54" t="s">
        <v>501</v>
      </c>
      <c r="B527" s="7" t="s">
        <v>78</v>
      </c>
      <c r="C527" s="7" t="s">
        <v>5</v>
      </c>
      <c r="D527" s="7" t="s">
        <v>39</v>
      </c>
      <c r="E527" s="6" t="s">
        <v>127</v>
      </c>
      <c r="F527" s="7"/>
      <c r="G527" s="6" t="s">
        <v>502</v>
      </c>
      <c r="H527" s="18"/>
      <c r="I527" s="18"/>
      <c r="J527" s="4"/>
      <c r="K527" s="4"/>
      <c r="L527" s="4"/>
      <c r="M527" s="4"/>
      <c r="N527" s="4"/>
      <c r="O527" s="4"/>
      <c r="P527" s="4"/>
      <c r="Q527" s="4"/>
      <c r="R527" s="4"/>
      <c r="S527" s="5"/>
      <c r="T527" s="5"/>
      <c r="U527" s="4"/>
      <c r="V527" s="5"/>
      <c r="W527" s="4"/>
      <c r="X527" s="5"/>
      <c r="Y527" s="4"/>
      <c r="Z527" s="5"/>
      <c r="AA527" s="4"/>
      <c r="AB527" s="5"/>
      <c r="AC527" s="4"/>
      <c r="AD527" s="5"/>
      <c r="AE527" s="4"/>
      <c r="AF527" s="5"/>
      <c r="AG527" s="4"/>
      <c r="AH527" s="5"/>
      <c r="AI527" s="4"/>
      <c r="AJ527" s="5"/>
      <c r="AK527" s="4"/>
      <c r="AL527" s="5"/>
      <c r="AM527" s="4"/>
      <c r="AN527" s="5"/>
      <c r="AO527" s="4"/>
      <c r="AP527" s="5"/>
      <c r="AQ527" s="4"/>
      <c r="AR527" s="5"/>
      <c r="AS527" s="4"/>
      <c r="AT527" s="5"/>
      <c r="AU527" s="4"/>
      <c r="AV527" s="5"/>
      <c r="AW527" s="4"/>
      <c r="AX527" s="5"/>
      <c r="AY527" s="4"/>
      <c r="AZ527" s="5"/>
      <c r="BA527" s="4"/>
      <c r="BB527" s="5"/>
      <c r="BC527" s="4"/>
      <c r="BD527" s="5"/>
      <c r="BE527" s="4"/>
      <c r="BF527" s="5"/>
      <c r="BG527" s="4"/>
      <c r="BH527" s="5"/>
      <c r="BI527" s="4"/>
      <c r="BJ527" s="4"/>
      <c r="BK527" s="5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5"/>
      <c r="CA527" s="4"/>
      <c r="CB527" s="5"/>
      <c r="CC527" s="4"/>
      <c r="CD527" s="5"/>
      <c r="CE527" s="4"/>
      <c r="CF527" s="5"/>
      <c r="CG527" s="4"/>
      <c r="CH527" s="5"/>
      <c r="CI527" s="4"/>
      <c r="CJ527" s="5"/>
      <c r="CK527" s="4"/>
      <c r="CL527" s="5"/>
      <c r="CM527" s="4"/>
      <c r="CN527" s="5"/>
      <c r="CO527" s="4"/>
      <c r="CP527" s="5"/>
      <c r="CQ527" s="4"/>
      <c r="CR527" s="5"/>
      <c r="CS527" s="4"/>
      <c r="CT527" s="5"/>
      <c r="CU527" s="4"/>
      <c r="CV527" s="5"/>
      <c r="CW527" s="4"/>
      <c r="CX527" s="5"/>
      <c r="CY527" s="4"/>
      <c r="CZ527" s="5"/>
      <c r="DA527" s="4"/>
      <c r="DB527" s="5"/>
      <c r="DC527" s="4"/>
      <c r="DD527" s="5"/>
      <c r="DE527" s="4"/>
      <c r="DF527" s="5"/>
      <c r="DG527" s="4"/>
      <c r="DH527" s="5"/>
      <c r="DI527" s="4"/>
      <c r="DJ527" s="5"/>
      <c r="DK527" s="4"/>
      <c r="DL527" s="5"/>
      <c r="DM527" s="4"/>
      <c r="DN527" s="5"/>
      <c r="DO527" s="4"/>
      <c r="DP527" s="5"/>
      <c r="DQ527" s="5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  <c r="FM527" s="4"/>
      <c r="FN527" s="4"/>
      <c r="FO527" s="4"/>
      <c r="FP527" s="4"/>
      <c r="FQ527" s="4"/>
      <c r="FR527" s="4"/>
      <c r="FS527" s="4"/>
      <c r="FT527" s="4"/>
      <c r="FU527" s="4"/>
      <c r="FV527" s="4"/>
      <c r="FW527" s="4"/>
      <c r="FX527" s="4"/>
      <c r="FY527" s="4"/>
      <c r="FZ527" s="4"/>
      <c r="GA527" s="4"/>
      <c r="GB527" s="4"/>
      <c r="GC527" s="4"/>
      <c r="GD527" s="4"/>
      <c r="GE527" s="4"/>
      <c r="GF527" s="4"/>
      <c r="GG527" s="4"/>
      <c r="GH527" s="4"/>
      <c r="GI527" s="4"/>
      <c r="GJ527" s="4"/>
      <c r="GK527" s="4"/>
      <c r="GL527" s="4"/>
      <c r="GM527" s="4"/>
      <c r="GN527" s="4"/>
      <c r="GO527" s="4"/>
      <c r="GP527" s="4"/>
      <c r="GQ527" s="4"/>
      <c r="GR527" s="4"/>
      <c r="GS527" s="4"/>
      <c r="GT527" s="4"/>
      <c r="GU527" s="4"/>
      <c r="GV527" s="4"/>
      <c r="GW527" s="4"/>
      <c r="GX527" s="4"/>
      <c r="GY527" s="4"/>
      <c r="GZ527" s="4"/>
      <c r="HA527" s="4"/>
      <c r="HB527" s="4"/>
      <c r="HC527" s="4"/>
      <c r="HD527" s="4"/>
      <c r="HE527" s="4"/>
      <c r="HF527" s="4"/>
      <c r="HG527" s="4"/>
      <c r="HH527" s="4"/>
      <c r="HI527" s="4"/>
      <c r="HJ527" s="4"/>
      <c r="HK527" s="4"/>
      <c r="HL527" s="4"/>
      <c r="HM527" s="4"/>
      <c r="HN527" s="4"/>
      <c r="HO527" s="4"/>
      <c r="HP527" s="4"/>
      <c r="HQ527" s="4"/>
      <c r="HR527" s="4"/>
      <c r="HS527" s="4"/>
      <c r="HT527" s="4"/>
      <c r="HU527" s="4"/>
      <c r="HV527" s="4"/>
      <c r="HW527" s="4"/>
      <c r="HX527" s="4"/>
      <c r="HY527" s="4"/>
      <c r="HZ527" s="4">
        <f>HZ528</f>
        <v>3000</v>
      </c>
      <c r="IA527" s="4">
        <f t="shared" ref="IA527:IP527" si="2277">IA528</f>
        <v>3000</v>
      </c>
      <c r="IB527" s="4">
        <f t="shared" si="2277"/>
        <v>0</v>
      </c>
      <c r="IC527" s="4">
        <f t="shared" si="2277"/>
        <v>0</v>
      </c>
      <c r="ID527" s="4" t="e">
        <f t="shared" si="2277"/>
        <v>#REF!</v>
      </c>
      <c r="IE527" s="4">
        <f t="shared" si="2277"/>
        <v>0</v>
      </c>
      <c r="IF527" s="4" t="e">
        <f t="shared" si="2277"/>
        <v>#REF!</v>
      </c>
      <c r="IG527" s="4">
        <f t="shared" si="2277"/>
        <v>0</v>
      </c>
      <c r="IH527" s="4" t="e">
        <f t="shared" si="2277"/>
        <v>#REF!</v>
      </c>
      <c r="II527" s="4">
        <f t="shared" si="2277"/>
        <v>0</v>
      </c>
      <c r="IJ527" s="4" t="e">
        <f t="shared" si="2277"/>
        <v>#REF!</v>
      </c>
      <c r="IK527" s="4">
        <f t="shared" si="2277"/>
        <v>0</v>
      </c>
      <c r="IL527" s="4" t="e">
        <f t="shared" si="2277"/>
        <v>#REF!</v>
      </c>
      <c r="IM527" s="4">
        <f t="shared" si="2277"/>
        <v>0</v>
      </c>
      <c r="IN527" s="4">
        <f t="shared" si="2277"/>
        <v>3000</v>
      </c>
      <c r="IO527" s="4">
        <f t="shared" si="2277"/>
        <v>3000</v>
      </c>
      <c r="IP527" s="4">
        <f t="shared" si="2277"/>
        <v>0</v>
      </c>
    </row>
    <row r="528" spans="1:250" s="39" customFormat="1" ht="17.25" customHeight="1">
      <c r="A528" s="54" t="s">
        <v>587</v>
      </c>
      <c r="B528" s="7" t="s">
        <v>78</v>
      </c>
      <c r="C528" s="7" t="s">
        <v>5</v>
      </c>
      <c r="D528" s="7" t="s">
        <v>39</v>
      </c>
      <c r="E528" s="6" t="s">
        <v>127</v>
      </c>
      <c r="F528" s="6"/>
      <c r="G528" s="6" t="s">
        <v>180</v>
      </c>
      <c r="H528" s="18"/>
      <c r="I528" s="18"/>
      <c r="J528" s="4" t="e">
        <f>#REF!</f>
        <v>#REF!</v>
      </c>
      <c r="K528" s="4" t="e">
        <f>J528</f>
        <v>#REF!</v>
      </c>
      <c r="L528" s="4"/>
      <c r="M528" s="4" t="e">
        <f>#REF!+J528</f>
        <v>#REF!</v>
      </c>
      <c r="N528" s="4" t="e">
        <f>M528</f>
        <v>#REF!</v>
      </c>
      <c r="O528" s="4"/>
      <c r="P528" s="4" t="e">
        <f>#REF!</f>
        <v>#REF!</v>
      </c>
      <c r="Q528" s="4" t="e">
        <f>P528</f>
        <v>#REF!</v>
      </c>
      <c r="R528" s="4"/>
      <c r="S528" s="5" t="e">
        <f t="shared" si="2155"/>
        <v>#REF!</v>
      </c>
      <c r="T528" s="5" t="e">
        <f>#REF!</f>
        <v>#REF!</v>
      </c>
      <c r="U528" s="4">
        <f>U529</f>
        <v>0</v>
      </c>
      <c r="V528" s="5" t="e">
        <f t="shared" si="2054"/>
        <v>#REF!</v>
      </c>
      <c r="W528" s="4">
        <f>W529</f>
        <v>0</v>
      </c>
      <c r="X528" s="5" t="e">
        <f t="shared" si="2055"/>
        <v>#REF!</v>
      </c>
      <c r="Y528" s="4">
        <f>Y529</f>
        <v>0</v>
      </c>
      <c r="Z528" s="5" t="e">
        <f t="shared" si="2056"/>
        <v>#REF!</v>
      </c>
      <c r="AA528" s="4">
        <f>AA529</f>
        <v>0</v>
      </c>
      <c r="AB528" s="5" t="e">
        <f t="shared" si="2059"/>
        <v>#REF!</v>
      </c>
      <c r="AC528" s="4">
        <f>AC529</f>
        <v>0</v>
      </c>
      <c r="AD528" s="5" t="e">
        <f t="shared" si="2060"/>
        <v>#REF!</v>
      </c>
      <c r="AE528" s="4">
        <f>AE529</f>
        <v>0</v>
      </c>
      <c r="AF528" s="5" t="e">
        <f t="shared" si="2061"/>
        <v>#REF!</v>
      </c>
      <c r="AG528" s="4">
        <f>AG529</f>
        <v>0</v>
      </c>
      <c r="AH528" s="5" t="e">
        <f t="shared" si="2156"/>
        <v>#REF!</v>
      </c>
      <c r="AI528" s="4">
        <f>AI529</f>
        <v>0</v>
      </c>
      <c r="AJ528" s="5" t="e">
        <f t="shared" si="2157"/>
        <v>#REF!</v>
      </c>
      <c r="AK528" s="4">
        <f>AK529</f>
        <v>0</v>
      </c>
      <c r="AL528" s="5" t="e">
        <f t="shared" si="2158"/>
        <v>#REF!</v>
      </c>
      <c r="AM528" s="4">
        <f>AM529</f>
        <v>0</v>
      </c>
      <c r="AN528" s="5" t="e">
        <f t="shared" si="2159"/>
        <v>#REF!</v>
      </c>
      <c r="AO528" s="4">
        <f>AO529</f>
        <v>1461</v>
      </c>
      <c r="AP528" s="5" t="e">
        <f t="shared" si="2160"/>
        <v>#REF!</v>
      </c>
      <c r="AQ528" s="4">
        <f>AQ529</f>
        <v>0</v>
      </c>
      <c r="AR528" s="5" t="e">
        <f t="shared" si="2161"/>
        <v>#REF!</v>
      </c>
      <c r="AS528" s="4">
        <f>AS529</f>
        <v>0</v>
      </c>
      <c r="AT528" s="5" t="e">
        <f t="shared" si="2162"/>
        <v>#REF!</v>
      </c>
      <c r="AU528" s="4">
        <f>AU529</f>
        <v>0</v>
      </c>
      <c r="AV528" s="5" t="e">
        <f t="shared" si="2163"/>
        <v>#REF!</v>
      </c>
      <c r="AW528" s="4">
        <f>AW529</f>
        <v>0</v>
      </c>
      <c r="AX528" s="5" t="e">
        <f t="shared" si="2164"/>
        <v>#REF!</v>
      </c>
      <c r="AY528" s="4">
        <f>AY529</f>
        <v>0</v>
      </c>
      <c r="AZ528" s="5" t="e">
        <f t="shared" si="2165"/>
        <v>#REF!</v>
      </c>
      <c r="BA528" s="4">
        <f>BA529</f>
        <v>0</v>
      </c>
      <c r="BB528" s="5" t="e">
        <f t="shared" si="2166"/>
        <v>#REF!</v>
      </c>
      <c r="BC528" s="4">
        <f>BC529</f>
        <v>0</v>
      </c>
      <c r="BD528" s="5" t="e">
        <f t="shared" si="2167"/>
        <v>#REF!</v>
      </c>
      <c r="BE528" s="4">
        <f>BE529</f>
        <v>0</v>
      </c>
      <c r="BF528" s="5" t="e">
        <f t="shared" si="2168"/>
        <v>#REF!</v>
      </c>
      <c r="BG528" s="4">
        <f>BG529</f>
        <v>0</v>
      </c>
      <c r="BH528" s="5" t="e">
        <f t="shared" si="2169"/>
        <v>#REF!</v>
      </c>
      <c r="BI528" s="4">
        <f>BI529</f>
        <v>0</v>
      </c>
      <c r="BJ528" s="4">
        <f>BJ529</f>
        <v>0</v>
      </c>
      <c r="BK528" s="5" t="e">
        <f t="shared" si="2170"/>
        <v>#REF!</v>
      </c>
      <c r="BL528" s="4" t="e">
        <f>BK528</f>
        <v>#REF!</v>
      </c>
      <c r="BM528" s="4"/>
      <c r="BN528" s="4">
        <f t="shared" si="2057"/>
        <v>1461</v>
      </c>
      <c r="BO528" s="4">
        <f>BN528</f>
        <v>1461</v>
      </c>
      <c r="BP528" s="4"/>
      <c r="BQ528" s="4" t="e">
        <f t="shared" si="2077"/>
        <v>#REF!</v>
      </c>
      <c r="BR528" s="4" t="e">
        <f>BQ528</f>
        <v>#REF!</v>
      </c>
      <c r="BS528" s="4"/>
      <c r="BT528" s="4" t="e">
        <f t="shared" si="2174"/>
        <v>#REF!</v>
      </c>
      <c r="BU528" s="4">
        <f>BU529</f>
        <v>0</v>
      </c>
      <c r="BV528" s="4" t="e">
        <f t="shared" si="2035"/>
        <v>#REF!</v>
      </c>
      <c r="BW528" s="4" t="e">
        <f>BV528</f>
        <v>#REF!</v>
      </c>
      <c r="BX528" s="4"/>
      <c r="BY528" s="4">
        <f>BY529</f>
        <v>0</v>
      </c>
      <c r="BZ528" s="5" t="e">
        <f t="shared" si="2246"/>
        <v>#REF!</v>
      </c>
      <c r="CA528" s="4">
        <f>CA529</f>
        <v>0</v>
      </c>
      <c r="CB528" s="5" t="e">
        <f t="shared" si="2176"/>
        <v>#REF!</v>
      </c>
      <c r="CC528" s="4">
        <f>CC529</f>
        <v>0</v>
      </c>
      <c r="CD528" s="5" t="e">
        <f t="shared" si="2177"/>
        <v>#REF!</v>
      </c>
      <c r="CE528" s="4">
        <f>CE529</f>
        <v>0</v>
      </c>
      <c r="CF528" s="5" t="e">
        <f t="shared" si="2178"/>
        <v>#REF!</v>
      </c>
      <c r="CG528" s="4">
        <f>CG529</f>
        <v>0</v>
      </c>
      <c r="CH528" s="5" t="e">
        <f t="shared" si="2247"/>
        <v>#REF!</v>
      </c>
      <c r="CI528" s="4">
        <f>CI529</f>
        <v>0</v>
      </c>
      <c r="CJ528" s="5" t="e">
        <f t="shared" si="2248"/>
        <v>#REF!</v>
      </c>
      <c r="CK528" s="4">
        <f>CK529</f>
        <v>0</v>
      </c>
      <c r="CL528" s="5" t="e">
        <f t="shared" si="2249"/>
        <v>#REF!</v>
      </c>
      <c r="CM528" s="4">
        <f>CM529</f>
        <v>0</v>
      </c>
      <c r="CN528" s="5" t="e">
        <f t="shared" si="2250"/>
        <v>#REF!</v>
      </c>
      <c r="CO528" s="4">
        <f>CO529</f>
        <v>0</v>
      </c>
      <c r="CP528" s="5" t="e">
        <f t="shared" si="2251"/>
        <v>#REF!</v>
      </c>
      <c r="CQ528" s="4">
        <f>CQ529</f>
        <v>0</v>
      </c>
      <c r="CR528" s="5" t="e">
        <f t="shared" si="2252"/>
        <v>#REF!</v>
      </c>
      <c r="CS528" s="4">
        <f>CS529</f>
        <v>0</v>
      </c>
      <c r="CT528" s="5" t="e">
        <f t="shared" si="2253"/>
        <v>#REF!</v>
      </c>
      <c r="CU528" s="4">
        <f>CU529</f>
        <v>0</v>
      </c>
      <c r="CV528" s="5" t="e">
        <f t="shared" si="2254"/>
        <v>#REF!</v>
      </c>
      <c r="CW528" s="4">
        <f>CW529</f>
        <v>0</v>
      </c>
      <c r="CX528" s="5" t="e">
        <f t="shared" si="2255"/>
        <v>#REF!</v>
      </c>
      <c r="CY528" s="4">
        <f>CY529</f>
        <v>0</v>
      </c>
      <c r="CZ528" s="5" t="e">
        <f t="shared" si="2256"/>
        <v>#REF!</v>
      </c>
      <c r="DA528" s="4">
        <f>DA529</f>
        <v>0</v>
      </c>
      <c r="DB528" s="5" t="e">
        <f t="shared" si="2257"/>
        <v>#REF!</v>
      </c>
      <c r="DC528" s="4">
        <f>DC529</f>
        <v>0</v>
      </c>
      <c r="DD528" s="5" t="e">
        <f t="shared" si="2258"/>
        <v>#REF!</v>
      </c>
      <c r="DE528" s="4">
        <f>DE529</f>
        <v>0</v>
      </c>
      <c r="DF528" s="5" t="e">
        <f t="shared" si="2259"/>
        <v>#REF!</v>
      </c>
      <c r="DG528" s="4">
        <f>DG529</f>
        <v>0</v>
      </c>
      <c r="DH528" s="5" t="e">
        <f t="shared" si="2260"/>
        <v>#REF!</v>
      </c>
      <c r="DI528" s="4">
        <f>DI529</f>
        <v>0</v>
      </c>
      <c r="DJ528" s="5" t="e">
        <f t="shared" si="2261"/>
        <v>#REF!</v>
      </c>
      <c r="DK528" s="4">
        <f>DK529</f>
        <v>0</v>
      </c>
      <c r="DL528" s="5" t="e">
        <f t="shared" si="2262"/>
        <v>#REF!</v>
      </c>
      <c r="DM528" s="4">
        <f>DM529</f>
        <v>0</v>
      </c>
      <c r="DN528" s="5" t="e">
        <f t="shared" si="2263"/>
        <v>#REF!</v>
      </c>
      <c r="DO528" s="4">
        <f>DO529</f>
        <v>0</v>
      </c>
      <c r="DP528" s="5"/>
      <c r="DQ528" s="5" t="e">
        <f t="shared" si="2264"/>
        <v>#REF!</v>
      </c>
      <c r="DR528" s="4">
        <f t="shared" si="2030"/>
        <v>0</v>
      </c>
      <c r="DS528" s="4">
        <f>DR528</f>
        <v>0</v>
      </c>
      <c r="DT528" s="4"/>
      <c r="DU528" s="4" t="e">
        <f t="shared" si="2101"/>
        <v>#REF!</v>
      </c>
      <c r="DV528" s="4" t="e">
        <f>DU528</f>
        <v>#REF!</v>
      </c>
      <c r="DW528" s="4"/>
      <c r="DX528" s="4">
        <f>DX529</f>
        <v>0</v>
      </c>
      <c r="DY528" s="4" t="e">
        <f t="shared" si="2102"/>
        <v>#REF!</v>
      </c>
      <c r="DZ528" s="4">
        <f>DZ529</f>
        <v>0</v>
      </c>
      <c r="EA528" s="4" t="e">
        <f t="shared" si="2103"/>
        <v>#REF!</v>
      </c>
      <c r="EB528" s="4">
        <f>EB529</f>
        <v>0</v>
      </c>
      <c r="EC528" s="4" t="e">
        <f t="shared" si="2104"/>
        <v>#REF!</v>
      </c>
      <c r="ED528" s="4">
        <f>ED529</f>
        <v>0</v>
      </c>
      <c r="EE528" s="4" t="e">
        <f t="shared" si="2199"/>
        <v>#REF!</v>
      </c>
      <c r="EF528" s="4">
        <f>EF529</f>
        <v>0</v>
      </c>
      <c r="EG528" s="4" t="e">
        <f t="shared" si="2200"/>
        <v>#REF!</v>
      </c>
      <c r="EH528" s="4">
        <f>EH529</f>
        <v>0</v>
      </c>
      <c r="EI528" s="4" t="e">
        <f t="shared" si="2201"/>
        <v>#REF!</v>
      </c>
      <c r="EJ528" s="4">
        <f>EJ529</f>
        <v>0</v>
      </c>
      <c r="EK528" s="4" t="e">
        <f t="shared" si="2202"/>
        <v>#REF!</v>
      </c>
      <c r="EL528" s="4">
        <f>EL529</f>
        <v>0</v>
      </c>
      <c r="EM528" s="4" t="e">
        <f t="shared" si="2203"/>
        <v>#REF!</v>
      </c>
      <c r="EN528" s="4">
        <f>EN529</f>
        <v>0</v>
      </c>
      <c r="EO528" s="4" t="e">
        <f t="shared" si="2204"/>
        <v>#REF!</v>
      </c>
      <c r="EP528" s="4">
        <f>EP529</f>
        <v>0</v>
      </c>
      <c r="EQ528" s="4" t="e">
        <f t="shared" si="2205"/>
        <v>#REF!</v>
      </c>
      <c r="ER528" s="4">
        <f>ER529</f>
        <v>0</v>
      </c>
      <c r="ES528" s="4">
        <f>ER528</f>
        <v>0</v>
      </c>
      <c r="ET528" s="4"/>
      <c r="EU528" s="4" t="e">
        <f t="shared" si="2031"/>
        <v>#REF!</v>
      </c>
      <c r="EV528" s="4">
        <f>EV529</f>
        <v>0</v>
      </c>
      <c r="EW528" s="4" t="e">
        <f t="shared" si="2207"/>
        <v>#REF!</v>
      </c>
      <c r="EX528" s="4">
        <f>EX529</f>
        <v>0</v>
      </c>
      <c r="EY528" s="4" t="e">
        <f t="shared" si="2208"/>
        <v>#REF!</v>
      </c>
      <c r="EZ528" s="4">
        <f>EZ529</f>
        <v>0</v>
      </c>
      <c r="FA528" s="4" t="e">
        <f t="shared" si="2209"/>
        <v>#REF!</v>
      </c>
      <c r="FB528" s="4">
        <f>FB529</f>
        <v>0</v>
      </c>
      <c r="FC528" s="4" t="e">
        <f t="shared" si="2210"/>
        <v>#REF!</v>
      </c>
      <c r="FD528" s="4">
        <f>FD529</f>
        <v>0</v>
      </c>
      <c r="FE528" s="4" t="e">
        <f t="shared" si="2211"/>
        <v>#REF!</v>
      </c>
      <c r="FF528" s="4">
        <f>FF529</f>
        <v>0</v>
      </c>
      <c r="FG528" s="4" t="e">
        <f t="shared" si="2212"/>
        <v>#REF!</v>
      </c>
      <c r="FH528" s="4">
        <f>FH529</f>
        <v>0</v>
      </c>
      <c r="FI528" s="4" t="e">
        <f t="shared" si="2213"/>
        <v>#REF!</v>
      </c>
      <c r="FJ528" s="4">
        <f t="shared" si="2014"/>
        <v>0</v>
      </c>
      <c r="FK528" s="4">
        <f>FJ528</f>
        <v>0</v>
      </c>
      <c r="FL528" s="4"/>
      <c r="FM528" s="4" t="e">
        <f t="shared" si="2016"/>
        <v>#REF!</v>
      </c>
      <c r="FN528" s="4" t="e">
        <f>FM528</f>
        <v>#REF!</v>
      </c>
      <c r="FO528" s="4"/>
      <c r="FP528" s="4">
        <f>FP529</f>
        <v>0</v>
      </c>
      <c r="FQ528" s="4" t="e">
        <f t="shared" si="2018"/>
        <v>#REF!</v>
      </c>
      <c r="FR528" s="4">
        <f>FR529</f>
        <v>0</v>
      </c>
      <c r="FS528" s="4" t="e">
        <f t="shared" si="2216"/>
        <v>#REF!</v>
      </c>
      <c r="FT528" s="4">
        <f>FT529</f>
        <v>0</v>
      </c>
      <c r="FU528" s="4" t="e">
        <f t="shared" si="2217"/>
        <v>#REF!</v>
      </c>
      <c r="FV528" s="4">
        <f>FV529</f>
        <v>0</v>
      </c>
      <c r="FW528" s="4" t="e">
        <f t="shared" si="2218"/>
        <v>#REF!</v>
      </c>
      <c r="FX528" s="4" t="e">
        <f t="shared" si="2122"/>
        <v>#REF!</v>
      </c>
      <c r="FY528" s="4" t="e">
        <f>FX528</f>
        <v>#REF!</v>
      </c>
      <c r="FZ528" s="4"/>
      <c r="GA528" s="4">
        <f>GA529</f>
        <v>0</v>
      </c>
      <c r="GB528" s="4" t="e">
        <f t="shared" si="2144"/>
        <v>#REF!</v>
      </c>
      <c r="GC528" s="4">
        <f>GC529</f>
        <v>0</v>
      </c>
      <c r="GD528" s="4" t="e">
        <f t="shared" si="2220"/>
        <v>#REF!</v>
      </c>
      <c r="GE528" s="4">
        <f>GE529</f>
        <v>0</v>
      </c>
      <c r="GF528" s="4" t="e">
        <f t="shared" si="2221"/>
        <v>#REF!</v>
      </c>
      <c r="GG528" s="4">
        <f>GG529</f>
        <v>0</v>
      </c>
      <c r="GH528" s="4" t="e">
        <f t="shared" si="2222"/>
        <v>#REF!</v>
      </c>
      <c r="GI528" s="4">
        <f>GI529</f>
        <v>0</v>
      </c>
      <c r="GJ528" s="4" t="e">
        <f t="shared" si="2223"/>
        <v>#REF!</v>
      </c>
      <c r="GK528" s="4">
        <f>GK529</f>
        <v>0</v>
      </c>
      <c r="GL528" s="4" t="e">
        <f t="shared" si="2224"/>
        <v>#REF!</v>
      </c>
      <c r="GM528" s="4">
        <f>GM529</f>
        <v>487</v>
      </c>
      <c r="GN528" s="4" t="e">
        <f t="shared" si="2225"/>
        <v>#REF!</v>
      </c>
      <c r="GO528" s="4">
        <f>GO529</f>
        <v>0</v>
      </c>
      <c r="GP528" s="4" t="e">
        <f t="shared" si="2226"/>
        <v>#REF!</v>
      </c>
      <c r="GQ528" s="4">
        <f>GQ529</f>
        <v>0</v>
      </c>
      <c r="GR528" s="4" t="e">
        <f t="shared" si="2227"/>
        <v>#REF!</v>
      </c>
      <c r="GS528" s="4">
        <f>GS529</f>
        <v>0</v>
      </c>
      <c r="GT528" s="4" t="e">
        <f t="shared" si="2228"/>
        <v>#REF!</v>
      </c>
      <c r="GU528" s="4">
        <f>GU529</f>
        <v>0</v>
      </c>
      <c r="GV528" s="4" t="e">
        <f t="shared" si="2229"/>
        <v>#REF!</v>
      </c>
      <c r="GW528" s="4">
        <f>GW529</f>
        <v>0</v>
      </c>
      <c r="GX528" s="4" t="e">
        <f t="shared" si="2230"/>
        <v>#REF!</v>
      </c>
      <c r="GY528" s="4">
        <f>GY529</f>
        <v>0</v>
      </c>
      <c r="GZ528" s="4" t="e">
        <f t="shared" si="2231"/>
        <v>#REF!</v>
      </c>
      <c r="HA528" s="4">
        <f>HA529</f>
        <v>0</v>
      </c>
      <c r="HB528" s="4" t="e">
        <f t="shared" si="2232"/>
        <v>#REF!</v>
      </c>
      <c r="HC528" s="4">
        <f t="shared" si="2145"/>
        <v>487</v>
      </c>
      <c r="HD528" s="4">
        <f>HC528</f>
        <v>487</v>
      </c>
      <c r="HE528" s="4"/>
      <c r="HF528" s="4" t="e">
        <f t="shared" si="2146"/>
        <v>#REF!</v>
      </c>
      <c r="HG528" s="4" t="e">
        <f>HF528</f>
        <v>#REF!</v>
      </c>
      <c r="HH528" s="4"/>
      <c r="HI528" s="4">
        <f>HI529</f>
        <v>0</v>
      </c>
      <c r="HJ528" s="4" t="e">
        <f t="shared" si="2136"/>
        <v>#REF!</v>
      </c>
      <c r="HK528" s="4">
        <f>HK529</f>
        <v>0</v>
      </c>
      <c r="HL528" s="4" t="e">
        <f t="shared" si="2137"/>
        <v>#REF!</v>
      </c>
      <c r="HM528" s="4">
        <f>HM529</f>
        <v>0</v>
      </c>
      <c r="HN528" s="4" t="e">
        <f t="shared" si="2273"/>
        <v>#REF!</v>
      </c>
      <c r="HO528" s="4" t="e">
        <f t="shared" si="2147"/>
        <v>#REF!</v>
      </c>
      <c r="HP528" s="4" t="e">
        <f>HO528</f>
        <v>#REF!</v>
      </c>
      <c r="HQ528" s="4"/>
      <c r="HR528" s="4" t="e">
        <f t="shared" si="2242"/>
        <v>#REF!</v>
      </c>
      <c r="HS528" s="4">
        <f>HS529</f>
        <v>0</v>
      </c>
      <c r="HT528" s="4" t="e">
        <f t="shared" si="2243"/>
        <v>#REF!</v>
      </c>
      <c r="HU528" s="4">
        <f>HU529</f>
        <v>0</v>
      </c>
      <c r="HV528" s="4" t="e">
        <f t="shared" si="2244"/>
        <v>#REF!</v>
      </c>
      <c r="HW528" s="4" t="e">
        <f t="shared" si="2245"/>
        <v>#REF!</v>
      </c>
      <c r="HX528" s="4" t="e">
        <f>HW528</f>
        <v>#REF!</v>
      </c>
      <c r="HY528" s="4"/>
      <c r="HZ528" s="4">
        <f>HZ529</f>
        <v>3000</v>
      </c>
      <c r="IA528" s="4">
        <f>HZ528</f>
        <v>3000</v>
      </c>
      <c r="IB528" s="4"/>
      <c r="IC528" s="4">
        <f>IC529</f>
        <v>0</v>
      </c>
      <c r="ID528" s="4" t="e">
        <f t="shared" si="2148"/>
        <v>#REF!</v>
      </c>
      <c r="IE528" s="4">
        <f>IE529</f>
        <v>0</v>
      </c>
      <c r="IF528" s="4" t="e">
        <f t="shared" si="2149"/>
        <v>#REF!</v>
      </c>
      <c r="IG528" s="4">
        <f>IG529</f>
        <v>0</v>
      </c>
      <c r="IH528" s="4" t="e">
        <f t="shared" si="2150"/>
        <v>#REF!</v>
      </c>
      <c r="II528" s="4">
        <f>II529</f>
        <v>0</v>
      </c>
      <c r="IJ528" s="4" t="e">
        <f t="shared" si="2151"/>
        <v>#REF!</v>
      </c>
      <c r="IK528" s="4">
        <f>IK529</f>
        <v>0</v>
      </c>
      <c r="IL528" s="4" t="e">
        <f t="shared" si="2241"/>
        <v>#REF!</v>
      </c>
      <c r="IM528" s="1"/>
      <c r="IN528" s="4">
        <f>IN529</f>
        <v>3000</v>
      </c>
      <c r="IO528" s="4">
        <f>IO529</f>
        <v>3000</v>
      </c>
    </row>
    <row r="529" spans="1:249" s="15" customFormat="1" ht="17.25" customHeight="1">
      <c r="A529" s="54" t="s">
        <v>223</v>
      </c>
      <c r="B529" s="7" t="s">
        <v>78</v>
      </c>
      <c r="C529" s="7" t="s">
        <v>5</v>
      </c>
      <c r="D529" s="7" t="s">
        <v>39</v>
      </c>
      <c r="E529" s="6" t="s">
        <v>127</v>
      </c>
      <c r="F529" s="6"/>
      <c r="G529" s="6"/>
      <c r="H529" s="18">
        <v>12902</v>
      </c>
      <c r="I529" s="18"/>
      <c r="J529" s="4" t="e">
        <f>#REF!</f>
        <v>#REF!</v>
      </c>
      <c r="K529" s="4" t="e">
        <f>J529</f>
        <v>#REF!</v>
      </c>
      <c r="L529" s="4"/>
      <c r="M529" s="4" t="e">
        <f>#REF!+J529</f>
        <v>#REF!</v>
      </c>
      <c r="N529" s="4" t="e">
        <f>M529</f>
        <v>#REF!</v>
      </c>
      <c r="O529" s="4"/>
      <c r="P529" s="4" t="e">
        <f>#REF!</f>
        <v>#REF!</v>
      </c>
      <c r="Q529" s="4" t="e">
        <f>P529</f>
        <v>#REF!</v>
      </c>
      <c r="R529" s="4"/>
      <c r="S529" s="5" t="e">
        <f t="shared" si="2155"/>
        <v>#REF!</v>
      </c>
      <c r="T529" s="5" t="e">
        <f>#REF!</f>
        <v>#REF!</v>
      </c>
      <c r="U529" s="4"/>
      <c r="V529" s="5" t="e">
        <f t="shared" si="2054"/>
        <v>#REF!</v>
      </c>
      <c r="W529" s="4"/>
      <c r="X529" s="5" t="e">
        <f t="shared" si="2055"/>
        <v>#REF!</v>
      </c>
      <c r="Y529" s="4"/>
      <c r="Z529" s="5" t="e">
        <f t="shared" si="2056"/>
        <v>#REF!</v>
      </c>
      <c r="AA529" s="4"/>
      <c r="AB529" s="5" t="e">
        <f t="shared" si="2059"/>
        <v>#REF!</v>
      </c>
      <c r="AC529" s="4"/>
      <c r="AD529" s="5" t="e">
        <f t="shared" si="2060"/>
        <v>#REF!</v>
      </c>
      <c r="AE529" s="4"/>
      <c r="AF529" s="5" t="e">
        <f t="shared" si="2061"/>
        <v>#REF!</v>
      </c>
      <c r="AG529" s="4"/>
      <c r="AH529" s="5" t="e">
        <f t="shared" si="2156"/>
        <v>#REF!</v>
      </c>
      <c r="AI529" s="4"/>
      <c r="AJ529" s="5" t="e">
        <f t="shared" si="2157"/>
        <v>#REF!</v>
      </c>
      <c r="AK529" s="4"/>
      <c r="AL529" s="5" t="e">
        <f t="shared" si="2158"/>
        <v>#REF!</v>
      </c>
      <c r="AM529" s="4"/>
      <c r="AN529" s="5" t="e">
        <f t="shared" si="2159"/>
        <v>#REF!</v>
      </c>
      <c r="AO529" s="4">
        <v>1461</v>
      </c>
      <c r="AP529" s="5" t="e">
        <f t="shared" si="2160"/>
        <v>#REF!</v>
      </c>
      <c r="AQ529" s="4"/>
      <c r="AR529" s="5" t="e">
        <f t="shared" si="2161"/>
        <v>#REF!</v>
      </c>
      <c r="AS529" s="4"/>
      <c r="AT529" s="5" t="e">
        <f t="shared" si="2162"/>
        <v>#REF!</v>
      </c>
      <c r="AU529" s="4"/>
      <c r="AV529" s="5" t="e">
        <f t="shared" si="2163"/>
        <v>#REF!</v>
      </c>
      <c r="AW529" s="4"/>
      <c r="AX529" s="5" t="e">
        <f t="shared" si="2164"/>
        <v>#REF!</v>
      </c>
      <c r="AY529" s="4"/>
      <c r="AZ529" s="5" t="e">
        <f t="shared" si="2165"/>
        <v>#REF!</v>
      </c>
      <c r="BA529" s="4"/>
      <c r="BB529" s="5" t="e">
        <f t="shared" si="2166"/>
        <v>#REF!</v>
      </c>
      <c r="BC529" s="4"/>
      <c r="BD529" s="5" t="e">
        <f t="shared" si="2167"/>
        <v>#REF!</v>
      </c>
      <c r="BE529" s="4"/>
      <c r="BF529" s="5" t="e">
        <f t="shared" si="2168"/>
        <v>#REF!</v>
      </c>
      <c r="BG529" s="4"/>
      <c r="BH529" s="5" t="e">
        <f t="shared" si="2169"/>
        <v>#REF!</v>
      </c>
      <c r="BI529" s="4"/>
      <c r="BJ529" s="4"/>
      <c r="BK529" s="5" t="e">
        <f t="shared" si="2170"/>
        <v>#REF!</v>
      </c>
      <c r="BL529" s="4" t="e">
        <f>BK529</f>
        <v>#REF!</v>
      </c>
      <c r="BM529" s="4"/>
      <c r="BN529" s="4">
        <f t="shared" si="2057"/>
        <v>1461</v>
      </c>
      <c r="BO529" s="4">
        <f>BN529</f>
        <v>1461</v>
      </c>
      <c r="BP529" s="4"/>
      <c r="BQ529" s="4" t="e">
        <f t="shared" si="2077"/>
        <v>#REF!</v>
      </c>
      <c r="BR529" s="4" t="e">
        <f>BQ529</f>
        <v>#REF!</v>
      </c>
      <c r="BS529" s="4"/>
      <c r="BT529" s="4" t="e">
        <f t="shared" si="2174"/>
        <v>#REF!</v>
      </c>
      <c r="BU529" s="4"/>
      <c r="BV529" s="4" t="e">
        <f t="shared" si="2035"/>
        <v>#REF!</v>
      </c>
      <c r="BW529" s="4" t="e">
        <f>BV529</f>
        <v>#REF!</v>
      </c>
      <c r="BX529" s="4"/>
      <c r="BY529" s="4"/>
      <c r="BZ529" s="5" t="e">
        <f t="shared" si="2246"/>
        <v>#REF!</v>
      </c>
      <c r="CA529" s="4"/>
      <c r="CB529" s="5" t="e">
        <f t="shared" si="2176"/>
        <v>#REF!</v>
      </c>
      <c r="CC529" s="4"/>
      <c r="CD529" s="5" t="e">
        <f t="shared" si="2177"/>
        <v>#REF!</v>
      </c>
      <c r="CE529" s="4"/>
      <c r="CF529" s="5" t="e">
        <f t="shared" si="2178"/>
        <v>#REF!</v>
      </c>
      <c r="CG529" s="4"/>
      <c r="CH529" s="5" t="e">
        <f t="shared" si="2247"/>
        <v>#REF!</v>
      </c>
      <c r="CI529" s="4"/>
      <c r="CJ529" s="5" t="e">
        <f t="shared" si="2248"/>
        <v>#REF!</v>
      </c>
      <c r="CK529" s="4"/>
      <c r="CL529" s="5" t="e">
        <f t="shared" si="2249"/>
        <v>#REF!</v>
      </c>
      <c r="CM529" s="4"/>
      <c r="CN529" s="5" t="e">
        <f t="shared" si="2250"/>
        <v>#REF!</v>
      </c>
      <c r="CO529" s="4"/>
      <c r="CP529" s="5" t="e">
        <f t="shared" si="2251"/>
        <v>#REF!</v>
      </c>
      <c r="CQ529" s="4"/>
      <c r="CR529" s="5" t="e">
        <f t="shared" si="2252"/>
        <v>#REF!</v>
      </c>
      <c r="CS529" s="4"/>
      <c r="CT529" s="5" t="e">
        <f t="shared" si="2253"/>
        <v>#REF!</v>
      </c>
      <c r="CU529" s="4"/>
      <c r="CV529" s="5" t="e">
        <f t="shared" si="2254"/>
        <v>#REF!</v>
      </c>
      <c r="CW529" s="4"/>
      <c r="CX529" s="5" t="e">
        <f t="shared" si="2255"/>
        <v>#REF!</v>
      </c>
      <c r="CY529" s="4"/>
      <c r="CZ529" s="5" t="e">
        <f t="shared" si="2256"/>
        <v>#REF!</v>
      </c>
      <c r="DA529" s="4"/>
      <c r="DB529" s="5" t="e">
        <f t="shared" si="2257"/>
        <v>#REF!</v>
      </c>
      <c r="DC529" s="4"/>
      <c r="DD529" s="5" t="e">
        <f t="shared" si="2258"/>
        <v>#REF!</v>
      </c>
      <c r="DE529" s="4"/>
      <c r="DF529" s="5" t="e">
        <f t="shared" si="2259"/>
        <v>#REF!</v>
      </c>
      <c r="DG529" s="4"/>
      <c r="DH529" s="5" t="e">
        <f t="shared" si="2260"/>
        <v>#REF!</v>
      </c>
      <c r="DI529" s="4"/>
      <c r="DJ529" s="5" t="e">
        <f t="shared" si="2261"/>
        <v>#REF!</v>
      </c>
      <c r="DK529" s="4"/>
      <c r="DL529" s="5" t="e">
        <f t="shared" si="2262"/>
        <v>#REF!</v>
      </c>
      <c r="DM529" s="4"/>
      <c r="DN529" s="5" t="e">
        <f t="shared" si="2263"/>
        <v>#REF!</v>
      </c>
      <c r="DO529" s="4"/>
      <c r="DP529" s="5"/>
      <c r="DQ529" s="5" t="e">
        <f t="shared" si="2264"/>
        <v>#REF!</v>
      </c>
      <c r="DR529" s="4">
        <f t="shared" si="2030"/>
        <v>0</v>
      </c>
      <c r="DS529" s="4">
        <f>DR529</f>
        <v>0</v>
      </c>
      <c r="DT529" s="4"/>
      <c r="DU529" s="4" t="e">
        <f t="shared" si="2101"/>
        <v>#REF!</v>
      </c>
      <c r="DV529" s="4" t="e">
        <f>DU529</f>
        <v>#REF!</v>
      </c>
      <c r="DW529" s="4"/>
      <c r="DX529" s="4"/>
      <c r="DY529" s="4" t="e">
        <f t="shared" si="2102"/>
        <v>#REF!</v>
      </c>
      <c r="DZ529" s="4"/>
      <c r="EA529" s="4" t="e">
        <f t="shared" si="2103"/>
        <v>#REF!</v>
      </c>
      <c r="EB529" s="4"/>
      <c r="EC529" s="4" t="e">
        <f t="shared" si="2104"/>
        <v>#REF!</v>
      </c>
      <c r="ED529" s="4"/>
      <c r="EE529" s="4" t="e">
        <f t="shared" si="2199"/>
        <v>#REF!</v>
      </c>
      <c r="EF529" s="4"/>
      <c r="EG529" s="4" t="e">
        <f t="shared" si="2200"/>
        <v>#REF!</v>
      </c>
      <c r="EH529" s="4"/>
      <c r="EI529" s="4" t="e">
        <f t="shared" si="2201"/>
        <v>#REF!</v>
      </c>
      <c r="EJ529" s="4"/>
      <c r="EK529" s="4" t="e">
        <f t="shared" si="2202"/>
        <v>#REF!</v>
      </c>
      <c r="EL529" s="4"/>
      <c r="EM529" s="4" t="e">
        <f t="shared" si="2203"/>
        <v>#REF!</v>
      </c>
      <c r="EN529" s="4"/>
      <c r="EO529" s="4" t="e">
        <f t="shared" si="2204"/>
        <v>#REF!</v>
      </c>
      <c r="EP529" s="4"/>
      <c r="EQ529" s="4" t="e">
        <f t="shared" si="2205"/>
        <v>#REF!</v>
      </c>
      <c r="ER529" s="4"/>
      <c r="ES529" s="4">
        <f>ER529</f>
        <v>0</v>
      </c>
      <c r="ET529" s="4"/>
      <c r="EU529" s="4" t="e">
        <f t="shared" si="2031"/>
        <v>#REF!</v>
      </c>
      <c r="EV529" s="4"/>
      <c r="EW529" s="4" t="e">
        <f t="shared" si="2207"/>
        <v>#REF!</v>
      </c>
      <c r="EX529" s="4"/>
      <c r="EY529" s="4" t="e">
        <f t="shared" si="2208"/>
        <v>#REF!</v>
      </c>
      <c r="EZ529" s="4"/>
      <c r="FA529" s="4" t="e">
        <f t="shared" si="2209"/>
        <v>#REF!</v>
      </c>
      <c r="FB529" s="4"/>
      <c r="FC529" s="4" t="e">
        <f t="shared" si="2210"/>
        <v>#REF!</v>
      </c>
      <c r="FD529" s="4"/>
      <c r="FE529" s="4" t="e">
        <f t="shared" si="2211"/>
        <v>#REF!</v>
      </c>
      <c r="FF529" s="4"/>
      <c r="FG529" s="4" t="e">
        <f t="shared" si="2212"/>
        <v>#REF!</v>
      </c>
      <c r="FH529" s="4"/>
      <c r="FI529" s="4" t="e">
        <f t="shared" si="2213"/>
        <v>#REF!</v>
      </c>
      <c r="FJ529" s="4">
        <f t="shared" si="2014"/>
        <v>0</v>
      </c>
      <c r="FK529" s="4">
        <f>FJ529</f>
        <v>0</v>
      </c>
      <c r="FL529" s="4"/>
      <c r="FM529" s="4" t="e">
        <f t="shared" si="2016"/>
        <v>#REF!</v>
      </c>
      <c r="FN529" s="4" t="e">
        <f>FM529</f>
        <v>#REF!</v>
      </c>
      <c r="FO529" s="4"/>
      <c r="FP529" s="4"/>
      <c r="FQ529" s="4" t="e">
        <f t="shared" si="2018"/>
        <v>#REF!</v>
      </c>
      <c r="FR529" s="4"/>
      <c r="FS529" s="4" t="e">
        <f t="shared" si="2216"/>
        <v>#REF!</v>
      </c>
      <c r="FT529" s="4"/>
      <c r="FU529" s="4" t="e">
        <f t="shared" si="2217"/>
        <v>#REF!</v>
      </c>
      <c r="FV529" s="4"/>
      <c r="FW529" s="4" t="e">
        <f t="shared" si="2218"/>
        <v>#REF!</v>
      </c>
      <c r="FX529" s="4" t="e">
        <f t="shared" si="2122"/>
        <v>#REF!</v>
      </c>
      <c r="FY529" s="4" t="e">
        <f>FX529</f>
        <v>#REF!</v>
      </c>
      <c r="FZ529" s="4"/>
      <c r="GA529" s="4"/>
      <c r="GB529" s="4" t="e">
        <f t="shared" si="2144"/>
        <v>#REF!</v>
      </c>
      <c r="GC529" s="4"/>
      <c r="GD529" s="4" t="e">
        <f t="shared" si="2220"/>
        <v>#REF!</v>
      </c>
      <c r="GE529" s="4"/>
      <c r="GF529" s="4" t="e">
        <f t="shared" si="2221"/>
        <v>#REF!</v>
      </c>
      <c r="GG529" s="4"/>
      <c r="GH529" s="4" t="e">
        <f t="shared" si="2222"/>
        <v>#REF!</v>
      </c>
      <c r="GI529" s="4"/>
      <c r="GJ529" s="4" t="e">
        <f t="shared" si="2223"/>
        <v>#REF!</v>
      </c>
      <c r="GK529" s="4"/>
      <c r="GL529" s="4" t="e">
        <f t="shared" si="2224"/>
        <v>#REF!</v>
      </c>
      <c r="GM529" s="4">
        <v>487</v>
      </c>
      <c r="GN529" s="4" t="e">
        <f t="shared" si="2225"/>
        <v>#REF!</v>
      </c>
      <c r="GO529" s="4"/>
      <c r="GP529" s="4" t="e">
        <f t="shared" si="2226"/>
        <v>#REF!</v>
      </c>
      <c r="GQ529" s="4"/>
      <c r="GR529" s="4" t="e">
        <f t="shared" si="2227"/>
        <v>#REF!</v>
      </c>
      <c r="GS529" s="4"/>
      <c r="GT529" s="4" t="e">
        <f t="shared" si="2228"/>
        <v>#REF!</v>
      </c>
      <c r="GU529" s="4"/>
      <c r="GV529" s="4" t="e">
        <f t="shared" si="2229"/>
        <v>#REF!</v>
      </c>
      <c r="GW529" s="4"/>
      <c r="GX529" s="4" t="e">
        <f t="shared" si="2230"/>
        <v>#REF!</v>
      </c>
      <c r="GY529" s="4"/>
      <c r="GZ529" s="4" t="e">
        <f t="shared" si="2231"/>
        <v>#REF!</v>
      </c>
      <c r="HA529" s="4"/>
      <c r="HB529" s="4" t="e">
        <f t="shared" si="2232"/>
        <v>#REF!</v>
      </c>
      <c r="HC529" s="4">
        <f t="shared" si="2145"/>
        <v>487</v>
      </c>
      <c r="HD529" s="4">
        <f>HC529</f>
        <v>487</v>
      </c>
      <c r="HE529" s="4"/>
      <c r="HF529" s="4" t="e">
        <f t="shared" si="2146"/>
        <v>#REF!</v>
      </c>
      <c r="HG529" s="4" t="e">
        <f>HF529</f>
        <v>#REF!</v>
      </c>
      <c r="HH529" s="4"/>
      <c r="HI529" s="4"/>
      <c r="HJ529" s="4" t="e">
        <f t="shared" si="2136"/>
        <v>#REF!</v>
      </c>
      <c r="HK529" s="4"/>
      <c r="HL529" s="4" t="e">
        <f t="shared" si="2137"/>
        <v>#REF!</v>
      </c>
      <c r="HM529" s="4"/>
      <c r="HN529" s="4" t="e">
        <f t="shared" si="2273"/>
        <v>#REF!</v>
      </c>
      <c r="HO529" s="4" t="e">
        <f t="shared" si="2147"/>
        <v>#REF!</v>
      </c>
      <c r="HP529" s="4" t="e">
        <f>HO529</f>
        <v>#REF!</v>
      </c>
      <c r="HQ529" s="4"/>
      <c r="HR529" s="4" t="e">
        <f t="shared" si="2242"/>
        <v>#REF!</v>
      </c>
      <c r="HS529" s="4"/>
      <c r="HT529" s="4" t="e">
        <f t="shared" si="2243"/>
        <v>#REF!</v>
      </c>
      <c r="HU529" s="4"/>
      <c r="HV529" s="4" t="e">
        <f t="shared" si="2244"/>
        <v>#REF!</v>
      </c>
      <c r="HW529" s="4" t="e">
        <f t="shared" si="2245"/>
        <v>#REF!</v>
      </c>
      <c r="HX529" s="4" t="e">
        <f>HW529</f>
        <v>#REF!</v>
      </c>
      <c r="HY529" s="4"/>
      <c r="HZ529" s="4">
        <v>3000</v>
      </c>
      <c r="IA529" s="4">
        <f>HZ529</f>
        <v>3000</v>
      </c>
      <c r="IB529" s="4"/>
      <c r="IC529" s="4"/>
      <c r="ID529" s="4" t="e">
        <f t="shared" si="2148"/>
        <v>#REF!</v>
      </c>
      <c r="IE529" s="4"/>
      <c r="IF529" s="4" t="e">
        <f t="shared" si="2149"/>
        <v>#REF!</v>
      </c>
      <c r="IG529" s="4"/>
      <c r="IH529" s="4" t="e">
        <f t="shared" si="2150"/>
        <v>#REF!</v>
      </c>
      <c r="II529" s="4"/>
      <c r="IJ529" s="4" t="e">
        <f t="shared" si="2151"/>
        <v>#REF!</v>
      </c>
      <c r="IK529" s="4"/>
      <c r="IL529" s="4" t="e">
        <f t="shared" si="2241"/>
        <v>#REF!</v>
      </c>
      <c r="IM529" s="1"/>
      <c r="IN529" s="4">
        <v>3000</v>
      </c>
      <c r="IO529" s="4">
        <v>3000</v>
      </c>
    </row>
    <row r="530" spans="1:249" s="15" customFormat="1" ht="17.25" customHeight="1">
      <c r="A530" s="54" t="s">
        <v>525</v>
      </c>
      <c r="B530" s="7" t="s">
        <v>78</v>
      </c>
      <c r="C530" s="7" t="s">
        <v>7</v>
      </c>
      <c r="D530" s="7"/>
      <c r="E530" s="6"/>
      <c r="F530" s="6"/>
      <c r="G530" s="6"/>
      <c r="H530" s="18"/>
      <c r="I530" s="18"/>
      <c r="J530" s="4"/>
      <c r="K530" s="4"/>
      <c r="L530" s="4"/>
      <c r="M530" s="4"/>
      <c r="N530" s="4"/>
      <c r="O530" s="4"/>
      <c r="P530" s="4"/>
      <c r="Q530" s="4"/>
      <c r="R530" s="4"/>
      <c r="S530" s="5"/>
      <c r="T530" s="5"/>
      <c r="U530" s="4"/>
      <c r="V530" s="5"/>
      <c r="W530" s="4"/>
      <c r="X530" s="5"/>
      <c r="Y530" s="4"/>
      <c r="Z530" s="5"/>
      <c r="AA530" s="4"/>
      <c r="AB530" s="5"/>
      <c r="AC530" s="4"/>
      <c r="AD530" s="5"/>
      <c r="AE530" s="4"/>
      <c r="AF530" s="5"/>
      <c r="AG530" s="4"/>
      <c r="AH530" s="5"/>
      <c r="AI530" s="4"/>
      <c r="AJ530" s="5"/>
      <c r="AK530" s="4"/>
      <c r="AL530" s="5"/>
      <c r="AM530" s="4"/>
      <c r="AN530" s="5"/>
      <c r="AO530" s="4"/>
      <c r="AP530" s="5"/>
      <c r="AQ530" s="4"/>
      <c r="AR530" s="5"/>
      <c r="AS530" s="4"/>
      <c r="AT530" s="5"/>
      <c r="AU530" s="4"/>
      <c r="AV530" s="5"/>
      <c r="AW530" s="4"/>
      <c r="AX530" s="5"/>
      <c r="AY530" s="4"/>
      <c r="AZ530" s="5"/>
      <c r="BA530" s="4"/>
      <c r="BB530" s="5"/>
      <c r="BC530" s="4"/>
      <c r="BD530" s="5"/>
      <c r="BE530" s="4"/>
      <c r="BF530" s="5"/>
      <c r="BG530" s="4"/>
      <c r="BH530" s="5"/>
      <c r="BI530" s="4"/>
      <c r="BJ530" s="4"/>
      <c r="BK530" s="5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5"/>
      <c r="CA530" s="4"/>
      <c r="CB530" s="5"/>
      <c r="CC530" s="4"/>
      <c r="CD530" s="5"/>
      <c r="CE530" s="4"/>
      <c r="CF530" s="5"/>
      <c r="CG530" s="4"/>
      <c r="CH530" s="5"/>
      <c r="CI530" s="4"/>
      <c r="CJ530" s="5"/>
      <c r="CK530" s="4"/>
      <c r="CL530" s="5"/>
      <c r="CM530" s="4"/>
      <c r="CN530" s="5"/>
      <c r="CO530" s="4"/>
      <c r="CP530" s="5"/>
      <c r="CQ530" s="4"/>
      <c r="CR530" s="5"/>
      <c r="CS530" s="4"/>
      <c r="CT530" s="5"/>
      <c r="CU530" s="4"/>
      <c r="CV530" s="5"/>
      <c r="CW530" s="4"/>
      <c r="CX530" s="5"/>
      <c r="CY530" s="4"/>
      <c r="CZ530" s="5"/>
      <c r="DA530" s="4"/>
      <c r="DB530" s="5"/>
      <c r="DC530" s="4"/>
      <c r="DD530" s="5"/>
      <c r="DE530" s="4"/>
      <c r="DF530" s="5"/>
      <c r="DG530" s="4"/>
      <c r="DH530" s="5"/>
      <c r="DI530" s="4"/>
      <c r="DJ530" s="5"/>
      <c r="DK530" s="4"/>
      <c r="DL530" s="5"/>
      <c r="DM530" s="4"/>
      <c r="DN530" s="5"/>
      <c r="DO530" s="4"/>
      <c r="DP530" s="5"/>
      <c r="DQ530" s="5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  <c r="FM530" s="4"/>
      <c r="FN530" s="4"/>
      <c r="FO530" s="4"/>
      <c r="FP530" s="4"/>
      <c r="FQ530" s="4"/>
      <c r="FR530" s="4"/>
      <c r="FS530" s="4"/>
      <c r="FT530" s="4"/>
      <c r="FU530" s="4"/>
      <c r="FV530" s="4"/>
      <c r="FW530" s="4"/>
      <c r="FX530" s="4"/>
      <c r="FY530" s="4"/>
      <c r="FZ530" s="4"/>
      <c r="GA530" s="4"/>
      <c r="GB530" s="4"/>
      <c r="GC530" s="4"/>
      <c r="GD530" s="4"/>
      <c r="GE530" s="4"/>
      <c r="GF530" s="4"/>
      <c r="GG530" s="4"/>
      <c r="GH530" s="4"/>
      <c r="GI530" s="4"/>
      <c r="GJ530" s="4"/>
      <c r="GK530" s="4"/>
      <c r="GL530" s="4"/>
      <c r="GM530" s="4"/>
      <c r="GN530" s="4"/>
      <c r="GO530" s="4"/>
      <c r="GP530" s="4"/>
      <c r="GQ530" s="4"/>
      <c r="GR530" s="4"/>
      <c r="GS530" s="4"/>
      <c r="GT530" s="4"/>
      <c r="GU530" s="4"/>
      <c r="GV530" s="4"/>
      <c r="GW530" s="4"/>
      <c r="GX530" s="4"/>
      <c r="GY530" s="4"/>
      <c r="GZ530" s="4"/>
      <c r="HA530" s="4"/>
      <c r="HB530" s="4"/>
      <c r="HC530" s="4"/>
      <c r="HD530" s="4"/>
      <c r="HE530" s="4"/>
      <c r="HF530" s="4"/>
      <c r="HG530" s="4"/>
      <c r="HH530" s="4"/>
      <c r="HI530" s="4"/>
      <c r="HJ530" s="4"/>
      <c r="HK530" s="4"/>
      <c r="HL530" s="4"/>
      <c r="HM530" s="4"/>
      <c r="HN530" s="4"/>
      <c r="HO530" s="4"/>
      <c r="HP530" s="4"/>
      <c r="HQ530" s="4"/>
      <c r="HR530" s="4"/>
      <c r="HS530" s="4"/>
      <c r="HT530" s="4"/>
      <c r="HU530" s="4"/>
      <c r="HV530" s="4"/>
      <c r="HW530" s="4"/>
      <c r="HX530" s="4"/>
      <c r="HY530" s="4"/>
      <c r="HZ530" s="4">
        <f>HZ531</f>
        <v>350000</v>
      </c>
      <c r="IA530" s="4">
        <f t="shared" ref="IA530:IO530" si="2278">IA531</f>
        <v>350000</v>
      </c>
      <c r="IB530" s="4">
        <f t="shared" si="2278"/>
        <v>0</v>
      </c>
      <c r="IC530" s="4">
        <f t="shared" si="2278"/>
        <v>0</v>
      </c>
      <c r="ID530" s="4" t="e">
        <f t="shared" si="2278"/>
        <v>#REF!</v>
      </c>
      <c r="IE530" s="4">
        <f t="shared" si="2278"/>
        <v>0</v>
      </c>
      <c r="IF530" s="4" t="e">
        <f t="shared" si="2278"/>
        <v>#REF!</v>
      </c>
      <c r="IG530" s="4">
        <f t="shared" si="2278"/>
        <v>0</v>
      </c>
      <c r="IH530" s="4" t="e">
        <f t="shared" si="2278"/>
        <v>#REF!</v>
      </c>
      <c r="II530" s="4">
        <f t="shared" si="2278"/>
        <v>0</v>
      </c>
      <c r="IJ530" s="4" t="e">
        <f t="shared" si="2278"/>
        <v>#REF!</v>
      </c>
      <c r="IK530" s="4">
        <f t="shared" si="2278"/>
        <v>0</v>
      </c>
      <c r="IL530" s="4" t="e">
        <f t="shared" si="2278"/>
        <v>#REF!</v>
      </c>
      <c r="IM530" s="4">
        <f t="shared" si="2278"/>
        <v>0</v>
      </c>
      <c r="IN530" s="4">
        <f t="shared" si="2278"/>
        <v>350000</v>
      </c>
      <c r="IO530" s="4">
        <f t="shared" si="2278"/>
        <v>350000</v>
      </c>
    </row>
    <row r="531" spans="1:249" s="15" customFormat="1" ht="17.25" customHeight="1">
      <c r="A531" s="54" t="s">
        <v>530</v>
      </c>
      <c r="B531" s="7" t="s">
        <v>78</v>
      </c>
      <c r="C531" s="6" t="s">
        <v>7</v>
      </c>
      <c r="D531" s="6" t="s">
        <v>9</v>
      </c>
      <c r="E531" s="6"/>
      <c r="F531" s="6"/>
      <c r="G531" s="6"/>
      <c r="H531" s="18"/>
      <c r="I531" s="18"/>
      <c r="J531" s="4"/>
      <c r="K531" s="4"/>
      <c r="L531" s="4"/>
      <c r="M531" s="4"/>
      <c r="N531" s="4"/>
      <c r="O531" s="4"/>
      <c r="P531" s="4"/>
      <c r="Q531" s="4"/>
      <c r="R531" s="4"/>
      <c r="S531" s="5"/>
      <c r="T531" s="5"/>
      <c r="U531" s="4"/>
      <c r="V531" s="5"/>
      <c r="W531" s="4"/>
      <c r="X531" s="5"/>
      <c r="Y531" s="4"/>
      <c r="Z531" s="5"/>
      <c r="AA531" s="4"/>
      <c r="AB531" s="5"/>
      <c r="AC531" s="4"/>
      <c r="AD531" s="5"/>
      <c r="AE531" s="4"/>
      <c r="AF531" s="5"/>
      <c r="AG531" s="4"/>
      <c r="AH531" s="5"/>
      <c r="AI531" s="4"/>
      <c r="AJ531" s="5"/>
      <c r="AK531" s="4"/>
      <c r="AL531" s="5"/>
      <c r="AM531" s="4"/>
      <c r="AN531" s="5"/>
      <c r="AO531" s="4"/>
      <c r="AP531" s="5"/>
      <c r="AQ531" s="4"/>
      <c r="AR531" s="5"/>
      <c r="AS531" s="4"/>
      <c r="AT531" s="5"/>
      <c r="AU531" s="4"/>
      <c r="AV531" s="5"/>
      <c r="AW531" s="4"/>
      <c r="AX531" s="5"/>
      <c r="AY531" s="4"/>
      <c r="AZ531" s="5"/>
      <c r="BA531" s="4"/>
      <c r="BB531" s="5"/>
      <c r="BC531" s="4"/>
      <c r="BD531" s="5"/>
      <c r="BE531" s="4"/>
      <c r="BF531" s="5"/>
      <c r="BG531" s="4"/>
      <c r="BH531" s="5"/>
      <c r="BI531" s="4"/>
      <c r="BJ531" s="4"/>
      <c r="BK531" s="5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5"/>
      <c r="CA531" s="4"/>
      <c r="CB531" s="5"/>
      <c r="CC531" s="4"/>
      <c r="CD531" s="5"/>
      <c r="CE531" s="4"/>
      <c r="CF531" s="5"/>
      <c r="CG531" s="4"/>
      <c r="CH531" s="5"/>
      <c r="CI531" s="4"/>
      <c r="CJ531" s="5"/>
      <c r="CK531" s="4"/>
      <c r="CL531" s="5"/>
      <c r="CM531" s="4"/>
      <c r="CN531" s="5"/>
      <c r="CO531" s="4"/>
      <c r="CP531" s="5"/>
      <c r="CQ531" s="4"/>
      <c r="CR531" s="5"/>
      <c r="CS531" s="4"/>
      <c r="CT531" s="5"/>
      <c r="CU531" s="4"/>
      <c r="CV531" s="5"/>
      <c r="CW531" s="4"/>
      <c r="CX531" s="5"/>
      <c r="CY531" s="4"/>
      <c r="CZ531" s="5"/>
      <c r="DA531" s="4"/>
      <c r="DB531" s="5"/>
      <c r="DC531" s="4"/>
      <c r="DD531" s="5"/>
      <c r="DE531" s="4"/>
      <c r="DF531" s="5"/>
      <c r="DG531" s="4"/>
      <c r="DH531" s="5"/>
      <c r="DI531" s="4"/>
      <c r="DJ531" s="5"/>
      <c r="DK531" s="4"/>
      <c r="DL531" s="5"/>
      <c r="DM531" s="4"/>
      <c r="DN531" s="5"/>
      <c r="DO531" s="4"/>
      <c r="DP531" s="5"/>
      <c r="DQ531" s="5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  <c r="FM531" s="4"/>
      <c r="FN531" s="4"/>
      <c r="FO531" s="4"/>
      <c r="FP531" s="4"/>
      <c r="FQ531" s="4"/>
      <c r="FR531" s="4"/>
      <c r="FS531" s="4"/>
      <c r="FT531" s="4"/>
      <c r="FU531" s="4"/>
      <c r="FV531" s="4"/>
      <c r="FW531" s="4"/>
      <c r="FX531" s="4"/>
      <c r="FY531" s="4"/>
      <c r="FZ531" s="4"/>
      <c r="GA531" s="4"/>
      <c r="GB531" s="4"/>
      <c r="GC531" s="4"/>
      <c r="GD531" s="4"/>
      <c r="GE531" s="4"/>
      <c r="GF531" s="4"/>
      <c r="GG531" s="4"/>
      <c r="GH531" s="4"/>
      <c r="GI531" s="4"/>
      <c r="GJ531" s="4"/>
      <c r="GK531" s="4"/>
      <c r="GL531" s="4"/>
      <c r="GM531" s="4"/>
      <c r="GN531" s="4"/>
      <c r="GO531" s="4"/>
      <c r="GP531" s="4"/>
      <c r="GQ531" s="4"/>
      <c r="GR531" s="4"/>
      <c r="GS531" s="4"/>
      <c r="GT531" s="4"/>
      <c r="GU531" s="4"/>
      <c r="GV531" s="4"/>
      <c r="GW531" s="4"/>
      <c r="GX531" s="4"/>
      <c r="GY531" s="4"/>
      <c r="GZ531" s="4"/>
      <c r="HA531" s="4"/>
      <c r="HB531" s="4"/>
      <c r="HC531" s="4"/>
      <c r="HD531" s="4"/>
      <c r="HE531" s="4"/>
      <c r="HF531" s="4"/>
      <c r="HG531" s="4"/>
      <c r="HH531" s="4"/>
      <c r="HI531" s="4"/>
      <c r="HJ531" s="4"/>
      <c r="HK531" s="4"/>
      <c r="HL531" s="4"/>
      <c r="HM531" s="4"/>
      <c r="HN531" s="4"/>
      <c r="HO531" s="4"/>
      <c r="HP531" s="4"/>
      <c r="HQ531" s="4"/>
      <c r="HR531" s="4"/>
      <c r="HS531" s="4"/>
      <c r="HT531" s="4"/>
      <c r="HU531" s="4"/>
      <c r="HV531" s="4"/>
      <c r="HW531" s="4"/>
      <c r="HX531" s="4"/>
      <c r="HY531" s="4"/>
      <c r="HZ531" s="4">
        <f>HZ532</f>
        <v>350000</v>
      </c>
      <c r="IA531" s="4">
        <f t="shared" ref="IA531:IO531" si="2279">IA532</f>
        <v>350000</v>
      </c>
      <c r="IB531" s="4">
        <f t="shared" si="2279"/>
        <v>0</v>
      </c>
      <c r="IC531" s="4">
        <f t="shared" si="2279"/>
        <v>0</v>
      </c>
      <c r="ID531" s="4" t="e">
        <f t="shared" si="2279"/>
        <v>#REF!</v>
      </c>
      <c r="IE531" s="4">
        <f t="shared" si="2279"/>
        <v>0</v>
      </c>
      <c r="IF531" s="4" t="e">
        <f t="shared" si="2279"/>
        <v>#REF!</v>
      </c>
      <c r="IG531" s="4">
        <f t="shared" si="2279"/>
        <v>0</v>
      </c>
      <c r="IH531" s="4" t="e">
        <f t="shared" si="2279"/>
        <v>#REF!</v>
      </c>
      <c r="II531" s="4">
        <f t="shared" si="2279"/>
        <v>0</v>
      </c>
      <c r="IJ531" s="4" t="e">
        <f t="shared" si="2279"/>
        <v>#REF!</v>
      </c>
      <c r="IK531" s="4">
        <f t="shared" si="2279"/>
        <v>0</v>
      </c>
      <c r="IL531" s="4" t="e">
        <f t="shared" si="2279"/>
        <v>#REF!</v>
      </c>
      <c r="IM531" s="4">
        <f t="shared" si="2279"/>
        <v>0</v>
      </c>
      <c r="IN531" s="4">
        <f t="shared" si="2279"/>
        <v>350000</v>
      </c>
      <c r="IO531" s="4">
        <f t="shared" si="2279"/>
        <v>350000</v>
      </c>
    </row>
    <row r="532" spans="1:249" s="16" customFormat="1" ht="33" customHeight="1">
      <c r="A532" s="7" t="s">
        <v>98</v>
      </c>
      <c r="B532" s="7" t="s">
        <v>78</v>
      </c>
      <c r="C532" s="6" t="s">
        <v>7</v>
      </c>
      <c r="D532" s="6" t="s">
        <v>9</v>
      </c>
      <c r="E532" s="7" t="s">
        <v>160</v>
      </c>
      <c r="F532" s="6" t="s">
        <v>72</v>
      </c>
      <c r="G532" s="6"/>
      <c r="H532" s="14"/>
      <c r="I532" s="14"/>
      <c r="J532" s="4" t="e">
        <f>#REF!</f>
        <v>#REF!</v>
      </c>
      <c r="K532" s="4" t="e">
        <f>K533+#REF!</f>
        <v>#REF!</v>
      </c>
      <c r="L532" s="4" t="e">
        <f>L533+#REF!</f>
        <v>#REF!</v>
      </c>
      <c r="M532" s="4" t="e">
        <f>#REF!+J532</f>
        <v>#REF!</v>
      </c>
      <c r="N532" s="4" t="e">
        <f>N533+#REF!</f>
        <v>#REF!</v>
      </c>
      <c r="O532" s="4" t="e">
        <f>O533+#REF!</f>
        <v>#REF!</v>
      </c>
      <c r="P532" s="4" t="e">
        <f>#REF!</f>
        <v>#REF!</v>
      </c>
      <c r="Q532" s="4" t="e">
        <f>Q533+#REF!</f>
        <v>#REF!</v>
      </c>
      <c r="R532" s="4" t="e">
        <f>R533+#REF!</f>
        <v>#REF!</v>
      </c>
      <c r="S532" s="5" t="e">
        <f t="shared" si="2155"/>
        <v>#REF!</v>
      </c>
      <c r="T532" s="5" t="e">
        <f>#REF!</f>
        <v>#REF!</v>
      </c>
      <c r="U532" s="4" t="e">
        <f>U533+#REF!</f>
        <v>#REF!</v>
      </c>
      <c r="V532" s="5" t="e">
        <f t="shared" si="2054"/>
        <v>#REF!</v>
      </c>
      <c r="W532" s="4" t="e">
        <f>W533+#REF!</f>
        <v>#REF!</v>
      </c>
      <c r="X532" s="5" t="e">
        <f t="shared" si="2055"/>
        <v>#REF!</v>
      </c>
      <c r="Y532" s="4" t="e">
        <f>Y533+#REF!</f>
        <v>#REF!</v>
      </c>
      <c r="Z532" s="5" t="e">
        <f t="shared" si="2056"/>
        <v>#REF!</v>
      </c>
      <c r="AA532" s="4" t="e">
        <f>AA533+#REF!</f>
        <v>#REF!</v>
      </c>
      <c r="AB532" s="5" t="e">
        <f t="shared" si="2059"/>
        <v>#REF!</v>
      </c>
      <c r="AC532" s="4" t="e">
        <f>AC533+#REF!</f>
        <v>#REF!</v>
      </c>
      <c r="AD532" s="5" t="e">
        <f t="shared" si="2060"/>
        <v>#REF!</v>
      </c>
      <c r="AE532" s="4" t="e">
        <f>AE533+#REF!</f>
        <v>#REF!</v>
      </c>
      <c r="AF532" s="5" t="e">
        <f t="shared" si="2061"/>
        <v>#REF!</v>
      </c>
      <c r="AG532" s="4" t="e">
        <f>AG533+#REF!</f>
        <v>#REF!</v>
      </c>
      <c r="AH532" s="5" t="e">
        <f t="shared" si="2156"/>
        <v>#REF!</v>
      </c>
      <c r="AI532" s="4" t="e">
        <f>AI533+#REF!</f>
        <v>#REF!</v>
      </c>
      <c r="AJ532" s="5" t="e">
        <f t="shared" si="2157"/>
        <v>#REF!</v>
      </c>
      <c r="AK532" s="4" t="e">
        <f>AK533+#REF!</f>
        <v>#REF!</v>
      </c>
      <c r="AL532" s="5" t="e">
        <f t="shared" si="2158"/>
        <v>#REF!</v>
      </c>
      <c r="AM532" s="4" t="e">
        <f>AM533+#REF!</f>
        <v>#REF!</v>
      </c>
      <c r="AN532" s="5" t="e">
        <f t="shared" si="2159"/>
        <v>#REF!</v>
      </c>
      <c r="AO532" s="4" t="e">
        <f>AO533+#REF!</f>
        <v>#REF!</v>
      </c>
      <c r="AP532" s="5" t="e">
        <f t="shared" si="2160"/>
        <v>#REF!</v>
      </c>
      <c r="AQ532" s="4" t="e">
        <f>AQ533+#REF!</f>
        <v>#REF!</v>
      </c>
      <c r="AR532" s="5" t="e">
        <f t="shared" si="2161"/>
        <v>#REF!</v>
      </c>
      <c r="AS532" s="4" t="e">
        <f>AS533+#REF!</f>
        <v>#REF!</v>
      </c>
      <c r="AT532" s="5" t="e">
        <f t="shared" si="2162"/>
        <v>#REF!</v>
      </c>
      <c r="AU532" s="4" t="e">
        <f>AU533+#REF!</f>
        <v>#REF!</v>
      </c>
      <c r="AV532" s="5" t="e">
        <f t="shared" si="2163"/>
        <v>#REF!</v>
      </c>
      <c r="AW532" s="4" t="e">
        <f>AW533+#REF!</f>
        <v>#REF!</v>
      </c>
      <c r="AX532" s="5" t="e">
        <f t="shared" si="2164"/>
        <v>#REF!</v>
      </c>
      <c r="AY532" s="4" t="e">
        <f>AY533+#REF!</f>
        <v>#REF!</v>
      </c>
      <c r="AZ532" s="5" t="e">
        <f t="shared" si="2165"/>
        <v>#REF!</v>
      </c>
      <c r="BA532" s="4" t="e">
        <f>BA533+#REF!</f>
        <v>#REF!</v>
      </c>
      <c r="BB532" s="5" t="e">
        <f t="shared" si="2166"/>
        <v>#REF!</v>
      </c>
      <c r="BC532" s="4" t="e">
        <f>BC533+#REF!</f>
        <v>#REF!</v>
      </c>
      <c r="BD532" s="5" t="e">
        <f t="shared" si="2167"/>
        <v>#REF!</v>
      </c>
      <c r="BE532" s="4" t="e">
        <f>BE533+#REF!</f>
        <v>#REF!</v>
      </c>
      <c r="BF532" s="5" t="e">
        <f t="shared" si="2168"/>
        <v>#REF!</v>
      </c>
      <c r="BG532" s="4" t="e">
        <f>BG533+#REF!</f>
        <v>#REF!</v>
      </c>
      <c r="BH532" s="5" t="e">
        <f t="shared" si="2169"/>
        <v>#REF!</v>
      </c>
      <c r="BI532" s="4" t="e">
        <f>BI533+#REF!</f>
        <v>#REF!</v>
      </c>
      <c r="BJ532" s="4" t="e">
        <f>BJ533+#REF!</f>
        <v>#REF!</v>
      </c>
      <c r="BK532" s="5" t="e">
        <f t="shared" si="2170"/>
        <v>#REF!</v>
      </c>
      <c r="BL532" s="4" t="e">
        <f>BL533+#REF!</f>
        <v>#REF!</v>
      </c>
      <c r="BM532" s="4" t="e">
        <f>BM533+#REF!</f>
        <v>#REF!</v>
      </c>
      <c r="BN532" s="4" t="e">
        <f t="shared" si="2057"/>
        <v>#REF!</v>
      </c>
      <c r="BO532" s="4" t="e">
        <f>BO533+#REF!</f>
        <v>#REF!</v>
      </c>
      <c r="BP532" s="4" t="e">
        <f>BP533+#REF!</f>
        <v>#REF!</v>
      </c>
      <c r="BQ532" s="4" t="e">
        <f t="shared" si="2077"/>
        <v>#REF!</v>
      </c>
      <c r="BR532" s="4" t="e">
        <f>BR533+#REF!</f>
        <v>#REF!</v>
      </c>
      <c r="BS532" s="4" t="e">
        <f>BS533+#REF!</f>
        <v>#REF!</v>
      </c>
      <c r="BT532" s="4" t="e">
        <f t="shared" si="2174"/>
        <v>#REF!</v>
      </c>
      <c r="BU532" s="4" t="e">
        <f>BU533+#REF!</f>
        <v>#REF!</v>
      </c>
      <c r="BV532" s="4" t="e">
        <f t="shared" si="2035"/>
        <v>#REF!</v>
      </c>
      <c r="BW532" s="4" t="e">
        <f>BW533+#REF!</f>
        <v>#REF!</v>
      </c>
      <c r="BX532" s="4" t="e">
        <f>BX533+#REF!</f>
        <v>#REF!</v>
      </c>
      <c r="BY532" s="4" t="e">
        <f>BY533+#REF!</f>
        <v>#REF!</v>
      </c>
      <c r="BZ532" s="5" t="e">
        <f t="shared" si="2246"/>
        <v>#REF!</v>
      </c>
      <c r="CA532" s="4" t="e">
        <f>CA533+#REF!</f>
        <v>#REF!</v>
      </c>
      <c r="CB532" s="5" t="e">
        <f t="shared" si="2176"/>
        <v>#REF!</v>
      </c>
      <c r="CC532" s="4" t="e">
        <f>CC533+#REF!</f>
        <v>#REF!</v>
      </c>
      <c r="CD532" s="5" t="e">
        <f t="shared" si="2177"/>
        <v>#REF!</v>
      </c>
      <c r="CE532" s="4" t="e">
        <f>CE533+#REF!</f>
        <v>#REF!</v>
      </c>
      <c r="CF532" s="5" t="e">
        <f t="shared" si="2178"/>
        <v>#REF!</v>
      </c>
      <c r="CG532" s="4" t="e">
        <f>CG533+#REF!</f>
        <v>#REF!</v>
      </c>
      <c r="CH532" s="5" t="e">
        <f t="shared" si="2247"/>
        <v>#REF!</v>
      </c>
      <c r="CI532" s="4" t="e">
        <f>CI533+#REF!</f>
        <v>#REF!</v>
      </c>
      <c r="CJ532" s="5" t="e">
        <f t="shared" si="2248"/>
        <v>#REF!</v>
      </c>
      <c r="CK532" s="4" t="e">
        <f>CK533+#REF!</f>
        <v>#REF!</v>
      </c>
      <c r="CL532" s="5" t="e">
        <f t="shared" si="2249"/>
        <v>#REF!</v>
      </c>
      <c r="CM532" s="4" t="e">
        <f>CM533+#REF!</f>
        <v>#REF!</v>
      </c>
      <c r="CN532" s="5" t="e">
        <f t="shared" si="2250"/>
        <v>#REF!</v>
      </c>
      <c r="CO532" s="4" t="e">
        <f>CO533+#REF!</f>
        <v>#REF!</v>
      </c>
      <c r="CP532" s="5" t="e">
        <f t="shared" si="2251"/>
        <v>#REF!</v>
      </c>
      <c r="CQ532" s="4" t="e">
        <f>CQ533+#REF!</f>
        <v>#REF!</v>
      </c>
      <c r="CR532" s="5" t="e">
        <f t="shared" si="2252"/>
        <v>#REF!</v>
      </c>
      <c r="CS532" s="4" t="e">
        <f>CS533+#REF!</f>
        <v>#REF!</v>
      </c>
      <c r="CT532" s="5" t="e">
        <f t="shared" si="2253"/>
        <v>#REF!</v>
      </c>
      <c r="CU532" s="4" t="e">
        <f>CU533+#REF!</f>
        <v>#REF!</v>
      </c>
      <c r="CV532" s="5" t="e">
        <f t="shared" si="2254"/>
        <v>#REF!</v>
      </c>
      <c r="CW532" s="4" t="e">
        <f>CW533+#REF!</f>
        <v>#REF!</v>
      </c>
      <c r="CX532" s="5" t="e">
        <f t="shared" si="2255"/>
        <v>#REF!</v>
      </c>
      <c r="CY532" s="4" t="e">
        <f>CY533+#REF!</f>
        <v>#REF!</v>
      </c>
      <c r="CZ532" s="5" t="e">
        <f t="shared" si="2256"/>
        <v>#REF!</v>
      </c>
      <c r="DA532" s="4" t="e">
        <f>DA533+#REF!</f>
        <v>#REF!</v>
      </c>
      <c r="DB532" s="5" t="e">
        <f t="shared" si="2257"/>
        <v>#REF!</v>
      </c>
      <c r="DC532" s="4" t="e">
        <f>DC533+#REF!</f>
        <v>#REF!</v>
      </c>
      <c r="DD532" s="5" t="e">
        <f t="shared" si="2258"/>
        <v>#REF!</v>
      </c>
      <c r="DE532" s="4" t="e">
        <f>DE533+#REF!</f>
        <v>#REF!</v>
      </c>
      <c r="DF532" s="5" t="e">
        <f t="shared" si="2259"/>
        <v>#REF!</v>
      </c>
      <c r="DG532" s="4" t="e">
        <f>DG533+#REF!</f>
        <v>#REF!</v>
      </c>
      <c r="DH532" s="5" t="e">
        <f t="shared" si="2260"/>
        <v>#REF!</v>
      </c>
      <c r="DI532" s="4" t="e">
        <f>DI533+#REF!</f>
        <v>#REF!</v>
      </c>
      <c r="DJ532" s="5" t="e">
        <f t="shared" si="2261"/>
        <v>#REF!</v>
      </c>
      <c r="DK532" s="4" t="e">
        <f>DK533+#REF!</f>
        <v>#REF!</v>
      </c>
      <c r="DL532" s="5" t="e">
        <f t="shared" si="2262"/>
        <v>#REF!</v>
      </c>
      <c r="DM532" s="4" t="e">
        <f>DM533+#REF!</f>
        <v>#REF!</v>
      </c>
      <c r="DN532" s="5" t="e">
        <f t="shared" si="2263"/>
        <v>#REF!</v>
      </c>
      <c r="DO532" s="4" t="e">
        <f>DO533+#REF!</f>
        <v>#REF!</v>
      </c>
      <c r="DP532" s="5"/>
      <c r="DQ532" s="5" t="e">
        <f t="shared" si="2264"/>
        <v>#REF!</v>
      </c>
      <c r="DR532" s="4" t="e">
        <f t="shared" si="2030"/>
        <v>#REF!</v>
      </c>
      <c r="DS532" s="4" t="e">
        <f>DS533+#REF!</f>
        <v>#REF!</v>
      </c>
      <c r="DT532" s="4" t="e">
        <f>DT533+#REF!</f>
        <v>#REF!</v>
      </c>
      <c r="DU532" s="4" t="e">
        <f t="shared" si="2101"/>
        <v>#REF!</v>
      </c>
      <c r="DV532" s="4" t="e">
        <f>DV533+#REF!</f>
        <v>#REF!</v>
      </c>
      <c r="DW532" s="4" t="e">
        <f>DW533+#REF!</f>
        <v>#REF!</v>
      </c>
      <c r="DX532" s="4" t="e">
        <f>DX533+#REF!</f>
        <v>#REF!</v>
      </c>
      <c r="DY532" s="4" t="e">
        <f t="shared" si="2102"/>
        <v>#REF!</v>
      </c>
      <c r="DZ532" s="4" t="e">
        <f>DZ533+#REF!</f>
        <v>#REF!</v>
      </c>
      <c r="EA532" s="4" t="e">
        <f t="shared" si="2103"/>
        <v>#REF!</v>
      </c>
      <c r="EB532" s="4" t="e">
        <f>EB533+#REF!</f>
        <v>#REF!</v>
      </c>
      <c r="EC532" s="4" t="e">
        <f t="shared" si="2104"/>
        <v>#REF!</v>
      </c>
      <c r="ED532" s="4" t="e">
        <f>ED533+#REF!</f>
        <v>#REF!</v>
      </c>
      <c r="EE532" s="4" t="e">
        <f t="shared" si="2199"/>
        <v>#REF!</v>
      </c>
      <c r="EF532" s="4" t="e">
        <f>EF533+#REF!</f>
        <v>#REF!</v>
      </c>
      <c r="EG532" s="4" t="e">
        <f t="shared" si="2200"/>
        <v>#REF!</v>
      </c>
      <c r="EH532" s="4" t="e">
        <f>EH533+#REF!</f>
        <v>#REF!</v>
      </c>
      <c r="EI532" s="4" t="e">
        <f t="shared" si="2201"/>
        <v>#REF!</v>
      </c>
      <c r="EJ532" s="4" t="e">
        <f>EJ533+#REF!</f>
        <v>#REF!</v>
      </c>
      <c r="EK532" s="4" t="e">
        <f t="shared" si="2202"/>
        <v>#REF!</v>
      </c>
      <c r="EL532" s="4" t="e">
        <f>EL533+#REF!</f>
        <v>#REF!</v>
      </c>
      <c r="EM532" s="4" t="e">
        <f t="shared" si="2203"/>
        <v>#REF!</v>
      </c>
      <c r="EN532" s="4" t="e">
        <f>EN533+#REF!</f>
        <v>#REF!</v>
      </c>
      <c r="EO532" s="4" t="e">
        <f t="shared" si="2204"/>
        <v>#REF!</v>
      </c>
      <c r="EP532" s="4" t="e">
        <f>EP533+#REF!</f>
        <v>#REF!</v>
      </c>
      <c r="EQ532" s="4" t="e">
        <f t="shared" si="2205"/>
        <v>#REF!</v>
      </c>
      <c r="ER532" s="4" t="e">
        <f>ER533+#REF!</f>
        <v>#REF!</v>
      </c>
      <c r="ES532" s="4" t="e">
        <f>ES533+#REF!</f>
        <v>#REF!</v>
      </c>
      <c r="ET532" s="4" t="e">
        <f>ET533+#REF!</f>
        <v>#REF!</v>
      </c>
      <c r="EU532" s="4" t="e">
        <f t="shared" si="2031"/>
        <v>#REF!</v>
      </c>
      <c r="EV532" s="4" t="e">
        <f>EV533+#REF!</f>
        <v>#REF!</v>
      </c>
      <c r="EW532" s="4" t="e">
        <f t="shared" si="2207"/>
        <v>#REF!</v>
      </c>
      <c r="EX532" s="4" t="e">
        <f>EX533+#REF!</f>
        <v>#REF!</v>
      </c>
      <c r="EY532" s="4" t="e">
        <f t="shared" si="2208"/>
        <v>#REF!</v>
      </c>
      <c r="EZ532" s="4" t="e">
        <f>EZ533+#REF!</f>
        <v>#REF!</v>
      </c>
      <c r="FA532" s="4" t="e">
        <f t="shared" si="2209"/>
        <v>#REF!</v>
      </c>
      <c r="FB532" s="4" t="e">
        <f>FB533+#REF!</f>
        <v>#REF!</v>
      </c>
      <c r="FC532" s="4" t="e">
        <f t="shared" si="2210"/>
        <v>#REF!</v>
      </c>
      <c r="FD532" s="4" t="e">
        <f>FD533+#REF!</f>
        <v>#REF!</v>
      </c>
      <c r="FE532" s="4" t="e">
        <f t="shared" si="2211"/>
        <v>#REF!</v>
      </c>
      <c r="FF532" s="4" t="e">
        <f>FF533+#REF!</f>
        <v>#REF!</v>
      </c>
      <c r="FG532" s="4" t="e">
        <f t="shared" si="2212"/>
        <v>#REF!</v>
      </c>
      <c r="FH532" s="4" t="e">
        <f>FH533+#REF!</f>
        <v>#REF!</v>
      </c>
      <c r="FI532" s="4" t="e">
        <f t="shared" si="2213"/>
        <v>#REF!</v>
      </c>
      <c r="FJ532" s="4" t="e">
        <f t="shared" ref="FJ532:FJ549" si="2280">DX532+DZ532+EB532+ED532+EF532+EH532+EJ532+EL532+EN532+EP532+EV532+EX532+EZ532+FB532+FD532+FF532+FH532</f>
        <v>#REF!</v>
      </c>
      <c r="FK532" s="4" t="e">
        <f>FK533+#REF!</f>
        <v>#REF!</v>
      </c>
      <c r="FL532" s="4" t="e">
        <f>FL533+#REF!</f>
        <v>#REF!</v>
      </c>
      <c r="FM532" s="4" t="e">
        <f t="shared" ref="FM532:FM549" si="2281">FJ532+DU532</f>
        <v>#REF!</v>
      </c>
      <c r="FN532" s="4" t="e">
        <f>FN533+#REF!</f>
        <v>#REF!</v>
      </c>
      <c r="FO532" s="4" t="e">
        <f>FO533+#REF!</f>
        <v>#REF!</v>
      </c>
      <c r="FP532" s="4" t="e">
        <f>FP533+#REF!</f>
        <v>#REF!</v>
      </c>
      <c r="FQ532" s="4" t="e">
        <f t="shared" ref="FQ532:FQ549" si="2282">FI532-FP532</f>
        <v>#REF!</v>
      </c>
      <c r="FR532" s="4" t="e">
        <f>FR533+#REF!</f>
        <v>#REF!</v>
      </c>
      <c r="FS532" s="4" t="e">
        <f t="shared" si="2216"/>
        <v>#REF!</v>
      </c>
      <c r="FT532" s="4" t="e">
        <f>FT533+#REF!</f>
        <v>#REF!</v>
      </c>
      <c r="FU532" s="4" t="e">
        <f t="shared" si="2217"/>
        <v>#REF!</v>
      </c>
      <c r="FV532" s="4" t="e">
        <f>FV533+#REF!</f>
        <v>#REF!</v>
      </c>
      <c r="FW532" s="4" t="e">
        <f t="shared" si="2218"/>
        <v>#REF!</v>
      </c>
      <c r="FX532" s="4" t="e">
        <f t="shared" si="2122"/>
        <v>#REF!</v>
      </c>
      <c r="FY532" s="4" t="e">
        <f>FY533+#REF!</f>
        <v>#REF!</v>
      </c>
      <c r="FZ532" s="4" t="e">
        <f>FZ533+#REF!</f>
        <v>#REF!</v>
      </c>
      <c r="GA532" s="4" t="e">
        <f>GA533+#REF!</f>
        <v>#REF!</v>
      </c>
      <c r="GB532" s="4" t="e">
        <f t="shared" si="2144"/>
        <v>#REF!</v>
      </c>
      <c r="GC532" s="4" t="e">
        <f>GC533+#REF!</f>
        <v>#REF!</v>
      </c>
      <c r="GD532" s="4" t="e">
        <f t="shared" si="2220"/>
        <v>#REF!</v>
      </c>
      <c r="GE532" s="4" t="e">
        <f>GE533+#REF!</f>
        <v>#REF!</v>
      </c>
      <c r="GF532" s="4" t="e">
        <f t="shared" si="2221"/>
        <v>#REF!</v>
      </c>
      <c r="GG532" s="4" t="e">
        <f>GG533+#REF!</f>
        <v>#REF!</v>
      </c>
      <c r="GH532" s="4" t="e">
        <f t="shared" si="2222"/>
        <v>#REF!</v>
      </c>
      <c r="GI532" s="4" t="e">
        <f>GI533+#REF!</f>
        <v>#REF!</v>
      </c>
      <c r="GJ532" s="4" t="e">
        <f t="shared" si="2223"/>
        <v>#REF!</v>
      </c>
      <c r="GK532" s="4" t="e">
        <f>GK533+#REF!</f>
        <v>#REF!</v>
      </c>
      <c r="GL532" s="4" t="e">
        <f t="shared" si="2224"/>
        <v>#REF!</v>
      </c>
      <c r="GM532" s="4" t="e">
        <f>GM533+#REF!</f>
        <v>#REF!</v>
      </c>
      <c r="GN532" s="4" t="e">
        <f t="shared" si="2225"/>
        <v>#REF!</v>
      </c>
      <c r="GO532" s="4" t="e">
        <f>GO533+#REF!</f>
        <v>#REF!</v>
      </c>
      <c r="GP532" s="4" t="e">
        <f t="shared" si="2226"/>
        <v>#REF!</v>
      </c>
      <c r="GQ532" s="4" t="e">
        <f>GQ533+#REF!</f>
        <v>#REF!</v>
      </c>
      <c r="GR532" s="4" t="e">
        <f t="shared" si="2227"/>
        <v>#REF!</v>
      </c>
      <c r="GS532" s="4" t="e">
        <f>GS533+#REF!</f>
        <v>#REF!</v>
      </c>
      <c r="GT532" s="4" t="e">
        <f t="shared" si="2228"/>
        <v>#REF!</v>
      </c>
      <c r="GU532" s="4" t="e">
        <f>GU533+#REF!</f>
        <v>#REF!</v>
      </c>
      <c r="GV532" s="4" t="e">
        <f t="shared" si="2229"/>
        <v>#REF!</v>
      </c>
      <c r="GW532" s="4" t="e">
        <f>GW533+#REF!</f>
        <v>#REF!</v>
      </c>
      <c r="GX532" s="4" t="e">
        <f t="shared" si="2230"/>
        <v>#REF!</v>
      </c>
      <c r="GY532" s="4" t="e">
        <f>GY533+#REF!</f>
        <v>#REF!</v>
      </c>
      <c r="GZ532" s="4" t="e">
        <f t="shared" si="2231"/>
        <v>#REF!</v>
      </c>
      <c r="HA532" s="4" t="e">
        <f>HA533+#REF!</f>
        <v>#REF!</v>
      </c>
      <c r="HB532" s="4" t="e">
        <f t="shared" si="2232"/>
        <v>#REF!</v>
      </c>
      <c r="HC532" s="4" t="e">
        <f t="shared" si="2145"/>
        <v>#REF!</v>
      </c>
      <c r="HD532" s="4" t="e">
        <f>HD533+#REF!</f>
        <v>#REF!</v>
      </c>
      <c r="HE532" s="4" t="e">
        <f>HE533+#REF!</f>
        <v>#REF!</v>
      </c>
      <c r="HF532" s="4" t="e">
        <f t="shared" si="2146"/>
        <v>#REF!</v>
      </c>
      <c r="HG532" s="4" t="e">
        <f>HG533+#REF!</f>
        <v>#REF!</v>
      </c>
      <c r="HH532" s="4" t="e">
        <f>HH533+#REF!</f>
        <v>#REF!</v>
      </c>
      <c r="HI532" s="4" t="e">
        <f>HI533+#REF!</f>
        <v>#REF!</v>
      </c>
      <c r="HJ532" s="4" t="e">
        <f t="shared" si="2136"/>
        <v>#REF!</v>
      </c>
      <c r="HK532" s="4" t="e">
        <f>HK533+#REF!</f>
        <v>#REF!</v>
      </c>
      <c r="HL532" s="4" t="e">
        <f t="shared" si="2137"/>
        <v>#REF!</v>
      </c>
      <c r="HM532" s="4" t="e">
        <f>HM533+#REF!</f>
        <v>#REF!</v>
      </c>
      <c r="HN532" s="4" t="e">
        <f t="shared" si="2273"/>
        <v>#REF!</v>
      </c>
      <c r="HO532" s="4" t="e">
        <f t="shared" si="2147"/>
        <v>#REF!</v>
      </c>
      <c r="HP532" s="4" t="e">
        <f>HP533+#REF!</f>
        <v>#REF!</v>
      </c>
      <c r="HQ532" s="4" t="e">
        <f>HQ533+#REF!</f>
        <v>#REF!</v>
      </c>
      <c r="HR532" s="4" t="e">
        <f t="shared" si="2242"/>
        <v>#REF!</v>
      </c>
      <c r="HS532" s="4" t="e">
        <f>HS533+#REF!</f>
        <v>#REF!</v>
      </c>
      <c r="HT532" s="4" t="e">
        <f t="shared" si="2243"/>
        <v>#REF!</v>
      </c>
      <c r="HU532" s="4" t="e">
        <f>HU533+#REF!</f>
        <v>#REF!</v>
      </c>
      <c r="HV532" s="4" t="e">
        <f t="shared" si="2244"/>
        <v>#REF!</v>
      </c>
      <c r="HW532" s="4" t="e">
        <f t="shared" si="2245"/>
        <v>#REF!</v>
      </c>
      <c r="HX532" s="4" t="e">
        <f>HX533+#REF!</f>
        <v>#REF!</v>
      </c>
      <c r="HY532" s="4" t="e">
        <f>HY533+#REF!</f>
        <v>#REF!</v>
      </c>
      <c r="HZ532" s="4">
        <f>HZ533</f>
        <v>350000</v>
      </c>
      <c r="IA532" s="4">
        <f t="shared" ref="IA532:IO532" si="2283">IA533</f>
        <v>350000</v>
      </c>
      <c r="IB532" s="4">
        <f t="shared" si="2283"/>
        <v>0</v>
      </c>
      <c r="IC532" s="4">
        <f t="shared" si="2283"/>
        <v>0</v>
      </c>
      <c r="ID532" s="4" t="e">
        <f t="shared" si="2283"/>
        <v>#REF!</v>
      </c>
      <c r="IE532" s="4">
        <f t="shared" si="2283"/>
        <v>0</v>
      </c>
      <c r="IF532" s="4" t="e">
        <f t="shared" si="2283"/>
        <v>#REF!</v>
      </c>
      <c r="IG532" s="4">
        <f t="shared" si="2283"/>
        <v>0</v>
      </c>
      <c r="IH532" s="4" t="e">
        <f t="shared" si="2283"/>
        <v>#REF!</v>
      </c>
      <c r="II532" s="4">
        <f t="shared" si="2283"/>
        <v>0</v>
      </c>
      <c r="IJ532" s="4" t="e">
        <f t="shared" si="2283"/>
        <v>#REF!</v>
      </c>
      <c r="IK532" s="4">
        <f t="shared" si="2283"/>
        <v>0</v>
      </c>
      <c r="IL532" s="4" t="e">
        <f t="shared" si="2283"/>
        <v>#REF!</v>
      </c>
      <c r="IM532" s="4">
        <f t="shared" si="2283"/>
        <v>0</v>
      </c>
      <c r="IN532" s="4">
        <f t="shared" si="2283"/>
        <v>350000</v>
      </c>
      <c r="IO532" s="4">
        <f t="shared" si="2283"/>
        <v>350000</v>
      </c>
    </row>
    <row r="533" spans="1:249" ht="21" customHeight="1">
      <c r="A533" s="54" t="s">
        <v>201</v>
      </c>
      <c r="B533" s="7" t="s">
        <v>78</v>
      </c>
      <c r="C533" s="6" t="s">
        <v>7</v>
      </c>
      <c r="D533" s="6" t="s">
        <v>9</v>
      </c>
      <c r="E533" s="7" t="s">
        <v>160</v>
      </c>
      <c r="F533" s="6"/>
      <c r="G533" s="6" t="s">
        <v>174</v>
      </c>
      <c r="H533" s="14">
        <v>12260</v>
      </c>
      <c r="I533" s="14"/>
      <c r="J533" s="4" t="e">
        <f>#REF!</f>
        <v>#REF!</v>
      </c>
      <c r="K533" s="4" t="e">
        <f>J533</f>
        <v>#REF!</v>
      </c>
      <c r="L533" s="4"/>
      <c r="M533" s="4" t="e">
        <f>#REF!+J533</f>
        <v>#REF!</v>
      </c>
      <c r="N533" s="4" t="e">
        <f>M533</f>
        <v>#REF!</v>
      </c>
      <c r="O533" s="4"/>
      <c r="P533" s="4" t="e">
        <f>#REF!</f>
        <v>#REF!</v>
      </c>
      <c r="Q533" s="4" t="e">
        <f>P533</f>
        <v>#REF!</v>
      </c>
      <c r="R533" s="4"/>
      <c r="S533" s="5" t="e">
        <f t="shared" si="2155"/>
        <v>#REF!</v>
      </c>
      <c r="T533" s="5" t="e">
        <f>#REF!</f>
        <v>#REF!</v>
      </c>
      <c r="U533" s="4"/>
      <c r="V533" s="5" t="e">
        <f t="shared" si="2054"/>
        <v>#REF!</v>
      </c>
      <c r="W533" s="4"/>
      <c r="X533" s="5" t="e">
        <f t="shared" si="2055"/>
        <v>#REF!</v>
      </c>
      <c r="Y533" s="4"/>
      <c r="Z533" s="5" t="e">
        <f t="shared" si="2056"/>
        <v>#REF!</v>
      </c>
      <c r="AA533" s="4"/>
      <c r="AB533" s="5" t="e">
        <f t="shared" si="2059"/>
        <v>#REF!</v>
      </c>
      <c r="AC533" s="4"/>
      <c r="AD533" s="5" t="e">
        <f t="shared" si="2060"/>
        <v>#REF!</v>
      </c>
      <c r="AE533" s="4"/>
      <c r="AF533" s="5" t="e">
        <f t="shared" si="2061"/>
        <v>#REF!</v>
      </c>
      <c r="AG533" s="4"/>
      <c r="AH533" s="5" t="e">
        <f t="shared" si="2156"/>
        <v>#REF!</v>
      </c>
      <c r="AI533" s="4"/>
      <c r="AJ533" s="5" t="e">
        <f t="shared" si="2157"/>
        <v>#REF!</v>
      </c>
      <c r="AK533" s="4"/>
      <c r="AL533" s="5" t="e">
        <f t="shared" si="2158"/>
        <v>#REF!</v>
      </c>
      <c r="AM533" s="4"/>
      <c r="AN533" s="5" t="e">
        <f t="shared" si="2159"/>
        <v>#REF!</v>
      </c>
      <c r="AO533" s="4"/>
      <c r="AP533" s="5" t="e">
        <f t="shared" si="2160"/>
        <v>#REF!</v>
      </c>
      <c r="AQ533" s="4"/>
      <c r="AR533" s="5" t="e">
        <f t="shared" si="2161"/>
        <v>#REF!</v>
      </c>
      <c r="AS533" s="4"/>
      <c r="AT533" s="5" t="e">
        <f t="shared" si="2162"/>
        <v>#REF!</v>
      </c>
      <c r="AU533" s="4"/>
      <c r="AV533" s="5" t="e">
        <f t="shared" si="2163"/>
        <v>#REF!</v>
      </c>
      <c r="AW533" s="4"/>
      <c r="AX533" s="5" t="e">
        <f t="shared" si="2164"/>
        <v>#REF!</v>
      </c>
      <c r="AY533" s="4">
        <v>25000</v>
      </c>
      <c r="AZ533" s="5" t="e">
        <f t="shared" si="2165"/>
        <v>#REF!</v>
      </c>
      <c r="BA533" s="4"/>
      <c r="BB533" s="5" t="e">
        <f t="shared" si="2166"/>
        <v>#REF!</v>
      </c>
      <c r="BC533" s="4"/>
      <c r="BD533" s="5" t="e">
        <f t="shared" si="2167"/>
        <v>#REF!</v>
      </c>
      <c r="BE533" s="4"/>
      <c r="BF533" s="5" t="e">
        <f t="shared" si="2168"/>
        <v>#REF!</v>
      </c>
      <c r="BG533" s="4"/>
      <c r="BH533" s="5" t="e">
        <f t="shared" si="2169"/>
        <v>#REF!</v>
      </c>
      <c r="BI533" s="4"/>
      <c r="BJ533" s="4"/>
      <c r="BK533" s="5" t="e">
        <f t="shared" si="2170"/>
        <v>#REF!</v>
      </c>
      <c r="BL533" s="4" t="e">
        <f>BK533</f>
        <v>#REF!</v>
      </c>
      <c r="BM533" s="4"/>
      <c r="BN533" s="4">
        <f t="shared" si="2057"/>
        <v>25000</v>
      </c>
      <c r="BO533" s="4">
        <f>BN533</f>
        <v>25000</v>
      </c>
      <c r="BP533" s="4"/>
      <c r="BQ533" s="4" t="e">
        <f t="shared" si="2077"/>
        <v>#REF!</v>
      </c>
      <c r="BR533" s="4" t="e">
        <f>BQ533</f>
        <v>#REF!</v>
      </c>
      <c r="BS533" s="4"/>
      <c r="BT533" s="4" t="e">
        <f t="shared" si="2174"/>
        <v>#REF!</v>
      </c>
      <c r="BU533" s="4"/>
      <c r="BV533" s="4" t="e">
        <f t="shared" si="2035"/>
        <v>#REF!</v>
      </c>
      <c r="BW533" s="4" t="e">
        <f>BV533</f>
        <v>#REF!</v>
      </c>
      <c r="BX533" s="4"/>
      <c r="BY533" s="4">
        <v>28000</v>
      </c>
      <c r="BZ533" s="5" t="e">
        <f t="shared" si="2246"/>
        <v>#REF!</v>
      </c>
      <c r="CA533" s="4"/>
      <c r="CB533" s="5" t="e">
        <f t="shared" si="2176"/>
        <v>#REF!</v>
      </c>
      <c r="CC533" s="4"/>
      <c r="CD533" s="5" t="e">
        <f t="shared" si="2177"/>
        <v>#REF!</v>
      </c>
      <c r="CE533" s="4"/>
      <c r="CF533" s="5" t="e">
        <f t="shared" si="2178"/>
        <v>#REF!</v>
      </c>
      <c r="CG533" s="4"/>
      <c r="CH533" s="5" t="e">
        <f t="shared" si="2247"/>
        <v>#REF!</v>
      </c>
      <c r="CI533" s="4"/>
      <c r="CJ533" s="5" t="e">
        <f t="shared" si="2248"/>
        <v>#REF!</v>
      </c>
      <c r="CK533" s="4"/>
      <c r="CL533" s="5" t="e">
        <f t="shared" si="2249"/>
        <v>#REF!</v>
      </c>
      <c r="CM533" s="4"/>
      <c r="CN533" s="5" t="e">
        <f t="shared" si="2250"/>
        <v>#REF!</v>
      </c>
      <c r="CO533" s="4"/>
      <c r="CP533" s="5" t="e">
        <f t="shared" si="2251"/>
        <v>#REF!</v>
      </c>
      <c r="CQ533" s="4"/>
      <c r="CR533" s="5" t="e">
        <f t="shared" si="2252"/>
        <v>#REF!</v>
      </c>
      <c r="CS533" s="4"/>
      <c r="CT533" s="5" t="e">
        <f t="shared" si="2253"/>
        <v>#REF!</v>
      </c>
      <c r="CU533" s="4">
        <v>41000</v>
      </c>
      <c r="CV533" s="5" t="e">
        <f t="shared" si="2254"/>
        <v>#REF!</v>
      </c>
      <c r="CW533" s="4">
        <v>3800</v>
      </c>
      <c r="CX533" s="5" t="e">
        <f t="shared" si="2255"/>
        <v>#REF!</v>
      </c>
      <c r="CY533" s="4"/>
      <c r="CZ533" s="5" t="e">
        <f t="shared" si="2256"/>
        <v>#REF!</v>
      </c>
      <c r="DA533" s="4"/>
      <c r="DB533" s="5" t="e">
        <f t="shared" si="2257"/>
        <v>#REF!</v>
      </c>
      <c r="DC533" s="4"/>
      <c r="DD533" s="5" t="e">
        <f t="shared" si="2258"/>
        <v>#REF!</v>
      </c>
      <c r="DE533" s="4"/>
      <c r="DF533" s="5" t="e">
        <f t="shared" si="2259"/>
        <v>#REF!</v>
      </c>
      <c r="DG533" s="4"/>
      <c r="DH533" s="5" t="e">
        <f t="shared" si="2260"/>
        <v>#REF!</v>
      </c>
      <c r="DI533" s="4"/>
      <c r="DJ533" s="5" t="e">
        <f t="shared" si="2261"/>
        <v>#REF!</v>
      </c>
      <c r="DK533" s="4"/>
      <c r="DL533" s="5" t="e">
        <f t="shared" si="2262"/>
        <v>#REF!</v>
      </c>
      <c r="DM533" s="4"/>
      <c r="DN533" s="5" t="e">
        <f t="shared" si="2263"/>
        <v>#REF!</v>
      </c>
      <c r="DO533" s="4"/>
      <c r="DP533" s="5"/>
      <c r="DQ533" s="5" t="e">
        <f t="shared" si="2264"/>
        <v>#REF!</v>
      </c>
      <c r="DR533" s="4">
        <f t="shared" si="2030"/>
        <v>72800</v>
      </c>
      <c r="DS533" s="4">
        <f>DR533</f>
        <v>72800</v>
      </c>
      <c r="DT533" s="4"/>
      <c r="DU533" s="4" t="e">
        <f t="shared" si="2101"/>
        <v>#REF!</v>
      </c>
      <c r="DV533" s="4" t="e">
        <f>DU533</f>
        <v>#REF!</v>
      </c>
      <c r="DW533" s="4"/>
      <c r="DX533" s="4"/>
      <c r="DY533" s="4" t="e">
        <f t="shared" si="2102"/>
        <v>#REF!</v>
      </c>
      <c r="DZ533" s="4"/>
      <c r="EA533" s="4" t="e">
        <f t="shared" si="2103"/>
        <v>#REF!</v>
      </c>
      <c r="EB533" s="4"/>
      <c r="EC533" s="4" t="e">
        <f t="shared" si="2104"/>
        <v>#REF!</v>
      </c>
      <c r="ED533" s="4"/>
      <c r="EE533" s="4" t="e">
        <f t="shared" si="2199"/>
        <v>#REF!</v>
      </c>
      <c r="EF533" s="4"/>
      <c r="EG533" s="4" t="e">
        <f t="shared" si="2200"/>
        <v>#REF!</v>
      </c>
      <c r="EH533" s="4"/>
      <c r="EI533" s="4" t="e">
        <f t="shared" si="2201"/>
        <v>#REF!</v>
      </c>
      <c r="EJ533" s="4"/>
      <c r="EK533" s="4" t="e">
        <f t="shared" si="2202"/>
        <v>#REF!</v>
      </c>
      <c r="EL533" s="4"/>
      <c r="EM533" s="4" t="e">
        <f t="shared" si="2203"/>
        <v>#REF!</v>
      </c>
      <c r="EN533" s="4"/>
      <c r="EO533" s="4" t="e">
        <f t="shared" si="2204"/>
        <v>#REF!</v>
      </c>
      <c r="EP533" s="4"/>
      <c r="EQ533" s="4" t="e">
        <f t="shared" si="2205"/>
        <v>#REF!</v>
      </c>
      <c r="ER533" s="4"/>
      <c r="ES533" s="4">
        <f>ER533</f>
        <v>0</v>
      </c>
      <c r="ET533" s="4"/>
      <c r="EU533" s="4" t="e">
        <f t="shared" si="2031"/>
        <v>#REF!</v>
      </c>
      <c r="EV533" s="4"/>
      <c r="EW533" s="4" t="e">
        <f t="shared" si="2207"/>
        <v>#REF!</v>
      </c>
      <c r="EX533" s="4"/>
      <c r="EY533" s="4" t="e">
        <f t="shared" si="2208"/>
        <v>#REF!</v>
      </c>
      <c r="EZ533" s="4"/>
      <c r="FA533" s="4" t="e">
        <f t="shared" si="2209"/>
        <v>#REF!</v>
      </c>
      <c r="FB533" s="4"/>
      <c r="FC533" s="4" t="e">
        <f t="shared" si="2210"/>
        <v>#REF!</v>
      </c>
      <c r="FD533" s="4"/>
      <c r="FE533" s="4" t="e">
        <f t="shared" si="2211"/>
        <v>#REF!</v>
      </c>
      <c r="FF533" s="4"/>
      <c r="FG533" s="4" t="e">
        <f t="shared" si="2212"/>
        <v>#REF!</v>
      </c>
      <c r="FH533" s="4"/>
      <c r="FI533" s="4" t="e">
        <f t="shared" si="2213"/>
        <v>#REF!</v>
      </c>
      <c r="FJ533" s="4">
        <f t="shared" si="2280"/>
        <v>0</v>
      </c>
      <c r="FK533" s="4">
        <f>FJ533</f>
        <v>0</v>
      </c>
      <c r="FL533" s="4"/>
      <c r="FM533" s="4" t="e">
        <f t="shared" si="2281"/>
        <v>#REF!</v>
      </c>
      <c r="FN533" s="4" t="e">
        <f>FM533</f>
        <v>#REF!</v>
      </c>
      <c r="FO533" s="4"/>
      <c r="FP533" s="4"/>
      <c r="FQ533" s="4" t="e">
        <f t="shared" si="2282"/>
        <v>#REF!</v>
      </c>
      <c r="FR533" s="4"/>
      <c r="FS533" s="4" t="e">
        <f t="shared" si="2216"/>
        <v>#REF!</v>
      </c>
      <c r="FT533" s="4"/>
      <c r="FU533" s="4" t="e">
        <f t="shared" si="2217"/>
        <v>#REF!</v>
      </c>
      <c r="FV533" s="4"/>
      <c r="FW533" s="4" t="e">
        <f t="shared" si="2218"/>
        <v>#REF!</v>
      </c>
      <c r="FX533" s="4" t="e">
        <f t="shared" si="2122"/>
        <v>#REF!</v>
      </c>
      <c r="FY533" s="4" t="e">
        <f>FX533</f>
        <v>#REF!</v>
      </c>
      <c r="FZ533" s="4"/>
      <c r="GA533" s="4"/>
      <c r="GB533" s="4" t="e">
        <f t="shared" si="2144"/>
        <v>#REF!</v>
      </c>
      <c r="GC533" s="4"/>
      <c r="GD533" s="4" t="e">
        <f t="shared" si="2220"/>
        <v>#REF!</v>
      </c>
      <c r="GE533" s="4"/>
      <c r="GF533" s="4" t="e">
        <f t="shared" si="2221"/>
        <v>#REF!</v>
      </c>
      <c r="GG533" s="4"/>
      <c r="GH533" s="4" t="e">
        <f t="shared" si="2222"/>
        <v>#REF!</v>
      </c>
      <c r="GI533" s="4"/>
      <c r="GJ533" s="4" t="e">
        <f t="shared" si="2223"/>
        <v>#REF!</v>
      </c>
      <c r="GK533" s="4"/>
      <c r="GL533" s="4" t="e">
        <f t="shared" si="2224"/>
        <v>#REF!</v>
      </c>
      <c r="GM533" s="4"/>
      <c r="GN533" s="4" t="e">
        <f t="shared" si="2225"/>
        <v>#REF!</v>
      </c>
      <c r="GO533" s="4"/>
      <c r="GP533" s="4" t="e">
        <f t="shared" si="2226"/>
        <v>#REF!</v>
      </c>
      <c r="GQ533" s="4">
        <v>100000</v>
      </c>
      <c r="GR533" s="4" t="e">
        <f t="shared" si="2227"/>
        <v>#REF!</v>
      </c>
      <c r="GS533" s="4">
        <v>20000</v>
      </c>
      <c r="GT533" s="4" t="e">
        <f t="shared" si="2228"/>
        <v>#REF!</v>
      </c>
      <c r="GU533" s="4"/>
      <c r="GV533" s="4" t="e">
        <f t="shared" si="2229"/>
        <v>#REF!</v>
      </c>
      <c r="GW533" s="4"/>
      <c r="GX533" s="4" t="e">
        <f t="shared" si="2230"/>
        <v>#REF!</v>
      </c>
      <c r="GY533" s="4"/>
      <c r="GZ533" s="4" t="e">
        <f t="shared" si="2231"/>
        <v>#REF!</v>
      </c>
      <c r="HA533" s="4"/>
      <c r="HB533" s="4" t="e">
        <f t="shared" si="2232"/>
        <v>#REF!</v>
      </c>
      <c r="HC533" s="4">
        <f t="shared" si="2145"/>
        <v>120000</v>
      </c>
      <c r="HD533" s="4">
        <f>HC533</f>
        <v>120000</v>
      </c>
      <c r="HE533" s="4"/>
      <c r="HF533" s="4" t="e">
        <f t="shared" si="2146"/>
        <v>#REF!</v>
      </c>
      <c r="HG533" s="4" t="e">
        <f>HF533</f>
        <v>#REF!</v>
      </c>
      <c r="HH533" s="4"/>
      <c r="HI533" s="4"/>
      <c r="HJ533" s="4" t="e">
        <f t="shared" si="2136"/>
        <v>#REF!</v>
      </c>
      <c r="HK533" s="4"/>
      <c r="HL533" s="4" t="e">
        <f t="shared" si="2137"/>
        <v>#REF!</v>
      </c>
      <c r="HM533" s="4">
        <v>-29985</v>
      </c>
      <c r="HN533" s="4" t="e">
        <f t="shared" si="2273"/>
        <v>#REF!</v>
      </c>
      <c r="HO533" s="4" t="e">
        <f t="shared" si="2147"/>
        <v>#REF!</v>
      </c>
      <c r="HP533" s="4" t="e">
        <f>HO533</f>
        <v>#REF!</v>
      </c>
      <c r="HQ533" s="4"/>
      <c r="HR533" s="4" t="e">
        <f t="shared" si="2242"/>
        <v>#REF!</v>
      </c>
      <c r="HS533" s="4"/>
      <c r="HT533" s="4" t="e">
        <f t="shared" si="2243"/>
        <v>#REF!</v>
      </c>
      <c r="HU533" s="4">
        <v>-533735</v>
      </c>
      <c r="HV533" s="4" t="e">
        <f t="shared" si="2244"/>
        <v>#REF!</v>
      </c>
      <c r="HW533" s="4" t="e">
        <f t="shared" si="2245"/>
        <v>#REF!</v>
      </c>
      <c r="HX533" s="4" t="e">
        <f>HW533</f>
        <v>#REF!</v>
      </c>
      <c r="HY533" s="4"/>
      <c r="HZ533" s="4">
        <v>350000</v>
      </c>
      <c r="IA533" s="4">
        <f>HZ533</f>
        <v>350000</v>
      </c>
      <c r="IB533" s="4"/>
      <c r="IC533" s="4"/>
      <c r="ID533" s="4" t="e">
        <f t="shared" si="2148"/>
        <v>#REF!</v>
      </c>
      <c r="IE533" s="4"/>
      <c r="IF533" s="4" t="e">
        <f t="shared" si="2149"/>
        <v>#REF!</v>
      </c>
      <c r="IG533" s="4"/>
      <c r="IH533" s="4" t="e">
        <f t="shared" si="2150"/>
        <v>#REF!</v>
      </c>
      <c r="II533" s="4"/>
      <c r="IJ533" s="4" t="e">
        <f t="shared" si="2151"/>
        <v>#REF!</v>
      </c>
      <c r="IK533" s="4"/>
      <c r="IL533" s="4" t="e">
        <f t="shared" si="2241"/>
        <v>#REF!</v>
      </c>
      <c r="IN533" s="4">
        <v>350000</v>
      </c>
      <c r="IO533" s="4">
        <v>350000</v>
      </c>
    </row>
    <row r="534" spans="1:249" s="15" customFormat="1" ht="0.75" hidden="1" customHeight="1">
      <c r="A534" s="54" t="s">
        <v>84</v>
      </c>
      <c r="B534" s="7" t="s">
        <v>83</v>
      </c>
      <c r="C534" s="6"/>
      <c r="D534" s="6"/>
      <c r="E534" s="6"/>
      <c r="F534" s="6"/>
      <c r="G534" s="6"/>
      <c r="H534" s="14"/>
      <c r="I534" s="14"/>
      <c r="J534" s="4" t="e">
        <f>#REF!</f>
        <v>#REF!</v>
      </c>
      <c r="K534" s="4" t="e">
        <f>K129</f>
        <v>#REF!</v>
      </c>
      <c r="L534" s="4" t="e">
        <f>L129</f>
        <v>#REF!</v>
      </c>
      <c r="M534" s="4" t="e">
        <f>#REF!+J534</f>
        <v>#REF!</v>
      </c>
      <c r="N534" s="4" t="e">
        <f>N129</f>
        <v>#REF!</v>
      </c>
      <c r="O534" s="4" t="e">
        <f>O129</f>
        <v>#REF!</v>
      </c>
      <c r="P534" s="4" t="e">
        <f>#REF!</f>
        <v>#REF!</v>
      </c>
      <c r="Q534" s="4" t="e">
        <f>Q129</f>
        <v>#REF!</v>
      </c>
      <c r="R534" s="4" t="e">
        <f>R129</f>
        <v>#REF!</v>
      </c>
      <c r="S534" s="5" t="e">
        <f t="shared" si="2155"/>
        <v>#REF!</v>
      </c>
      <c r="T534" s="5" t="e">
        <f>#REF!</f>
        <v>#REF!</v>
      </c>
      <c r="U534" s="4" t="e">
        <f>U129</f>
        <v>#REF!</v>
      </c>
      <c r="V534" s="5" t="e">
        <f t="shared" si="2054"/>
        <v>#REF!</v>
      </c>
      <c r="W534" s="4" t="e">
        <f>W129</f>
        <v>#REF!</v>
      </c>
      <c r="X534" s="5" t="e">
        <f t="shared" si="2055"/>
        <v>#REF!</v>
      </c>
      <c r="Y534" s="4" t="e">
        <f>Y129</f>
        <v>#REF!</v>
      </c>
      <c r="Z534" s="5" t="e">
        <f t="shared" si="2056"/>
        <v>#REF!</v>
      </c>
      <c r="AA534" s="4" t="e">
        <f>AA129</f>
        <v>#REF!</v>
      </c>
      <c r="AB534" s="5" t="e">
        <f t="shared" si="2059"/>
        <v>#REF!</v>
      </c>
      <c r="AC534" s="4" t="e">
        <f>AC129</f>
        <v>#REF!</v>
      </c>
      <c r="AD534" s="5" t="e">
        <f t="shared" si="2060"/>
        <v>#REF!</v>
      </c>
      <c r="AE534" s="4" t="e">
        <f>AE129</f>
        <v>#REF!</v>
      </c>
      <c r="AF534" s="5" t="e">
        <f t="shared" si="2061"/>
        <v>#REF!</v>
      </c>
      <c r="AG534" s="4" t="e">
        <f>AG129</f>
        <v>#REF!</v>
      </c>
      <c r="AH534" s="5" t="e">
        <f t="shared" si="2156"/>
        <v>#REF!</v>
      </c>
      <c r="AI534" s="4" t="e">
        <f>AI129</f>
        <v>#REF!</v>
      </c>
      <c r="AJ534" s="5" t="e">
        <f t="shared" si="2157"/>
        <v>#REF!</v>
      </c>
      <c r="AK534" s="4" t="e">
        <f>AK129</f>
        <v>#REF!</v>
      </c>
      <c r="AL534" s="5" t="e">
        <f t="shared" si="2158"/>
        <v>#REF!</v>
      </c>
      <c r="AM534" s="4" t="e">
        <f>AM129</f>
        <v>#REF!</v>
      </c>
      <c r="AN534" s="5" t="e">
        <f t="shared" si="2159"/>
        <v>#REF!</v>
      </c>
      <c r="AO534" s="4" t="e">
        <f>AO129</f>
        <v>#REF!</v>
      </c>
      <c r="AP534" s="5" t="e">
        <f t="shared" si="2160"/>
        <v>#REF!</v>
      </c>
      <c r="AQ534" s="4" t="e">
        <f>AQ129</f>
        <v>#REF!</v>
      </c>
      <c r="AR534" s="5" t="e">
        <f t="shared" si="2161"/>
        <v>#REF!</v>
      </c>
      <c r="AS534" s="4" t="e">
        <f>AS129</f>
        <v>#REF!</v>
      </c>
      <c r="AT534" s="5" t="e">
        <f t="shared" si="2162"/>
        <v>#REF!</v>
      </c>
      <c r="AU534" s="4" t="e">
        <f>AU129</f>
        <v>#REF!</v>
      </c>
      <c r="AV534" s="5" t="e">
        <f t="shared" si="2163"/>
        <v>#REF!</v>
      </c>
      <c r="AW534" s="4" t="e">
        <f>AW129</f>
        <v>#REF!</v>
      </c>
      <c r="AX534" s="5" t="e">
        <f t="shared" si="2164"/>
        <v>#REF!</v>
      </c>
      <c r="AY534" s="4" t="e">
        <f>AY129</f>
        <v>#REF!</v>
      </c>
      <c r="AZ534" s="5" t="e">
        <f t="shared" si="2165"/>
        <v>#REF!</v>
      </c>
      <c r="BA534" s="4" t="e">
        <f>BA129</f>
        <v>#REF!</v>
      </c>
      <c r="BB534" s="5" t="e">
        <f t="shared" si="2166"/>
        <v>#REF!</v>
      </c>
      <c r="BC534" s="4" t="e">
        <f>BC129</f>
        <v>#REF!</v>
      </c>
      <c r="BD534" s="5" t="e">
        <f t="shared" si="2167"/>
        <v>#REF!</v>
      </c>
      <c r="BE534" s="4" t="e">
        <f>BE129</f>
        <v>#REF!</v>
      </c>
      <c r="BF534" s="5" t="e">
        <f t="shared" si="2168"/>
        <v>#REF!</v>
      </c>
      <c r="BG534" s="4" t="e">
        <f>BG129</f>
        <v>#REF!</v>
      </c>
      <c r="BH534" s="5" t="e">
        <f t="shared" si="2169"/>
        <v>#REF!</v>
      </c>
      <c r="BI534" s="4" t="e">
        <f>BI129</f>
        <v>#REF!</v>
      </c>
      <c r="BJ534" s="4" t="e">
        <f>BJ129</f>
        <v>#REF!</v>
      </c>
      <c r="BK534" s="5" t="e">
        <f t="shared" si="2170"/>
        <v>#REF!</v>
      </c>
      <c r="BL534" s="4" t="e">
        <f>BL129</f>
        <v>#REF!</v>
      </c>
      <c r="BM534" s="4" t="e">
        <f>BM129</f>
        <v>#REF!</v>
      </c>
      <c r="BN534" s="4" t="e">
        <f t="shared" si="2057"/>
        <v>#REF!</v>
      </c>
      <c r="BO534" s="4" t="e">
        <f>BO129</f>
        <v>#REF!</v>
      </c>
      <c r="BP534" s="4" t="e">
        <f>BP129</f>
        <v>#REF!</v>
      </c>
      <c r="BQ534" s="4" t="e">
        <f t="shared" si="2077"/>
        <v>#REF!</v>
      </c>
      <c r="BR534" s="4" t="e">
        <f>BR129</f>
        <v>#REF!</v>
      </c>
      <c r="BS534" s="4" t="e">
        <f>BS129</f>
        <v>#REF!</v>
      </c>
      <c r="BT534" s="4" t="e">
        <f t="shared" si="2174"/>
        <v>#REF!</v>
      </c>
      <c r="BU534" s="4" t="e">
        <f>BU129</f>
        <v>#REF!</v>
      </c>
      <c r="BV534" s="4" t="e">
        <f>BV129</f>
        <v>#REF!</v>
      </c>
      <c r="BW534" s="4" t="e">
        <f>BW129</f>
        <v>#REF!</v>
      </c>
      <c r="BX534" s="4" t="e">
        <f>BX129</f>
        <v>#REF!</v>
      </c>
      <c r="BY534" s="4" t="e">
        <f>BY129</f>
        <v>#REF!</v>
      </c>
      <c r="BZ534" s="5" t="e">
        <f t="shared" si="2246"/>
        <v>#REF!</v>
      </c>
      <c r="CA534" s="4" t="e">
        <f>CA129</f>
        <v>#REF!</v>
      </c>
      <c r="CB534" s="5" t="e">
        <f t="shared" si="2176"/>
        <v>#REF!</v>
      </c>
      <c r="CC534" s="4" t="e">
        <f>CC129</f>
        <v>#REF!</v>
      </c>
      <c r="CD534" s="5" t="e">
        <f t="shared" si="2177"/>
        <v>#REF!</v>
      </c>
      <c r="CE534" s="4" t="e">
        <f>CE129</f>
        <v>#REF!</v>
      </c>
      <c r="CF534" s="5" t="e">
        <f t="shared" si="2178"/>
        <v>#REF!</v>
      </c>
      <c r="CG534" s="4" t="e">
        <f>CG129</f>
        <v>#REF!</v>
      </c>
      <c r="CH534" s="5" t="e">
        <f t="shared" si="2247"/>
        <v>#REF!</v>
      </c>
      <c r="CI534" s="4" t="e">
        <f>CI129</f>
        <v>#REF!</v>
      </c>
      <c r="CJ534" s="5" t="e">
        <f t="shared" si="2248"/>
        <v>#REF!</v>
      </c>
      <c r="CK534" s="4" t="e">
        <f>CK129</f>
        <v>#REF!</v>
      </c>
      <c r="CL534" s="5" t="e">
        <f t="shared" si="2249"/>
        <v>#REF!</v>
      </c>
      <c r="CM534" s="4" t="e">
        <f>CM129</f>
        <v>#REF!</v>
      </c>
      <c r="CN534" s="5" t="e">
        <f t="shared" si="2250"/>
        <v>#REF!</v>
      </c>
      <c r="CO534" s="4" t="e">
        <f>CO129</f>
        <v>#REF!</v>
      </c>
      <c r="CP534" s="5" t="e">
        <f t="shared" si="2251"/>
        <v>#REF!</v>
      </c>
      <c r="CQ534" s="4" t="e">
        <f>CQ129</f>
        <v>#REF!</v>
      </c>
      <c r="CR534" s="5" t="e">
        <f t="shared" si="2252"/>
        <v>#REF!</v>
      </c>
      <c r="CS534" s="4" t="e">
        <f>CS129</f>
        <v>#REF!</v>
      </c>
      <c r="CT534" s="5" t="e">
        <f t="shared" si="2253"/>
        <v>#REF!</v>
      </c>
      <c r="CU534" s="4" t="e">
        <f>CU129</f>
        <v>#REF!</v>
      </c>
      <c r="CV534" s="5" t="e">
        <f t="shared" si="2254"/>
        <v>#REF!</v>
      </c>
      <c r="CW534" s="4" t="e">
        <f>CW129</f>
        <v>#REF!</v>
      </c>
      <c r="CX534" s="5" t="e">
        <f t="shared" si="2255"/>
        <v>#REF!</v>
      </c>
      <c r="CY534" s="4" t="e">
        <f>CY129</f>
        <v>#REF!</v>
      </c>
      <c r="CZ534" s="5" t="e">
        <f t="shared" si="2256"/>
        <v>#REF!</v>
      </c>
      <c r="DA534" s="4" t="e">
        <f>DA129</f>
        <v>#REF!</v>
      </c>
      <c r="DB534" s="5" t="e">
        <f t="shared" si="2257"/>
        <v>#REF!</v>
      </c>
      <c r="DC534" s="4" t="e">
        <f>DC129</f>
        <v>#REF!</v>
      </c>
      <c r="DD534" s="5" t="e">
        <f t="shared" si="2258"/>
        <v>#REF!</v>
      </c>
      <c r="DE534" s="4" t="e">
        <f>DE129</f>
        <v>#REF!</v>
      </c>
      <c r="DF534" s="5" t="e">
        <f t="shared" si="2259"/>
        <v>#REF!</v>
      </c>
      <c r="DG534" s="4" t="e">
        <f>DG129</f>
        <v>#REF!</v>
      </c>
      <c r="DH534" s="5" t="e">
        <f t="shared" si="2260"/>
        <v>#REF!</v>
      </c>
      <c r="DI534" s="4" t="e">
        <f>DI129</f>
        <v>#REF!</v>
      </c>
      <c r="DJ534" s="5" t="e">
        <f t="shared" si="2261"/>
        <v>#REF!</v>
      </c>
      <c r="DK534" s="4" t="e">
        <f>DK129</f>
        <v>#REF!</v>
      </c>
      <c r="DL534" s="5" t="e">
        <f t="shared" si="2262"/>
        <v>#REF!</v>
      </c>
      <c r="DM534" s="4" t="e">
        <f>DM129</f>
        <v>#REF!</v>
      </c>
      <c r="DN534" s="5" t="e">
        <f t="shared" si="2263"/>
        <v>#REF!</v>
      </c>
      <c r="DO534" s="4" t="e">
        <f>DO129</f>
        <v>#REF!</v>
      </c>
      <c r="DP534" s="5"/>
      <c r="DQ534" s="5" t="e">
        <f t="shared" si="2264"/>
        <v>#REF!</v>
      </c>
      <c r="DR534" s="4" t="e">
        <f t="shared" si="2030"/>
        <v>#REF!</v>
      </c>
      <c r="DS534" s="4" t="e">
        <f>DS129</f>
        <v>#REF!</v>
      </c>
      <c r="DT534" s="4" t="e">
        <f>DT129</f>
        <v>#REF!</v>
      </c>
      <c r="DU534" s="4" t="e">
        <f t="shared" si="2101"/>
        <v>#REF!</v>
      </c>
      <c r="DV534" s="4" t="e">
        <f>DV129</f>
        <v>#REF!</v>
      </c>
      <c r="DW534" s="4" t="e">
        <f>DW129</f>
        <v>#REF!</v>
      </c>
      <c r="DX534" s="4" t="e">
        <f>DX129</f>
        <v>#REF!</v>
      </c>
      <c r="DY534" s="4" t="e">
        <f t="shared" si="2102"/>
        <v>#REF!</v>
      </c>
      <c r="DZ534" s="4" t="e">
        <f>DZ129</f>
        <v>#REF!</v>
      </c>
      <c r="EA534" s="4" t="e">
        <f t="shared" si="2103"/>
        <v>#REF!</v>
      </c>
      <c r="EB534" s="4" t="e">
        <f>EB129</f>
        <v>#REF!</v>
      </c>
      <c r="EC534" s="4" t="e">
        <f t="shared" si="2104"/>
        <v>#REF!</v>
      </c>
      <c r="ED534" s="4" t="e">
        <f>ED129</f>
        <v>#REF!</v>
      </c>
      <c r="EE534" s="4" t="e">
        <f t="shared" si="2199"/>
        <v>#REF!</v>
      </c>
      <c r="EF534" s="4" t="e">
        <f>EF129</f>
        <v>#REF!</v>
      </c>
      <c r="EG534" s="4" t="e">
        <f t="shared" si="2200"/>
        <v>#REF!</v>
      </c>
      <c r="EH534" s="4" t="e">
        <f>EH129</f>
        <v>#REF!</v>
      </c>
      <c r="EI534" s="4" t="e">
        <f t="shared" si="2201"/>
        <v>#REF!</v>
      </c>
      <c r="EJ534" s="4" t="e">
        <f>EJ129</f>
        <v>#REF!</v>
      </c>
      <c r="EK534" s="4" t="e">
        <f t="shared" si="2202"/>
        <v>#REF!</v>
      </c>
      <c r="EL534" s="4" t="e">
        <f>EL129</f>
        <v>#REF!</v>
      </c>
      <c r="EM534" s="4" t="e">
        <f t="shared" si="2203"/>
        <v>#REF!</v>
      </c>
      <c r="EN534" s="4" t="e">
        <f>EN129</f>
        <v>#REF!</v>
      </c>
      <c r="EO534" s="4" t="e">
        <f t="shared" si="2204"/>
        <v>#REF!</v>
      </c>
      <c r="EP534" s="4" t="e">
        <f>EP129</f>
        <v>#REF!</v>
      </c>
      <c r="EQ534" s="4" t="e">
        <f t="shared" si="2205"/>
        <v>#REF!</v>
      </c>
      <c r="ER534" s="4" t="e">
        <f>ER129</f>
        <v>#REF!</v>
      </c>
      <c r="ES534" s="4" t="e">
        <f>ES129</f>
        <v>#REF!</v>
      </c>
      <c r="ET534" s="4" t="e">
        <f>ET129</f>
        <v>#REF!</v>
      </c>
      <c r="EU534" s="4" t="e">
        <f t="shared" si="2031"/>
        <v>#REF!</v>
      </c>
      <c r="EV534" s="4" t="e">
        <f>EV129</f>
        <v>#REF!</v>
      </c>
      <c r="EW534" s="4" t="e">
        <f t="shared" si="2207"/>
        <v>#REF!</v>
      </c>
      <c r="EX534" s="4" t="e">
        <f>EX129</f>
        <v>#REF!</v>
      </c>
      <c r="EY534" s="4" t="e">
        <f t="shared" si="2208"/>
        <v>#REF!</v>
      </c>
      <c r="EZ534" s="4" t="e">
        <f>EZ129</f>
        <v>#REF!</v>
      </c>
      <c r="FA534" s="4" t="e">
        <f t="shared" si="2209"/>
        <v>#REF!</v>
      </c>
      <c r="FB534" s="4" t="e">
        <f>FB129</f>
        <v>#REF!</v>
      </c>
      <c r="FC534" s="4" t="e">
        <f t="shared" si="2210"/>
        <v>#REF!</v>
      </c>
      <c r="FD534" s="4" t="e">
        <f>FD129</f>
        <v>#REF!</v>
      </c>
      <c r="FE534" s="4" t="e">
        <f t="shared" si="2211"/>
        <v>#REF!</v>
      </c>
      <c r="FF534" s="4" t="e">
        <f>FF129</f>
        <v>#REF!</v>
      </c>
      <c r="FG534" s="4" t="e">
        <f t="shared" si="2212"/>
        <v>#REF!</v>
      </c>
      <c r="FH534" s="4" t="e">
        <f>FH129</f>
        <v>#REF!</v>
      </c>
      <c r="FI534" s="4" t="e">
        <f t="shared" si="2213"/>
        <v>#REF!</v>
      </c>
      <c r="FJ534" s="4" t="e">
        <f t="shared" si="2280"/>
        <v>#REF!</v>
      </c>
      <c r="FK534" s="4" t="e">
        <f>FK129</f>
        <v>#REF!</v>
      </c>
      <c r="FL534" s="4" t="e">
        <f>FL129</f>
        <v>#REF!</v>
      </c>
      <c r="FM534" s="4" t="e">
        <f t="shared" si="2281"/>
        <v>#REF!</v>
      </c>
      <c r="FN534" s="4" t="e">
        <f>FN129</f>
        <v>#REF!</v>
      </c>
      <c r="FO534" s="4" t="e">
        <f>FO129</f>
        <v>#REF!</v>
      </c>
      <c r="FP534" s="4" t="e">
        <f>FP129</f>
        <v>#REF!</v>
      </c>
      <c r="FQ534" s="4" t="e">
        <f t="shared" si="2282"/>
        <v>#REF!</v>
      </c>
      <c r="FR534" s="4" t="e">
        <f>FR129</f>
        <v>#REF!</v>
      </c>
      <c r="FS534" s="4" t="e">
        <f t="shared" si="2216"/>
        <v>#REF!</v>
      </c>
      <c r="FT534" s="4" t="e">
        <f>FT129</f>
        <v>#REF!</v>
      </c>
      <c r="FU534" s="4" t="e">
        <f t="shared" si="2217"/>
        <v>#REF!</v>
      </c>
      <c r="FV534" s="4" t="e">
        <f>FV129</f>
        <v>#REF!</v>
      </c>
      <c r="FW534" s="4" t="e">
        <f t="shared" si="2218"/>
        <v>#REF!</v>
      </c>
      <c r="FX534" s="4" t="e">
        <f t="shared" si="2122"/>
        <v>#REF!</v>
      </c>
      <c r="FY534" s="4" t="e">
        <f>FY129</f>
        <v>#REF!</v>
      </c>
      <c r="FZ534" s="4" t="e">
        <f>FZ129</f>
        <v>#REF!</v>
      </c>
      <c r="GA534" s="4" t="e">
        <f>GA129</f>
        <v>#REF!</v>
      </c>
      <c r="GB534" s="4" t="e">
        <f t="shared" si="2144"/>
        <v>#REF!</v>
      </c>
      <c r="GC534" s="4" t="e">
        <f>GC129</f>
        <v>#REF!</v>
      </c>
      <c r="GD534" s="4" t="e">
        <f t="shared" si="2220"/>
        <v>#REF!</v>
      </c>
      <c r="GE534" s="4" t="e">
        <f>GE129</f>
        <v>#REF!</v>
      </c>
      <c r="GF534" s="4" t="e">
        <f t="shared" si="2221"/>
        <v>#REF!</v>
      </c>
      <c r="GG534" s="4" t="e">
        <f>GG129</f>
        <v>#REF!</v>
      </c>
      <c r="GH534" s="4" t="e">
        <f t="shared" si="2222"/>
        <v>#REF!</v>
      </c>
      <c r="GI534" s="4" t="e">
        <f>GI129</f>
        <v>#REF!</v>
      </c>
      <c r="GJ534" s="4" t="e">
        <f t="shared" si="2223"/>
        <v>#REF!</v>
      </c>
      <c r="GK534" s="4" t="e">
        <f>GK129</f>
        <v>#REF!</v>
      </c>
      <c r="GL534" s="4" t="e">
        <f t="shared" si="2224"/>
        <v>#REF!</v>
      </c>
      <c r="GM534" s="4" t="e">
        <f>GM129</f>
        <v>#REF!</v>
      </c>
      <c r="GN534" s="4" t="e">
        <f t="shared" si="2225"/>
        <v>#REF!</v>
      </c>
      <c r="GO534" s="4" t="e">
        <f>GO129</f>
        <v>#REF!</v>
      </c>
      <c r="GP534" s="4" t="e">
        <f t="shared" si="2226"/>
        <v>#REF!</v>
      </c>
      <c r="GQ534" s="4" t="e">
        <f>GQ129</f>
        <v>#REF!</v>
      </c>
      <c r="GR534" s="4" t="e">
        <f t="shared" si="2227"/>
        <v>#REF!</v>
      </c>
      <c r="GS534" s="4" t="e">
        <f>GS129</f>
        <v>#REF!</v>
      </c>
      <c r="GT534" s="4" t="e">
        <f t="shared" si="2228"/>
        <v>#REF!</v>
      </c>
      <c r="GU534" s="4" t="e">
        <f>GU129</f>
        <v>#REF!</v>
      </c>
      <c r="GV534" s="4" t="e">
        <f t="shared" si="2229"/>
        <v>#REF!</v>
      </c>
      <c r="GW534" s="4" t="e">
        <f>GW129</f>
        <v>#REF!</v>
      </c>
      <c r="GX534" s="4" t="e">
        <f t="shared" si="2230"/>
        <v>#REF!</v>
      </c>
      <c r="GY534" s="4" t="e">
        <f>GY129</f>
        <v>#REF!</v>
      </c>
      <c r="GZ534" s="4" t="e">
        <f t="shared" si="2231"/>
        <v>#REF!</v>
      </c>
      <c r="HA534" s="4" t="e">
        <f>HA129</f>
        <v>#REF!</v>
      </c>
      <c r="HB534" s="4" t="e">
        <f t="shared" si="2232"/>
        <v>#REF!</v>
      </c>
      <c r="HC534" s="4" t="e">
        <f t="shared" si="2145"/>
        <v>#REF!</v>
      </c>
      <c r="HD534" s="4" t="e">
        <f>HD129</f>
        <v>#REF!</v>
      </c>
      <c r="HE534" s="4" t="e">
        <f>HE129</f>
        <v>#REF!</v>
      </c>
      <c r="HF534" s="4" t="e">
        <f t="shared" si="2146"/>
        <v>#REF!</v>
      </c>
      <c r="HG534" s="4" t="e">
        <f>HG129</f>
        <v>#REF!</v>
      </c>
      <c r="HH534" s="4" t="e">
        <f>HH129</f>
        <v>#REF!</v>
      </c>
      <c r="HI534" s="4" t="e">
        <f>HI129</f>
        <v>#REF!</v>
      </c>
      <c r="HJ534" s="4" t="e">
        <f t="shared" si="2136"/>
        <v>#REF!</v>
      </c>
      <c r="HK534" s="4" t="e">
        <f>HK129</f>
        <v>#REF!</v>
      </c>
      <c r="HL534" s="4" t="e">
        <f t="shared" si="2137"/>
        <v>#REF!</v>
      </c>
      <c r="HM534" s="4" t="e">
        <f>HM129</f>
        <v>#REF!</v>
      </c>
      <c r="HN534" s="4" t="e">
        <f t="shared" si="2273"/>
        <v>#REF!</v>
      </c>
      <c r="HO534" s="4" t="e">
        <f t="shared" si="2147"/>
        <v>#REF!</v>
      </c>
      <c r="HP534" s="4" t="e">
        <f>HP129</f>
        <v>#REF!</v>
      </c>
      <c r="HQ534" s="4" t="e">
        <f>HQ129</f>
        <v>#REF!</v>
      </c>
      <c r="HR534" s="4" t="e">
        <f t="shared" si="2242"/>
        <v>#REF!</v>
      </c>
      <c r="HS534" s="4" t="e">
        <f>HS129</f>
        <v>#REF!</v>
      </c>
      <c r="HT534" s="4" t="e">
        <f t="shared" si="2243"/>
        <v>#REF!</v>
      </c>
      <c r="HU534" s="4" t="e">
        <f>HU129</f>
        <v>#REF!</v>
      </c>
      <c r="HV534" s="4" t="e">
        <f t="shared" si="2244"/>
        <v>#REF!</v>
      </c>
      <c r="HW534" s="4" t="e">
        <f t="shared" si="2245"/>
        <v>#REF!</v>
      </c>
      <c r="HX534" s="4" t="e">
        <f>HX129</f>
        <v>#REF!</v>
      </c>
      <c r="HY534" s="4" t="e">
        <f>HY129</f>
        <v>#REF!</v>
      </c>
      <c r="HZ534" s="4">
        <v>0</v>
      </c>
      <c r="IA534" s="4">
        <v>0</v>
      </c>
      <c r="IB534" s="4">
        <v>0</v>
      </c>
      <c r="IC534" s="4">
        <f>IC129</f>
        <v>0</v>
      </c>
      <c r="ID534" s="4" t="e">
        <f t="shared" si="2148"/>
        <v>#REF!</v>
      </c>
      <c r="IE534" s="4">
        <f>IE129</f>
        <v>33000</v>
      </c>
      <c r="IF534" s="4" t="e">
        <f t="shared" si="2149"/>
        <v>#REF!</v>
      </c>
      <c r="IG534" s="4">
        <f>IG129</f>
        <v>0</v>
      </c>
      <c r="IH534" s="4" t="e">
        <f t="shared" si="2150"/>
        <v>#REF!</v>
      </c>
      <c r="II534" s="4">
        <f>II129</f>
        <v>0</v>
      </c>
      <c r="IJ534" s="4" t="e">
        <f t="shared" si="2151"/>
        <v>#REF!</v>
      </c>
      <c r="IK534" s="4">
        <f>IK129</f>
        <v>0</v>
      </c>
      <c r="IL534" s="4" t="e">
        <f t="shared" si="2241"/>
        <v>#REF!</v>
      </c>
      <c r="IM534" s="1"/>
      <c r="IN534" s="4">
        <v>0</v>
      </c>
      <c r="IO534" s="4">
        <v>0</v>
      </c>
    </row>
    <row r="535" spans="1:249" s="15" customFormat="1" ht="9" hidden="1" customHeight="1">
      <c r="A535" s="54"/>
      <c r="B535" s="7"/>
      <c r="C535" s="6"/>
      <c r="D535" s="6"/>
      <c r="E535" s="6"/>
      <c r="F535" s="6"/>
      <c r="G535" s="6"/>
      <c r="H535" s="14"/>
      <c r="I535" s="14"/>
      <c r="J535" s="4"/>
      <c r="K535" s="4"/>
      <c r="L535" s="4"/>
      <c r="M535" s="4"/>
      <c r="N535" s="4"/>
      <c r="O535" s="4"/>
      <c r="P535" s="4"/>
      <c r="Q535" s="4"/>
      <c r="R535" s="4"/>
      <c r="S535" s="5"/>
      <c r="T535" s="5"/>
      <c r="U535" s="4"/>
      <c r="V535" s="5"/>
      <c r="W535" s="4"/>
      <c r="X535" s="5"/>
      <c r="Y535" s="4"/>
      <c r="Z535" s="5"/>
      <c r="AA535" s="4"/>
      <c r="AB535" s="5"/>
      <c r="AC535" s="4"/>
      <c r="AD535" s="5"/>
      <c r="AE535" s="4"/>
      <c r="AF535" s="5"/>
      <c r="AG535" s="4"/>
      <c r="AH535" s="5"/>
      <c r="AI535" s="4"/>
      <c r="AJ535" s="5"/>
      <c r="AK535" s="4"/>
      <c r="AL535" s="5"/>
      <c r="AM535" s="4"/>
      <c r="AN535" s="5"/>
      <c r="AO535" s="4"/>
      <c r="AP535" s="5"/>
      <c r="AQ535" s="4"/>
      <c r="AR535" s="5"/>
      <c r="AS535" s="4"/>
      <c r="AT535" s="5"/>
      <c r="AU535" s="4"/>
      <c r="AV535" s="5"/>
      <c r="AW535" s="4"/>
      <c r="AX535" s="5"/>
      <c r="AY535" s="4"/>
      <c r="AZ535" s="5"/>
      <c r="BA535" s="4"/>
      <c r="BB535" s="5"/>
      <c r="BC535" s="4"/>
      <c r="BD535" s="5"/>
      <c r="BE535" s="4"/>
      <c r="BF535" s="5"/>
      <c r="BG535" s="4"/>
      <c r="BH535" s="5"/>
      <c r="BI535" s="4"/>
      <c r="BJ535" s="4"/>
      <c r="BK535" s="5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5"/>
      <c r="CA535" s="4"/>
      <c r="CB535" s="5"/>
      <c r="CC535" s="4"/>
      <c r="CD535" s="5"/>
      <c r="CE535" s="4"/>
      <c r="CF535" s="5"/>
      <c r="CG535" s="4"/>
      <c r="CH535" s="5"/>
      <c r="CI535" s="4"/>
      <c r="CJ535" s="5"/>
      <c r="CK535" s="4"/>
      <c r="CL535" s="5"/>
      <c r="CM535" s="4"/>
      <c r="CN535" s="5"/>
      <c r="CO535" s="4"/>
      <c r="CP535" s="5"/>
      <c r="CQ535" s="4"/>
      <c r="CR535" s="5"/>
      <c r="CS535" s="4"/>
      <c r="CT535" s="5"/>
      <c r="CU535" s="4"/>
      <c r="CV535" s="5"/>
      <c r="CW535" s="4"/>
      <c r="CX535" s="5"/>
      <c r="CY535" s="4"/>
      <c r="CZ535" s="5"/>
      <c r="DA535" s="4"/>
      <c r="DB535" s="5"/>
      <c r="DC535" s="4"/>
      <c r="DD535" s="5"/>
      <c r="DE535" s="4"/>
      <c r="DF535" s="5"/>
      <c r="DG535" s="4"/>
      <c r="DH535" s="5"/>
      <c r="DI535" s="4"/>
      <c r="DJ535" s="5"/>
      <c r="DK535" s="4"/>
      <c r="DL535" s="5"/>
      <c r="DM535" s="4"/>
      <c r="DN535" s="5"/>
      <c r="DO535" s="4"/>
      <c r="DP535" s="5"/>
      <c r="DQ535" s="5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  <c r="FM535" s="4"/>
      <c r="FN535" s="4"/>
      <c r="FO535" s="4"/>
      <c r="FP535" s="4"/>
      <c r="FQ535" s="4"/>
      <c r="FR535" s="4"/>
      <c r="FS535" s="4"/>
      <c r="FT535" s="4"/>
      <c r="FU535" s="4"/>
      <c r="FV535" s="4"/>
      <c r="FW535" s="4"/>
      <c r="FX535" s="4"/>
      <c r="FY535" s="4"/>
      <c r="FZ535" s="4"/>
      <c r="GA535" s="4"/>
      <c r="GB535" s="4"/>
      <c r="GC535" s="4"/>
      <c r="GD535" s="4"/>
      <c r="GE535" s="4"/>
      <c r="GF535" s="4"/>
      <c r="GG535" s="4"/>
      <c r="GH535" s="4"/>
      <c r="GI535" s="4"/>
      <c r="GJ535" s="4"/>
      <c r="GK535" s="4"/>
      <c r="GL535" s="4"/>
      <c r="GM535" s="4"/>
      <c r="GN535" s="4"/>
      <c r="GO535" s="4"/>
      <c r="GP535" s="4"/>
      <c r="GQ535" s="4"/>
      <c r="GR535" s="4"/>
      <c r="GS535" s="4"/>
      <c r="GT535" s="4"/>
      <c r="GU535" s="4"/>
      <c r="GV535" s="4"/>
      <c r="GW535" s="4"/>
      <c r="GX535" s="4"/>
      <c r="GY535" s="4"/>
      <c r="GZ535" s="4"/>
      <c r="HA535" s="4"/>
      <c r="HB535" s="4"/>
      <c r="HC535" s="4"/>
      <c r="HD535" s="4"/>
      <c r="HE535" s="4"/>
      <c r="HF535" s="4"/>
      <c r="HG535" s="4"/>
      <c r="HH535" s="4"/>
      <c r="HI535" s="4"/>
      <c r="HJ535" s="4"/>
      <c r="HK535" s="4"/>
      <c r="HL535" s="4"/>
      <c r="HM535" s="4"/>
      <c r="HN535" s="4"/>
      <c r="HO535" s="4"/>
      <c r="HP535" s="4"/>
      <c r="HQ535" s="4"/>
      <c r="HR535" s="4"/>
      <c r="HS535" s="4"/>
      <c r="HT535" s="4"/>
      <c r="HU535" s="4"/>
      <c r="HV535" s="4"/>
      <c r="HW535" s="4"/>
      <c r="HX535" s="4"/>
      <c r="HY535" s="4"/>
      <c r="HZ535" s="4"/>
      <c r="IA535" s="4"/>
      <c r="IB535" s="4"/>
      <c r="IC535" s="4"/>
      <c r="ID535" s="4"/>
      <c r="IE535" s="4"/>
      <c r="IF535" s="4"/>
      <c r="IG535" s="4"/>
      <c r="IH535" s="4"/>
      <c r="II535" s="4"/>
      <c r="IJ535" s="4"/>
      <c r="IK535" s="4"/>
      <c r="IL535" s="4"/>
      <c r="IM535" s="1"/>
      <c r="IN535" s="4"/>
      <c r="IO535" s="4"/>
    </row>
    <row r="536" spans="1:249" ht="36.75" customHeight="1">
      <c r="A536" s="54" t="s">
        <v>60</v>
      </c>
      <c r="B536" s="7" t="s">
        <v>61</v>
      </c>
      <c r="C536" s="7"/>
      <c r="D536" s="7"/>
      <c r="E536" s="7"/>
      <c r="F536" s="7"/>
      <c r="G536" s="20"/>
      <c r="H536" s="14"/>
      <c r="I536" s="14"/>
      <c r="J536" s="4" t="e">
        <f>#REF!</f>
        <v>#REF!</v>
      </c>
      <c r="K536" s="4" t="e">
        <f>K539+K544</f>
        <v>#REF!</v>
      </c>
      <c r="L536" s="4" t="e">
        <f>L539+L544</f>
        <v>#REF!</v>
      </c>
      <c r="M536" s="4" t="e">
        <f>#REF!+J536</f>
        <v>#REF!</v>
      </c>
      <c r="N536" s="4" t="e">
        <f>N539+N544</f>
        <v>#REF!</v>
      </c>
      <c r="O536" s="4" t="e">
        <f>O539+O544</f>
        <v>#REF!</v>
      </c>
      <c r="P536" s="4" t="e">
        <f>#REF!</f>
        <v>#REF!</v>
      </c>
      <c r="Q536" s="4" t="e">
        <f>Q539+Q544</f>
        <v>#REF!</v>
      </c>
      <c r="R536" s="4" t="e">
        <f>R539+R544</f>
        <v>#REF!</v>
      </c>
      <c r="S536" s="5" t="e">
        <f t="shared" ref="S536:S542" si="2284">P536-M536-T536</f>
        <v>#REF!</v>
      </c>
      <c r="T536" s="5" t="e">
        <f>#REF!</f>
        <v>#REF!</v>
      </c>
      <c r="U536" s="4" t="e">
        <f>U539+U544</f>
        <v>#REF!</v>
      </c>
      <c r="V536" s="5" t="e">
        <f t="shared" si="2054"/>
        <v>#REF!</v>
      </c>
      <c r="W536" s="4" t="e">
        <f>W539+W544</f>
        <v>#REF!</v>
      </c>
      <c r="X536" s="5" t="e">
        <f t="shared" si="2055"/>
        <v>#REF!</v>
      </c>
      <c r="Y536" s="4" t="e">
        <f>Y539+Y544</f>
        <v>#REF!</v>
      </c>
      <c r="Z536" s="5" t="e">
        <f t="shared" si="2056"/>
        <v>#REF!</v>
      </c>
      <c r="AA536" s="4" t="e">
        <f>AA539+AA544</f>
        <v>#REF!</v>
      </c>
      <c r="AB536" s="5" t="e">
        <f t="shared" si="2059"/>
        <v>#REF!</v>
      </c>
      <c r="AC536" s="4" t="e">
        <f>AC539+AC544</f>
        <v>#REF!</v>
      </c>
      <c r="AD536" s="5" t="e">
        <f t="shared" si="2060"/>
        <v>#REF!</v>
      </c>
      <c r="AE536" s="4" t="e">
        <f>AE539+AE544</f>
        <v>#REF!</v>
      </c>
      <c r="AF536" s="5" t="e">
        <f t="shared" si="2061"/>
        <v>#REF!</v>
      </c>
      <c r="AG536" s="4" t="e">
        <f>AG539+AG544</f>
        <v>#REF!</v>
      </c>
      <c r="AH536" s="5" t="e">
        <f t="shared" si="2156"/>
        <v>#REF!</v>
      </c>
      <c r="AI536" s="4" t="e">
        <f>AI539+AI544</f>
        <v>#REF!</v>
      </c>
      <c r="AJ536" s="5" t="e">
        <f t="shared" si="2157"/>
        <v>#REF!</v>
      </c>
      <c r="AK536" s="4" t="e">
        <f>AK539+AK544</f>
        <v>#REF!</v>
      </c>
      <c r="AL536" s="5" t="e">
        <f t="shared" si="2158"/>
        <v>#REF!</v>
      </c>
      <c r="AM536" s="4" t="e">
        <f>AM539+AM544</f>
        <v>#REF!</v>
      </c>
      <c r="AN536" s="5" t="e">
        <f t="shared" si="2159"/>
        <v>#REF!</v>
      </c>
      <c r="AO536" s="4" t="e">
        <f>AO539+AO544</f>
        <v>#REF!</v>
      </c>
      <c r="AP536" s="5" t="e">
        <f t="shared" si="2160"/>
        <v>#REF!</v>
      </c>
      <c r="AQ536" s="4" t="e">
        <f>AQ539+AQ544</f>
        <v>#REF!</v>
      </c>
      <c r="AR536" s="5" t="e">
        <f t="shared" si="2161"/>
        <v>#REF!</v>
      </c>
      <c r="AS536" s="4" t="e">
        <f>AS539+AS544</f>
        <v>#REF!</v>
      </c>
      <c r="AT536" s="5" t="e">
        <f t="shared" si="2162"/>
        <v>#REF!</v>
      </c>
      <c r="AU536" s="4" t="e">
        <f>AU539+AU544</f>
        <v>#REF!</v>
      </c>
      <c r="AV536" s="5" t="e">
        <f t="shared" si="2163"/>
        <v>#REF!</v>
      </c>
      <c r="AW536" s="4" t="e">
        <f>AW539+AW544</f>
        <v>#REF!</v>
      </c>
      <c r="AX536" s="5" t="e">
        <f t="shared" si="2164"/>
        <v>#REF!</v>
      </c>
      <c r="AY536" s="4" t="e">
        <f>AY539+AY544</f>
        <v>#REF!</v>
      </c>
      <c r="AZ536" s="5" t="e">
        <f t="shared" si="2165"/>
        <v>#REF!</v>
      </c>
      <c r="BA536" s="4" t="e">
        <f>BA539+BA544</f>
        <v>#REF!</v>
      </c>
      <c r="BB536" s="5" t="e">
        <f t="shared" si="2166"/>
        <v>#REF!</v>
      </c>
      <c r="BC536" s="4" t="e">
        <f>BC539+BC544</f>
        <v>#REF!</v>
      </c>
      <c r="BD536" s="5" t="e">
        <f t="shared" si="2167"/>
        <v>#REF!</v>
      </c>
      <c r="BE536" s="4" t="e">
        <f>BE539+BE544</f>
        <v>#REF!</v>
      </c>
      <c r="BF536" s="5" t="e">
        <f t="shared" si="2168"/>
        <v>#REF!</v>
      </c>
      <c r="BG536" s="4" t="e">
        <f>BG539+BG544</f>
        <v>#REF!</v>
      </c>
      <c r="BH536" s="5" t="e">
        <f t="shared" si="2169"/>
        <v>#REF!</v>
      </c>
      <c r="BI536" s="4" t="e">
        <f>BI539+BI544</f>
        <v>#REF!</v>
      </c>
      <c r="BJ536" s="4" t="e">
        <f>BJ539+BJ544</f>
        <v>#REF!</v>
      </c>
      <c r="BK536" s="5" t="e">
        <f t="shared" si="2170"/>
        <v>#REF!</v>
      </c>
      <c r="BL536" s="4" t="e">
        <f>BL539+BL544</f>
        <v>#REF!</v>
      </c>
      <c r="BM536" s="4" t="e">
        <f>BM539+BM544</f>
        <v>#REF!</v>
      </c>
      <c r="BN536" s="4" t="e">
        <f t="shared" si="2057"/>
        <v>#REF!</v>
      </c>
      <c r="BO536" s="4" t="e">
        <f>BO539+BO544</f>
        <v>#REF!</v>
      </c>
      <c r="BP536" s="4" t="e">
        <f>BP539+BP544</f>
        <v>#REF!</v>
      </c>
      <c r="BQ536" s="4" t="e">
        <f t="shared" ref="BQ536:BQ549" si="2285">M536+BN536</f>
        <v>#REF!</v>
      </c>
      <c r="BR536" s="4" t="e">
        <f>BR539+BR544</f>
        <v>#REF!</v>
      </c>
      <c r="BS536" s="4" t="e">
        <f>BS539+BS544</f>
        <v>#REF!</v>
      </c>
      <c r="BT536" s="4" t="e">
        <f t="shared" ref="BT536:BT542" si="2286">P536-BQ536-BK536</f>
        <v>#REF!</v>
      </c>
      <c r="BU536" s="4" t="e">
        <f>BU539+BU544</f>
        <v>#REF!</v>
      </c>
      <c r="BV536" s="4" t="e">
        <f>BV539+BV544</f>
        <v>#REF!</v>
      </c>
      <c r="BW536" s="4" t="e">
        <f>BW539+BW544</f>
        <v>#REF!</v>
      </c>
      <c r="BX536" s="4" t="e">
        <f>BX539+BX544</f>
        <v>#REF!</v>
      </c>
      <c r="BY536" s="4" t="e">
        <f>BY539+BY544</f>
        <v>#REF!</v>
      </c>
      <c r="BZ536" s="5" t="e">
        <f t="shared" ref="BZ536:BZ547" si="2287">BK536-BY536+BU536</f>
        <v>#REF!</v>
      </c>
      <c r="CA536" s="4" t="e">
        <f>CA539+CA544</f>
        <v>#REF!</v>
      </c>
      <c r="CB536" s="5" t="e">
        <f t="shared" si="2176"/>
        <v>#REF!</v>
      </c>
      <c r="CC536" s="4" t="e">
        <f>CC539+CC544</f>
        <v>#REF!</v>
      </c>
      <c r="CD536" s="5" t="e">
        <f t="shared" si="2177"/>
        <v>#REF!</v>
      </c>
      <c r="CE536" s="4" t="e">
        <f>CE539+CE544</f>
        <v>#REF!</v>
      </c>
      <c r="CF536" s="5" t="e">
        <f t="shared" si="2178"/>
        <v>#REF!</v>
      </c>
      <c r="CG536" s="4" t="e">
        <f>CG539+CG544</f>
        <v>#REF!</v>
      </c>
      <c r="CH536" s="5" t="e">
        <f t="shared" ref="CH536:CH542" si="2288">CF536-CG536</f>
        <v>#REF!</v>
      </c>
      <c r="CI536" s="4" t="e">
        <f>CI539+CI544</f>
        <v>#REF!</v>
      </c>
      <c r="CJ536" s="5" t="e">
        <f t="shared" ref="CJ536:CJ542" si="2289">CH536-CI536</f>
        <v>#REF!</v>
      </c>
      <c r="CK536" s="4" t="e">
        <f>CK539+CK544</f>
        <v>#REF!</v>
      </c>
      <c r="CL536" s="5" t="e">
        <f t="shared" ref="CL536:CL542" si="2290">CJ536-CK536</f>
        <v>#REF!</v>
      </c>
      <c r="CM536" s="4" t="e">
        <f>CM539+CM544</f>
        <v>#REF!</v>
      </c>
      <c r="CN536" s="5" t="e">
        <f t="shared" ref="CN536:CN542" si="2291">CL536-CM536</f>
        <v>#REF!</v>
      </c>
      <c r="CO536" s="4" t="e">
        <f>CO539+CO544</f>
        <v>#REF!</v>
      </c>
      <c r="CP536" s="5" t="e">
        <f t="shared" ref="CP536:CP542" si="2292">CN536-CO536</f>
        <v>#REF!</v>
      </c>
      <c r="CQ536" s="4" t="e">
        <f>CQ539+CQ544</f>
        <v>#REF!</v>
      </c>
      <c r="CR536" s="5" t="e">
        <f t="shared" ref="CR536:CR542" si="2293">CP536-CQ536</f>
        <v>#REF!</v>
      </c>
      <c r="CS536" s="4" t="e">
        <f>CS539+CS544</f>
        <v>#REF!</v>
      </c>
      <c r="CT536" s="5" t="e">
        <f t="shared" ref="CT536:CT542" si="2294">CR536-CS536</f>
        <v>#REF!</v>
      </c>
      <c r="CU536" s="4" t="e">
        <f>CU539+CU544</f>
        <v>#REF!</v>
      </c>
      <c r="CV536" s="5" t="e">
        <f t="shared" ref="CV536:CV542" si="2295">CT536-CU536</f>
        <v>#REF!</v>
      </c>
      <c r="CW536" s="4" t="e">
        <f>CW539+CW544</f>
        <v>#REF!</v>
      </c>
      <c r="CX536" s="5" t="e">
        <f t="shared" ref="CX536:CX542" si="2296">CV536-CW536</f>
        <v>#REF!</v>
      </c>
      <c r="CY536" s="4" t="e">
        <f>CY539+CY544</f>
        <v>#REF!</v>
      </c>
      <c r="CZ536" s="5" t="e">
        <f t="shared" ref="CZ536:CZ542" si="2297">CX536-CY536</f>
        <v>#REF!</v>
      </c>
      <c r="DA536" s="4" t="e">
        <f>DA539+DA544</f>
        <v>#REF!</v>
      </c>
      <c r="DB536" s="5" t="e">
        <f t="shared" ref="DB536:DB542" si="2298">CZ536-DA536</f>
        <v>#REF!</v>
      </c>
      <c r="DC536" s="4" t="e">
        <f>DC539+DC544</f>
        <v>#REF!</v>
      </c>
      <c r="DD536" s="5" t="e">
        <f t="shared" ref="DD536:DD542" si="2299">DB536-DC536</f>
        <v>#REF!</v>
      </c>
      <c r="DE536" s="4" t="e">
        <f>DE539+DE544</f>
        <v>#REF!</v>
      </c>
      <c r="DF536" s="5" t="e">
        <f t="shared" ref="DF536:DF542" si="2300">DD536-DE536</f>
        <v>#REF!</v>
      </c>
      <c r="DG536" s="4" t="e">
        <f>DG539+DG544</f>
        <v>#REF!</v>
      </c>
      <c r="DH536" s="5" t="e">
        <f t="shared" ref="DH536:DH542" si="2301">DF536-DG536</f>
        <v>#REF!</v>
      </c>
      <c r="DI536" s="4" t="e">
        <f>DI539+DI544</f>
        <v>#REF!</v>
      </c>
      <c r="DJ536" s="5" t="e">
        <f t="shared" ref="DJ536:DJ542" si="2302">DH536-DI536</f>
        <v>#REF!</v>
      </c>
      <c r="DK536" s="4" t="e">
        <f>DK539+DK544</f>
        <v>#REF!</v>
      </c>
      <c r="DL536" s="5" t="e">
        <f t="shared" ref="DL536:DL542" si="2303">DJ536-DK536</f>
        <v>#REF!</v>
      </c>
      <c r="DM536" s="4" t="e">
        <f>DM539+DM544</f>
        <v>#REF!</v>
      </c>
      <c r="DN536" s="5" t="e">
        <f t="shared" ref="DN536:DN542" si="2304">DL536-DM536</f>
        <v>#REF!</v>
      </c>
      <c r="DO536" s="4" t="e">
        <f>DO539+DO544</f>
        <v>#REF!</v>
      </c>
      <c r="DP536" s="5"/>
      <c r="DQ536" s="5" t="e">
        <f t="shared" ref="DQ536:DQ542" si="2305">DN536-DO536</f>
        <v>#REF!</v>
      </c>
      <c r="DR536" s="4" t="e">
        <f t="shared" ref="DR536:DR549" si="2306">BY536+CA536+CC536+CE536+CG536+CI536+CK536+CM536+CO536+CQ536+CS536+CU536+CW536+CY536+DA536+DC536+DE536+DG536+DI536+DK536+DM536+DO536</f>
        <v>#REF!</v>
      </c>
      <c r="DS536" s="4" t="e">
        <f>DS539+DS544</f>
        <v>#REF!</v>
      </c>
      <c r="DT536" s="4" t="e">
        <f>DT539+DT544</f>
        <v>#REF!</v>
      </c>
      <c r="DU536" s="4" t="e">
        <f t="shared" ref="DU536:DU547" si="2307">BQ536+DR536</f>
        <v>#REF!</v>
      </c>
      <c r="DV536" s="4" t="e">
        <f>DV539+DV544</f>
        <v>#REF!</v>
      </c>
      <c r="DW536" s="4" t="e">
        <f>DW539+DW544</f>
        <v>#REF!</v>
      </c>
      <c r="DX536" s="4" t="e">
        <f>DX539+DX544</f>
        <v>#REF!</v>
      </c>
      <c r="DY536" s="4" t="e">
        <f t="shared" si="2102"/>
        <v>#REF!</v>
      </c>
      <c r="DZ536" s="4" t="e">
        <f>DZ539+DZ544</f>
        <v>#REF!</v>
      </c>
      <c r="EA536" s="4" t="e">
        <f t="shared" si="2103"/>
        <v>#REF!</v>
      </c>
      <c r="EB536" s="4" t="e">
        <f>EB539+EB544</f>
        <v>#REF!</v>
      </c>
      <c r="EC536" s="4" t="e">
        <f t="shared" si="2104"/>
        <v>#REF!</v>
      </c>
      <c r="ED536" s="4" t="e">
        <f>ED539+ED544</f>
        <v>#REF!</v>
      </c>
      <c r="EE536" s="4" t="e">
        <f t="shared" ref="EE536:EE542" si="2308">EC536-ED536</f>
        <v>#REF!</v>
      </c>
      <c r="EF536" s="4" t="e">
        <f>EF539+EF544</f>
        <v>#REF!</v>
      </c>
      <c r="EG536" s="4" t="e">
        <f t="shared" ref="EG536:EG542" si="2309">EE536-EF536</f>
        <v>#REF!</v>
      </c>
      <c r="EH536" s="4" t="e">
        <f>EH539+EH544</f>
        <v>#REF!</v>
      </c>
      <c r="EI536" s="4" t="e">
        <f t="shared" ref="EI536:EI542" si="2310">EG536-EH536</f>
        <v>#REF!</v>
      </c>
      <c r="EJ536" s="4" t="e">
        <f>EJ539+EJ544</f>
        <v>#REF!</v>
      </c>
      <c r="EK536" s="4" t="e">
        <f t="shared" ref="EK536:EK542" si="2311">EI536-EJ536</f>
        <v>#REF!</v>
      </c>
      <c r="EL536" s="4" t="e">
        <f>EL539+EL544</f>
        <v>#REF!</v>
      </c>
      <c r="EM536" s="4" t="e">
        <f t="shared" ref="EM536:EM542" si="2312">EK536-EL536</f>
        <v>#REF!</v>
      </c>
      <c r="EN536" s="4" t="e">
        <f>EN539+EN544</f>
        <v>#REF!</v>
      </c>
      <c r="EO536" s="4" t="e">
        <f t="shared" ref="EO536:EO542" si="2313">EM536-EN536</f>
        <v>#REF!</v>
      </c>
      <c r="EP536" s="4" t="e">
        <f>EP539+EP544</f>
        <v>#REF!</v>
      </c>
      <c r="EQ536" s="4" t="e">
        <f t="shared" ref="EQ536:EQ542" si="2314">EO536-EP536</f>
        <v>#REF!</v>
      </c>
      <c r="ER536" s="4" t="e">
        <f>ER539+ER544</f>
        <v>#REF!</v>
      </c>
      <c r="ES536" s="4" t="e">
        <f>ES539+ES544</f>
        <v>#REF!</v>
      </c>
      <c r="ET536" s="4" t="e">
        <f>ET539+ET544</f>
        <v>#REF!</v>
      </c>
      <c r="EU536" s="4" t="e">
        <f t="shared" ref="EU536:EU548" si="2315">EQ536+ER536</f>
        <v>#REF!</v>
      </c>
      <c r="EV536" s="4" t="e">
        <f>EV539+EV544</f>
        <v>#REF!</v>
      </c>
      <c r="EW536" s="4" t="e">
        <f t="shared" ref="EW536:EW542" si="2316">EU536-EV536</f>
        <v>#REF!</v>
      </c>
      <c r="EX536" s="4" t="e">
        <f>EX539+EX544</f>
        <v>#REF!</v>
      </c>
      <c r="EY536" s="4" t="e">
        <f t="shared" ref="EY536:EY542" si="2317">EW536-EX536</f>
        <v>#REF!</v>
      </c>
      <c r="EZ536" s="4" t="e">
        <f>EZ539+EZ544</f>
        <v>#REF!</v>
      </c>
      <c r="FA536" s="4" t="e">
        <f t="shared" ref="FA536:FA542" si="2318">EY536-EZ536</f>
        <v>#REF!</v>
      </c>
      <c r="FB536" s="4" t="e">
        <f>FB539+FB544</f>
        <v>#REF!</v>
      </c>
      <c r="FC536" s="4" t="e">
        <f t="shared" ref="FC536:FC542" si="2319">FA536-FB536</f>
        <v>#REF!</v>
      </c>
      <c r="FD536" s="4" t="e">
        <f>FD539+FD544</f>
        <v>#REF!</v>
      </c>
      <c r="FE536" s="4" t="e">
        <f t="shared" ref="FE536:FE542" si="2320">FC536-FD536</f>
        <v>#REF!</v>
      </c>
      <c r="FF536" s="4" t="e">
        <f>FF539+FF544</f>
        <v>#REF!</v>
      </c>
      <c r="FG536" s="4" t="e">
        <f t="shared" ref="FG536:FG542" si="2321">FE536-FF536</f>
        <v>#REF!</v>
      </c>
      <c r="FH536" s="4" t="e">
        <f>FH539+FH544</f>
        <v>#REF!</v>
      </c>
      <c r="FI536" s="4" t="e">
        <f t="shared" ref="FI536:FI542" si="2322">FG536-FH536</f>
        <v>#REF!</v>
      </c>
      <c r="FJ536" s="4" t="e">
        <f t="shared" si="2280"/>
        <v>#REF!</v>
      </c>
      <c r="FK536" s="4" t="e">
        <f>FK539+FK544</f>
        <v>#REF!</v>
      </c>
      <c r="FL536" s="4" t="e">
        <f>FL539+FL544</f>
        <v>#REF!</v>
      </c>
      <c r="FM536" s="4" t="e">
        <f t="shared" si="2281"/>
        <v>#REF!</v>
      </c>
      <c r="FN536" s="4" t="e">
        <f>FN539+FN544</f>
        <v>#REF!</v>
      </c>
      <c r="FO536" s="4" t="e">
        <f>FO539+FO544</f>
        <v>#REF!</v>
      </c>
      <c r="FP536" s="4" t="e">
        <f>FP539+FP544</f>
        <v>#REF!</v>
      </c>
      <c r="FQ536" s="4" t="e">
        <f t="shared" si="2282"/>
        <v>#REF!</v>
      </c>
      <c r="FR536" s="4" t="e">
        <f>FR539+FR544</f>
        <v>#REF!</v>
      </c>
      <c r="FS536" s="4" t="e">
        <f t="shared" ref="FS536:FS542" si="2323">FQ536-FR536</f>
        <v>#REF!</v>
      </c>
      <c r="FT536" s="4" t="e">
        <f>FT539+FT544</f>
        <v>#REF!</v>
      </c>
      <c r="FU536" s="4" t="e">
        <f t="shared" ref="FU536:FU542" si="2324">FS536-FT536</f>
        <v>#REF!</v>
      </c>
      <c r="FV536" s="4" t="e">
        <f>FV539+FV544</f>
        <v>#REF!</v>
      </c>
      <c r="FW536" s="4" t="e">
        <f t="shared" ref="FW536:FW542" si="2325">FU536-FV536</f>
        <v>#REF!</v>
      </c>
      <c r="FX536" s="4" t="e">
        <f t="shared" si="2122"/>
        <v>#REF!</v>
      </c>
      <c r="FY536" s="4" t="e">
        <f>FY539+FY544</f>
        <v>#REF!</v>
      </c>
      <c r="FZ536" s="4" t="e">
        <f>FZ539+FZ544</f>
        <v>#REF!</v>
      </c>
      <c r="GA536" s="4" t="e">
        <f>GA539+GA544</f>
        <v>#REF!</v>
      </c>
      <c r="GB536" s="4" t="e">
        <f t="shared" si="2144"/>
        <v>#REF!</v>
      </c>
      <c r="GC536" s="4" t="e">
        <f>GC539+GC544</f>
        <v>#REF!</v>
      </c>
      <c r="GD536" s="4" t="e">
        <f t="shared" ref="GD536:GD542" si="2326">GB536-GC536</f>
        <v>#REF!</v>
      </c>
      <c r="GE536" s="4" t="e">
        <f>GE539+GE544</f>
        <v>#REF!</v>
      </c>
      <c r="GF536" s="4" t="e">
        <f t="shared" ref="GF536:GF542" si="2327">GD536-GE536</f>
        <v>#REF!</v>
      </c>
      <c r="GG536" s="4" t="e">
        <f>GG539+GG544</f>
        <v>#REF!</v>
      </c>
      <c r="GH536" s="4" t="e">
        <f t="shared" ref="GH536:GH542" si="2328">GF536-GG536</f>
        <v>#REF!</v>
      </c>
      <c r="GI536" s="4" t="e">
        <f>GI539+GI544</f>
        <v>#REF!</v>
      </c>
      <c r="GJ536" s="4" t="e">
        <f t="shared" ref="GJ536:GJ542" si="2329">GH536-GI536</f>
        <v>#REF!</v>
      </c>
      <c r="GK536" s="4" t="e">
        <f>GK539+GK544</f>
        <v>#REF!</v>
      </c>
      <c r="GL536" s="4" t="e">
        <f t="shared" ref="GL536:GL542" si="2330">GJ536-GK536</f>
        <v>#REF!</v>
      </c>
      <c r="GM536" s="4" t="e">
        <f>GM539+GM544</f>
        <v>#REF!</v>
      </c>
      <c r="GN536" s="4" t="e">
        <f t="shared" ref="GN536:GN542" si="2331">GL536-GM536</f>
        <v>#REF!</v>
      </c>
      <c r="GO536" s="4" t="e">
        <f>GO539+GO544</f>
        <v>#REF!</v>
      </c>
      <c r="GP536" s="4" t="e">
        <f t="shared" ref="GP536:GP542" si="2332">GN536-GO536</f>
        <v>#REF!</v>
      </c>
      <c r="GQ536" s="4" t="e">
        <f>GQ539+GQ544</f>
        <v>#REF!</v>
      </c>
      <c r="GR536" s="4" t="e">
        <f t="shared" ref="GR536:GR542" si="2333">GP536-GQ536</f>
        <v>#REF!</v>
      </c>
      <c r="GS536" s="4" t="e">
        <f>GS539+GS544</f>
        <v>#REF!</v>
      </c>
      <c r="GT536" s="4" t="e">
        <f t="shared" ref="GT536:GT542" si="2334">GR536-GS536</f>
        <v>#REF!</v>
      </c>
      <c r="GU536" s="4" t="e">
        <f>GU539+GU544</f>
        <v>#REF!</v>
      </c>
      <c r="GV536" s="4" t="e">
        <f t="shared" ref="GV536:GV542" si="2335">GT536-GU536</f>
        <v>#REF!</v>
      </c>
      <c r="GW536" s="4" t="e">
        <f>GW539+GW544</f>
        <v>#REF!</v>
      </c>
      <c r="GX536" s="4" t="e">
        <f t="shared" ref="GX536:GX542" si="2336">GV536-GW536</f>
        <v>#REF!</v>
      </c>
      <c r="GY536" s="4" t="e">
        <f>GY539+GY544</f>
        <v>#REF!</v>
      </c>
      <c r="GZ536" s="4" t="e">
        <f t="shared" ref="GZ536:GZ542" si="2337">GX536-GY536</f>
        <v>#REF!</v>
      </c>
      <c r="HA536" s="4" t="e">
        <f>HA539+HA544</f>
        <v>#REF!</v>
      </c>
      <c r="HB536" s="4" t="e">
        <f t="shared" ref="HB536:HB542" si="2338">GZ536-HA536</f>
        <v>#REF!</v>
      </c>
      <c r="HC536" s="4" t="e">
        <f t="shared" si="2145"/>
        <v>#REF!</v>
      </c>
      <c r="HD536" s="4" t="e">
        <f>HD539+HD544</f>
        <v>#REF!</v>
      </c>
      <c r="HE536" s="4" t="e">
        <f>HE539+HE544</f>
        <v>#REF!</v>
      </c>
      <c r="HF536" s="4" t="e">
        <f t="shared" si="2146"/>
        <v>#REF!</v>
      </c>
      <c r="HG536" s="4" t="e">
        <f>HG539+HG544</f>
        <v>#REF!</v>
      </c>
      <c r="HH536" s="4" t="e">
        <f>HH539+HH544</f>
        <v>#REF!</v>
      </c>
      <c r="HI536" s="4" t="e">
        <f>HI539+HI544</f>
        <v>#REF!</v>
      </c>
      <c r="HJ536" s="4" t="e">
        <f t="shared" ref="HJ536:HJ549" si="2339">HB536-HI536</f>
        <v>#REF!</v>
      </c>
      <c r="HK536" s="4" t="e">
        <f>HK539+HK544</f>
        <v>#REF!</v>
      </c>
      <c r="HL536" s="4" t="e">
        <f t="shared" ref="HL536:HL549" si="2340">HJ536-HK536</f>
        <v>#REF!</v>
      </c>
      <c r="HM536" s="4" t="e">
        <f>HM539+HM544</f>
        <v>#REF!</v>
      </c>
      <c r="HN536" s="4" t="e">
        <f t="shared" si="2273"/>
        <v>#REF!</v>
      </c>
      <c r="HO536" s="4" t="e">
        <f t="shared" si="2147"/>
        <v>#REF!</v>
      </c>
      <c r="HP536" s="4" t="e">
        <f>HP539+HP544</f>
        <v>#REF!</v>
      </c>
      <c r="HQ536" s="4" t="e">
        <f>HQ539+HQ544</f>
        <v>#REF!</v>
      </c>
      <c r="HR536" s="4" t="e">
        <f t="shared" si="2242"/>
        <v>#REF!</v>
      </c>
      <c r="HS536" s="4" t="e">
        <f>HS539+HS544</f>
        <v>#REF!</v>
      </c>
      <c r="HT536" s="4" t="e">
        <f t="shared" si="2243"/>
        <v>#REF!</v>
      </c>
      <c r="HU536" s="4" t="e">
        <f>HU539+HU544</f>
        <v>#REF!</v>
      </c>
      <c r="HV536" s="4" t="e">
        <f t="shared" si="2244"/>
        <v>#REF!</v>
      </c>
      <c r="HW536" s="4" t="e">
        <f t="shared" si="2245"/>
        <v>#REF!</v>
      </c>
      <c r="HX536" s="4" t="e">
        <f>HX539+HX544</f>
        <v>#REF!</v>
      </c>
      <c r="HY536" s="4" t="e">
        <f>HY539+HY544</f>
        <v>#REF!</v>
      </c>
      <c r="HZ536" s="4">
        <f>HZ537</f>
        <v>743796</v>
      </c>
      <c r="IA536" s="4">
        <f t="shared" ref="IA536:IO536" si="2341">IA537</f>
        <v>743796</v>
      </c>
      <c r="IB536" s="4">
        <f t="shared" si="2341"/>
        <v>0</v>
      </c>
      <c r="IC536" s="4">
        <f t="shared" si="2341"/>
        <v>0</v>
      </c>
      <c r="ID536" s="4" t="e">
        <f t="shared" si="2341"/>
        <v>#REF!</v>
      </c>
      <c r="IE536" s="4">
        <f t="shared" si="2341"/>
        <v>13032</v>
      </c>
      <c r="IF536" s="4" t="e">
        <f t="shared" si="2341"/>
        <v>#REF!</v>
      </c>
      <c r="IG536" s="4">
        <f t="shared" si="2341"/>
        <v>0</v>
      </c>
      <c r="IH536" s="4" t="e">
        <f t="shared" si="2341"/>
        <v>#REF!</v>
      </c>
      <c r="II536" s="4">
        <f t="shared" si="2341"/>
        <v>0</v>
      </c>
      <c r="IJ536" s="4" t="e">
        <f t="shared" si="2341"/>
        <v>#REF!</v>
      </c>
      <c r="IK536" s="4">
        <f t="shared" si="2341"/>
        <v>0</v>
      </c>
      <c r="IL536" s="4" t="e">
        <f t="shared" si="2341"/>
        <v>#REF!</v>
      </c>
      <c r="IM536" s="4">
        <f t="shared" si="2341"/>
        <v>0</v>
      </c>
      <c r="IN536" s="4">
        <f t="shared" si="2341"/>
        <v>810796</v>
      </c>
      <c r="IO536" s="4">
        <f t="shared" si="2341"/>
        <v>810796</v>
      </c>
    </row>
    <row r="537" spans="1:249" ht="20.25" customHeight="1">
      <c r="A537" s="54" t="s">
        <v>494</v>
      </c>
      <c r="B537" s="7" t="s">
        <v>61</v>
      </c>
      <c r="C537" s="7" t="s">
        <v>5</v>
      </c>
      <c r="D537" s="7"/>
      <c r="E537" s="7"/>
      <c r="F537" s="7"/>
      <c r="G537" s="20"/>
      <c r="H537" s="14"/>
      <c r="I537" s="14"/>
      <c r="J537" s="4"/>
      <c r="K537" s="4"/>
      <c r="L537" s="4"/>
      <c r="M537" s="4"/>
      <c r="N537" s="4"/>
      <c r="O537" s="4"/>
      <c r="P537" s="4"/>
      <c r="Q537" s="4"/>
      <c r="R537" s="4"/>
      <c r="S537" s="5"/>
      <c r="T537" s="5"/>
      <c r="U537" s="4"/>
      <c r="V537" s="5"/>
      <c r="W537" s="4"/>
      <c r="X537" s="5"/>
      <c r="Y537" s="4"/>
      <c r="Z537" s="5"/>
      <c r="AA537" s="4"/>
      <c r="AB537" s="5"/>
      <c r="AC537" s="4"/>
      <c r="AD537" s="5"/>
      <c r="AE537" s="4"/>
      <c r="AF537" s="5"/>
      <c r="AG537" s="4"/>
      <c r="AH537" s="5"/>
      <c r="AI537" s="4"/>
      <c r="AJ537" s="5"/>
      <c r="AK537" s="4"/>
      <c r="AL537" s="5"/>
      <c r="AM537" s="4"/>
      <c r="AN537" s="5"/>
      <c r="AO537" s="4"/>
      <c r="AP537" s="5"/>
      <c r="AQ537" s="4"/>
      <c r="AR537" s="5"/>
      <c r="AS537" s="4"/>
      <c r="AT537" s="5"/>
      <c r="AU537" s="4"/>
      <c r="AV537" s="5"/>
      <c r="AW537" s="4"/>
      <c r="AX537" s="5"/>
      <c r="AY537" s="4"/>
      <c r="AZ537" s="5"/>
      <c r="BA537" s="4"/>
      <c r="BB537" s="5"/>
      <c r="BC537" s="4"/>
      <c r="BD537" s="5"/>
      <c r="BE537" s="4"/>
      <c r="BF537" s="5"/>
      <c r="BG537" s="4"/>
      <c r="BH537" s="5"/>
      <c r="BI537" s="4"/>
      <c r="BJ537" s="4"/>
      <c r="BK537" s="5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5"/>
      <c r="CA537" s="4"/>
      <c r="CB537" s="5"/>
      <c r="CC537" s="4"/>
      <c r="CD537" s="5"/>
      <c r="CE537" s="4"/>
      <c r="CF537" s="5"/>
      <c r="CG537" s="4"/>
      <c r="CH537" s="5"/>
      <c r="CI537" s="4"/>
      <c r="CJ537" s="5"/>
      <c r="CK537" s="4"/>
      <c r="CL537" s="5"/>
      <c r="CM537" s="4"/>
      <c r="CN537" s="5"/>
      <c r="CO537" s="4"/>
      <c r="CP537" s="5"/>
      <c r="CQ537" s="4"/>
      <c r="CR537" s="5"/>
      <c r="CS537" s="4"/>
      <c r="CT537" s="5"/>
      <c r="CU537" s="4"/>
      <c r="CV537" s="5"/>
      <c r="CW537" s="4"/>
      <c r="CX537" s="5"/>
      <c r="CY537" s="4"/>
      <c r="CZ537" s="5"/>
      <c r="DA537" s="4"/>
      <c r="DB537" s="5"/>
      <c r="DC537" s="4"/>
      <c r="DD537" s="5"/>
      <c r="DE537" s="4"/>
      <c r="DF537" s="5"/>
      <c r="DG537" s="4"/>
      <c r="DH537" s="5"/>
      <c r="DI537" s="4"/>
      <c r="DJ537" s="5"/>
      <c r="DK537" s="4"/>
      <c r="DL537" s="5"/>
      <c r="DM537" s="4"/>
      <c r="DN537" s="5"/>
      <c r="DO537" s="4"/>
      <c r="DP537" s="5"/>
      <c r="DQ537" s="5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  <c r="FM537" s="4"/>
      <c r="FN537" s="4"/>
      <c r="FO537" s="4"/>
      <c r="FP537" s="4"/>
      <c r="FQ537" s="4"/>
      <c r="FR537" s="4"/>
      <c r="FS537" s="4"/>
      <c r="FT537" s="4"/>
      <c r="FU537" s="4"/>
      <c r="FV537" s="4"/>
      <c r="FW537" s="4"/>
      <c r="FX537" s="4"/>
      <c r="FY537" s="4"/>
      <c r="FZ537" s="4"/>
      <c r="GA537" s="4"/>
      <c r="GB537" s="4"/>
      <c r="GC537" s="4"/>
      <c r="GD537" s="4"/>
      <c r="GE537" s="4"/>
      <c r="GF537" s="4"/>
      <c r="GG537" s="4"/>
      <c r="GH537" s="4"/>
      <c r="GI537" s="4"/>
      <c r="GJ537" s="4"/>
      <c r="GK537" s="4"/>
      <c r="GL537" s="4"/>
      <c r="GM537" s="4"/>
      <c r="GN537" s="4"/>
      <c r="GO537" s="4"/>
      <c r="GP537" s="4"/>
      <c r="GQ537" s="4"/>
      <c r="GR537" s="4"/>
      <c r="GS537" s="4"/>
      <c r="GT537" s="4"/>
      <c r="GU537" s="4"/>
      <c r="GV537" s="4"/>
      <c r="GW537" s="4"/>
      <c r="GX537" s="4"/>
      <c r="GY537" s="4"/>
      <c r="GZ537" s="4"/>
      <c r="HA537" s="4"/>
      <c r="HB537" s="4"/>
      <c r="HC537" s="4"/>
      <c r="HD537" s="4"/>
      <c r="HE537" s="4"/>
      <c r="HF537" s="4"/>
      <c r="HG537" s="4"/>
      <c r="HH537" s="4"/>
      <c r="HI537" s="4"/>
      <c r="HJ537" s="4"/>
      <c r="HK537" s="4"/>
      <c r="HL537" s="4"/>
      <c r="HM537" s="4"/>
      <c r="HN537" s="4"/>
      <c r="HO537" s="4"/>
      <c r="HP537" s="4"/>
      <c r="HQ537" s="4"/>
      <c r="HR537" s="4"/>
      <c r="HS537" s="4"/>
      <c r="HT537" s="4"/>
      <c r="HU537" s="4"/>
      <c r="HV537" s="4"/>
      <c r="HW537" s="4"/>
      <c r="HX537" s="4"/>
      <c r="HY537" s="4"/>
      <c r="HZ537" s="4">
        <f>HZ538</f>
        <v>743796</v>
      </c>
      <c r="IA537" s="4">
        <f t="shared" ref="IA537:IO537" si="2342">IA538</f>
        <v>743796</v>
      </c>
      <c r="IB537" s="4">
        <f t="shared" si="2342"/>
        <v>0</v>
      </c>
      <c r="IC537" s="4">
        <f t="shared" si="2342"/>
        <v>0</v>
      </c>
      <c r="ID537" s="4" t="e">
        <f t="shared" si="2342"/>
        <v>#REF!</v>
      </c>
      <c r="IE537" s="4">
        <f t="shared" si="2342"/>
        <v>13032</v>
      </c>
      <c r="IF537" s="4" t="e">
        <f t="shared" si="2342"/>
        <v>#REF!</v>
      </c>
      <c r="IG537" s="4">
        <f t="shared" si="2342"/>
        <v>0</v>
      </c>
      <c r="IH537" s="4" t="e">
        <f t="shared" si="2342"/>
        <v>#REF!</v>
      </c>
      <c r="II537" s="4">
        <f t="shared" si="2342"/>
        <v>0</v>
      </c>
      <c r="IJ537" s="4" t="e">
        <f t="shared" si="2342"/>
        <v>#REF!</v>
      </c>
      <c r="IK537" s="4">
        <f t="shared" si="2342"/>
        <v>0</v>
      </c>
      <c r="IL537" s="4" t="e">
        <f t="shared" si="2342"/>
        <v>#REF!</v>
      </c>
      <c r="IM537" s="4">
        <f t="shared" si="2342"/>
        <v>0</v>
      </c>
      <c r="IN537" s="4">
        <f t="shared" si="2342"/>
        <v>810796</v>
      </c>
      <c r="IO537" s="4">
        <f t="shared" si="2342"/>
        <v>810796</v>
      </c>
    </row>
    <row r="538" spans="1:249" ht="47.25" customHeight="1">
      <c r="A538" s="54" t="s">
        <v>583</v>
      </c>
      <c r="B538" s="7" t="s">
        <v>61</v>
      </c>
      <c r="C538" s="6" t="s">
        <v>5</v>
      </c>
      <c r="D538" s="6" t="s">
        <v>15</v>
      </c>
      <c r="E538" s="7"/>
      <c r="F538" s="7"/>
      <c r="G538" s="20"/>
      <c r="H538" s="14"/>
      <c r="I538" s="14"/>
      <c r="J538" s="4"/>
      <c r="K538" s="4"/>
      <c r="L538" s="4"/>
      <c r="M538" s="4"/>
      <c r="N538" s="4"/>
      <c r="O538" s="4"/>
      <c r="P538" s="4"/>
      <c r="Q538" s="4"/>
      <c r="R538" s="4"/>
      <c r="S538" s="5"/>
      <c r="T538" s="5"/>
      <c r="U538" s="4"/>
      <c r="V538" s="5"/>
      <c r="W538" s="4"/>
      <c r="X538" s="5"/>
      <c r="Y538" s="4"/>
      <c r="Z538" s="5"/>
      <c r="AA538" s="4"/>
      <c r="AB538" s="5"/>
      <c r="AC538" s="4"/>
      <c r="AD538" s="5"/>
      <c r="AE538" s="4"/>
      <c r="AF538" s="5"/>
      <c r="AG538" s="4"/>
      <c r="AH538" s="5"/>
      <c r="AI538" s="4"/>
      <c r="AJ538" s="5"/>
      <c r="AK538" s="4"/>
      <c r="AL538" s="5"/>
      <c r="AM538" s="4"/>
      <c r="AN538" s="5"/>
      <c r="AO538" s="4"/>
      <c r="AP538" s="5"/>
      <c r="AQ538" s="4"/>
      <c r="AR538" s="5"/>
      <c r="AS538" s="4"/>
      <c r="AT538" s="5"/>
      <c r="AU538" s="4"/>
      <c r="AV538" s="5"/>
      <c r="AW538" s="4"/>
      <c r="AX538" s="5"/>
      <c r="AY538" s="4"/>
      <c r="AZ538" s="5"/>
      <c r="BA538" s="4"/>
      <c r="BB538" s="5"/>
      <c r="BC538" s="4"/>
      <c r="BD538" s="5"/>
      <c r="BE538" s="4"/>
      <c r="BF538" s="5"/>
      <c r="BG538" s="4"/>
      <c r="BH538" s="5"/>
      <c r="BI538" s="4"/>
      <c r="BJ538" s="4"/>
      <c r="BK538" s="5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5"/>
      <c r="CA538" s="4"/>
      <c r="CB538" s="5"/>
      <c r="CC538" s="4"/>
      <c r="CD538" s="5"/>
      <c r="CE538" s="4"/>
      <c r="CF538" s="5"/>
      <c r="CG538" s="4"/>
      <c r="CH538" s="5"/>
      <c r="CI538" s="4"/>
      <c r="CJ538" s="5"/>
      <c r="CK538" s="4"/>
      <c r="CL538" s="5"/>
      <c r="CM538" s="4"/>
      <c r="CN538" s="5"/>
      <c r="CO538" s="4"/>
      <c r="CP538" s="5"/>
      <c r="CQ538" s="4"/>
      <c r="CR538" s="5"/>
      <c r="CS538" s="4"/>
      <c r="CT538" s="5"/>
      <c r="CU538" s="4"/>
      <c r="CV538" s="5"/>
      <c r="CW538" s="4"/>
      <c r="CX538" s="5"/>
      <c r="CY538" s="4"/>
      <c r="CZ538" s="5"/>
      <c r="DA538" s="4"/>
      <c r="DB538" s="5"/>
      <c r="DC538" s="4"/>
      <c r="DD538" s="5"/>
      <c r="DE538" s="4"/>
      <c r="DF538" s="5"/>
      <c r="DG538" s="4"/>
      <c r="DH538" s="5"/>
      <c r="DI538" s="4"/>
      <c r="DJ538" s="5"/>
      <c r="DK538" s="4"/>
      <c r="DL538" s="5"/>
      <c r="DM538" s="4"/>
      <c r="DN538" s="5"/>
      <c r="DO538" s="4"/>
      <c r="DP538" s="5"/>
      <c r="DQ538" s="5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  <c r="FM538" s="4"/>
      <c r="FN538" s="4"/>
      <c r="FO538" s="4"/>
      <c r="FP538" s="4"/>
      <c r="FQ538" s="4"/>
      <c r="FR538" s="4"/>
      <c r="FS538" s="4"/>
      <c r="FT538" s="4"/>
      <c r="FU538" s="4"/>
      <c r="FV538" s="4"/>
      <c r="FW538" s="4"/>
      <c r="FX538" s="4"/>
      <c r="FY538" s="4"/>
      <c r="FZ538" s="4"/>
      <c r="GA538" s="4"/>
      <c r="GB538" s="4"/>
      <c r="GC538" s="4"/>
      <c r="GD538" s="4"/>
      <c r="GE538" s="4"/>
      <c r="GF538" s="4"/>
      <c r="GG538" s="4"/>
      <c r="GH538" s="4"/>
      <c r="GI538" s="4"/>
      <c r="GJ538" s="4"/>
      <c r="GK538" s="4"/>
      <c r="GL538" s="4"/>
      <c r="GM538" s="4"/>
      <c r="GN538" s="4"/>
      <c r="GO538" s="4"/>
      <c r="GP538" s="4"/>
      <c r="GQ538" s="4"/>
      <c r="GR538" s="4"/>
      <c r="GS538" s="4"/>
      <c r="GT538" s="4"/>
      <c r="GU538" s="4"/>
      <c r="GV538" s="4"/>
      <c r="GW538" s="4"/>
      <c r="GX538" s="4"/>
      <c r="GY538" s="4"/>
      <c r="GZ538" s="4"/>
      <c r="HA538" s="4"/>
      <c r="HB538" s="4"/>
      <c r="HC538" s="4"/>
      <c r="HD538" s="4"/>
      <c r="HE538" s="4"/>
      <c r="HF538" s="4"/>
      <c r="HG538" s="4"/>
      <c r="HH538" s="4"/>
      <c r="HI538" s="4"/>
      <c r="HJ538" s="4"/>
      <c r="HK538" s="4"/>
      <c r="HL538" s="4"/>
      <c r="HM538" s="4"/>
      <c r="HN538" s="4"/>
      <c r="HO538" s="4"/>
      <c r="HP538" s="4"/>
      <c r="HQ538" s="4"/>
      <c r="HR538" s="4"/>
      <c r="HS538" s="4"/>
      <c r="HT538" s="4"/>
      <c r="HU538" s="4"/>
      <c r="HV538" s="4"/>
      <c r="HW538" s="4"/>
      <c r="HX538" s="4"/>
      <c r="HY538" s="4"/>
      <c r="HZ538" s="4">
        <f>HZ539+HZ544</f>
        <v>743796</v>
      </c>
      <c r="IA538" s="4">
        <f t="shared" ref="IA538:IO538" si="2343">IA539+IA544</f>
        <v>743796</v>
      </c>
      <c r="IB538" s="4">
        <f t="shared" si="2343"/>
        <v>0</v>
      </c>
      <c r="IC538" s="4">
        <f t="shared" si="2343"/>
        <v>0</v>
      </c>
      <c r="ID538" s="4" t="e">
        <f t="shared" si="2343"/>
        <v>#REF!</v>
      </c>
      <c r="IE538" s="4">
        <f t="shared" si="2343"/>
        <v>13032</v>
      </c>
      <c r="IF538" s="4" t="e">
        <f t="shared" si="2343"/>
        <v>#REF!</v>
      </c>
      <c r="IG538" s="4">
        <f t="shared" si="2343"/>
        <v>0</v>
      </c>
      <c r="IH538" s="4" t="e">
        <f t="shared" si="2343"/>
        <v>#REF!</v>
      </c>
      <c r="II538" s="4">
        <f t="shared" si="2343"/>
        <v>0</v>
      </c>
      <c r="IJ538" s="4" t="e">
        <f t="shared" si="2343"/>
        <v>#REF!</v>
      </c>
      <c r="IK538" s="4">
        <f t="shared" si="2343"/>
        <v>0</v>
      </c>
      <c r="IL538" s="4" t="e">
        <f t="shared" si="2343"/>
        <v>#REF!</v>
      </c>
      <c r="IM538" s="4">
        <f t="shared" si="2343"/>
        <v>0</v>
      </c>
      <c r="IN538" s="4">
        <f t="shared" si="2343"/>
        <v>810796</v>
      </c>
      <c r="IO538" s="4">
        <f t="shared" si="2343"/>
        <v>810796</v>
      </c>
    </row>
    <row r="539" spans="1:249" s="16" customFormat="1" ht="34.5" customHeight="1">
      <c r="A539" s="60" t="s">
        <v>101</v>
      </c>
      <c r="B539" s="7" t="s">
        <v>61</v>
      </c>
      <c r="C539" s="20" t="s">
        <v>5</v>
      </c>
      <c r="D539" s="20" t="s">
        <v>15</v>
      </c>
      <c r="E539" s="20" t="s">
        <v>128</v>
      </c>
      <c r="F539" s="20" t="s">
        <v>25</v>
      </c>
      <c r="G539" s="20"/>
      <c r="H539" s="14"/>
      <c r="I539" s="14"/>
      <c r="J539" s="4" t="e">
        <f>#REF!</f>
        <v>#REF!</v>
      </c>
      <c r="K539" s="4" t="e">
        <f>K542+K543+#REF!</f>
        <v>#REF!</v>
      </c>
      <c r="L539" s="4" t="e">
        <f>L542+L543+#REF!</f>
        <v>#REF!</v>
      </c>
      <c r="M539" s="4" t="e">
        <f>#REF!+J539</f>
        <v>#REF!</v>
      </c>
      <c r="N539" s="4" t="e">
        <f>N542+N543+#REF!</f>
        <v>#REF!</v>
      </c>
      <c r="O539" s="4" t="e">
        <f>O542+O543+#REF!</f>
        <v>#REF!</v>
      </c>
      <c r="P539" s="4" t="e">
        <f>#REF!</f>
        <v>#REF!</v>
      </c>
      <c r="Q539" s="4" t="e">
        <f>Q542+Q543+#REF!</f>
        <v>#REF!</v>
      </c>
      <c r="R539" s="4" t="e">
        <f>R542+R543+#REF!</f>
        <v>#REF!</v>
      </c>
      <c r="S539" s="5" t="e">
        <f t="shared" si="2284"/>
        <v>#REF!</v>
      </c>
      <c r="T539" s="5" t="e">
        <f>#REF!</f>
        <v>#REF!</v>
      </c>
      <c r="U539" s="4" t="e">
        <f>U542+U543+#REF!</f>
        <v>#REF!</v>
      </c>
      <c r="V539" s="5" t="e">
        <f t="shared" si="2054"/>
        <v>#REF!</v>
      </c>
      <c r="W539" s="4" t="e">
        <f>W542+W543+#REF!</f>
        <v>#REF!</v>
      </c>
      <c r="X539" s="5" t="e">
        <f t="shared" si="2055"/>
        <v>#REF!</v>
      </c>
      <c r="Y539" s="4" t="e">
        <f>Y542+Y543+#REF!</f>
        <v>#REF!</v>
      </c>
      <c r="Z539" s="5" t="e">
        <f t="shared" si="2056"/>
        <v>#REF!</v>
      </c>
      <c r="AA539" s="4" t="e">
        <f>AA542+AA543+#REF!</f>
        <v>#REF!</v>
      </c>
      <c r="AB539" s="5" t="e">
        <f t="shared" si="2059"/>
        <v>#REF!</v>
      </c>
      <c r="AC539" s="4" t="e">
        <f>AC542+AC543+#REF!</f>
        <v>#REF!</v>
      </c>
      <c r="AD539" s="5" t="e">
        <f t="shared" si="2060"/>
        <v>#REF!</v>
      </c>
      <c r="AE539" s="4" t="e">
        <f>AE542+AE543+#REF!</f>
        <v>#REF!</v>
      </c>
      <c r="AF539" s="5" t="e">
        <f t="shared" si="2061"/>
        <v>#REF!</v>
      </c>
      <c r="AG539" s="4" t="e">
        <f>AG542+AG543+#REF!</f>
        <v>#REF!</v>
      </c>
      <c r="AH539" s="5" t="e">
        <f t="shared" si="2156"/>
        <v>#REF!</v>
      </c>
      <c r="AI539" s="4" t="e">
        <f>AI542+AI543+#REF!</f>
        <v>#REF!</v>
      </c>
      <c r="AJ539" s="5" t="e">
        <f t="shared" si="2157"/>
        <v>#REF!</v>
      </c>
      <c r="AK539" s="4" t="e">
        <f>AK542+AK543+#REF!</f>
        <v>#REF!</v>
      </c>
      <c r="AL539" s="5" t="e">
        <f t="shared" si="2158"/>
        <v>#REF!</v>
      </c>
      <c r="AM539" s="4" t="e">
        <f>AM542+AM543+#REF!</f>
        <v>#REF!</v>
      </c>
      <c r="AN539" s="5" t="e">
        <f t="shared" si="2159"/>
        <v>#REF!</v>
      </c>
      <c r="AO539" s="4" t="e">
        <f>AO542+AO543+#REF!</f>
        <v>#REF!</v>
      </c>
      <c r="AP539" s="5" t="e">
        <f t="shared" si="2160"/>
        <v>#REF!</v>
      </c>
      <c r="AQ539" s="4" t="e">
        <f>AQ542+AQ543+#REF!</f>
        <v>#REF!</v>
      </c>
      <c r="AR539" s="5" t="e">
        <f t="shared" si="2161"/>
        <v>#REF!</v>
      </c>
      <c r="AS539" s="4" t="e">
        <f>AS542+AS543+#REF!</f>
        <v>#REF!</v>
      </c>
      <c r="AT539" s="5" t="e">
        <f t="shared" si="2162"/>
        <v>#REF!</v>
      </c>
      <c r="AU539" s="4" t="e">
        <f>AU542+AU543+#REF!</f>
        <v>#REF!</v>
      </c>
      <c r="AV539" s="5" t="e">
        <f t="shared" si="2163"/>
        <v>#REF!</v>
      </c>
      <c r="AW539" s="4" t="e">
        <f>AW542+AW543+#REF!</f>
        <v>#REF!</v>
      </c>
      <c r="AX539" s="5" t="e">
        <f t="shared" si="2164"/>
        <v>#REF!</v>
      </c>
      <c r="AY539" s="4" t="e">
        <f>AY542+AY543+#REF!</f>
        <v>#REF!</v>
      </c>
      <c r="AZ539" s="5" t="e">
        <f t="shared" si="2165"/>
        <v>#REF!</v>
      </c>
      <c r="BA539" s="4" t="e">
        <f>BA542+BA543+#REF!</f>
        <v>#REF!</v>
      </c>
      <c r="BB539" s="5" t="e">
        <f t="shared" si="2166"/>
        <v>#REF!</v>
      </c>
      <c r="BC539" s="4" t="e">
        <f>BC542+BC543+#REF!</f>
        <v>#REF!</v>
      </c>
      <c r="BD539" s="5" t="e">
        <f t="shared" si="2167"/>
        <v>#REF!</v>
      </c>
      <c r="BE539" s="4" t="e">
        <f>BE542+BE543+#REF!</f>
        <v>#REF!</v>
      </c>
      <c r="BF539" s="5" t="e">
        <f t="shared" si="2168"/>
        <v>#REF!</v>
      </c>
      <c r="BG539" s="4" t="e">
        <f>BG542+BG543+#REF!</f>
        <v>#REF!</v>
      </c>
      <c r="BH539" s="5" t="e">
        <f t="shared" si="2169"/>
        <v>#REF!</v>
      </c>
      <c r="BI539" s="4" t="e">
        <f>BI542+BI543+#REF!</f>
        <v>#REF!</v>
      </c>
      <c r="BJ539" s="4" t="e">
        <f>BJ542+BJ543+#REF!</f>
        <v>#REF!</v>
      </c>
      <c r="BK539" s="5" t="e">
        <f t="shared" si="2170"/>
        <v>#REF!</v>
      </c>
      <c r="BL539" s="4" t="e">
        <f>BL542+BL543+#REF!</f>
        <v>#REF!</v>
      </c>
      <c r="BM539" s="4" t="e">
        <f>BM542+BM543+#REF!</f>
        <v>#REF!</v>
      </c>
      <c r="BN539" s="4" t="e">
        <f t="shared" si="2057"/>
        <v>#REF!</v>
      </c>
      <c r="BO539" s="4" t="e">
        <f>BO542+BO543+#REF!</f>
        <v>#REF!</v>
      </c>
      <c r="BP539" s="4" t="e">
        <f>BP542+BP543+#REF!</f>
        <v>#REF!</v>
      </c>
      <c r="BQ539" s="4" t="e">
        <f t="shared" si="2285"/>
        <v>#REF!</v>
      </c>
      <c r="BR539" s="4" t="e">
        <f>BR542+BR543+#REF!</f>
        <v>#REF!</v>
      </c>
      <c r="BS539" s="4" t="e">
        <f>BS542+BS543+#REF!</f>
        <v>#REF!</v>
      </c>
      <c r="BT539" s="4" t="e">
        <f t="shared" si="2286"/>
        <v>#REF!</v>
      </c>
      <c r="BU539" s="4" t="e">
        <f>BU542+BU543+#REF!</f>
        <v>#REF!</v>
      </c>
      <c r="BV539" s="4" t="e">
        <f t="shared" si="2035"/>
        <v>#REF!</v>
      </c>
      <c r="BW539" s="4" t="e">
        <f>BW542+BW543+#REF!</f>
        <v>#REF!</v>
      </c>
      <c r="BX539" s="4" t="e">
        <f>BX542+BX543+#REF!</f>
        <v>#REF!</v>
      </c>
      <c r="BY539" s="4" t="e">
        <f>BY542+BY543+#REF!</f>
        <v>#REF!</v>
      </c>
      <c r="BZ539" s="5" t="e">
        <f t="shared" si="2287"/>
        <v>#REF!</v>
      </c>
      <c r="CA539" s="4" t="e">
        <f>CA542+CA543+#REF!</f>
        <v>#REF!</v>
      </c>
      <c r="CB539" s="5" t="e">
        <f t="shared" si="2176"/>
        <v>#REF!</v>
      </c>
      <c r="CC539" s="4" t="e">
        <f>CC542+CC543+#REF!</f>
        <v>#REF!</v>
      </c>
      <c r="CD539" s="5" t="e">
        <f t="shared" si="2177"/>
        <v>#REF!</v>
      </c>
      <c r="CE539" s="4" t="e">
        <f>CE542+CE543+#REF!</f>
        <v>#REF!</v>
      </c>
      <c r="CF539" s="5" t="e">
        <f t="shared" si="2178"/>
        <v>#REF!</v>
      </c>
      <c r="CG539" s="4" t="e">
        <f>CG542+CG543+#REF!</f>
        <v>#REF!</v>
      </c>
      <c r="CH539" s="5" t="e">
        <f t="shared" si="2288"/>
        <v>#REF!</v>
      </c>
      <c r="CI539" s="4" t="e">
        <f>CI542+CI543+#REF!</f>
        <v>#REF!</v>
      </c>
      <c r="CJ539" s="5" t="e">
        <f t="shared" si="2289"/>
        <v>#REF!</v>
      </c>
      <c r="CK539" s="4" t="e">
        <f>CK542+CK543+#REF!</f>
        <v>#REF!</v>
      </c>
      <c r="CL539" s="5" t="e">
        <f t="shared" si="2290"/>
        <v>#REF!</v>
      </c>
      <c r="CM539" s="4" t="e">
        <f>CM542+CM543+#REF!</f>
        <v>#REF!</v>
      </c>
      <c r="CN539" s="5" t="e">
        <f t="shared" si="2291"/>
        <v>#REF!</v>
      </c>
      <c r="CO539" s="4" t="e">
        <f>CO542+CO543+#REF!</f>
        <v>#REF!</v>
      </c>
      <c r="CP539" s="5" t="e">
        <f t="shared" si="2292"/>
        <v>#REF!</v>
      </c>
      <c r="CQ539" s="4" t="e">
        <f>CQ542+CQ543+#REF!</f>
        <v>#REF!</v>
      </c>
      <c r="CR539" s="5" t="e">
        <f t="shared" si="2293"/>
        <v>#REF!</v>
      </c>
      <c r="CS539" s="4" t="e">
        <f>CS542+CS543+#REF!</f>
        <v>#REF!</v>
      </c>
      <c r="CT539" s="5" t="e">
        <f t="shared" si="2294"/>
        <v>#REF!</v>
      </c>
      <c r="CU539" s="4" t="e">
        <f>CU542+CU543+#REF!</f>
        <v>#REF!</v>
      </c>
      <c r="CV539" s="5" t="e">
        <f t="shared" si="2295"/>
        <v>#REF!</v>
      </c>
      <c r="CW539" s="4" t="e">
        <f>CW542+CW543+#REF!</f>
        <v>#REF!</v>
      </c>
      <c r="CX539" s="5" t="e">
        <f t="shared" si="2296"/>
        <v>#REF!</v>
      </c>
      <c r="CY539" s="4" t="e">
        <f>CY542+CY543+#REF!</f>
        <v>#REF!</v>
      </c>
      <c r="CZ539" s="5" t="e">
        <f t="shared" si="2297"/>
        <v>#REF!</v>
      </c>
      <c r="DA539" s="4" t="e">
        <f>DA542+DA543+#REF!</f>
        <v>#REF!</v>
      </c>
      <c r="DB539" s="5" t="e">
        <f t="shared" si="2298"/>
        <v>#REF!</v>
      </c>
      <c r="DC539" s="4" t="e">
        <f>DC542+DC543+#REF!</f>
        <v>#REF!</v>
      </c>
      <c r="DD539" s="5" t="e">
        <f t="shared" si="2299"/>
        <v>#REF!</v>
      </c>
      <c r="DE539" s="4" t="e">
        <f>DE542+DE543+#REF!</f>
        <v>#REF!</v>
      </c>
      <c r="DF539" s="5" t="e">
        <f t="shared" si="2300"/>
        <v>#REF!</v>
      </c>
      <c r="DG539" s="4" t="e">
        <f>DG542+DG543+#REF!</f>
        <v>#REF!</v>
      </c>
      <c r="DH539" s="5" t="e">
        <f t="shared" si="2301"/>
        <v>#REF!</v>
      </c>
      <c r="DI539" s="4" t="e">
        <f>DI542+DI543+#REF!</f>
        <v>#REF!</v>
      </c>
      <c r="DJ539" s="5" t="e">
        <f t="shared" si="2302"/>
        <v>#REF!</v>
      </c>
      <c r="DK539" s="4" t="e">
        <f>DK542+DK543+#REF!</f>
        <v>#REF!</v>
      </c>
      <c r="DL539" s="5" t="e">
        <f t="shared" si="2303"/>
        <v>#REF!</v>
      </c>
      <c r="DM539" s="4" t="e">
        <f>DM542+DM543+#REF!</f>
        <v>#REF!</v>
      </c>
      <c r="DN539" s="5" t="e">
        <f t="shared" si="2304"/>
        <v>#REF!</v>
      </c>
      <c r="DO539" s="4" t="e">
        <f>DO542+DO543+#REF!</f>
        <v>#REF!</v>
      </c>
      <c r="DP539" s="5"/>
      <c r="DQ539" s="5" t="e">
        <f t="shared" si="2305"/>
        <v>#REF!</v>
      </c>
      <c r="DR539" s="4" t="e">
        <f t="shared" si="2306"/>
        <v>#REF!</v>
      </c>
      <c r="DS539" s="4" t="e">
        <f>DS542+DS543+#REF!</f>
        <v>#REF!</v>
      </c>
      <c r="DT539" s="4" t="e">
        <f>DT542+DT543+#REF!</f>
        <v>#REF!</v>
      </c>
      <c r="DU539" s="4" t="e">
        <f t="shared" si="2307"/>
        <v>#REF!</v>
      </c>
      <c r="DV539" s="4" t="e">
        <f>DV542+DV543+#REF!</f>
        <v>#REF!</v>
      </c>
      <c r="DW539" s="4" t="e">
        <f>DW542+DW543+#REF!</f>
        <v>#REF!</v>
      </c>
      <c r="DX539" s="4" t="e">
        <f>DX542+DX543+#REF!</f>
        <v>#REF!</v>
      </c>
      <c r="DY539" s="4" t="e">
        <f t="shared" si="2102"/>
        <v>#REF!</v>
      </c>
      <c r="DZ539" s="4" t="e">
        <f>DZ542+DZ543+#REF!</f>
        <v>#REF!</v>
      </c>
      <c r="EA539" s="4" t="e">
        <f t="shared" si="2103"/>
        <v>#REF!</v>
      </c>
      <c r="EB539" s="4" t="e">
        <f>EB542+EB543+#REF!</f>
        <v>#REF!</v>
      </c>
      <c r="EC539" s="4" t="e">
        <f t="shared" si="2104"/>
        <v>#REF!</v>
      </c>
      <c r="ED539" s="4" t="e">
        <f>ED542+ED543+#REF!</f>
        <v>#REF!</v>
      </c>
      <c r="EE539" s="4" t="e">
        <f t="shared" si="2308"/>
        <v>#REF!</v>
      </c>
      <c r="EF539" s="4" t="e">
        <f>EF542+EF543+#REF!</f>
        <v>#REF!</v>
      </c>
      <c r="EG539" s="4" t="e">
        <f t="shared" si="2309"/>
        <v>#REF!</v>
      </c>
      <c r="EH539" s="4" t="e">
        <f>EH542+EH543+#REF!</f>
        <v>#REF!</v>
      </c>
      <c r="EI539" s="4" t="e">
        <f t="shared" si="2310"/>
        <v>#REF!</v>
      </c>
      <c r="EJ539" s="4" t="e">
        <f>EJ542+EJ543+#REF!</f>
        <v>#REF!</v>
      </c>
      <c r="EK539" s="4" t="e">
        <f t="shared" si="2311"/>
        <v>#REF!</v>
      </c>
      <c r="EL539" s="4" t="e">
        <f>EL542+EL543+#REF!</f>
        <v>#REF!</v>
      </c>
      <c r="EM539" s="4" t="e">
        <f t="shared" si="2312"/>
        <v>#REF!</v>
      </c>
      <c r="EN539" s="4" t="e">
        <f>EN542+EN543+#REF!</f>
        <v>#REF!</v>
      </c>
      <c r="EO539" s="4" t="e">
        <f t="shared" si="2313"/>
        <v>#REF!</v>
      </c>
      <c r="EP539" s="4" t="e">
        <f>EP542+EP543+#REF!</f>
        <v>#REF!</v>
      </c>
      <c r="EQ539" s="4" t="e">
        <f t="shared" si="2314"/>
        <v>#REF!</v>
      </c>
      <c r="ER539" s="4" t="e">
        <f>ER542+ER543+#REF!</f>
        <v>#REF!</v>
      </c>
      <c r="ES539" s="4" t="e">
        <f>ES542+ES543+#REF!</f>
        <v>#REF!</v>
      </c>
      <c r="ET539" s="4" t="e">
        <f>ET542+ET543+#REF!</f>
        <v>#REF!</v>
      </c>
      <c r="EU539" s="4" t="e">
        <f t="shared" si="2315"/>
        <v>#REF!</v>
      </c>
      <c r="EV539" s="4" t="e">
        <f>EV542+EV543+#REF!</f>
        <v>#REF!</v>
      </c>
      <c r="EW539" s="4" t="e">
        <f t="shared" si="2316"/>
        <v>#REF!</v>
      </c>
      <c r="EX539" s="4" t="e">
        <f>EX542+EX543+#REF!</f>
        <v>#REF!</v>
      </c>
      <c r="EY539" s="4" t="e">
        <f t="shared" si="2317"/>
        <v>#REF!</v>
      </c>
      <c r="EZ539" s="4" t="e">
        <f>EZ542+EZ543+#REF!</f>
        <v>#REF!</v>
      </c>
      <c r="FA539" s="4" t="e">
        <f t="shared" si="2318"/>
        <v>#REF!</v>
      </c>
      <c r="FB539" s="4" t="e">
        <f>FB542+FB543+#REF!</f>
        <v>#REF!</v>
      </c>
      <c r="FC539" s="4" t="e">
        <f t="shared" si="2319"/>
        <v>#REF!</v>
      </c>
      <c r="FD539" s="4" t="e">
        <f>FD542+FD543+#REF!</f>
        <v>#REF!</v>
      </c>
      <c r="FE539" s="4" t="e">
        <f t="shared" si="2320"/>
        <v>#REF!</v>
      </c>
      <c r="FF539" s="4" t="e">
        <f>FF542+FF543+#REF!</f>
        <v>#REF!</v>
      </c>
      <c r="FG539" s="4" t="e">
        <f t="shared" si="2321"/>
        <v>#REF!</v>
      </c>
      <c r="FH539" s="4" t="e">
        <f>FH542+FH543+#REF!</f>
        <v>#REF!</v>
      </c>
      <c r="FI539" s="4" t="e">
        <f t="shared" si="2322"/>
        <v>#REF!</v>
      </c>
      <c r="FJ539" s="4" t="e">
        <f t="shared" si="2280"/>
        <v>#REF!</v>
      </c>
      <c r="FK539" s="4" t="e">
        <f>FK542+FK543+#REF!</f>
        <v>#REF!</v>
      </c>
      <c r="FL539" s="4" t="e">
        <f>FL542+FL543+#REF!</f>
        <v>#REF!</v>
      </c>
      <c r="FM539" s="4" t="e">
        <f t="shared" si="2281"/>
        <v>#REF!</v>
      </c>
      <c r="FN539" s="4" t="e">
        <f>FN542+FN543+#REF!</f>
        <v>#REF!</v>
      </c>
      <c r="FO539" s="4" t="e">
        <f>FO542+FO543+#REF!</f>
        <v>#REF!</v>
      </c>
      <c r="FP539" s="4" t="e">
        <f>FP542+FP543+#REF!</f>
        <v>#REF!</v>
      </c>
      <c r="FQ539" s="4" t="e">
        <f t="shared" si="2282"/>
        <v>#REF!</v>
      </c>
      <c r="FR539" s="4" t="e">
        <f>FR542+FR543+#REF!</f>
        <v>#REF!</v>
      </c>
      <c r="FS539" s="4" t="e">
        <f t="shared" si="2323"/>
        <v>#REF!</v>
      </c>
      <c r="FT539" s="4" t="e">
        <f>FT542+FT543+#REF!</f>
        <v>#REF!</v>
      </c>
      <c r="FU539" s="4" t="e">
        <f t="shared" si="2324"/>
        <v>#REF!</v>
      </c>
      <c r="FV539" s="4" t="e">
        <f>FV542+FV543+#REF!</f>
        <v>#REF!</v>
      </c>
      <c r="FW539" s="4" t="e">
        <f t="shared" si="2325"/>
        <v>#REF!</v>
      </c>
      <c r="FX539" s="4" t="e">
        <f t="shared" si="2122"/>
        <v>#REF!</v>
      </c>
      <c r="FY539" s="4" t="e">
        <f>FY542+FY543+#REF!</f>
        <v>#REF!</v>
      </c>
      <c r="FZ539" s="4" t="e">
        <f>FZ542+FZ543+#REF!</f>
        <v>#REF!</v>
      </c>
      <c r="GA539" s="4" t="e">
        <f>GA542+GA543+#REF!</f>
        <v>#REF!</v>
      </c>
      <c r="GB539" s="4" t="e">
        <f t="shared" si="2144"/>
        <v>#REF!</v>
      </c>
      <c r="GC539" s="4" t="e">
        <f>GC542+GC543+#REF!</f>
        <v>#REF!</v>
      </c>
      <c r="GD539" s="4" t="e">
        <f t="shared" si="2326"/>
        <v>#REF!</v>
      </c>
      <c r="GE539" s="4" t="e">
        <f>GE542+GE543+#REF!</f>
        <v>#REF!</v>
      </c>
      <c r="GF539" s="4" t="e">
        <f t="shared" si="2327"/>
        <v>#REF!</v>
      </c>
      <c r="GG539" s="4" t="e">
        <f>GG542+GG543+#REF!</f>
        <v>#REF!</v>
      </c>
      <c r="GH539" s="4" t="e">
        <f t="shared" si="2328"/>
        <v>#REF!</v>
      </c>
      <c r="GI539" s="4" t="e">
        <f>GI542+GI543+#REF!</f>
        <v>#REF!</v>
      </c>
      <c r="GJ539" s="4" t="e">
        <f t="shared" si="2329"/>
        <v>#REF!</v>
      </c>
      <c r="GK539" s="4" t="e">
        <f>GK542+GK543+#REF!</f>
        <v>#REF!</v>
      </c>
      <c r="GL539" s="4" t="e">
        <f t="shared" si="2330"/>
        <v>#REF!</v>
      </c>
      <c r="GM539" s="4" t="e">
        <f>GM542+GM543+#REF!</f>
        <v>#REF!</v>
      </c>
      <c r="GN539" s="4" t="e">
        <f t="shared" si="2331"/>
        <v>#REF!</v>
      </c>
      <c r="GO539" s="4" t="e">
        <f>GO542+GO543+#REF!</f>
        <v>#REF!</v>
      </c>
      <c r="GP539" s="4" t="e">
        <f t="shared" si="2332"/>
        <v>#REF!</v>
      </c>
      <c r="GQ539" s="4" t="e">
        <f>GQ542+GQ543+#REF!</f>
        <v>#REF!</v>
      </c>
      <c r="GR539" s="4" t="e">
        <f t="shared" si="2333"/>
        <v>#REF!</v>
      </c>
      <c r="GS539" s="4" t="e">
        <f>GS542+GS543+#REF!</f>
        <v>#REF!</v>
      </c>
      <c r="GT539" s="4" t="e">
        <f t="shared" si="2334"/>
        <v>#REF!</v>
      </c>
      <c r="GU539" s="4" t="e">
        <f>GU542+GU543+#REF!</f>
        <v>#REF!</v>
      </c>
      <c r="GV539" s="4" t="e">
        <f t="shared" si="2335"/>
        <v>#REF!</v>
      </c>
      <c r="GW539" s="4" t="e">
        <f>GW542+GW543+#REF!</f>
        <v>#REF!</v>
      </c>
      <c r="GX539" s="4" t="e">
        <f t="shared" si="2336"/>
        <v>#REF!</v>
      </c>
      <c r="GY539" s="4" t="e">
        <f>GY542+GY543+#REF!</f>
        <v>#REF!</v>
      </c>
      <c r="GZ539" s="4" t="e">
        <f t="shared" si="2337"/>
        <v>#REF!</v>
      </c>
      <c r="HA539" s="4" t="e">
        <f>HA542+HA543+#REF!</f>
        <v>#REF!</v>
      </c>
      <c r="HB539" s="4" t="e">
        <f t="shared" si="2338"/>
        <v>#REF!</v>
      </c>
      <c r="HC539" s="4" t="e">
        <f t="shared" si="2145"/>
        <v>#REF!</v>
      </c>
      <c r="HD539" s="4" t="e">
        <f>HD542+HD543+#REF!</f>
        <v>#REF!</v>
      </c>
      <c r="HE539" s="4" t="e">
        <f>HE542+HE543+#REF!</f>
        <v>#REF!</v>
      </c>
      <c r="HF539" s="4" t="e">
        <f t="shared" si="2146"/>
        <v>#REF!</v>
      </c>
      <c r="HG539" s="4" t="e">
        <f>HG542+HG543+#REF!</f>
        <v>#REF!</v>
      </c>
      <c r="HH539" s="4" t="e">
        <f>HH542+HH543+#REF!</f>
        <v>#REF!</v>
      </c>
      <c r="HI539" s="4" t="e">
        <f>HI542+HI543+#REF!</f>
        <v>#REF!</v>
      </c>
      <c r="HJ539" s="4" t="e">
        <f t="shared" si="2339"/>
        <v>#REF!</v>
      </c>
      <c r="HK539" s="4" t="e">
        <f>HK542+HK543+#REF!</f>
        <v>#REF!</v>
      </c>
      <c r="HL539" s="4" t="e">
        <f t="shared" si="2340"/>
        <v>#REF!</v>
      </c>
      <c r="HM539" s="4" t="e">
        <f>HM542+HM543+#REF!</f>
        <v>#REF!</v>
      </c>
      <c r="HN539" s="4" t="e">
        <f t="shared" si="2273"/>
        <v>#REF!</v>
      </c>
      <c r="HO539" s="4" t="e">
        <f t="shared" si="2147"/>
        <v>#REF!</v>
      </c>
      <c r="HP539" s="4" t="e">
        <f>HP542+HP543+#REF!</f>
        <v>#REF!</v>
      </c>
      <c r="HQ539" s="4" t="e">
        <f>HQ542+HQ543+#REF!</f>
        <v>#REF!</v>
      </c>
      <c r="HR539" s="4" t="e">
        <f t="shared" si="2242"/>
        <v>#REF!</v>
      </c>
      <c r="HS539" s="4" t="e">
        <f>HS542+HS543+#REF!</f>
        <v>#REF!</v>
      </c>
      <c r="HT539" s="4" t="e">
        <f t="shared" si="2243"/>
        <v>#REF!</v>
      </c>
      <c r="HU539" s="4" t="e">
        <f>HU542+HU543+#REF!</f>
        <v>#REF!</v>
      </c>
      <c r="HV539" s="4" t="e">
        <f t="shared" si="2244"/>
        <v>#REF!</v>
      </c>
      <c r="HW539" s="4" t="e">
        <f t="shared" si="2245"/>
        <v>#REF!</v>
      </c>
      <c r="HX539" s="4" t="e">
        <f>HX542+HX543+#REF!</f>
        <v>#REF!</v>
      </c>
      <c r="HY539" s="4" t="e">
        <f>HY542+HY543+#REF!</f>
        <v>#REF!</v>
      </c>
      <c r="HZ539" s="4">
        <f>HZ540</f>
        <v>736796</v>
      </c>
      <c r="IA539" s="4">
        <f t="shared" ref="IA539:IO539" si="2344">IA540</f>
        <v>736796</v>
      </c>
      <c r="IB539" s="4">
        <f t="shared" si="2344"/>
        <v>0</v>
      </c>
      <c r="IC539" s="4">
        <f t="shared" si="2344"/>
        <v>0</v>
      </c>
      <c r="ID539" s="4" t="e">
        <f t="shared" si="2344"/>
        <v>#REF!</v>
      </c>
      <c r="IE539" s="4">
        <f t="shared" si="2344"/>
        <v>13032</v>
      </c>
      <c r="IF539" s="4" t="e">
        <f t="shared" si="2344"/>
        <v>#REF!</v>
      </c>
      <c r="IG539" s="4">
        <f t="shared" si="2344"/>
        <v>0</v>
      </c>
      <c r="IH539" s="4" t="e">
        <f t="shared" si="2344"/>
        <v>#REF!</v>
      </c>
      <c r="II539" s="4">
        <f t="shared" si="2344"/>
        <v>0</v>
      </c>
      <c r="IJ539" s="4" t="e">
        <f t="shared" si="2344"/>
        <v>#REF!</v>
      </c>
      <c r="IK539" s="4">
        <f t="shared" si="2344"/>
        <v>0</v>
      </c>
      <c r="IL539" s="4" t="e">
        <f t="shared" si="2344"/>
        <v>#REF!</v>
      </c>
      <c r="IM539" s="4">
        <f t="shared" si="2344"/>
        <v>0</v>
      </c>
      <c r="IN539" s="4">
        <f t="shared" si="2344"/>
        <v>803796</v>
      </c>
      <c r="IO539" s="4">
        <f t="shared" si="2344"/>
        <v>803796</v>
      </c>
    </row>
    <row r="540" spans="1:249" s="16" customFormat="1" ht="78" customHeight="1">
      <c r="A540" s="54" t="s">
        <v>496</v>
      </c>
      <c r="B540" s="7" t="s">
        <v>61</v>
      </c>
      <c r="C540" s="20" t="s">
        <v>5</v>
      </c>
      <c r="D540" s="20" t="s">
        <v>15</v>
      </c>
      <c r="E540" s="20" t="s">
        <v>128</v>
      </c>
      <c r="F540" s="20" t="s">
        <v>25</v>
      </c>
      <c r="G540" s="20" t="s">
        <v>47</v>
      </c>
      <c r="H540" s="14"/>
      <c r="I540" s="14"/>
      <c r="J540" s="4"/>
      <c r="K540" s="4"/>
      <c r="L540" s="4"/>
      <c r="M540" s="4"/>
      <c r="N540" s="4"/>
      <c r="O540" s="4"/>
      <c r="P540" s="4"/>
      <c r="Q540" s="4"/>
      <c r="R540" s="4"/>
      <c r="S540" s="5"/>
      <c r="T540" s="5"/>
      <c r="U540" s="4"/>
      <c r="V540" s="5"/>
      <c r="W540" s="4"/>
      <c r="X540" s="5"/>
      <c r="Y540" s="4"/>
      <c r="Z540" s="5"/>
      <c r="AA540" s="4"/>
      <c r="AB540" s="5"/>
      <c r="AC540" s="4"/>
      <c r="AD540" s="5"/>
      <c r="AE540" s="4"/>
      <c r="AF540" s="5"/>
      <c r="AG540" s="4"/>
      <c r="AH540" s="5"/>
      <c r="AI540" s="4"/>
      <c r="AJ540" s="5"/>
      <c r="AK540" s="4"/>
      <c r="AL540" s="5"/>
      <c r="AM540" s="4"/>
      <c r="AN540" s="5"/>
      <c r="AO540" s="4"/>
      <c r="AP540" s="5"/>
      <c r="AQ540" s="4"/>
      <c r="AR540" s="5"/>
      <c r="AS540" s="4"/>
      <c r="AT540" s="5"/>
      <c r="AU540" s="4"/>
      <c r="AV540" s="5"/>
      <c r="AW540" s="4"/>
      <c r="AX540" s="5"/>
      <c r="AY540" s="4"/>
      <c r="AZ540" s="5"/>
      <c r="BA540" s="4"/>
      <c r="BB540" s="5"/>
      <c r="BC540" s="4"/>
      <c r="BD540" s="5"/>
      <c r="BE540" s="4"/>
      <c r="BF540" s="5"/>
      <c r="BG540" s="4"/>
      <c r="BH540" s="5"/>
      <c r="BI540" s="4"/>
      <c r="BJ540" s="4"/>
      <c r="BK540" s="5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5"/>
      <c r="CA540" s="4"/>
      <c r="CB540" s="5"/>
      <c r="CC540" s="4"/>
      <c r="CD540" s="5"/>
      <c r="CE540" s="4"/>
      <c r="CF540" s="5"/>
      <c r="CG540" s="4"/>
      <c r="CH540" s="5"/>
      <c r="CI540" s="4"/>
      <c r="CJ540" s="5"/>
      <c r="CK540" s="4"/>
      <c r="CL540" s="5"/>
      <c r="CM540" s="4"/>
      <c r="CN540" s="5"/>
      <c r="CO540" s="4"/>
      <c r="CP540" s="5"/>
      <c r="CQ540" s="4"/>
      <c r="CR540" s="5"/>
      <c r="CS540" s="4"/>
      <c r="CT540" s="5"/>
      <c r="CU540" s="4"/>
      <c r="CV540" s="5"/>
      <c r="CW540" s="4"/>
      <c r="CX540" s="5"/>
      <c r="CY540" s="4"/>
      <c r="CZ540" s="5"/>
      <c r="DA540" s="4"/>
      <c r="DB540" s="5"/>
      <c r="DC540" s="4"/>
      <c r="DD540" s="5"/>
      <c r="DE540" s="4"/>
      <c r="DF540" s="5"/>
      <c r="DG540" s="4"/>
      <c r="DH540" s="5"/>
      <c r="DI540" s="4"/>
      <c r="DJ540" s="5"/>
      <c r="DK540" s="4"/>
      <c r="DL540" s="5"/>
      <c r="DM540" s="4"/>
      <c r="DN540" s="5"/>
      <c r="DO540" s="4"/>
      <c r="DP540" s="5"/>
      <c r="DQ540" s="5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  <c r="FM540" s="4"/>
      <c r="FN540" s="4"/>
      <c r="FO540" s="4"/>
      <c r="FP540" s="4"/>
      <c r="FQ540" s="4"/>
      <c r="FR540" s="4"/>
      <c r="FS540" s="4"/>
      <c r="FT540" s="4"/>
      <c r="FU540" s="4"/>
      <c r="FV540" s="4"/>
      <c r="FW540" s="4"/>
      <c r="FX540" s="4"/>
      <c r="FY540" s="4"/>
      <c r="FZ540" s="4"/>
      <c r="GA540" s="4"/>
      <c r="GB540" s="4"/>
      <c r="GC540" s="4"/>
      <c r="GD540" s="4"/>
      <c r="GE540" s="4"/>
      <c r="GF540" s="4"/>
      <c r="GG540" s="4"/>
      <c r="GH540" s="4"/>
      <c r="GI540" s="4"/>
      <c r="GJ540" s="4"/>
      <c r="GK540" s="4"/>
      <c r="GL540" s="4"/>
      <c r="GM540" s="4"/>
      <c r="GN540" s="4"/>
      <c r="GO540" s="4"/>
      <c r="GP540" s="4"/>
      <c r="GQ540" s="4"/>
      <c r="GR540" s="4"/>
      <c r="GS540" s="4"/>
      <c r="GT540" s="4"/>
      <c r="GU540" s="4"/>
      <c r="GV540" s="4"/>
      <c r="GW540" s="4"/>
      <c r="GX540" s="4"/>
      <c r="GY540" s="4"/>
      <c r="GZ540" s="4"/>
      <c r="HA540" s="4"/>
      <c r="HB540" s="4"/>
      <c r="HC540" s="4"/>
      <c r="HD540" s="4"/>
      <c r="HE540" s="4"/>
      <c r="HF540" s="4"/>
      <c r="HG540" s="4"/>
      <c r="HH540" s="4"/>
      <c r="HI540" s="4"/>
      <c r="HJ540" s="4"/>
      <c r="HK540" s="4"/>
      <c r="HL540" s="4"/>
      <c r="HM540" s="4"/>
      <c r="HN540" s="4"/>
      <c r="HO540" s="4"/>
      <c r="HP540" s="4"/>
      <c r="HQ540" s="4"/>
      <c r="HR540" s="4"/>
      <c r="HS540" s="4"/>
      <c r="HT540" s="4"/>
      <c r="HU540" s="4"/>
      <c r="HV540" s="4"/>
      <c r="HW540" s="4"/>
      <c r="HX540" s="4"/>
      <c r="HY540" s="4"/>
      <c r="HZ540" s="4">
        <f>HZ541</f>
        <v>736796</v>
      </c>
      <c r="IA540" s="4">
        <f t="shared" ref="IA540:IO540" si="2345">IA541</f>
        <v>736796</v>
      </c>
      <c r="IB540" s="4">
        <f t="shared" si="2345"/>
        <v>0</v>
      </c>
      <c r="IC540" s="4">
        <f t="shared" si="2345"/>
        <v>0</v>
      </c>
      <c r="ID540" s="4" t="e">
        <f t="shared" si="2345"/>
        <v>#REF!</v>
      </c>
      <c r="IE540" s="4">
        <f t="shared" si="2345"/>
        <v>13032</v>
      </c>
      <c r="IF540" s="4" t="e">
        <f t="shared" si="2345"/>
        <v>#REF!</v>
      </c>
      <c r="IG540" s="4">
        <f t="shared" si="2345"/>
        <v>0</v>
      </c>
      <c r="IH540" s="4" t="e">
        <f t="shared" si="2345"/>
        <v>#REF!</v>
      </c>
      <c r="II540" s="4">
        <f t="shared" si="2345"/>
        <v>0</v>
      </c>
      <c r="IJ540" s="4" t="e">
        <f t="shared" si="2345"/>
        <v>#REF!</v>
      </c>
      <c r="IK540" s="4">
        <f t="shared" si="2345"/>
        <v>0</v>
      </c>
      <c r="IL540" s="4" t="e">
        <f t="shared" si="2345"/>
        <v>#REF!</v>
      </c>
      <c r="IM540" s="4">
        <f t="shared" si="2345"/>
        <v>0</v>
      </c>
      <c r="IN540" s="4">
        <f t="shared" si="2345"/>
        <v>803796</v>
      </c>
      <c r="IO540" s="4">
        <f t="shared" si="2345"/>
        <v>803796</v>
      </c>
    </row>
    <row r="541" spans="1:249" s="16" customFormat="1" ht="30.75" customHeight="1">
      <c r="A541" s="54" t="s">
        <v>497</v>
      </c>
      <c r="B541" s="7" t="s">
        <v>61</v>
      </c>
      <c r="C541" s="20" t="s">
        <v>5</v>
      </c>
      <c r="D541" s="20" t="s">
        <v>15</v>
      </c>
      <c r="E541" s="20" t="s">
        <v>128</v>
      </c>
      <c r="F541" s="20" t="s">
        <v>25</v>
      </c>
      <c r="G541" s="20" t="s">
        <v>498</v>
      </c>
      <c r="H541" s="14"/>
      <c r="I541" s="14"/>
      <c r="J541" s="4"/>
      <c r="K541" s="4"/>
      <c r="L541" s="4"/>
      <c r="M541" s="4"/>
      <c r="N541" s="4"/>
      <c r="O541" s="4"/>
      <c r="P541" s="4"/>
      <c r="Q541" s="4"/>
      <c r="R541" s="4"/>
      <c r="S541" s="5"/>
      <c r="T541" s="5"/>
      <c r="U541" s="4"/>
      <c r="V541" s="5"/>
      <c r="W541" s="4"/>
      <c r="X541" s="5"/>
      <c r="Y541" s="4"/>
      <c r="Z541" s="5"/>
      <c r="AA541" s="4"/>
      <c r="AB541" s="5"/>
      <c r="AC541" s="4"/>
      <c r="AD541" s="5"/>
      <c r="AE541" s="4"/>
      <c r="AF541" s="5"/>
      <c r="AG541" s="4"/>
      <c r="AH541" s="5"/>
      <c r="AI541" s="4"/>
      <c r="AJ541" s="5"/>
      <c r="AK541" s="4"/>
      <c r="AL541" s="5"/>
      <c r="AM541" s="4"/>
      <c r="AN541" s="5"/>
      <c r="AO541" s="4"/>
      <c r="AP541" s="5"/>
      <c r="AQ541" s="4"/>
      <c r="AR541" s="5"/>
      <c r="AS541" s="4"/>
      <c r="AT541" s="5"/>
      <c r="AU541" s="4"/>
      <c r="AV541" s="5"/>
      <c r="AW541" s="4"/>
      <c r="AX541" s="5"/>
      <c r="AY541" s="4"/>
      <c r="AZ541" s="5"/>
      <c r="BA541" s="4"/>
      <c r="BB541" s="5"/>
      <c r="BC541" s="4"/>
      <c r="BD541" s="5"/>
      <c r="BE541" s="4"/>
      <c r="BF541" s="5"/>
      <c r="BG541" s="4"/>
      <c r="BH541" s="5"/>
      <c r="BI541" s="4"/>
      <c r="BJ541" s="4"/>
      <c r="BK541" s="5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5"/>
      <c r="CA541" s="4"/>
      <c r="CB541" s="5"/>
      <c r="CC541" s="4"/>
      <c r="CD541" s="5"/>
      <c r="CE541" s="4"/>
      <c r="CF541" s="5"/>
      <c r="CG541" s="4"/>
      <c r="CH541" s="5"/>
      <c r="CI541" s="4"/>
      <c r="CJ541" s="5"/>
      <c r="CK541" s="4"/>
      <c r="CL541" s="5"/>
      <c r="CM541" s="4"/>
      <c r="CN541" s="5"/>
      <c r="CO541" s="4"/>
      <c r="CP541" s="5"/>
      <c r="CQ541" s="4"/>
      <c r="CR541" s="5"/>
      <c r="CS541" s="4"/>
      <c r="CT541" s="5"/>
      <c r="CU541" s="4"/>
      <c r="CV541" s="5"/>
      <c r="CW541" s="4"/>
      <c r="CX541" s="5"/>
      <c r="CY541" s="4"/>
      <c r="CZ541" s="5"/>
      <c r="DA541" s="4"/>
      <c r="DB541" s="5"/>
      <c r="DC541" s="4"/>
      <c r="DD541" s="5"/>
      <c r="DE541" s="4"/>
      <c r="DF541" s="5"/>
      <c r="DG541" s="4"/>
      <c r="DH541" s="5"/>
      <c r="DI541" s="4"/>
      <c r="DJ541" s="5"/>
      <c r="DK541" s="4"/>
      <c r="DL541" s="5"/>
      <c r="DM541" s="4"/>
      <c r="DN541" s="5"/>
      <c r="DO541" s="4"/>
      <c r="DP541" s="5"/>
      <c r="DQ541" s="5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  <c r="FM541" s="4"/>
      <c r="FN541" s="4"/>
      <c r="FO541" s="4"/>
      <c r="FP541" s="4"/>
      <c r="FQ541" s="4"/>
      <c r="FR541" s="4"/>
      <c r="FS541" s="4"/>
      <c r="FT541" s="4"/>
      <c r="FU541" s="4"/>
      <c r="FV541" s="4"/>
      <c r="FW541" s="4"/>
      <c r="FX541" s="4"/>
      <c r="FY541" s="4"/>
      <c r="FZ541" s="4"/>
      <c r="GA541" s="4"/>
      <c r="GB541" s="4"/>
      <c r="GC541" s="4"/>
      <c r="GD541" s="4"/>
      <c r="GE541" s="4"/>
      <c r="GF541" s="4"/>
      <c r="GG541" s="4"/>
      <c r="GH541" s="4"/>
      <c r="GI541" s="4"/>
      <c r="GJ541" s="4"/>
      <c r="GK541" s="4"/>
      <c r="GL541" s="4"/>
      <c r="GM541" s="4"/>
      <c r="GN541" s="4"/>
      <c r="GO541" s="4"/>
      <c r="GP541" s="4"/>
      <c r="GQ541" s="4"/>
      <c r="GR541" s="4"/>
      <c r="GS541" s="4"/>
      <c r="GT541" s="4"/>
      <c r="GU541" s="4"/>
      <c r="GV541" s="4"/>
      <c r="GW541" s="4"/>
      <c r="GX541" s="4"/>
      <c r="GY541" s="4"/>
      <c r="GZ541" s="4"/>
      <c r="HA541" s="4"/>
      <c r="HB541" s="4"/>
      <c r="HC541" s="4"/>
      <c r="HD541" s="4"/>
      <c r="HE541" s="4"/>
      <c r="HF541" s="4"/>
      <c r="HG541" s="4"/>
      <c r="HH541" s="4"/>
      <c r="HI541" s="4"/>
      <c r="HJ541" s="4"/>
      <c r="HK541" s="4"/>
      <c r="HL541" s="4"/>
      <c r="HM541" s="4"/>
      <c r="HN541" s="4"/>
      <c r="HO541" s="4"/>
      <c r="HP541" s="4"/>
      <c r="HQ541" s="4"/>
      <c r="HR541" s="4"/>
      <c r="HS541" s="4"/>
      <c r="HT541" s="4"/>
      <c r="HU541" s="4"/>
      <c r="HV541" s="4"/>
      <c r="HW541" s="4"/>
      <c r="HX541" s="4"/>
      <c r="HY541" s="4"/>
      <c r="HZ541" s="4">
        <f>HZ542+HZ543</f>
        <v>736796</v>
      </c>
      <c r="IA541" s="4">
        <f t="shared" ref="IA541:IO541" si="2346">IA542+IA543</f>
        <v>736796</v>
      </c>
      <c r="IB541" s="4">
        <f t="shared" si="2346"/>
        <v>0</v>
      </c>
      <c r="IC541" s="4">
        <f t="shared" si="2346"/>
        <v>0</v>
      </c>
      <c r="ID541" s="4" t="e">
        <f t="shared" si="2346"/>
        <v>#REF!</v>
      </c>
      <c r="IE541" s="4">
        <f t="shared" si="2346"/>
        <v>13032</v>
      </c>
      <c r="IF541" s="4" t="e">
        <f t="shared" si="2346"/>
        <v>#REF!</v>
      </c>
      <c r="IG541" s="4">
        <f t="shared" si="2346"/>
        <v>0</v>
      </c>
      <c r="IH541" s="4" t="e">
        <f t="shared" si="2346"/>
        <v>#REF!</v>
      </c>
      <c r="II541" s="4">
        <f t="shared" si="2346"/>
        <v>0</v>
      </c>
      <c r="IJ541" s="4" t="e">
        <f t="shared" si="2346"/>
        <v>#REF!</v>
      </c>
      <c r="IK541" s="4">
        <f t="shared" si="2346"/>
        <v>0</v>
      </c>
      <c r="IL541" s="4" t="e">
        <f t="shared" si="2346"/>
        <v>#REF!</v>
      </c>
      <c r="IM541" s="4">
        <f t="shared" si="2346"/>
        <v>0</v>
      </c>
      <c r="IN541" s="4">
        <f t="shared" si="2346"/>
        <v>803796</v>
      </c>
      <c r="IO541" s="4">
        <f t="shared" si="2346"/>
        <v>803796</v>
      </c>
    </row>
    <row r="542" spans="1:249" ht="15" customHeight="1">
      <c r="A542" s="54" t="s">
        <v>193</v>
      </c>
      <c r="B542" s="7" t="s">
        <v>61</v>
      </c>
      <c r="C542" s="20" t="s">
        <v>5</v>
      </c>
      <c r="D542" s="20" t="s">
        <v>15</v>
      </c>
      <c r="E542" s="20" t="s">
        <v>128</v>
      </c>
      <c r="F542" s="7"/>
      <c r="G542" s="6" t="s">
        <v>171</v>
      </c>
      <c r="H542" s="14">
        <v>12110</v>
      </c>
      <c r="I542" s="14"/>
      <c r="J542" s="4" t="e">
        <f>#REF!</f>
        <v>#REF!</v>
      </c>
      <c r="K542" s="4" t="e">
        <f>J542</f>
        <v>#REF!</v>
      </c>
      <c r="L542" s="4"/>
      <c r="M542" s="4" t="e">
        <f>#REF!+J542</f>
        <v>#REF!</v>
      </c>
      <c r="N542" s="4" t="e">
        <f>M542</f>
        <v>#REF!</v>
      </c>
      <c r="O542" s="4"/>
      <c r="P542" s="4" t="e">
        <f>#REF!</f>
        <v>#REF!</v>
      </c>
      <c r="Q542" s="4" t="e">
        <f>P542</f>
        <v>#REF!</v>
      </c>
      <c r="R542" s="4"/>
      <c r="S542" s="5" t="e">
        <f t="shared" si="2284"/>
        <v>#REF!</v>
      </c>
      <c r="T542" s="5" t="e">
        <f>#REF!</f>
        <v>#REF!</v>
      </c>
      <c r="U542" s="4"/>
      <c r="V542" s="5" t="e">
        <f t="shared" si="2054"/>
        <v>#REF!</v>
      </c>
      <c r="W542" s="4"/>
      <c r="X542" s="5" t="e">
        <f t="shared" si="2055"/>
        <v>#REF!</v>
      </c>
      <c r="Y542" s="4"/>
      <c r="Z542" s="5" t="e">
        <f t="shared" si="2056"/>
        <v>#REF!</v>
      </c>
      <c r="AA542" s="4"/>
      <c r="AB542" s="5" t="e">
        <f t="shared" si="2059"/>
        <v>#REF!</v>
      </c>
      <c r="AC542" s="4"/>
      <c r="AD542" s="5" t="e">
        <f t="shared" si="2060"/>
        <v>#REF!</v>
      </c>
      <c r="AE542" s="4">
        <v>21607</v>
      </c>
      <c r="AF542" s="5" t="e">
        <f t="shared" si="2061"/>
        <v>#REF!</v>
      </c>
      <c r="AG542" s="4"/>
      <c r="AH542" s="5" t="e">
        <f t="shared" si="2156"/>
        <v>#REF!</v>
      </c>
      <c r="AI542" s="4"/>
      <c r="AJ542" s="5" t="e">
        <f t="shared" si="2157"/>
        <v>#REF!</v>
      </c>
      <c r="AK542" s="4"/>
      <c r="AL542" s="5" t="e">
        <f t="shared" si="2158"/>
        <v>#REF!</v>
      </c>
      <c r="AM542" s="4"/>
      <c r="AN542" s="5" t="e">
        <f t="shared" si="2159"/>
        <v>#REF!</v>
      </c>
      <c r="AO542" s="4"/>
      <c r="AP542" s="5" t="e">
        <f t="shared" si="2160"/>
        <v>#REF!</v>
      </c>
      <c r="AQ542" s="4"/>
      <c r="AR542" s="5" t="e">
        <f t="shared" si="2161"/>
        <v>#REF!</v>
      </c>
      <c r="AS542" s="4"/>
      <c r="AT542" s="5" t="e">
        <f t="shared" si="2162"/>
        <v>#REF!</v>
      </c>
      <c r="AU542" s="4">
        <v>15000</v>
      </c>
      <c r="AV542" s="5" t="e">
        <f t="shared" si="2163"/>
        <v>#REF!</v>
      </c>
      <c r="AW542" s="4"/>
      <c r="AX542" s="5" t="e">
        <f t="shared" si="2164"/>
        <v>#REF!</v>
      </c>
      <c r="AY542" s="4"/>
      <c r="AZ542" s="5" t="e">
        <f t="shared" si="2165"/>
        <v>#REF!</v>
      </c>
      <c r="BA542" s="4"/>
      <c r="BB542" s="5" t="e">
        <f t="shared" si="2166"/>
        <v>#REF!</v>
      </c>
      <c r="BC542" s="4"/>
      <c r="BD542" s="5" t="e">
        <f t="shared" si="2167"/>
        <v>#REF!</v>
      </c>
      <c r="BE542" s="4"/>
      <c r="BF542" s="5" t="e">
        <f t="shared" si="2168"/>
        <v>#REF!</v>
      </c>
      <c r="BG542" s="4"/>
      <c r="BH542" s="5" t="e">
        <f t="shared" si="2169"/>
        <v>#REF!</v>
      </c>
      <c r="BI542" s="4"/>
      <c r="BJ542" s="4"/>
      <c r="BK542" s="5" t="e">
        <f t="shared" si="2170"/>
        <v>#REF!</v>
      </c>
      <c r="BL542" s="4" t="e">
        <f>BK542</f>
        <v>#REF!</v>
      </c>
      <c r="BM542" s="4"/>
      <c r="BN542" s="4">
        <f t="shared" si="2057"/>
        <v>36607</v>
      </c>
      <c r="BO542" s="4">
        <f>BN542</f>
        <v>36607</v>
      </c>
      <c r="BP542" s="4"/>
      <c r="BQ542" s="4" t="e">
        <f t="shared" si="2285"/>
        <v>#REF!</v>
      </c>
      <c r="BR542" s="4" t="e">
        <f>BQ542</f>
        <v>#REF!</v>
      </c>
      <c r="BS542" s="4"/>
      <c r="BT542" s="4" t="e">
        <f t="shared" si="2286"/>
        <v>#REF!</v>
      </c>
      <c r="BU542" s="4"/>
      <c r="BV542" s="4" t="e">
        <f t="shared" ref="BV542:BV547" si="2347">P542+BU542</f>
        <v>#REF!</v>
      </c>
      <c r="BW542" s="4" t="e">
        <f>BV542</f>
        <v>#REF!</v>
      </c>
      <c r="BX542" s="4"/>
      <c r="BY542" s="4"/>
      <c r="BZ542" s="5" t="e">
        <f t="shared" si="2287"/>
        <v>#REF!</v>
      </c>
      <c r="CA542" s="4"/>
      <c r="CB542" s="5" t="e">
        <f t="shared" si="2176"/>
        <v>#REF!</v>
      </c>
      <c r="CC542" s="4"/>
      <c r="CD542" s="5" t="e">
        <f t="shared" si="2177"/>
        <v>#REF!</v>
      </c>
      <c r="CE542" s="4"/>
      <c r="CF542" s="5" t="e">
        <f t="shared" si="2178"/>
        <v>#REF!</v>
      </c>
      <c r="CG542" s="4"/>
      <c r="CH542" s="5" t="e">
        <f t="shared" si="2288"/>
        <v>#REF!</v>
      </c>
      <c r="CI542" s="4">
        <v>24075</v>
      </c>
      <c r="CJ542" s="5" t="e">
        <f t="shared" si="2289"/>
        <v>#REF!</v>
      </c>
      <c r="CK542" s="4"/>
      <c r="CL542" s="5" t="e">
        <f t="shared" si="2290"/>
        <v>#REF!</v>
      </c>
      <c r="CM542" s="4"/>
      <c r="CN542" s="5" t="e">
        <f t="shared" si="2291"/>
        <v>#REF!</v>
      </c>
      <c r="CO542" s="4"/>
      <c r="CP542" s="5" t="e">
        <f t="shared" si="2292"/>
        <v>#REF!</v>
      </c>
      <c r="CQ542" s="4"/>
      <c r="CR542" s="5" t="e">
        <f t="shared" si="2293"/>
        <v>#REF!</v>
      </c>
      <c r="CS542" s="4"/>
      <c r="CT542" s="5" t="e">
        <f t="shared" si="2294"/>
        <v>#REF!</v>
      </c>
      <c r="CU542" s="4"/>
      <c r="CV542" s="5" t="e">
        <f t="shared" si="2295"/>
        <v>#REF!</v>
      </c>
      <c r="CW542" s="4"/>
      <c r="CX542" s="5" t="e">
        <f t="shared" si="2296"/>
        <v>#REF!</v>
      </c>
      <c r="CY542" s="4"/>
      <c r="CZ542" s="5" t="e">
        <f t="shared" si="2297"/>
        <v>#REF!</v>
      </c>
      <c r="DA542" s="4"/>
      <c r="DB542" s="5" t="e">
        <f t="shared" si="2298"/>
        <v>#REF!</v>
      </c>
      <c r="DC542" s="4">
        <v>15000</v>
      </c>
      <c r="DD542" s="5" t="e">
        <f t="shared" si="2299"/>
        <v>#REF!</v>
      </c>
      <c r="DE542" s="4">
        <v>56138</v>
      </c>
      <c r="DF542" s="5" t="e">
        <f t="shared" si="2300"/>
        <v>#REF!</v>
      </c>
      <c r="DG542" s="4"/>
      <c r="DH542" s="5" t="e">
        <f t="shared" si="2301"/>
        <v>#REF!</v>
      </c>
      <c r="DI542" s="4"/>
      <c r="DJ542" s="5" t="e">
        <f t="shared" si="2302"/>
        <v>#REF!</v>
      </c>
      <c r="DK542" s="4"/>
      <c r="DL542" s="5" t="e">
        <f t="shared" si="2303"/>
        <v>#REF!</v>
      </c>
      <c r="DM542" s="4"/>
      <c r="DN542" s="5" t="e">
        <f t="shared" si="2304"/>
        <v>#REF!</v>
      </c>
      <c r="DO542" s="4"/>
      <c r="DP542" s="5"/>
      <c r="DQ542" s="5" t="e">
        <f t="shared" si="2305"/>
        <v>#REF!</v>
      </c>
      <c r="DR542" s="4">
        <f t="shared" si="2306"/>
        <v>95213</v>
      </c>
      <c r="DS542" s="4">
        <f>DR542</f>
        <v>95213</v>
      </c>
      <c r="DT542" s="4"/>
      <c r="DU542" s="4" t="e">
        <f t="shared" si="2307"/>
        <v>#REF!</v>
      </c>
      <c r="DV542" s="4" t="e">
        <f>DU542</f>
        <v>#REF!</v>
      </c>
      <c r="DW542" s="4"/>
      <c r="DX542" s="4"/>
      <c r="DY542" s="4" t="e">
        <f t="shared" si="2102"/>
        <v>#REF!</v>
      </c>
      <c r="DZ542" s="4"/>
      <c r="EA542" s="4" t="e">
        <f t="shared" si="2103"/>
        <v>#REF!</v>
      </c>
      <c r="EB542" s="4"/>
      <c r="EC542" s="4" t="e">
        <f t="shared" si="2104"/>
        <v>#REF!</v>
      </c>
      <c r="ED542" s="4">
        <v>40000</v>
      </c>
      <c r="EE542" s="4" t="e">
        <f t="shared" si="2308"/>
        <v>#REF!</v>
      </c>
      <c r="EF542" s="4"/>
      <c r="EG542" s="4" t="e">
        <f t="shared" si="2309"/>
        <v>#REF!</v>
      </c>
      <c r="EH542" s="4"/>
      <c r="EI542" s="4" t="e">
        <f t="shared" si="2310"/>
        <v>#REF!</v>
      </c>
      <c r="EJ542" s="4"/>
      <c r="EK542" s="4" t="e">
        <f t="shared" si="2311"/>
        <v>#REF!</v>
      </c>
      <c r="EL542" s="4"/>
      <c r="EM542" s="4" t="e">
        <f t="shared" si="2312"/>
        <v>#REF!</v>
      </c>
      <c r="EN542" s="4"/>
      <c r="EO542" s="4" t="e">
        <f t="shared" si="2313"/>
        <v>#REF!</v>
      </c>
      <c r="EP542" s="4"/>
      <c r="EQ542" s="4" t="e">
        <f t="shared" si="2314"/>
        <v>#REF!</v>
      </c>
      <c r="ER542" s="4"/>
      <c r="ES542" s="4">
        <f>ER542</f>
        <v>0</v>
      </c>
      <c r="ET542" s="4"/>
      <c r="EU542" s="4" t="e">
        <f t="shared" si="2315"/>
        <v>#REF!</v>
      </c>
      <c r="EV542" s="4"/>
      <c r="EW542" s="4" t="e">
        <f t="shared" si="2316"/>
        <v>#REF!</v>
      </c>
      <c r="EX542" s="4"/>
      <c r="EY542" s="4" t="e">
        <f t="shared" si="2317"/>
        <v>#REF!</v>
      </c>
      <c r="EZ542" s="4"/>
      <c r="FA542" s="4" t="e">
        <f t="shared" si="2318"/>
        <v>#REF!</v>
      </c>
      <c r="FB542" s="4"/>
      <c r="FC542" s="4" t="e">
        <f t="shared" si="2319"/>
        <v>#REF!</v>
      </c>
      <c r="FD542" s="4"/>
      <c r="FE542" s="4" t="e">
        <f t="shared" si="2320"/>
        <v>#REF!</v>
      </c>
      <c r="FF542" s="4"/>
      <c r="FG542" s="4" t="e">
        <f t="shared" si="2321"/>
        <v>#REF!</v>
      </c>
      <c r="FH542" s="4"/>
      <c r="FI542" s="4" t="e">
        <f t="shared" si="2322"/>
        <v>#REF!</v>
      </c>
      <c r="FJ542" s="4">
        <f t="shared" si="2280"/>
        <v>40000</v>
      </c>
      <c r="FK542" s="4">
        <f>FJ542</f>
        <v>40000</v>
      </c>
      <c r="FL542" s="4"/>
      <c r="FM542" s="4" t="e">
        <f t="shared" si="2281"/>
        <v>#REF!</v>
      </c>
      <c r="FN542" s="4" t="e">
        <f>FM542</f>
        <v>#REF!</v>
      </c>
      <c r="FO542" s="4"/>
      <c r="FP542" s="4"/>
      <c r="FQ542" s="4" t="e">
        <f t="shared" si="2282"/>
        <v>#REF!</v>
      </c>
      <c r="FR542" s="4"/>
      <c r="FS542" s="4" t="e">
        <f t="shared" si="2323"/>
        <v>#REF!</v>
      </c>
      <c r="FT542" s="4"/>
      <c r="FU542" s="4" t="e">
        <f t="shared" si="2324"/>
        <v>#REF!</v>
      </c>
      <c r="FV542" s="4"/>
      <c r="FW542" s="4" t="e">
        <f t="shared" si="2325"/>
        <v>#REF!</v>
      </c>
      <c r="FX542" s="4" t="e">
        <f t="shared" si="2122"/>
        <v>#REF!</v>
      </c>
      <c r="FY542" s="4" t="e">
        <f>FX542</f>
        <v>#REF!</v>
      </c>
      <c r="FZ542" s="4"/>
      <c r="GA542" s="4"/>
      <c r="GB542" s="4" t="e">
        <f t="shared" si="2144"/>
        <v>#REF!</v>
      </c>
      <c r="GC542" s="4"/>
      <c r="GD542" s="4" t="e">
        <f t="shared" si="2326"/>
        <v>#REF!</v>
      </c>
      <c r="GE542" s="4"/>
      <c r="GF542" s="4" t="e">
        <f t="shared" si="2327"/>
        <v>#REF!</v>
      </c>
      <c r="GG542" s="4"/>
      <c r="GH542" s="4" t="e">
        <f t="shared" si="2328"/>
        <v>#REF!</v>
      </c>
      <c r="GI542" s="4"/>
      <c r="GJ542" s="4" t="e">
        <f t="shared" si="2329"/>
        <v>#REF!</v>
      </c>
      <c r="GK542" s="4"/>
      <c r="GL542" s="4" t="e">
        <f t="shared" si="2330"/>
        <v>#REF!</v>
      </c>
      <c r="GM542" s="4">
        <v>7000</v>
      </c>
      <c r="GN542" s="4" t="e">
        <f t="shared" si="2331"/>
        <v>#REF!</v>
      </c>
      <c r="GO542" s="4"/>
      <c r="GP542" s="4" t="e">
        <f t="shared" si="2332"/>
        <v>#REF!</v>
      </c>
      <c r="GQ542" s="4"/>
      <c r="GR542" s="4" t="e">
        <f t="shared" si="2333"/>
        <v>#REF!</v>
      </c>
      <c r="GS542" s="4"/>
      <c r="GT542" s="4" t="e">
        <f t="shared" si="2334"/>
        <v>#REF!</v>
      </c>
      <c r="GU542" s="4"/>
      <c r="GV542" s="4" t="e">
        <f t="shared" si="2335"/>
        <v>#REF!</v>
      </c>
      <c r="GW542" s="4"/>
      <c r="GX542" s="4" t="e">
        <f t="shared" si="2336"/>
        <v>#REF!</v>
      </c>
      <c r="GY542" s="4"/>
      <c r="GZ542" s="4" t="e">
        <f t="shared" si="2337"/>
        <v>#REF!</v>
      </c>
      <c r="HA542" s="4"/>
      <c r="HB542" s="4" t="e">
        <f t="shared" si="2338"/>
        <v>#REF!</v>
      </c>
      <c r="HC542" s="4">
        <f t="shared" si="2145"/>
        <v>7000</v>
      </c>
      <c r="HD542" s="4">
        <f>HC542</f>
        <v>7000</v>
      </c>
      <c r="HE542" s="4"/>
      <c r="HF542" s="4" t="e">
        <f t="shared" si="2146"/>
        <v>#REF!</v>
      </c>
      <c r="HG542" s="4" t="e">
        <f>HF542</f>
        <v>#REF!</v>
      </c>
      <c r="HH542" s="4"/>
      <c r="HI542" s="4">
        <v>20685</v>
      </c>
      <c r="HJ542" s="4" t="e">
        <f t="shared" si="2339"/>
        <v>#REF!</v>
      </c>
      <c r="HK542" s="4"/>
      <c r="HL542" s="4" t="e">
        <f t="shared" si="2340"/>
        <v>#REF!</v>
      </c>
      <c r="HM542" s="4">
        <v>5644</v>
      </c>
      <c r="HN542" s="4" t="e">
        <f t="shared" si="2273"/>
        <v>#REF!</v>
      </c>
      <c r="HO542" s="4" t="e">
        <f t="shared" si="2147"/>
        <v>#REF!</v>
      </c>
      <c r="HP542" s="4" t="e">
        <f>HO542</f>
        <v>#REF!</v>
      </c>
      <c r="HQ542" s="4"/>
      <c r="HR542" s="4" t="e">
        <f t="shared" si="2242"/>
        <v>#REF!</v>
      </c>
      <c r="HS542" s="4"/>
      <c r="HT542" s="4" t="e">
        <f t="shared" si="2243"/>
        <v>#REF!</v>
      </c>
      <c r="HU542" s="4"/>
      <c r="HV542" s="4" t="e">
        <f t="shared" si="2244"/>
        <v>#REF!</v>
      </c>
      <c r="HW542" s="4" t="e">
        <f t="shared" si="2245"/>
        <v>#REF!</v>
      </c>
      <c r="HX542" s="4" t="e">
        <f>HW542</f>
        <v>#REF!</v>
      </c>
      <c r="HY542" s="4"/>
      <c r="HZ542" s="4">
        <v>566355</v>
      </c>
      <c r="IA542" s="4">
        <f>HZ542</f>
        <v>566355</v>
      </c>
      <c r="IB542" s="4"/>
      <c r="IC542" s="4"/>
      <c r="ID542" s="4" t="e">
        <f t="shared" ref="ID542:ID549" si="2348">HV542-IC542</f>
        <v>#REF!</v>
      </c>
      <c r="IE542" s="4"/>
      <c r="IF542" s="4" t="e">
        <f t="shared" si="2149"/>
        <v>#REF!</v>
      </c>
      <c r="IG542" s="4"/>
      <c r="IH542" s="4" t="e">
        <f t="shared" si="2150"/>
        <v>#REF!</v>
      </c>
      <c r="II542" s="4"/>
      <c r="IJ542" s="4" t="e">
        <f t="shared" si="2151"/>
        <v>#REF!</v>
      </c>
      <c r="IK542" s="4"/>
      <c r="IL542" s="4" t="e">
        <f t="shared" si="2241"/>
        <v>#REF!</v>
      </c>
      <c r="IN542" s="4">
        <v>617355</v>
      </c>
      <c r="IO542" s="4">
        <v>617355</v>
      </c>
    </row>
    <row r="543" spans="1:249" ht="30" customHeight="1">
      <c r="A543" s="54" t="s">
        <v>195</v>
      </c>
      <c r="B543" s="7" t="s">
        <v>61</v>
      </c>
      <c r="C543" s="20" t="s">
        <v>5</v>
      </c>
      <c r="D543" s="20" t="s">
        <v>15</v>
      </c>
      <c r="E543" s="20" t="s">
        <v>128</v>
      </c>
      <c r="F543" s="7"/>
      <c r="G543" s="6" t="s">
        <v>173</v>
      </c>
      <c r="H543" s="14">
        <v>12130</v>
      </c>
      <c r="I543" s="14"/>
      <c r="J543" s="4" t="e">
        <f>#REF!</f>
        <v>#REF!</v>
      </c>
      <c r="K543" s="4" t="e">
        <f>J543</f>
        <v>#REF!</v>
      </c>
      <c r="L543" s="4"/>
      <c r="M543" s="4" t="e">
        <f>#REF!+J543</f>
        <v>#REF!</v>
      </c>
      <c r="N543" s="4" t="e">
        <f>M543</f>
        <v>#REF!</v>
      </c>
      <c r="O543" s="4"/>
      <c r="P543" s="4" t="e">
        <f>#REF!</f>
        <v>#REF!</v>
      </c>
      <c r="Q543" s="4" t="e">
        <f>P543</f>
        <v>#REF!</v>
      </c>
      <c r="R543" s="4"/>
      <c r="S543" s="5" t="e">
        <f>P543-M543-T543</f>
        <v>#REF!</v>
      </c>
      <c r="T543" s="5" t="e">
        <f>#REF!</f>
        <v>#REF!</v>
      </c>
      <c r="U543" s="4"/>
      <c r="V543" s="5" t="e">
        <f t="shared" si="2054"/>
        <v>#REF!</v>
      </c>
      <c r="W543" s="4"/>
      <c r="X543" s="5" t="e">
        <f t="shared" si="2055"/>
        <v>#REF!</v>
      </c>
      <c r="Y543" s="4"/>
      <c r="Z543" s="5" t="e">
        <f t="shared" si="2056"/>
        <v>#REF!</v>
      </c>
      <c r="AA543" s="4"/>
      <c r="AB543" s="5" t="e">
        <f t="shared" si="2059"/>
        <v>#REF!</v>
      </c>
      <c r="AC543" s="4"/>
      <c r="AD543" s="5" t="e">
        <f t="shared" si="2060"/>
        <v>#REF!</v>
      </c>
      <c r="AE543" s="4"/>
      <c r="AF543" s="5" t="e">
        <f t="shared" si="2061"/>
        <v>#REF!</v>
      </c>
      <c r="AG543" s="4"/>
      <c r="AH543" s="5" t="e">
        <f>AF543-AG543</f>
        <v>#REF!</v>
      </c>
      <c r="AI543" s="4"/>
      <c r="AJ543" s="5" t="e">
        <f>AH543-AI543</f>
        <v>#REF!</v>
      </c>
      <c r="AK543" s="4"/>
      <c r="AL543" s="5" t="e">
        <f>AJ543-AK543</f>
        <v>#REF!</v>
      </c>
      <c r="AM543" s="4"/>
      <c r="AN543" s="5" t="e">
        <f>AL543-AM543</f>
        <v>#REF!</v>
      </c>
      <c r="AO543" s="4">
        <v>309</v>
      </c>
      <c r="AP543" s="5" t="e">
        <f>AN543-AO543</f>
        <v>#REF!</v>
      </c>
      <c r="AQ543" s="4"/>
      <c r="AR543" s="5" t="e">
        <f>AP543-AQ543</f>
        <v>#REF!</v>
      </c>
      <c r="AS543" s="4"/>
      <c r="AT543" s="5" t="e">
        <f>AR543-AS543</f>
        <v>#REF!</v>
      </c>
      <c r="AU543" s="4">
        <v>15000</v>
      </c>
      <c r="AV543" s="5" t="e">
        <f>AT543-AU543</f>
        <v>#REF!</v>
      </c>
      <c r="AW543" s="4"/>
      <c r="AX543" s="5" t="e">
        <f>AV543-AW543</f>
        <v>#REF!</v>
      </c>
      <c r="AY543" s="4"/>
      <c r="AZ543" s="5" t="e">
        <f>AX543-AY543</f>
        <v>#REF!</v>
      </c>
      <c r="BA543" s="4"/>
      <c r="BB543" s="5" t="e">
        <f>AZ543-BA543</f>
        <v>#REF!</v>
      </c>
      <c r="BC543" s="4"/>
      <c r="BD543" s="5" t="e">
        <f>BB543-BC543</f>
        <v>#REF!</v>
      </c>
      <c r="BE543" s="4"/>
      <c r="BF543" s="5" t="e">
        <f>BD543-BE543</f>
        <v>#REF!</v>
      </c>
      <c r="BG543" s="4"/>
      <c r="BH543" s="5" t="e">
        <f>BF543-BG543</f>
        <v>#REF!</v>
      </c>
      <c r="BI543" s="4"/>
      <c r="BJ543" s="4"/>
      <c r="BK543" s="5" t="e">
        <f>BH543-BI543</f>
        <v>#REF!</v>
      </c>
      <c r="BL543" s="4" t="e">
        <f>BK543</f>
        <v>#REF!</v>
      </c>
      <c r="BM543" s="4"/>
      <c r="BN543" s="4">
        <f t="shared" si="2057"/>
        <v>15309</v>
      </c>
      <c r="BO543" s="4">
        <f>BN543</f>
        <v>15309</v>
      </c>
      <c r="BP543" s="4"/>
      <c r="BQ543" s="4" t="e">
        <f t="shared" si="2285"/>
        <v>#REF!</v>
      </c>
      <c r="BR543" s="4" t="e">
        <f>BQ543</f>
        <v>#REF!</v>
      </c>
      <c r="BS543" s="4"/>
      <c r="BT543" s="4" t="e">
        <f>P543-BQ543-BK543</f>
        <v>#REF!</v>
      </c>
      <c r="BU543" s="4"/>
      <c r="BV543" s="4" t="e">
        <f t="shared" si="2347"/>
        <v>#REF!</v>
      </c>
      <c r="BW543" s="4" t="e">
        <f>BV543</f>
        <v>#REF!</v>
      </c>
      <c r="BX543" s="4"/>
      <c r="BY543" s="4"/>
      <c r="BZ543" s="5" t="e">
        <f t="shared" si="2287"/>
        <v>#REF!</v>
      </c>
      <c r="CA543" s="4"/>
      <c r="CB543" s="5" t="e">
        <f>BZ543-CA543</f>
        <v>#REF!</v>
      </c>
      <c r="CC543" s="4"/>
      <c r="CD543" s="5" t="e">
        <f>CB543-CC543</f>
        <v>#REF!</v>
      </c>
      <c r="CE543" s="4"/>
      <c r="CF543" s="5" t="e">
        <f>CD543-CE543</f>
        <v>#REF!</v>
      </c>
      <c r="CG543" s="4"/>
      <c r="CH543" s="5" t="e">
        <f>CF543-CG543</f>
        <v>#REF!</v>
      </c>
      <c r="CI543" s="4"/>
      <c r="CJ543" s="5" t="e">
        <f>CH543-CI543</f>
        <v>#REF!</v>
      </c>
      <c r="CK543" s="4"/>
      <c r="CL543" s="5" t="e">
        <f>CJ543-CK543</f>
        <v>#REF!</v>
      </c>
      <c r="CM543" s="4"/>
      <c r="CN543" s="5" t="e">
        <f>CL543-CM543</f>
        <v>#REF!</v>
      </c>
      <c r="CO543" s="4">
        <v>11760</v>
      </c>
      <c r="CP543" s="5" t="e">
        <f>CN543-CO543</f>
        <v>#REF!</v>
      </c>
      <c r="CQ543" s="4"/>
      <c r="CR543" s="5" t="e">
        <f>CP543-CQ543</f>
        <v>#REF!</v>
      </c>
      <c r="CS543" s="4"/>
      <c r="CT543" s="5" t="e">
        <f>CR543-CS543</f>
        <v>#REF!</v>
      </c>
      <c r="CU543" s="4"/>
      <c r="CV543" s="5" t="e">
        <f>CT543-CU543</f>
        <v>#REF!</v>
      </c>
      <c r="CW543" s="4"/>
      <c r="CX543" s="5" t="e">
        <f>CV543-CW543</f>
        <v>#REF!</v>
      </c>
      <c r="CY543" s="4"/>
      <c r="CZ543" s="5" t="e">
        <f>CX543-CY543</f>
        <v>#REF!</v>
      </c>
      <c r="DA543" s="4"/>
      <c r="DB543" s="5" t="e">
        <f>CZ543-DA543</f>
        <v>#REF!</v>
      </c>
      <c r="DC543" s="4"/>
      <c r="DD543" s="5" t="e">
        <f>DB543-DC543</f>
        <v>#REF!</v>
      </c>
      <c r="DE543" s="4"/>
      <c r="DF543" s="5" t="e">
        <f>DD543-DE543</f>
        <v>#REF!</v>
      </c>
      <c r="DG543" s="4"/>
      <c r="DH543" s="5" t="e">
        <f>DF543-DG543</f>
        <v>#REF!</v>
      </c>
      <c r="DI543" s="4"/>
      <c r="DJ543" s="5" t="e">
        <f>DH543-DI543</f>
        <v>#REF!</v>
      </c>
      <c r="DK543" s="4"/>
      <c r="DL543" s="5" t="e">
        <f>DJ543-DK543</f>
        <v>#REF!</v>
      </c>
      <c r="DM543" s="4"/>
      <c r="DN543" s="5" t="e">
        <f>DL543-DM543</f>
        <v>#REF!</v>
      </c>
      <c r="DO543" s="4"/>
      <c r="DP543" s="5"/>
      <c r="DQ543" s="5" t="e">
        <f>DN543-DO543</f>
        <v>#REF!</v>
      </c>
      <c r="DR543" s="4">
        <f t="shared" si="2306"/>
        <v>11760</v>
      </c>
      <c r="DS543" s="4">
        <f>DR543</f>
        <v>11760</v>
      </c>
      <c r="DT543" s="4"/>
      <c r="DU543" s="4" t="e">
        <f t="shared" si="2307"/>
        <v>#REF!</v>
      </c>
      <c r="DV543" s="4" t="e">
        <f>DU543</f>
        <v>#REF!</v>
      </c>
      <c r="DW543" s="4"/>
      <c r="DX543" s="4"/>
      <c r="DY543" s="4" t="e">
        <f t="shared" si="2102"/>
        <v>#REF!</v>
      </c>
      <c r="DZ543" s="4"/>
      <c r="EA543" s="4" t="e">
        <f t="shared" si="2103"/>
        <v>#REF!</v>
      </c>
      <c r="EB543" s="4"/>
      <c r="EC543" s="4" t="e">
        <f t="shared" si="2104"/>
        <v>#REF!</v>
      </c>
      <c r="ED543" s="4"/>
      <c r="EE543" s="4" t="e">
        <f t="shared" ref="EE543:EE549" si="2349">EC543-ED543</f>
        <v>#REF!</v>
      </c>
      <c r="EF543" s="4"/>
      <c r="EG543" s="4" t="e">
        <f t="shared" ref="EG543:EG549" si="2350">EE543-EF543</f>
        <v>#REF!</v>
      </c>
      <c r="EH543" s="4">
        <v>26900</v>
      </c>
      <c r="EI543" s="4" t="e">
        <f t="shared" ref="EI543:EI549" si="2351">EG543-EH543</f>
        <v>#REF!</v>
      </c>
      <c r="EJ543" s="4"/>
      <c r="EK543" s="4" t="e">
        <f t="shared" ref="EK543:EK549" si="2352">EI543-EJ543</f>
        <v>#REF!</v>
      </c>
      <c r="EL543" s="4"/>
      <c r="EM543" s="4" t="e">
        <f t="shared" ref="EM543:EM549" si="2353">EK543-EL543</f>
        <v>#REF!</v>
      </c>
      <c r="EN543" s="4"/>
      <c r="EO543" s="4" t="e">
        <f t="shared" ref="EO543:EO549" si="2354">EM543-EN543</f>
        <v>#REF!</v>
      </c>
      <c r="EP543" s="4"/>
      <c r="EQ543" s="4" t="e">
        <f t="shared" ref="EQ543:EQ549" si="2355">EO543-EP543</f>
        <v>#REF!</v>
      </c>
      <c r="ER543" s="4"/>
      <c r="ES543" s="4">
        <f>ER543</f>
        <v>0</v>
      </c>
      <c r="ET543" s="4"/>
      <c r="EU543" s="4" t="e">
        <f t="shared" si="2315"/>
        <v>#REF!</v>
      </c>
      <c r="EV543" s="4"/>
      <c r="EW543" s="4" t="e">
        <f t="shared" ref="EW543:EW548" si="2356">EU543-EV543</f>
        <v>#REF!</v>
      </c>
      <c r="EX543" s="4"/>
      <c r="EY543" s="4" t="e">
        <f t="shared" ref="EY543:EY549" si="2357">EW543-EX543</f>
        <v>#REF!</v>
      </c>
      <c r="EZ543" s="4"/>
      <c r="FA543" s="4" t="e">
        <f t="shared" ref="FA543:FA549" si="2358">EY543-EZ543</f>
        <v>#REF!</v>
      </c>
      <c r="FB543" s="4"/>
      <c r="FC543" s="4" t="e">
        <f t="shared" ref="FC543:FC549" si="2359">FA543-FB543</f>
        <v>#REF!</v>
      </c>
      <c r="FD543" s="4"/>
      <c r="FE543" s="4" t="e">
        <f t="shared" ref="FE543:FE549" si="2360">FC543-FD543</f>
        <v>#REF!</v>
      </c>
      <c r="FF543" s="4"/>
      <c r="FG543" s="4" t="e">
        <f t="shared" ref="FG543:FG549" si="2361">FE543-FF543</f>
        <v>#REF!</v>
      </c>
      <c r="FH543" s="4"/>
      <c r="FI543" s="4" t="e">
        <f t="shared" ref="FI543:FI549" si="2362">FG543-FH543</f>
        <v>#REF!</v>
      </c>
      <c r="FJ543" s="4">
        <f t="shared" si="2280"/>
        <v>26900</v>
      </c>
      <c r="FK543" s="4">
        <f>FJ543</f>
        <v>26900</v>
      </c>
      <c r="FL543" s="4"/>
      <c r="FM543" s="4" t="e">
        <f t="shared" si="2281"/>
        <v>#REF!</v>
      </c>
      <c r="FN543" s="4" t="e">
        <f>FM543</f>
        <v>#REF!</v>
      </c>
      <c r="FO543" s="4"/>
      <c r="FP543" s="4"/>
      <c r="FQ543" s="4" t="e">
        <f t="shared" si="2282"/>
        <v>#REF!</v>
      </c>
      <c r="FR543" s="4"/>
      <c r="FS543" s="4" t="e">
        <f t="shared" ref="FS543:FS549" si="2363">FQ543-FR543</f>
        <v>#REF!</v>
      </c>
      <c r="FT543" s="4"/>
      <c r="FU543" s="4" t="e">
        <f t="shared" ref="FU543:FU549" si="2364">FS543-FT543</f>
        <v>#REF!</v>
      </c>
      <c r="FV543" s="4"/>
      <c r="FW543" s="4" t="e">
        <f t="shared" ref="FW543:FW548" si="2365">FU543-FV543</f>
        <v>#REF!</v>
      </c>
      <c r="FX543" s="4" t="e">
        <f t="shared" si="2122"/>
        <v>#REF!</v>
      </c>
      <c r="FY543" s="4" t="e">
        <f>FX543</f>
        <v>#REF!</v>
      </c>
      <c r="FZ543" s="4"/>
      <c r="GA543" s="4">
        <v>3850</v>
      </c>
      <c r="GB543" s="4" t="e">
        <f t="shared" si="2144"/>
        <v>#REF!</v>
      </c>
      <c r="GC543" s="4"/>
      <c r="GD543" s="4" t="e">
        <f t="shared" ref="GD543:GD549" si="2366">GB543-GC543</f>
        <v>#REF!</v>
      </c>
      <c r="GE543" s="4"/>
      <c r="GF543" s="4" t="e">
        <f t="shared" ref="GF543:GF549" si="2367">GD543-GE543</f>
        <v>#REF!</v>
      </c>
      <c r="GG543" s="4"/>
      <c r="GH543" s="4" t="e">
        <f t="shared" ref="GH543:GH549" si="2368">GF543-GG543</f>
        <v>#REF!</v>
      </c>
      <c r="GI543" s="4"/>
      <c r="GJ543" s="4" t="e">
        <f t="shared" ref="GJ543:GJ549" si="2369">GH543-GI543</f>
        <v>#REF!</v>
      </c>
      <c r="GK543" s="4"/>
      <c r="GL543" s="4" t="e">
        <f t="shared" ref="GL543:GL549" si="2370">GJ543-GK543</f>
        <v>#REF!</v>
      </c>
      <c r="GM543" s="4"/>
      <c r="GN543" s="4" t="e">
        <f t="shared" ref="GN543:GN549" si="2371">GL543-GM543</f>
        <v>#REF!</v>
      </c>
      <c r="GO543" s="4"/>
      <c r="GP543" s="4" t="e">
        <f t="shared" ref="GP543:GP549" si="2372">GN543-GO543</f>
        <v>#REF!</v>
      </c>
      <c r="GQ543" s="4"/>
      <c r="GR543" s="4" t="e">
        <f t="shared" ref="GR543:GR549" si="2373">GP543-GQ543</f>
        <v>#REF!</v>
      </c>
      <c r="GS543" s="4"/>
      <c r="GT543" s="4" t="e">
        <f t="shared" ref="GT543:GT549" si="2374">GR543-GS543</f>
        <v>#REF!</v>
      </c>
      <c r="GU543" s="4"/>
      <c r="GV543" s="4" t="e">
        <f t="shared" ref="GV543:GV549" si="2375">GT543-GU543</f>
        <v>#REF!</v>
      </c>
      <c r="GW543" s="4"/>
      <c r="GX543" s="4" t="e">
        <f t="shared" ref="GX543:GX549" si="2376">GV543-GW543</f>
        <v>#REF!</v>
      </c>
      <c r="GY543" s="4"/>
      <c r="GZ543" s="4" t="e">
        <f t="shared" ref="GZ543:GZ549" si="2377">GX543-GY543</f>
        <v>#REF!</v>
      </c>
      <c r="HA543" s="4"/>
      <c r="HB543" s="4" t="e">
        <f t="shared" ref="HB543:HB549" si="2378">GZ543-HA543</f>
        <v>#REF!</v>
      </c>
      <c r="HC543" s="4">
        <f t="shared" si="2145"/>
        <v>3850</v>
      </c>
      <c r="HD543" s="4">
        <f>HC543</f>
        <v>3850</v>
      </c>
      <c r="HE543" s="4"/>
      <c r="HF543" s="4" t="e">
        <f t="shared" si="2146"/>
        <v>#REF!</v>
      </c>
      <c r="HG543" s="4" t="e">
        <f>HF543</f>
        <v>#REF!</v>
      </c>
      <c r="HH543" s="4"/>
      <c r="HI543" s="4"/>
      <c r="HJ543" s="4" t="e">
        <f t="shared" si="2339"/>
        <v>#REF!</v>
      </c>
      <c r="HK543" s="4"/>
      <c r="HL543" s="4" t="e">
        <f t="shared" si="2340"/>
        <v>#REF!</v>
      </c>
      <c r="HM543" s="4">
        <v>15758</v>
      </c>
      <c r="HN543" s="4" t="e">
        <f t="shared" si="2273"/>
        <v>#REF!</v>
      </c>
      <c r="HO543" s="4" t="e">
        <f t="shared" si="2147"/>
        <v>#REF!</v>
      </c>
      <c r="HP543" s="4" t="e">
        <f>HO543</f>
        <v>#REF!</v>
      </c>
      <c r="HQ543" s="4"/>
      <c r="HR543" s="4" t="e">
        <f t="shared" si="2242"/>
        <v>#REF!</v>
      </c>
      <c r="HS543" s="4"/>
      <c r="HT543" s="4" t="e">
        <f t="shared" si="2243"/>
        <v>#REF!</v>
      </c>
      <c r="HU543" s="4"/>
      <c r="HV543" s="4" t="e">
        <f t="shared" si="2244"/>
        <v>#REF!</v>
      </c>
      <c r="HW543" s="4" t="e">
        <f t="shared" si="2245"/>
        <v>#REF!</v>
      </c>
      <c r="HX543" s="4" t="e">
        <f>HW543</f>
        <v>#REF!</v>
      </c>
      <c r="HY543" s="4"/>
      <c r="HZ543" s="4">
        <v>170441</v>
      </c>
      <c r="IA543" s="4">
        <f>HZ543</f>
        <v>170441</v>
      </c>
      <c r="IB543" s="4"/>
      <c r="IC543" s="4"/>
      <c r="ID543" s="4" t="e">
        <f t="shared" si="2348"/>
        <v>#REF!</v>
      </c>
      <c r="IE543" s="4">
        <v>13032</v>
      </c>
      <c r="IF543" s="4" t="e">
        <f t="shared" si="2149"/>
        <v>#REF!</v>
      </c>
      <c r="IG543" s="4"/>
      <c r="IH543" s="4" t="e">
        <f t="shared" si="2150"/>
        <v>#REF!</v>
      </c>
      <c r="II543" s="4"/>
      <c r="IJ543" s="4" t="e">
        <f t="shared" si="2151"/>
        <v>#REF!</v>
      </c>
      <c r="IK543" s="4"/>
      <c r="IL543" s="4" t="e">
        <f t="shared" si="2241"/>
        <v>#REF!</v>
      </c>
      <c r="IN543" s="4">
        <v>186441</v>
      </c>
      <c r="IO543" s="4">
        <v>186441</v>
      </c>
    </row>
    <row r="544" spans="1:249" s="16" customFormat="1" ht="36" customHeight="1">
      <c r="A544" s="54" t="s">
        <v>87</v>
      </c>
      <c r="B544" s="7" t="s">
        <v>61</v>
      </c>
      <c r="C544" s="6" t="s">
        <v>5</v>
      </c>
      <c r="D544" s="6" t="s">
        <v>15</v>
      </c>
      <c r="E544" s="6" t="s">
        <v>114</v>
      </c>
      <c r="F544" s="6" t="s">
        <v>24</v>
      </c>
      <c r="G544" s="6"/>
      <c r="H544" s="18"/>
      <c r="I544" s="18"/>
      <c r="J544" s="4" t="e">
        <f>#REF!</f>
        <v>#REF!</v>
      </c>
      <c r="K544" s="4" t="e">
        <f>K547</f>
        <v>#REF!</v>
      </c>
      <c r="L544" s="4">
        <f>L547</f>
        <v>0</v>
      </c>
      <c r="M544" s="4" t="e">
        <f>#REF!+J544</f>
        <v>#REF!</v>
      </c>
      <c r="N544" s="4" t="e">
        <f>N547</f>
        <v>#REF!</v>
      </c>
      <c r="O544" s="4">
        <f>O547</f>
        <v>0</v>
      </c>
      <c r="P544" s="4" t="e">
        <f>#REF!</f>
        <v>#REF!</v>
      </c>
      <c r="Q544" s="4" t="e">
        <f>Q547</f>
        <v>#REF!</v>
      </c>
      <c r="R544" s="4">
        <f>R547</f>
        <v>0</v>
      </c>
      <c r="S544" s="5" t="e">
        <f>P544-M544-T544</f>
        <v>#REF!</v>
      </c>
      <c r="T544" s="5" t="e">
        <f>#REF!</f>
        <v>#REF!</v>
      </c>
      <c r="U544" s="4">
        <f>U547</f>
        <v>0</v>
      </c>
      <c r="V544" s="5" t="e">
        <f>T544-U544</f>
        <v>#REF!</v>
      </c>
      <c r="W544" s="4">
        <f>W547</f>
        <v>0</v>
      </c>
      <c r="X544" s="5" t="e">
        <f>V544-W544</f>
        <v>#REF!</v>
      </c>
      <c r="Y544" s="4">
        <f>Y547</f>
        <v>0</v>
      </c>
      <c r="Z544" s="5" t="e">
        <f>X544-Y544</f>
        <v>#REF!</v>
      </c>
      <c r="AA544" s="4">
        <f>AA547</f>
        <v>0</v>
      </c>
      <c r="AB544" s="5" t="e">
        <f>Z544-AA544</f>
        <v>#REF!</v>
      </c>
      <c r="AC544" s="4">
        <f>AC547</f>
        <v>0</v>
      </c>
      <c r="AD544" s="5" t="e">
        <f>AB544-AC544</f>
        <v>#REF!</v>
      </c>
      <c r="AE544" s="4">
        <f>AE547</f>
        <v>0</v>
      </c>
      <c r="AF544" s="5" t="e">
        <f>AD544-AE544</f>
        <v>#REF!</v>
      </c>
      <c r="AG544" s="4">
        <f>AG547</f>
        <v>0</v>
      </c>
      <c r="AH544" s="5" t="e">
        <f>AF544-AG544</f>
        <v>#REF!</v>
      </c>
      <c r="AI544" s="4">
        <f>AI547</f>
        <v>0</v>
      </c>
      <c r="AJ544" s="5" t="e">
        <f>AH544-AI544</f>
        <v>#REF!</v>
      </c>
      <c r="AK544" s="4">
        <f>AK547</f>
        <v>0</v>
      </c>
      <c r="AL544" s="5" t="e">
        <f>AJ544-AK544</f>
        <v>#REF!</v>
      </c>
      <c r="AM544" s="4">
        <f>AM547</f>
        <v>0</v>
      </c>
      <c r="AN544" s="5" t="e">
        <f>AL544-AM544</f>
        <v>#REF!</v>
      </c>
      <c r="AO544" s="4">
        <f>AO547</f>
        <v>0</v>
      </c>
      <c r="AP544" s="5" t="e">
        <f>AN544-AO544</f>
        <v>#REF!</v>
      </c>
      <c r="AQ544" s="4">
        <f>AQ547</f>
        <v>0</v>
      </c>
      <c r="AR544" s="5" t="e">
        <f>AP544-AQ544</f>
        <v>#REF!</v>
      </c>
      <c r="AS544" s="4">
        <f>AS547</f>
        <v>0</v>
      </c>
      <c r="AT544" s="5" t="e">
        <f>AR544-AS544</f>
        <v>#REF!</v>
      </c>
      <c r="AU544" s="4">
        <f>AU547</f>
        <v>0</v>
      </c>
      <c r="AV544" s="5" t="e">
        <f>AT544-AU544</f>
        <v>#REF!</v>
      </c>
      <c r="AW544" s="4">
        <f>AW547</f>
        <v>0</v>
      </c>
      <c r="AX544" s="5" t="e">
        <f>AV544-AW544</f>
        <v>#REF!</v>
      </c>
      <c r="AY544" s="4">
        <f>AY547</f>
        <v>0</v>
      </c>
      <c r="AZ544" s="5" t="e">
        <f>AX544-AY544</f>
        <v>#REF!</v>
      </c>
      <c r="BA544" s="4">
        <f>BA547</f>
        <v>0</v>
      </c>
      <c r="BB544" s="5" t="e">
        <f>AZ544-BA544</f>
        <v>#REF!</v>
      </c>
      <c r="BC544" s="4">
        <f>BC547</f>
        <v>0</v>
      </c>
      <c r="BD544" s="5" t="e">
        <f>BB544-BC544</f>
        <v>#REF!</v>
      </c>
      <c r="BE544" s="4">
        <f>BE547</f>
        <v>0</v>
      </c>
      <c r="BF544" s="5" t="e">
        <f>BD544-BE544</f>
        <v>#REF!</v>
      </c>
      <c r="BG544" s="4">
        <f>BG547</f>
        <v>0</v>
      </c>
      <c r="BH544" s="5" t="e">
        <f>BF544-BG544</f>
        <v>#REF!</v>
      </c>
      <c r="BI544" s="4">
        <f>BI547</f>
        <v>0</v>
      </c>
      <c r="BJ544" s="4">
        <f>BJ547</f>
        <v>0</v>
      </c>
      <c r="BK544" s="5" t="e">
        <f>BH544-BI544</f>
        <v>#REF!</v>
      </c>
      <c r="BL544" s="4" t="e">
        <f>BL547</f>
        <v>#REF!</v>
      </c>
      <c r="BM544" s="4">
        <f>BM547</f>
        <v>0</v>
      </c>
      <c r="BN544" s="4">
        <f>U544+W544+Y544+AA544+AC544+AE544+AG544+AI544+AK544+AM544+AO544+AS544+AU544+AW544+AY544+BA544+BC544+BE544++BG544+BI544+AQ544</f>
        <v>0</v>
      </c>
      <c r="BO544" s="4">
        <f>BO547</f>
        <v>0</v>
      </c>
      <c r="BP544" s="4">
        <f>BP547</f>
        <v>0</v>
      </c>
      <c r="BQ544" s="4" t="e">
        <f t="shared" si="2285"/>
        <v>#REF!</v>
      </c>
      <c r="BR544" s="4" t="e">
        <f>BR547</f>
        <v>#REF!</v>
      </c>
      <c r="BS544" s="4">
        <f>BS547</f>
        <v>0</v>
      </c>
      <c r="BT544" s="4" t="e">
        <f>P544-BQ544-BK544</f>
        <v>#REF!</v>
      </c>
      <c r="BU544" s="4">
        <f>BU547</f>
        <v>0</v>
      </c>
      <c r="BV544" s="4" t="e">
        <f t="shared" si="2347"/>
        <v>#REF!</v>
      </c>
      <c r="BW544" s="4" t="e">
        <f t="shared" ref="BW544:BY544" si="2379">BW547</f>
        <v>#REF!</v>
      </c>
      <c r="BX544" s="4">
        <f t="shared" si="2379"/>
        <v>0</v>
      </c>
      <c r="BY544" s="4">
        <f t="shared" si="2379"/>
        <v>0</v>
      </c>
      <c r="BZ544" s="5" t="e">
        <f t="shared" si="2287"/>
        <v>#REF!</v>
      </c>
      <c r="CA544" s="4">
        <f>CA547</f>
        <v>0</v>
      </c>
      <c r="CB544" s="5" t="e">
        <f>BZ544-CA544</f>
        <v>#REF!</v>
      </c>
      <c r="CC544" s="4">
        <f>CC547</f>
        <v>0</v>
      </c>
      <c r="CD544" s="5" t="e">
        <f>CB544-CC544</f>
        <v>#REF!</v>
      </c>
      <c r="CE544" s="4">
        <f>CE547</f>
        <v>0</v>
      </c>
      <c r="CF544" s="5" t="e">
        <f>CD544-CE544</f>
        <v>#REF!</v>
      </c>
      <c r="CG544" s="4">
        <f>CG547</f>
        <v>0</v>
      </c>
      <c r="CH544" s="5" t="e">
        <f>CF544-CG544</f>
        <v>#REF!</v>
      </c>
      <c r="CI544" s="4">
        <f>CI547</f>
        <v>0</v>
      </c>
      <c r="CJ544" s="5" t="e">
        <f>CH544-CI544</f>
        <v>#REF!</v>
      </c>
      <c r="CK544" s="4">
        <f>CK547</f>
        <v>0</v>
      </c>
      <c r="CL544" s="5" t="e">
        <f>CJ544-CK544</f>
        <v>#REF!</v>
      </c>
      <c r="CM544" s="4">
        <f>CM547</f>
        <v>0</v>
      </c>
      <c r="CN544" s="5" t="e">
        <f>CL544-CM544</f>
        <v>#REF!</v>
      </c>
      <c r="CO544" s="4">
        <f>CO547</f>
        <v>0</v>
      </c>
      <c r="CP544" s="5" t="e">
        <f>CN544-CO544</f>
        <v>#REF!</v>
      </c>
      <c r="CQ544" s="4">
        <f>CQ547</f>
        <v>0</v>
      </c>
      <c r="CR544" s="5" t="e">
        <f>CP544-CQ544</f>
        <v>#REF!</v>
      </c>
      <c r="CS544" s="4">
        <f>CS547</f>
        <v>0</v>
      </c>
      <c r="CT544" s="5" t="e">
        <f>CR544-CS544</f>
        <v>#REF!</v>
      </c>
      <c r="CU544" s="4">
        <f>CU547</f>
        <v>0</v>
      </c>
      <c r="CV544" s="5" t="e">
        <f>CT544-CU544</f>
        <v>#REF!</v>
      </c>
      <c r="CW544" s="4">
        <f>CW547</f>
        <v>0</v>
      </c>
      <c r="CX544" s="5" t="e">
        <f>CV544-CW544</f>
        <v>#REF!</v>
      </c>
      <c r="CY544" s="4">
        <f>CY547</f>
        <v>0</v>
      </c>
      <c r="CZ544" s="5" t="e">
        <f>CX544-CY544</f>
        <v>#REF!</v>
      </c>
      <c r="DA544" s="4">
        <f>DA547</f>
        <v>0</v>
      </c>
      <c r="DB544" s="5" t="e">
        <f>CZ544-DA544</f>
        <v>#REF!</v>
      </c>
      <c r="DC544" s="4">
        <f>DC547</f>
        <v>0</v>
      </c>
      <c r="DD544" s="5" t="e">
        <f>DB544-DC544</f>
        <v>#REF!</v>
      </c>
      <c r="DE544" s="4">
        <f>DE547</f>
        <v>0</v>
      </c>
      <c r="DF544" s="5" t="e">
        <f>DD544-DE544</f>
        <v>#REF!</v>
      </c>
      <c r="DG544" s="4">
        <f>DG547</f>
        <v>0</v>
      </c>
      <c r="DH544" s="5" t="e">
        <f>DF544-DG544</f>
        <v>#REF!</v>
      </c>
      <c r="DI544" s="4">
        <f>DI547</f>
        <v>0</v>
      </c>
      <c r="DJ544" s="5" t="e">
        <f>DH544-DI544</f>
        <v>#REF!</v>
      </c>
      <c r="DK544" s="4">
        <f>DK547</f>
        <v>0</v>
      </c>
      <c r="DL544" s="5" t="e">
        <f>DJ544-DK544</f>
        <v>#REF!</v>
      </c>
      <c r="DM544" s="4">
        <f>DM547</f>
        <v>0</v>
      </c>
      <c r="DN544" s="5" t="e">
        <f>DL544-DM544</f>
        <v>#REF!</v>
      </c>
      <c r="DO544" s="4">
        <f>DO547</f>
        <v>0</v>
      </c>
      <c r="DP544" s="5"/>
      <c r="DQ544" s="5" t="e">
        <f>DN544-DO544</f>
        <v>#REF!</v>
      </c>
      <c r="DR544" s="4">
        <f t="shared" si="2306"/>
        <v>0</v>
      </c>
      <c r="DS544" s="4">
        <f>DS547</f>
        <v>0</v>
      </c>
      <c r="DT544" s="4">
        <f>DT547</f>
        <v>0</v>
      </c>
      <c r="DU544" s="4" t="e">
        <f t="shared" si="2307"/>
        <v>#REF!</v>
      </c>
      <c r="DV544" s="4" t="e">
        <f>DV547</f>
        <v>#REF!</v>
      </c>
      <c r="DW544" s="4">
        <f>DW547</f>
        <v>0</v>
      </c>
      <c r="DX544" s="4">
        <f>DX547</f>
        <v>0</v>
      </c>
      <c r="DY544" s="4" t="e">
        <f t="shared" si="2102"/>
        <v>#REF!</v>
      </c>
      <c r="DZ544" s="4">
        <f>DZ547</f>
        <v>0</v>
      </c>
      <c r="EA544" s="4" t="e">
        <f t="shared" si="2103"/>
        <v>#REF!</v>
      </c>
      <c r="EB544" s="4">
        <f>EB547</f>
        <v>0</v>
      </c>
      <c r="EC544" s="4" t="e">
        <f t="shared" si="2104"/>
        <v>#REF!</v>
      </c>
      <c r="ED544" s="4">
        <f>ED547</f>
        <v>0</v>
      </c>
      <c r="EE544" s="4" t="e">
        <f t="shared" si="2349"/>
        <v>#REF!</v>
      </c>
      <c r="EF544" s="4">
        <f>EF547</f>
        <v>0</v>
      </c>
      <c r="EG544" s="4" t="e">
        <f t="shared" si="2350"/>
        <v>#REF!</v>
      </c>
      <c r="EH544" s="4">
        <f>EH547</f>
        <v>0</v>
      </c>
      <c r="EI544" s="4" t="e">
        <f t="shared" si="2351"/>
        <v>#REF!</v>
      </c>
      <c r="EJ544" s="4">
        <f>EJ547</f>
        <v>0</v>
      </c>
      <c r="EK544" s="4" t="e">
        <f t="shared" si="2352"/>
        <v>#REF!</v>
      </c>
      <c r="EL544" s="4">
        <f>EL547</f>
        <v>0</v>
      </c>
      <c r="EM544" s="4" t="e">
        <f t="shared" si="2353"/>
        <v>#REF!</v>
      </c>
      <c r="EN544" s="4">
        <f>EN547</f>
        <v>0</v>
      </c>
      <c r="EO544" s="4" t="e">
        <f t="shared" si="2354"/>
        <v>#REF!</v>
      </c>
      <c r="EP544" s="4">
        <f>EP547</f>
        <v>0</v>
      </c>
      <c r="EQ544" s="4" t="e">
        <f t="shared" si="2355"/>
        <v>#REF!</v>
      </c>
      <c r="ER544" s="4" t="e">
        <f>ER547+#REF!+ER548+#REF!</f>
        <v>#REF!</v>
      </c>
      <c r="ES544" s="4" t="e">
        <f>ES547+#REF!+ES548+#REF!</f>
        <v>#REF!</v>
      </c>
      <c r="ET544" s="4">
        <f>ET547</f>
        <v>0</v>
      </c>
      <c r="EU544" s="4" t="e">
        <f t="shared" si="2315"/>
        <v>#REF!</v>
      </c>
      <c r="EV544" s="4">
        <f>EV547</f>
        <v>0</v>
      </c>
      <c r="EW544" s="4" t="e">
        <f t="shared" si="2356"/>
        <v>#REF!</v>
      </c>
      <c r="EX544" s="4">
        <f>EX547</f>
        <v>0</v>
      </c>
      <c r="EY544" s="4" t="e">
        <f t="shared" si="2357"/>
        <v>#REF!</v>
      </c>
      <c r="EZ544" s="4">
        <f>EZ547</f>
        <v>0</v>
      </c>
      <c r="FA544" s="4" t="e">
        <f t="shared" si="2358"/>
        <v>#REF!</v>
      </c>
      <c r="FB544" s="4">
        <f>FB547</f>
        <v>0</v>
      </c>
      <c r="FC544" s="4" t="e">
        <f t="shared" si="2359"/>
        <v>#REF!</v>
      </c>
      <c r="FD544" s="4">
        <f>FD547</f>
        <v>0</v>
      </c>
      <c r="FE544" s="4" t="e">
        <f t="shared" si="2360"/>
        <v>#REF!</v>
      </c>
      <c r="FF544" s="4">
        <f>FF547</f>
        <v>0</v>
      </c>
      <c r="FG544" s="4" t="e">
        <f t="shared" si="2361"/>
        <v>#REF!</v>
      </c>
      <c r="FH544" s="4">
        <f>FH547</f>
        <v>0</v>
      </c>
      <c r="FI544" s="4" t="e">
        <f t="shared" si="2362"/>
        <v>#REF!</v>
      </c>
      <c r="FJ544" s="4">
        <f t="shared" si="2280"/>
        <v>0</v>
      </c>
      <c r="FK544" s="4">
        <f>FK547</f>
        <v>0</v>
      </c>
      <c r="FL544" s="4">
        <f>FL547</f>
        <v>0</v>
      </c>
      <c r="FM544" s="4" t="e">
        <f t="shared" si="2281"/>
        <v>#REF!</v>
      </c>
      <c r="FN544" s="4" t="e">
        <f>FN547</f>
        <v>#REF!</v>
      </c>
      <c r="FO544" s="4">
        <f>FO547</f>
        <v>0</v>
      </c>
      <c r="FP544" s="4">
        <f>FP547</f>
        <v>0</v>
      </c>
      <c r="FQ544" s="4" t="e">
        <f t="shared" si="2282"/>
        <v>#REF!</v>
      </c>
      <c r="FR544" s="4">
        <f>FR547</f>
        <v>0</v>
      </c>
      <c r="FS544" s="4" t="e">
        <f t="shared" si="2363"/>
        <v>#REF!</v>
      </c>
      <c r="FT544" s="4">
        <f>FT547</f>
        <v>0</v>
      </c>
      <c r="FU544" s="4" t="e">
        <f t="shared" si="2364"/>
        <v>#REF!</v>
      </c>
      <c r="FV544" s="4" t="e">
        <f>FV547+#REF!+FV548+#REF!</f>
        <v>#REF!</v>
      </c>
      <c r="FW544" s="4" t="e">
        <f t="shared" si="2365"/>
        <v>#REF!</v>
      </c>
      <c r="FX544" s="4" t="e">
        <f t="shared" si="2122"/>
        <v>#REF!</v>
      </c>
      <c r="FY544" s="4" t="e">
        <f>FY547+#REF!+FY548+#REF!</f>
        <v>#REF!</v>
      </c>
      <c r="FZ544" s="4">
        <f>FZ547</f>
        <v>0</v>
      </c>
      <c r="GA544" s="4" t="e">
        <f>GA547+#REF!+GA548+#REF!</f>
        <v>#REF!</v>
      </c>
      <c r="GB544" s="4" t="e">
        <f t="shared" si="2144"/>
        <v>#REF!</v>
      </c>
      <c r="GC544" s="4" t="e">
        <f>GC547+#REF!+GC548+#REF!</f>
        <v>#REF!</v>
      </c>
      <c r="GD544" s="4" t="e">
        <f t="shared" si="2366"/>
        <v>#REF!</v>
      </c>
      <c r="GE544" s="4" t="e">
        <f>GE547+#REF!+GE548+#REF!</f>
        <v>#REF!</v>
      </c>
      <c r="GF544" s="4" t="e">
        <f t="shared" si="2367"/>
        <v>#REF!</v>
      </c>
      <c r="GG544" s="4" t="e">
        <f>GG547+#REF!+GG548+#REF!</f>
        <v>#REF!</v>
      </c>
      <c r="GH544" s="4" t="e">
        <f t="shared" si="2368"/>
        <v>#REF!</v>
      </c>
      <c r="GI544" s="4" t="e">
        <f>GI547+#REF!+GI548+#REF!</f>
        <v>#REF!</v>
      </c>
      <c r="GJ544" s="4" t="e">
        <f t="shared" si="2369"/>
        <v>#REF!</v>
      </c>
      <c r="GK544" s="4" t="e">
        <f>GK547+#REF!+GK548+#REF!</f>
        <v>#REF!</v>
      </c>
      <c r="GL544" s="4" t="e">
        <f t="shared" si="2370"/>
        <v>#REF!</v>
      </c>
      <c r="GM544" s="4" t="e">
        <f>GM547+#REF!+GM548+#REF!</f>
        <v>#REF!</v>
      </c>
      <c r="GN544" s="4" t="e">
        <f t="shared" si="2371"/>
        <v>#REF!</v>
      </c>
      <c r="GO544" s="4" t="e">
        <f>GO547+#REF!+GO548+#REF!</f>
        <v>#REF!</v>
      </c>
      <c r="GP544" s="4" t="e">
        <f t="shared" si="2372"/>
        <v>#REF!</v>
      </c>
      <c r="GQ544" s="4" t="e">
        <f>GQ547+#REF!+GQ548+#REF!</f>
        <v>#REF!</v>
      </c>
      <c r="GR544" s="4" t="e">
        <f t="shared" si="2373"/>
        <v>#REF!</v>
      </c>
      <c r="GS544" s="4" t="e">
        <f>GS547+#REF!+GS548+#REF!</f>
        <v>#REF!</v>
      </c>
      <c r="GT544" s="4" t="e">
        <f t="shared" si="2374"/>
        <v>#REF!</v>
      </c>
      <c r="GU544" s="4" t="e">
        <f>GU547+#REF!+GU548+#REF!</f>
        <v>#REF!</v>
      </c>
      <c r="GV544" s="4" t="e">
        <f t="shared" si="2375"/>
        <v>#REF!</v>
      </c>
      <c r="GW544" s="4" t="e">
        <f>GW547+#REF!+GW548+#REF!</f>
        <v>#REF!</v>
      </c>
      <c r="GX544" s="4" t="e">
        <f t="shared" si="2376"/>
        <v>#REF!</v>
      </c>
      <c r="GY544" s="4" t="e">
        <f>GY547+#REF!+GY548+#REF!</f>
        <v>#REF!</v>
      </c>
      <c r="GZ544" s="4" t="e">
        <f t="shared" si="2377"/>
        <v>#REF!</v>
      </c>
      <c r="HA544" s="4" t="e">
        <f>HA547+#REF!+HA548+#REF!</f>
        <v>#REF!</v>
      </c>
      <c r="HB544" s="4" t="e">
        <f t="shared" si="2378"/>
        <v>#REF!</v>
      </c>
      <c r="HC544" s="4" t="e">
        <f t="shared" si="2145"/>
        <v>#REF!</v>
      </c>
      <c r="HD544" s="4">
        <f>SUM(HD547:HD548)</f>
        <v>0</v>
      </c>
      <c r="HE544" s="4">
        <f>HE547</f>
        <v>0</v>
      </c>
      <c r="HF544" s="4" t="e">
        <f t="shared" si="2146"/>
        <v>#REF!</v>
      </c>
      <c r="HG544" s="4" t="e">
        <f>SUM(HG547:HG548)</f>
        <v>#REF!</v>
      </c>
      <c r="HH544" s="4">
        <f>HH547</f>
        <v>0</v>
      </c>
      <c r="HI544" s="4" t="e">
        <f>HI547+#REF!+HI548+#REF!</f>
        <v>#REF!</v>
      </c>
      <c r="HJ544" s="4" t="e">
        <f t="shared" si="2339"/>
        <v>#REF!</v>
      </c>
      <c r="HK544" s="4" t="e">
        <f>HK547+#REF!+HK548+#REF!</f>
        <v>#REF!</v>
      </c>
      <c r="HL544" s="4" t="e">
        <f t="shared" si="2340"/>
        <v>#REF!</v>
      </c>
      <c r="HM544" s="4" t="e">
        <f>HM547+#REF!+HM548+#REF!</f>
        <v>#REF!</v>
      </c>
      <c r="HN544" s="4" t="e">
        <f t="shared" si="2273"/>
        <v>#REF!</v>
      </c>
      <c r="HO544" s="4" t="e">
        <f t="shared" si="2147"/>
        <v>#REF!</v>
      </c>
      <c r="HP544" s="4" t="e">
        <f>SUM(HP547:HP548)</f>
        <v>#REF!</v>
      </c>
      <c r="HQ544" s="4">
        <f>HQ547</f>
        <v>0</v>
      </c>
      <c r="HR544" s="4" t="e">
        <f t="shared" si="2242"/>
        <v>#REF!</v>
      </c>
      <c r="HS544" s="4" t="e">
        <f>HS547+#REF!+HS548+#REF!</f>
        <v>#REF!</v>
      </c>
      <c r="HT544" s="4" t="e">
        <f t="shared" si="2243"/>
        <v>#REF!</v>
      </c>
      <c r="HU544" s="4" t="e">
        <f>HU547+#REF!+HU548+#REF!</f>
        <v>#REF!</v>
      </c>
      <c r="HV544" s="4" t="e">
        <f t="shared" si="2244"/>
        <v>#REF!</v>
      </c>
      <c r="HW544" s="4" t="e">
        <f t="shared" si="2245"/>
        <v>#REF!</v>
      </c>
      <c r="HX544" s="4" t="e">
        <f>SUM(HX547:HX548)</f>
        <v>#REF!</v>
      </c>
      <c r="HY544" s="4">
        <f>HY547</f>
        <v>0</v>
      </c>
      <c r="HZ544" s="4">
        <f>HZ545</f>
        <v>7000</v>
      </c>
      <c r="IA544" s="4">
        <f t="shared" ref="IA544:IO544" si="2380">IA545</f>
        <v>7000</v>
      </c>
      <c r="IB544" s="4">
        <f t="shared" si="2380"/>
        <v>0</v>
      </c>
      <c r="IC544" s="4">
        <f t="shared" si="2380"/>
        <v>0</v>
      </c>
      <c r="ID544" s="4" t="e">
        <f t="shared" si="2380"/>
        <v>#REF!</v>
      </c>
      <c r="IE544" s="4">
        <f t="shared" si="2380"/>
        <v>0</v>
      </c>
      <c r="IF544" s="4" t="e">
        <f t="shared" si="2380"/>
        <v>#REF!</v>
      </c>
      <c r="IG544" s="4">
        <f t="shared" si="2380"/>
        <v>0</v>
      </c>
      <c r="IH544" s="4" t="e">
        <f t="shared" si="2380"/>
        <v>#REF!</v>
      </c>
      <c r="II544" s="4">
        <f t="shared" si="2380"/>
        <v>0</v>
      </c>
      <c r="IJ544" s="4" t="e">
        <f t="shared" si="2380"/>
        <v>#REF!</v>
      </c>
      <c r="IK544" s="4">
        <f t="shared" si="2380"/>
        <v>0</v>
      </c>
      <c r="IL544" s="4" t="e">
        <f t="shared" si="2380"/>
        <v>#REF!</v>
      </c>
      <c r="IM544" s="4">
        <f t="shared" si="2380"/>
        <v>0</v>
      </c>
      <c r="IN544" s="4">
        <f t="shared" si="2380"/>
        <v>7000</v>
      </c>
      <c r="IO544" s="4">
        <f t="shared" si="2380"/>
        <v>7000</v>
      </c>
    </row>
    <row r="545" spans="1:249" s="16" customFormat="1" ht="36" customHeight="1">
      <c r="A545" s="54" t="s">
        <v>162</v>
      </c>
      <c r="B545" s="7" t="s">
        <v>61</v>
      </c>
      <c r="C545" s="6" t="s">
        <v>5</v>
      </c>
      <c r="D545" s="6" t="s">
        <v>15</v>
      </c>
      <c r="E545" s="6" t="s">
        <v>114</v>
      </c>
      <c r="F545" s="6"/>
      <c r="G545" s="6" t="s">
        <v>45</v>
      </c>
      <c r="H545" s="18"/>
      <c r="I545" s="18"/>
      <c r="J545" s="4"/>
      <c r="K545" s="4"/>
      <c r="L545" s="4"/>
      <c r="M545" s="4"/>
      <c r="N545" s="4"/>
      <c r="O545" s="4"/>
      <c r="P545" s="4"/>
      <c r="Q545" s="4"/>
      <c r="R545" s="4"/>
      <c r="S545" s="5"/>
      <c r="T545" s="5"/>
      <c r="U545" s="4"/>
      <c r="V545" s="5"/>
      <c r="W545" s="4"/>
      <c r="X545" s="5"/>
      <c r="Y545" s="4"/>
      <c r="Z545" s="5"/>
      <c r="AA545" s="4"/>
      <c r="AB545" s="5"/>
      <c r="AC545" s="4"/>
      <c r="AD545" s="5"/>
      <c r="AE545" s="4"/>
      <c r="AF545" s="5"/>
      <c r="AG545" s="4"/>
      <c r="AH545" s="5"/>
      <c r="AI545" s="4"/>
      <c r="AJ545" s="5"/>
      <c r="AK545" s="4"/>
      <c r="AL545" s="5"/>
      <c r="AM545" s="4"/>
      <c r="AN545" s="5"/>
      <c r="AO545" s="4"/>
      <c r="AP545" s="5"/>
      <c r="AQ545" s="4"/>
      <c r="AR545" s="5"/>
      <c r="AS545" s="4"/>
      <c r="AT545" s="5"/>
      <c r="AU545" s="4"/>
      <c r="AV545" s="5"/>
      <c r="AW545" s="4"/>
      <c r="AX545" s="5"/>
      <c r="AY545" s="4"/>
      <c r="AZ545" s="5"/>
      <c r="BA545" s="4"/>
      <c r="BB545" s="5"/>
      <c r="BC545" s="4"/>
      <c r="BD545" s="5"/>
      <c r="BE545" s="4"/>
      <c r="BF545" s="5"/>
      <c r="BG545" s="4"/>
      <c r="BH545" s="5"/>
      <c r="BI545" s="4"/>
      <c r="BJ545" s="4"/>
      <c r="BK545" s="5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5"/>
      <c r="CA545" s="4"/>
      <c r="CB545" s="5"/>
      <c r="CC545" s="4"/>
      <c r="CD545" s="5"/>
      <c r="CE545" s="4"/>
      <c r="CF545" s="5"/>
      <c r="CG545" s="4"/>
      <c r="CH545" s="5"/>
      <c r="CI545" s="4"/>
      <c r="CJ545" s="5"/>
      <c r="CK545" s="4"/>
      <c r="CL545" s="5"/>
      <c r="CM545" s="4"/>
      <c r="CN545" s="5"/>
      <c r="CO545" s="4"/>
      <c r="CP545" s="5"/>
      <c r="CQ545" s="4"/>
      <c r="CR545" s="5"/>
      <c r="CS545" s="4"/>
      <c r="CT545" s="5"/>
      <c r="CU545" s="4"/>
      <c r="CV545" s="5"/>
      <c r="CW545" s="4"/>
      <c r="CX545" s="5"/>
      <c r="CY545" s="4"/>
      <c r="CZ545" s="5"/>
      <c r="DA545" s="4"/>
      <c r="DB545" s="5"/>
      <c r="DC545" s="4"/>
      <c r="DD545" s="5"/>
      <c r="DE545" s="4"/>
      <c r="DF545" s="5"/>
      <c r="DG545" s="4"/>
      <c r="DH545" s="5"/>
      <c r="DI545" s="4"/>
      <c r="DJ545" s="5"/>
      <c r="DK545" s="4"/>
      <c r="DL545" s="5"/>
      <c r="DM545" s="4"/>
      <c r="DN545" s="5"/>
      <c r="DO545" s="4"/>
      <c r="DP545" s="5"/>
      <c r="DQ545" s="5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  <c r="FM545" s="4"/>
      <c r="FN545" s="4"/>
      <c r="FO545" s="4"/>
      <c r="FP545" s="4"/>
      <c r="FQ545" s="4"/>
      <c r="FR545" s="4"/>
      <c r="FS545" s="4"/>
      <c r="FT545" s="4"/>
      <c r="FU545" s="4"/>
      <c r="FV545" s="4"/>
      <c r="FW545" s="4"/>
      <c r="FX545" s="4"/>
      <c r="FY545" s="4"/>
      <c r="FZ545" s="4"/>
      <c r="GA545" s="4"/>
      <c r="GB545" s="4"/>
      <c r="GC545" s="4"/>
      <c r="GD545" s="4"/>
      <c r="GE545" s="4"/>
      <c r="GF545" s="4"/>
      <c r="GG545" s="4"/>
      <c r="GH545" s="4"/>
      <c r="GI545" s="4"/>
      <c r="GJ545" s="4"/>
      <c r="GK545" s="4"/>
      <c r="GL545" s="4"/>
      <c r="GM545" s="4"/>
      <c r="GN545" s="4"/>
      <c r="GO545" s="4"/>
      <c r="GP545" s="4"/>
      <c r="GQ545" s="4"/>
      <c r="GR545" s="4"/>
      <c r="GS545" s="4"/>
      <c r="GT545" s="4"/>
      <c r="GU545" s="4"/>
      <c r="GV545" s="4"/>
      <c r="GW545" s="4"/>
      <c r="GX545" s="4"/>
      <c r="GY545" s="4"/>
      <c r="GZ545" s="4"/>
      <c r="HA545" s="4"/>
      <c r="HB545" s="4"/>
      <c r="HC545" s="4"/>
      <c r="HD545" s="4"/>
      <c r="HE545" s="4"/>
      <c r="HF545" s="4"/>
      <c r="HG545" s="4"/>
      <c r="HH545" s="4"/>
      <c r="HI545" s="4"/>
      <c r="HJ545" s="4"/>
      <c r="HK545" s="4"/>
      <c r="HL545" s="4"/>
      <c r="HM545" s="4"/>
      <c r="HN545" s="4"/>
      <c r="HO545" s="4"/>
      <c r="HP545" s="4"/>
      <c r="HQ545" s="4"/>
      <c r="HR545" s="4"/>
      <c r="HS545" s="4"/>
      <c r="HT545" s="4"/>
      <c r="HU545" s="4"/>
      <c r="HV545" s="4"/>
      <c r="HW545" s="4"/>
      <c r="HX545" s="4"/>
      <c r="HY545" s="4"/>
      <c r="HZ545" s="4">
        <f>HZ546</f>
        <v>7000</v>
      </c>
      <c r="IA545" s="4">
        <f t="shared" ref="IA545:IO545" si="2381">IA546</f>
        <v>7000</v>
      </c>
      <c r="IB545" s="4">
        <f t="shared" si="2381"/>
        <v>0</v>
      </c>
      <c r="IC545" s="4">
        <f t="shared" si="2381"/>
        <v>0</v>
      </c>
      <c r="ID545" s="4" t="e">
        <f t="shared" si="2381"/>
        <v>#REF!</v>
      </c>
      <c r="IE545" s="4">
        <f t="shared" si="2381"/>
        <v>0</v>
      </c>
      <c r="IF545" s="4" t="e">
        <f t="shared" si="2381"/>
        <v>#REF!</v>
      </c>
      <c r="IG545" s="4">
        <f t="shared" si="2381"/>
        <v>0</v>
      </c>
      <c r="IH545" s="4" t="e">
        <f t="shared" si="2381"/>
        <v>#REF!</v>
      </c>
      <c r="II545" s="4">
        <f t="shared" si="2381"/>
        <v>0</v>
      </c>
      <c r="IJ545" s="4" t="e">
        <f t="shared" si="2381"/>
        <v>#REF!</v>
      </c>
      <c r="IK545" s="4">
        <f t="shared" si="2381"/>
        <v>0</v>
      </c>
      <c r="IL545" s="4" t="e">
        <f t="shared" si="2381"/>
        <v>#REF!</v>
      </c>
      <c r="IM545" s="4">
        <f t="shared" si="2381"/>
        <v>0</v>
      </c>
      <c r="IN545" s="4">
        <f t="shared" si="2381"/>
        <v>7000</v>
      </c>
      <c r="IO545" s="4">
        <f t="shared" si="2381"/>
        <v>7000</v>
      </c>
    </row>
    <row r="546" spans="1:249" s="16" customFormat="1" ht="45.75" customHeight="1">
      <c r="A546" s="54" t="s">
        <v>133</v>
      </c>
      <c r="B546" s="7" t="s">
        <v>61</v>
      </c>
      <c r="C546" s="6" t="s">
        <v>5</v>
      </c>
      <c r="D546" s="6" t="s">
        <v>15</v>
      </c>
      <c r="E546" s="6" t="s">
        <v>114</v>
      </c>
      <c r="F546" s="6"/>
      <c r="G546" s="6" t="s">
        <v>48</v>
      </c>
      <c r="H546" s="18"/>
      <c r="I546" s="18"/>
      <c r="J546" s="4"/>
      <c r="K546" s="4"/>
      <c r="L546" s="4"/>
      <c r="M546" s="4"/>
      <c r="N546" s="4"/>
      <c r="O546" s="4"/>
      <c r="P546" s="4"/>
      <c r="Q546" s="4"/>
      <c r="R546" s="4"/>
      <c r="S546" s="5"/>
      <c r="T546" s="5"/>
      <c r="U546" s="4"/>
      <c r="V546" s="5"/>
      <c r="W546" s="4"/>
      <c r="X546" s="5"/>
      <c r="Y546" s="4"/>
      <c r="Z546" s="5"/>
      <c r="AA546" s="4"/>
      <c r="AB546" s="5"/>
      <c r="AC546" s="4"/>
      <c r="AD546" s="5"/>
      <c r="AE546" s="4"/>
      <c r="AF546" s="5"/>
      <c r="AG546" s="4"/>
      <c r="AH546" s="5"/>
      <c r="AI546" s="4"/>
      <c r="AJ546" s="5"/>
      <c r="AK546" s="4"/>
      <c r="AL546" s="5"/>
      <c r="AM546" s="4"/>
      <c r="AN546" s="5"/>
      <c r="AO546" s="4"/>
      <c r="AP546" s="5"/>
      <c r="AQ546" s="4"/>
      <c r="AR546" s="5"/>
      <c r="AS546" s="4"/>
      <c r="AT546" s="5"/>
      <c r="AU546" s="4"/>
      <c r="AV546" s="5"/>
      <c r="AW546" s="4"/>
      <c r="AX546" s="5"/>
      <c r="AY546" s="4"/>
      <c r="AZ546" s="5"/>
      <c r="BA546" s="4"/>
      <c r="BB546" s="5"/>
      <c r="BC546" s="4"/>
      <c r="BD546" s="5"/>
      <c r="BE546" s="4"/>
      <c r="BF546" s="5"/>
      <c r="BG546" s="4"/>
      <c r="BH546" s="5"/>
      <c r="BI546" s="4"/>
      <c r="BJ546" s="4"/>
      <c r="BK546" s="5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5"/>
      <c r="CA546" s="4"/>
      <c r="CB546" s="5"/>
      <c r="CC546" s="4"/>
      <c r="CD546" s="5"/>
      <c r="CE546" s="4"/>
      <c r="CF546" s="5"/>
      <c r="CG546" s="4"/>
      <c r="CH546" s="5"/>
      <c r="CI546" s="4"/>
      <c r="CJ546" s="5"/>
      <c r="CK546" s="4"/>
      <c r="CL546" s="5"/>
      <c r="CM546" s="4"/>
      <c r="CN546" s="5"/>
      <c r="CO546" s="4"/>
      <c r="CP546" s="5"/>
      <c r="CQ546" s="4"/>
      <c r="CR546" s="5"/>
      <c r="CS546" s="4"/>
      <c r="CT546" s="5"/>
      <c r="CU546" s="4"/>
      <c r="CV546" s="5"/>
      <c r="CW546" s="4"/>
      <c r="CX546" s="5"/>
      <c r="CY546" s="4"/>
      <c r="CZ546" s="5"/>
      <c r="DA546" s="4"/>
      <c r="DB546" s="5"/>
      <c r="DC546" s="4"/>
      <c r="DD546" s="5"/>
      <c r="DE546" s="4"/>
      <c r="DF546" s="5"/>
      <c r="DG546" s="4"/>
      <c r="DH546" s="5"/>
      <c r="DI546" s="4"/>
      <c r="DJ546" s="5"/>
      <c r="DK546" s="4"/>
      <c r="DL546" s="5"/>
      <c r="DM546" s="4"/>
      <c r="DN546" s="5"/>
      <c r="DO546" s="4"/>
      <c r="DP546" s="5"/>
      <c r="DQ546" s="5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  <c r="FM546" s="4"/>
      <c r="FN546" s="4"/>
      <c r="FO546" s="4"/>
      <c r="FP546" s="4"/>
      <c r="FQ546" s="4"/>
      <c r="FR546" s="4"/>
      <c r="FS546" s="4"/>
      <c r="FT546" s="4"/>
      <c r="FU546" s="4"/>
      <c r="FV546" s="4"/>
      <c r="FW546" s="4"/>
      <c r="FX546" s="4"/>
      <c r="FY546" s="4"/>
      <c r="FZ546" s="4"/>
      <c r="GA546" s="4"/>
      <c r="GB546" s="4"/>
      <c r="GC546" s="4"/>
      <c r="GD546" s="4"/>
      <c r="GE546" s="4"/>
      <c r="GF546" s="4"/>
      <c r="GG546" s="4"/>
      <c r="GH546" s="4"/>
      <c r="GI546" s="4"/>
      <c r="GJ546" s="4"/>
      <c r="GK546" s="4"/>
      <c r="GL546" s="4"/>
      <c r="GM546" s="4"/>
      <c r="GN546" s="4"/>
      <c r="GO546" s="4"/>
      <c r="GP546" s="4"/>
      <c r="GQ546" s="4"/>
      <c r="GR546" s="4"/>
      <c r="GS546" s="4"/>
      <c r="GT546" s="4"/>
      <c r="GU546" s="4"/>
      <c r="GV546" s="4"/>
      <c r="GW546" s="4"/>
      <c r="GX546" s="4"/>
      <c r="GY546" s="4"/>
      <c r="GZ546" s="4"/>
      <c r="HA546" s="4"/>
      <c r="HB546" s="4"/>
      <c r="HC546" s="4"/>
      <c r="HD546" s="4"/>
      <c r="HE546" s="4"/>
      <c r="HF546" s="4"/>
      <c r="HG546" s="4"/>
      <c r="HH546" s="4"/>
      <c r="HI546" s="4"/>
      <c r="HJ546" s="4"/>
      <c r="HK546" s="4"/>
      <c r="HL546" s="4"/>
      <c r="HM546" s="4"/>
      <c r="HN546" s="4"/>
      <c r="HO546" s="4"/>
      <c r="HP546" s="4"/>
      <c r="HQ546" s="4"/>
      <c r="HR546" s="4"/>
      <c r="HS546" s="4"/>
      <c r="HT546" s="4"/>
      <c r="HU546" s="4"/>
      <c r="HV546" s="4"/>
      <c r="HW546" s="4"/>
      <c r="HX546" s="4"/>
      <c r="HY546" s="4"/>
      <c r="HZ546" s="4">
        <f>HZ547+HZ548</f>
        <v>7000</v>
      </c>
      <c r="IA546" s="4">
        <f t="shared" ref="IA546:IO546" si="2382">IA547+IA548</f>
        <v>7000</v>
      </c>
      <c r="IB546" s="4">
        <f t="shared" si="2382"/>
        <v>0</v>
      </c>
      <c r="IC546" s="4">
        <f t="shared" si="2382"/>
        <v>0</v>
      </c>
      <c r="ID546" s="4" t="e">
        <f t="shared" si="2382"/>
        <v>#REF!</v>
      </c>
      <c r="IE546" s="4">
        <f t="shared" si="2382"/>
        <v>0</v>
      </c>
      <c r="IF546" s="4" t="e">
        <f t="shared" si="2382"/>
        <v>#REF!</v>
      </c>
      <c r="IG546" s="4">
        <f t="shared" si="2382"/>
        <v>0</v>
      </c>
      <c r="IH546" s="4" t="e">
        <f t="shared" si="2382"/>
        <v>#REF!</v>
      </c>
      <c r="II546" s="4">
        <f t="shared" si="2382"/>
        <v>0</v>
      </c>
      <c r="IJ546" s="4" t="e">
        <f t="shared" si="2382"/>
        <v>#REF!</v>
      </c>
      <c r="IK546" s="4">
        <f t="shared" si="2382"/>
        <v>0</v>
      </c>
      <c r="IL546" s="4" t="e">
        <f t="shared" si="2382"/>
        <v>#REF!</v>
      </c>
      <c r="IM546" s="4">
        <f t="shared" si="2382"/>
        <v>0</v>
      </c>
      <c r="IN546" s="4">
        <f t="shared" si="2382"/>
        <v>7000</v>
      </c>
      <c r="IO546" s="4">
        <f t="shared" si="2382"/>
        <v>7000</v>
      </c>
    </row>
    <row r="547" spans="1:249" ht="27" customHeight="1">
      <c r="A547" s="54" t="s">
        <v>201</v>
      </c>
      <c r="B547" s="7" t="s">
        <v>61</v>
      </c>
      <c r="C547" s="6" t="s">
        <v>5</v>
      </c>
      <c r="D547" s="6" t="s">
        <v>15</v>
      </c>
      <c r="E547" s="6" t="s">
        <v>114</v>
      </c>
      <c r="F547" s="6"/>
      <c r="G547" s="6" t="s">
        <v>174</v>
      </c>
      <c r="H547" s="14">
        <v>12260</v>
      </c>
      <c r="I547" s="14"/>
      <c r="J547" s="4" t="e">
        <f>#REF!</f>
        <v>#REF!</v>
      </c>
      <c r="K547" s="4" t="e">
        <f>J547</f>
        <v>#REF!</v>
      </c>
      <c r="L547" s="4"/>
      <c r="M547" s="4" t="e">
        <f>#REF!+J547</f>
        <v>#REF!</v>
      </c>
      <c r="N547" s="4" t="e">
        <f>M547</f>
        <v>#REF!</v>
      </c>
      <c r="O547" s="4"/>
      <c r="P547" s="4" t="e">
        <f>#REF!</f>
        <v>#REF!</v>
      </c>
      <c r="Q547" s="4" t="e">
        <f>P547</f>
        <v>#REF!</v>
      </c>
      <c r="R547" s="4"/>
      <c r="S547" s="5" t="e">
        <f>P547-M547-T547</f>
        <v>#REF!</v>
      </c>
      <c r="T547" s="5" t="e">
        <f>#REF!</f>
        <v>#REF!</v>
      </c>
      <c r="U547" s="4"/>
      <c r="V547" s="5" t="e">
        <f>T547-U547</f>
        <v>#REF!</v>
      </c>
      <c r="W547" s="4"/>
      <c r="X547" s="5" t="e">
        <f>V547-W547</f>
        <v>#REF!</v>
      </c>
      <c r="Y547" s="4"/>
      <c r="Z547" s="5" t="e">
        <f>X547-Y547</f>
        <v>#REF!</v>
      </c>
      <c r="AA547" s="4"/>
      <c r="AB547" s="5" t="e">
        <f>Z547-AA547</f>
        <v>#REF!</v>
      </c>
      <c r="AC547" s="4"/>
      <c r="AD547" s="5" t="e">
        <f>AB547-AC547</f>
        <v>#REF!</v>
      </c>
      <c r="AE547" s="4"/>
      <c r="AF547" s="5" t="e">
        <f>AD547-AE547</f>
        <v>#REF!</v>
      </c>
      <c r="AG547" s="4"/>
      <c r="AH547" s="5" t="e">
        <f>AF547-AG547</f>
        <v>#REF!</v>
      </c>
      <c r="AI547" s="4"/>
      <c r="AJ547" s="5" t="e">
        <f>AH547-AI547</f>
        <v>#REF!</v>
      </c>
      <c r="AK547" s="4"/>
      <c r="AL547" s="5" t="e">
        <f>AJ547-AK547</f>
        <v>#REF!</v>
      </c>
      <c r="AM547" s="4"/>
      <c r="AN547" s="5" t="e">
        <f>AL547-AM547</f>
        <v>#REF!</v>
      </c>
      <c r="AO547" s="4"/>
      <c r="AP547" s="5" t="e">
        <f>AN547-AO547</f>
        <v>#REF!</v>
      </c>
      <c r="AQ547" s="4"/>
      <c r="AR547" s="5" t="e">
        <f>AP547-AQ547</f>
        <v>#REF!</v>
      </c>
      <c r="AS547" s="4"/>
      <c r="AT547" s="5" t="e">
        <f>AR547-AS547</f>
        <v>#REF!</v>
      </c>
      <c r="AU547" s="4"/>
      <c r="AV547" s="5" t="e">
        <f>AT547-AU547</f>
        <v>#REF!</v>
      </c>
      <c r="AW547" s="4"/>
      <c r="AX547" s="5" t="e">
        <f>AV547-AW547</f>
        <v>#REF!</v>
      </c>
      <c r="AY547" s="4"/>
      <c r="AZ547" s="5" t="e">
        <f>AX547-AY547</f>
        <v>#REF!</v>
      </c>
      <c r="BA547" s="4"/>
      <c r="BB547" s="5" t="e">
        <f>AZ547-BA547</f>
        <v>#REF!</v>
      </c>
      <c r="BC547" s="4"/>
      <c r="BD547" s="5" t="e">
        <f>BB547-BC547</f>
        <v>#REF!</v>
      </c>
      <c r="BE547" s="4"/>
      <c r="BF547" s="5" t="e">
        <f>BD547-BE547</f>
        <v>#REF!</v>
      </c>
      <c r="BG547" s="4"/>
      <c r="BH547" s="5" t="e">
        <f>BF547-BG547</f>
        <v>#REF!</v>
      </c>
      <c r="BI547" s="4"/>
      <c r="BJ547" s="4"/>
      <c r="BK547" s="5" t="e">
        <f>BH547-BI547</f>
        <v>#REF!</v>
      </c>
      <c r="BL547" s="4" t="e">
        <f>BK547</f>
        <v>#REF!</v>
      </c>
      <c r="BM547" s="4"/>
      <c r="BN547" s="4">
        <f>U547+W547+Y547+AA547+AC547+AE547+AG547+AI547+AK547+AM547+AO547+AS547+AU547+AW547+AY547+BA547+BC547+BE547++BG547+BI547+AQ547</f>
        <v>0</v>
      </c>
      <c r="BO547" s="4">
        <f>BN547</f>
        <v>0</v>
      </c>
      <c r="BP547" s="4"/>
      <c r="BQ547" s="4" t="e">
        <f t="shared" si="2285"/>
        <v>#REF!</v>
      </c>
      <c r="BR547" s="4" t="e">
        <f>BQ547</f>
        <v>#REF!</v>
      </c>
      <c r="BS547" s="4"/>
      <c r="BT547" s="4" t="e">
        <f>P547-BQ547-BK547</f>
        <v>#REF!</v>
      </c>
      <c r="BU547" s="4"/>
      <c r="BV547" s="4" t="e">
        <f t="shared" si="2347"/>
        <v>#REF!</v>
      </c>
      <c r="BW547" s="4" t="e">
        <f>BV547</f>
        <v>#REF!</v>
      </c>
      <c r="BX547" s="4"/>
      <c r="BY547" s="4"/>
      <c r="BZ547" s="5" t="e">
        <f t="shared" si="2287"/>
        <v>#REF!</v>
      </c>
      <c r="CA547" s="4"/>
      <c r="CB547" s="5" t="e">
        <f>BZ547-CA547</f>
        <v>#REF!</v>
      </c>
      <c r="CC547" s="4"/>
      <c r="CD547" s="5" t="e">
        <f>CB547-CC547</f>
        <v>#REF!</v>
      </c>
      <c r="CE547" s="4"/>
      <c r="CF547" s="5" t="e">
        <f>CD547-CE547</f>
        <v>#REF!</v>
      </c>
      <c r="CG547" s="4"/>
      <c r="CH547" s="5" t="e">
        <f>CF547-CG547</f>
        <v>#REF!</v>
      </c>
      <c r="CI547" s="4"/>
      <c r="CJ547" s="5" t="e">
        <f>CH547-CI547</f>
        <v>#REF!</v>
      </c>
      <c r="CK547" s="4"/>
      <c r="CL547" s="5" t="e">
        <f>CJ547-CK547</f>
        <v>#REF!</v>
      </c>
      <c r="CM547" s="4"/>
      <c r="CN547" s="5" t="e">
        <f>CL547-CM547</f>
        <v>#REF!</v>
      </c>
      <c r="CO547" s="4"/>
      <c r="CP547" s="5" t="e">
        <f>CN547-CO547</f>
        <v>#REF!</v>
      </c>
      <c r="CQ547" s="4"/>
      <c r="CR547" s="5" t="e">
        <f>CP547-CQ547</f>
        <v>#REF!</v>
      </c>
      <c r="CS547" s="4"/>
      <c r="CT547" s="5" t="e">
        <f>CR547-CS547</f>
        <v>#REF!</v>
      </c>
      <c r="CU547" s="4"/>
      <c r="CV547" s="5" t="e">
        <f>CT547-CU547</f>
        <v>#REF!</v>
      </c>
      <c r="CW547" s="4"/>
      <c r="CX547" s="5" t="e">
        <f>CV547-CW547</f>
        <v>#REF!</v>
      </c>
      <c r="CY547" s="4"/>
      <c r="CZ547" s="5" t="e">
        <f>CX547-CY547</f>
        <v>#REF!</v>
      </c>
      <c r="DA547" s="4"/>
      <c r="DB547" s="5" t="e">
        <f>CZ547-DA547</f>
        <v>#REF!</v>
      </c>
      <c r="DC547" s="4"/>
      <c r="DD547" s="5" t="e">
        <f>DB547-DC547</f>
        <v>#REF!</v>
      </c>
      <c r="DE547" s="4"/>
      <c r="DF547" s="5" t="e">
        <f>DD547-DE547</f>
        <v>#REF!</v>
      </c>
      <c r="DG547" s="4"/>
      <c r="DH547" s="5" t="e">
        <f>DF547-DG547</f>
        <v>#REF!</v>
      </c>
      <c r="DI547" s="4"/>
      <c r="DJ547" s="5" t="e">
        <f>DH547-DI547</f>
        <v>#REF!</v>
      </c>
      <c r="DK547" s="4"/>
      <c r="DL547" s="5" t="e">
        <f>DJ547-DK547</f>
        <v>#REF!</v>
      </c>
      <c r="DM547" s="4"/>
      <c r="DN547" s="5" t="e">
        <f>DL547-DM547</f>
        <v>#REF!</v>
      </c>
      <c r="DO547" s="4"/>
      <c r="DP547" s="5"/>
      <c r="DQ547" s="5" t="e">
        <f>DN547-DO547</f>
        <v>#REF!</v>
      </c>
      <c r="DR547" s="4">
        <f t="shared" si="2306"/>
        <v>0</v>
      </c>
      <c r="DS547" s="4">
        <f>DR547</f>
        <v>0</v>
      </c>
      <c r="DT547" s="4"/>
      <c r="DU547" s="4" t="e">
        <f t="shared" si="2307"/>
        <v>#REF!</v>
      </c>
      <c r="DV547" s="4" t="e">
        <f>DU547</f>
        <v>#REF!</v>
      </c>
      <c r="DW547" s="4"/>
      <c r="DX547" s="4"/>
      <c r="DY547" s="4" t="e">
        <f t="shared" si="2102"/>
        <v>#REF!</v>
      </c>
      <c r="DZ547" s="4"/>
      <c r="EA547" s="4" t="e">
        <f t="shared" si="2103"/>
        <v>#REF!</v>
      </c>
      <c r="EB547" s="4"/>
      <c r="EC547" s="4" t="e">
        <f t="shared" si="2104"/>
        <v>#REF!</v>
      </c>
      <c r="ED547" s="4"/>
      <c r="EE547" s="4" t="e">
        <f t="shared" si="2349"/>
        <v>#REF!</v>
      </c>
      <c r="EF547" s="4"/>
      <c r="EG547" s="4" t="e">
        <f t="shared" si="2350"/>
        <v>#REF!</v>
      </c>
      <c r="EH547" s="4"/>
      <c r="EI547" s="4" t="e">
        <f t="shared" si="2351"/>
        <v>#REF!</v>
      </c>
      <c r="EJ547" s="4"/>
      <c r="EK547" s="4" t="e">
        <f t="shared" si="2352"/>
        <v>#REF!</v>
      </c>
      <c r="EL547" s="4"/>
      <c r="EM547" s="4" t="e">
        <f t="shared" si="2353"/>
        <v>#REF!</v>
      </c>
      <c r="EN547" s="4"/>
      <c r="EO547" s="4" t="e">
        <f t="shared" si="2354"/>
        <v>#REF!</v>
      </c>
      <c r="EP547" s="4"/>
      <c r="EQ547" s="4" t="e">
        <f t="shared" si="2355"/>
        <v>#REF!</v>
      </c>
      <c r="ER547" s="4">
        <v>-2845</v>
      </c>
      <c r="ES547" s="4">
        <f>ER547</f>
        <v>-2845</v>
      </c>
      <c r="ET547" s="4"/>
      <c r="EU547" s="4" t="e">
        <f t="shared" si="2315"/>
        <v>#REF!</v>
      </c>
      <c r="EV547" s="4"/>
      <c r="EW547" s="4" t="e">
        <f t="shared" si="2356"/>
        <v>#REF!</v>
      </c>
      <c r="EX547" s="4"/>
      <c r="EY547" s="4" t="e">
        <f t="shared" si="2357"/>
        <v>#REF!</v>
      </c>
      <c r="EZ547" s="4"/>
      <c r="FA547" s="4" t="e">
        <f t="shared" si="2358"/>
        <v>#REF!</v>
      </c>
      <c r="FB547" s="4"/>
      <c r="FC547" s="4" t="e">
        <f t="shared" si="2359"/>
        <v>#REF!</v>
      </c>
      <c r="FD547" s="4"/>
      <c r="FE547" s="4" t="e">
        <f t="shared" si="2360"/>
        <v>#REF!</v>
      </c>
      <c r="FF547" s="4"/>
      <c r="FG547" s="4" t="e">
        <f t="shared" si="2361"/>
        <v>#REF!</v>
      </c>
      <c r="FH547" s="4"/>
      <c r="FI547" s="4" t="e">
        <f t="shared" si="2362"/>
        <v>#REF!</v>
      </c>
      <c r="FJ547" s="4">
        <f t="shared" si="2280"/>
        <v>0</v>
      </c>
      <c r="FK547" s="4">
        <f>FJ547</f>
        <v>0</v>
      </c>
      <c r="FL547" s="4"/>
      <c r="FM547" s="4" t="e">
        <f t="shared" si="2281"/>
        <v>#REF!</v>
      </c>
      <c r="FN547" s="4" t="e">
        <f>FM547</f>
        <v>#REF!</v>
      </c>
      <c r="FO547" s="4"/>
      <c r="FP547" s="4"/>
      <c r="FQ547" s="4" t="e">
        <f t="shared" si="2282"/>
        <v>#REF!</v>
      </c>
      <c r="FR547" s="4"/>
      <c r="FS547" s="4" t="e">
        <f t="shared" si="2363"/>
        <v>#REF!</v>
      </c>
      <c r="FT547" s="4"/>
      <c r="FU547" s="4" t="e">
        <f t="shared" si="2364"/>
        <v>#REF!</v>
      </c>
      <c r="FV547" s="4"/>
      <c r="FW547" s="4" t="e">
        <f t="shared" si="2365"/>
        <v>#REF!</v>
      </c>
      <c r="FX547" s="4" t="e">
        <f t="shared" si="2122"/>
        <v>#REF!</v>
      </c>
      <c r="FY547" s="4" t="e">
        <f>FX547</f>
        <v>#REF!</v>
      </c>
      <c r="FZ547" s="4"/>
      <c r="GA547" s="4"/>
      <c r="GB547" s="4" t="e">
        <f t="shared" si="2144"/>
        <v>#REF!</v>
      </c>
      <c r="GC547" s="4"/>
      <c r="GD547" s="4" t="e">
        <f t="shared" si="2366"/>
        <v>#REF!</v>
      </c>
      <c r="GE547" s="4"/>
      <c r="GF547" s="4" t="e">
        <f t="shared" si="2367"/>
        <v>#REF!</v>
      </c>
      <c r="GG547" s="4"/>
      <c r="GH547" s="4" t="e">
        <f t="shared" si="2368"/>
        <v>#REF!</v>
      </c>
      <c r="GI547" s="4"/>
      <c r="GJ547" s="4" t="e">
        <f t="shared" si="2369"/>
        <v>#REF!</v>
      </c>
      <c r="GK547" s="4"/>
      <c r="GL547" s="4" t="e">
        <f t="shared" si="2370"/>
        <v>#REF!</v>
      </c>
      <c r="GM547" s="4"/>
      <c r="GN547" s="4" t="e">
        <f t="shared" si="2371"/>
        <v>#REF!</v>
      </c>
      <c r="GO547" s="4"/>
      <c r="GP547" s="4" t="e">
        <f t="shared" si="2372"/>
        <v>#REF!</v>
      </c>
      <c r="GQ547" s="4"/>
      <c r="GR547" s="4" t="e">
        <f t="shared" si="2373"/>
        <v>#REF!</v>
      </c>
      <c r="GS547" s="4"/>
      <c r="GT547" s="4" t="e">
        <f t="shared" si="2374"/>
        <v>#REF!</v>
      </c>
      <c r="GU547" s="4"/>
      <c r="GV547" s="4" t="e">
        <f t="shared" si="2375"/>
        <v>#REF!</v>
      </c>
      <c r="GW547" s="4"/>
      <c r="GX547" s="4" t="e">
        <f t="shared" si="2376"/>
        <v>#REF!</v>
      </c>
      <c r="GY547" s="4"/>
      <c r="GZ547" s="4" t="e">
        <f t="shared" si="2377"/>
        <v>#REF!</v>
      </c>
      <c r="HA547" s="4"/>
      <c r="HB547" s="4" t="e">
        <f t="shared" si="2378"/>
        <v>#REF!</v>
      </c>
      <c r="HC547" s="4">
        <f t="shared" si="2145"/>
        <v>0</v>
      </c>
      <c r="HD547" s="4">
        <f>HC547</f>
        <v>0</v>
      </c>
      <c r="HE547" s="4"/>
      <c r="HF547" s="4" t="e">
        <f t="shared" si="2146"/>
        <v>#REF!</v>
      </c>
      <c r="HG547" s="4" t="e">
        <f>HF547</f>
        <v>#REF!</v>
      </c>
      <c r="HH547" s="4"/>
      <c r="HI547" s="4"/>
      <c r="HJ547" s="4" t="e">
        <f t="shared" si="2339"/>
        <v>#REF!</v>
      </c>
      <c r="HK547" s="4"/>
      <c r="HL547" s="4" t="e">
        <f t="shared" si="2340"/>
        <v>#REF!</v>
      </c>
      <c r="HM547" s="4">
        <v>-3480</v>
      </c>
      <c r="HN547" s="4" t="e">
        <f t="shared" si="2273"/>
        <v>#REF!</v>
      </c>
      <c r="HO547" s="4" t="e">
        <f t="shared" si="2147"/>
        <v>#REF!</v>
      </c>
      <c r="HP547" s="4" t="e">
        <f>HO547</f>
        <v>#REF!</v>
      </c>
      <c r="HQ547" s="4"/>
      <c r="HR547" s="4" t="e">
        <f t="shared" si="2242"/>
        <v>#REF!</v>
      </c>
      <c r="HS547" s="4"/>
      <c r="HT547" s="4" t="e">
        <f t="shared" si="2243"/>
        <v>#REF!</v>
      </c>
      <c r="HU547" s="4"/>
      <c r="HV547" s="4" t="e">
        <f t="shared" si="2244"/>
        <v>#REF!</v>
      </c>
      <c r="HW547" s="4" t="e">
        <f t="shared" si="2245"/>
        <v>#REF!</v>
      </c>
      <c r="HX547" s="4" t="e">
        <f>HW547</f>
        <v>#REF!</v>
      </c>
      <c r="HY547" s="4"/>
      <c r="HZ547" s="4">
        <v>4000</v>
      </c>
      <c r="IA547" s="4">
        <f>HZ547</f>
        <v>4000</v>
      </c>
      <c r="IB547" s="4"/>
      <c r="IC547" s="4"/>
      <c r="ID547" s="4" t="e">
        <f t="shared" si="2348"/>
        <v>#REF!</v>
      </c>
      <c r="IE547" s="4"/>
      <c r="IF547" s="4" t="e">
        <f t="shared" si="2149"/>
        <v>#REF!</v>
      </c>
      <c r="IG547" s="4"/>
      <c r="IH547" s="4" t="e">
        <f t="shared" si="2150"/>
        <v>#REF!</v>
      </c>
      <c r="II547" s="4"/>
      <c r="IJ547" s="4" t="e">
        <f t="shared" si="2151"/>
        <v>#REF!</v>
      </c>
      <c r="IK547" s="4"/>
      <c r="IL547" s="4" t="e">
        <f t="shared" si="2241"/>
        <v>#REF!</v>
      </c>
      <c r="IN547" s="4">
        <v>4000</v>
      </c>
      <c r="IO547" s="4">
        <v>4000</v>
      </c>
    </row>
    <row r="548" spans="1:249" ht="32.25" customHeight="1">
      <c r="A548" s="54" t="s">
        <v>202</v>
      </c>
      <c r="B548" s="7" t="s">
        <v>61</v>
      </c>
      <c r="C548" s="6" t="s">
        <v>5</v>
      </c>
      <c r="D548" s="6" t="s">
        <v>15</v>
      </c>
      <c r="E548" s="6" t="s">
        <v>114</v>
      </c>
      <c r="F548" s="6"/>
      <c r="G548" s="6" t="s">
        <v>174</v>
      </c>
      <c r="H548" s="14">
        <v>13400</v>
      </c>
      <c r="I548" s="14"/>
      <c r="J548" s="4"/>
      <c r="K548" s="4"/>
      <c r="L548" s="4"/>
      <c r="M548" s="4"/>
      <c r="N548" s="4"/>
      <c r="O548" s="4"/>
      <c r="P548" s="4"/>
      <c r="Q548" s="4"/>
      <c r="R548" s="4"/>
      <c r="S548" s="5"/>
      <c r="T548" s="5"/>
      <c r="U548" s="4"/>
      <c r="V548" s="5"/>
      <c r="W548" s="4"/>
      <c r="X548" s="5"/>
      <c r="Y548" s="4"/>
      <c r="Z548" s="5"/>
      <c r="AA548" s="4"/>
      <c r="AB548" s="5"/>
      <c r="AC548" s="4"/>
      <c r="AD548" s="5"/>
      <c r="AE548" s="4"/>
      <c r="AF548" s="5"/>
      <c r="AG548" s="4"/>
      <c r="AH548" s="5"/>
      <c r="AI548" s="4"/>
      <c r="AJ548" s="5"/>
      <c r="AK548" s="4"/>
      <c r="AL548" s="5"/>
      <c r="AM548" s="4"/>
      <c r="AN548" s="5"/>
      <c r="AO548" s="4"/>
      <c r="AP548" s="5"/>
      <c r="AQ548" s="4"/>
      <c r="AR548" s="5"/>
      <c r="AS548" s="4"/>
      <c r="AT548" s="5"/>
      <c r="AU548" s="4"/>
      <c r="AV548" s="5"/>
      <c r="AW548" s="4"/>
      <c r="AX548" s="5"/>
      <c r="AY548" s="4"/>
      <c r="AZ548" s="5"/>
      <c r="BA548" s="4"/>
      <c r="BB548" s="5"/>
      <c r="BC548" s="4"/>
      <c r="BD548" s="5"/>
      <c r="BE548" s="4"/>
      <c r="BF548" s="5"/>
      <c r="BG548" s="4"/>
      <c r="BH548" s="5"/>
      <c r="BI548" s="4"/>
      <c r="BJ548" s="4"/>
      <c r="BK548" s="5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5"/>
      <c r="CA548" s="4"/>
      <c r="CB548" s="5"/>
      <c r="CC548" s="4"/>
      <c r="CD548" s="5"/>
      <c r="CE548" s="4"/>
      <c r="CF548" s="5"/>
      <c r="CG548" s="4"/>
      <c r="CH548" s="5"/>
      <c r="CI548" s="4"/>
      <c r="CJ548" s="5"/>
      <c r="CK548" s="4"/>
      <c r="CL548" s="5"/>
      <c r="CM548" s="4"/>
      <c r="CN548" s="5"/>
      <c r="CO548" s="4"/>
      <c r="CP548" s="5"/>
      <c r="CQ548" s="4"/>
      <c r="CR548" s="5"/>
      <c r="CS548" s="4"/>
      <c r="CT548" s="5"/>
      <c r="CU548" s="4"/>
      <c r="CV548" s="5"/>
      <c r="CW548" s="4"/>
      <c r="CX548" s="5"/>
      <c r="CY548" s="4"/>
      <c r="CZ548" s="5"/>
      <c r="DA548" s="4"/>
      <c r="DB548" s="5"/>
      <c r="DC548" s="4"/>
      <c r="DD548" s="5"/>
      <c r="DE548" s="4"/>
      <c r="DF548" s="5"/>
      <c r="DG548" s="4"/>
      <c r="DH548" s="5"/>
      <c r="DI548" s="4"/>
      <c r="DJ548" s="5"/>
      <c r="DK548" s="4"/>
      <c r="DL548" s="5"/>
      <c r="DM548" s="4"/>
      <c r="DN548" s="5"/>
      <c r="DO548" s="4"/>
      <c r="DP548" s="5"/>
      <c r="DQ548" s="5"/>
      <c r="DR548" s="4">
        <f t="shared" si="2306"/>
        <v>0</v>
      </c>
      <c r="DS548" s="4"/>
      <c r="DT548" s="4"/>
      <c r="DU548" s="4">
        <f>BQ548+DR548</f>
        <v>0</v>
      </c>
      <c r="DV548" s="4"/>
      <c r="DW548" s="4"/>
      <c r="DX548" s="4"/>
      <c r="DY548" s="4">
        <f t="shared" si="2102"/>
        <v>0</v>
      </c>
      <c r="DZ548" s="4"/>
      <c r="EA548" s="4">
        <f t="shared" si="2103"/>
        <v>0</v>
      </c>
      <c r="EB548" s="4"/>
      <c r="EC548" s="4">
        <f t="shared" si="2104"/>
        <v>0</v>
      </c>
      <c r="ED548" s="4"/>
      <c r="EE548" s="4">
        <f t="shared" si="2349"/>
        <v>0</v>
      </c>
      <c r="EF548" s="4"/>
      <c r="EG548" s="4">
        <f t="shared" si="2350"/>
        <v>0</v>
      </c>
      <c r="EH548" s="4"/>
      <c r="EI548" s="4">
        <f t="shared" si="2351"/>
        <v>0</v>
      </c>
      <c r="EJ548" s="4"/>
      <c r="EK548" s="4">
        <f t="shared" si="2352"/>
        <v>0</v>
      </c>
      <c r="EL548" s="4"/>
      <c r="EM548" s="4">
        <f t="shared" si="2353"/>
        <v>0</v>
      </c>
      <c r="EN548" s="4"/>
      <c r="EO548" s="4">
        <f t="shared" si="2354"/>
        <v>0</v>
      </c>
      <c r="EP548" s="4"/>
      <c r="EQ548" s="4">
        <f t="shared" si="2355"/>
        <v>0</v>
      </c>
      <c r="ER548" s="4">
        <v>2000</v>
      </c>
      <c r="ES548" s="4">
        <f t="shared" ref="ES548" si="2383">ER548</f>
        <v>2000</v>
      </c>
      <c r="ET548" s="4"/>
      <c r="EU548" s="4">
        <f t="shared" si="2315"/>
        <v>2000</v>
      </c>
      <c r="EV548" s="4"/>
      <c r="EW548" s="4">
        <f t="shared" si="2356"/>
        <v>2000</v>
      </c>
      <c r="EX548" s="4"/>
      <c r="EY548" s="4">
        <f t="shared" si="2357"/>
        <v>2000</v>
      </c>
      <c r="EZ548" s="4"/>
      <c r="FA548" s="4">
        <f t="shared" si="2358"/>
        <v>2000</v>
      </c>
      <c r="FB548" s="4"/>
      <c r="FC548" s="4">
        <f t="shared" si="2359"/>
        <v>2000</v>
      </c>
      <c r="FD548" s="4"/>
      <c r="FE548" s="4">
        <f t="shared" si="2360"/>
        <v>2000</v>
      </c>
      <c r="FF548" s="4"/>
      <c r="FG548" s="4">
        <f t="shared" si="2361"/>
        <v>2000</v>
      </c>
      <c r="FH548" s="4"/>
      <c r="FI548" s="4">
        <f t="shared" si="2362"/>
        <v>2000</v>
      </c>
      <c r="FJ548" s="4">
        <f t="shared" si="2280"/>
        <v>0</v>
      </c>
      <c r="FK548" s="4"/>
      <c r="FL548" s="4"/>
      <c r="FM548" s="4">
        <f t="shared" si="2281"/>
        <v>0</v>
      </c>
      <c r="FN548" s="4"/>
      <c r="FO548" s="4"/>
      <c r="FP548" s="4"/>
      <c r="FQ548" s="4">
        <f t="shared" si="2282"/>
        <v>2000</v>
      </c>
      <c r="FR548" s="4"/>
      <c r="FS548" s="4">
        <f t="shared" si="2363"/>
        <v>2000</v>
      </c>
      <c r="FT548" s="4"/>
      <c r="FU548" s="4">
        <f t="shared" si="2364"/>
        <v>2000</v>
      </c>
      <c r="FV548" s="4"/>
      <c r="FW548" s="4">
        <f t="shared" si="2365"/>
        <v>2000</v>
      </c>
      <c r="FX548" s="4">
        <f t="shared" si="2122"/>
        <v>2000</v>
      </c>
      <c r="FY548" s="4">
        <f t="shared" ref="FY548" si="2384">FX548</f>
        <v>2000</v>
      </c>
      <c r="FZ548" s="4"/>
      <c r="GA548" s="4"/>
      <c r="GB548" s="4">
        <f t="shared" si="2144"/>
        <v>2000</v>
      </c>
      <c r="GC548" s="4"/>
      <c r="GD548" s="4">
        <f t="shared" si="2366"/>
        <v>2000</v>
      </c>
      <c r="GE548" s="4"/>
      <c r="GF548" s="4">
        <f t="shared" si="2367"/>
        <v>2000</v>
      </c>
      <c r="GG548" s="4"/>
      <c r="GH548" s="4">
        <f t="shared" si="2368"/>
        <v>2000</v>
      </c>
      <c r="GI548" s="4"/>
      <c r="GJ548" s="4">
        <f t="shared" si="2369"/>
        <v>2000</v>
      </c>
      <c r="GK548" s="4"/>
      <c r="GL548" s="4">
        <f t="shared" si="2370"/>
        <v>2000</v>
      </c>
      <c r="GM548" s="4"/>
      <c r="GN548" s="4">
        <f t="shared" si="2371"/>
        <v>2000</v>
      </c>
      <c r="GO548" s="4"/>
      <c r="GP548" s="4">
        <f t="shared" si="2372"/>
        <v>2000</v>
      </c>
      <c r="GQ548" s="4"/>
      <c r="GR548" s="4">
        <f t="shared" si="2373"/>
        <v>2000</v>
      </c>
      <c r="GS548" s="4"/>
      <c r="GT548" s="4">
        <f t="shared" si="2374"/>
        <v>2000</v>
      </c>
      <c r="GU548" s="4"/>
      <c r="GV548" s="4">
        <f t="shared" si="2375"/>
        <v>2000</v>
      </c>
      <c r="GW548" s="4"/>
      <c r="GX548" s="4">
        <f t="shared" si="2376"/>
        <v>2000</v>
      </c>
      <c r="GY548" s="4"/>
      <c r="GZ548" s="4">
        <f t="shared" si="2377"/>
        <v>2000</v>
      </c>
      <c r="HA548" s="4"/>
      <c r="HB548" s="4">
        <f t="shared" si="2378"/>
        <v>2000</v>
      </c>
      <c r="HC548" s="4">
        <f t="shared" si="2145"/>
        <v>0</v>
      </c>
      <c r="HD548" s="4">
        <f t="shared" ref="HD548" si="2385">HC548</f>
        <v>0</v>
      </c>
      <c r="HE548" s="4"/>
      <c r="HF548" s="4">
        <f t="shared" si="2146"/>
        <v>0</v>
      </c>
      <c r="HG548" s="4">
        <f t="shared" ref="HG548" si="2386">HF548</f>
        <v>0</v>
      </c>
      <c r="HH548" s="4"/>
      <c r="HI548" s="4"/>
      <c r="HJ548" s="4">
        <f t="shared" si="2339"/>
        <v>2000</v>
      </c>
      <c r="HK548" s="4"/>
      <c r="HL548" s="4">
        <f t="shared" si="2340"/>
        <v>2000</v>
      </c>
      <c r="HM548" s="4"/>
      <c r="HN548" s="4">
        <f t="shared" si="2273"/>
        <v>2000</v>
      </c>
      <c r="HO548" s="4">
        <f t="shared" si="2147"/>
        <v>2000</v>
      </c>
      <c r="HP548" s="4">
        <f t="shared" ref="HP548" si="2387">HO548</f>
        <v>2000</v>
      </c>
      <c r="HQ548" s="4"/>
      <c r="HR548" s="4">
        <f t="shared" si="2242"/>
        <v>0</v>
      </c>
      <c r="HS548" s="4"/>
      <c r="HT548" s="4">
        <f t="shared" si="2243"/>
        <v>2000</v>
      </c>
      <c r="HU548" s="4"/>
      <c r="HV548" s="4">
        <f t="shared" si="2244"/>
        <v>2000</v>
      </c>
      <c r="HW548" s="4">
        <f t="shared" si="2245"/>
        <v>2000</v>
      </c>
      <c r="HX548" s="4">
        <f t="shared" ref="HX548" si="2388">HW548</f>
        <v>2000</v>
      </c>
      <c r="HY548" s="4"/>
      <c r="HZ548" s="4">
        <v>3000</v>
      </c>
      <c r="IA548" s="4">
        <f t="shared" ref="IA548" si="2389">HZ548</f>
        <v>3000</v>
      </c>
      <c r="IB548" s="4"/>
      <c r="IC548" s="4"/>
      <c r="ID548" s="4">
        <f t="shared" si="2348"/>
        <v>2000</v>
      </c>
      <c r="IE548" s="4"/>
      <c r="IF548" s="4">
        <f t="shared" si="2149"/>
        <v>2000</v>
      </c>
      <c r="IG548" s="4"/>
      <c r="IH548" s="4">
        <f t="shared" si="2150"/>
        <v>2000</v>
      </c>
      <c r="II548" s="4"/>
      <c r="IJ548" s="4">
        <f t="shared" si="2151"/>
        <v>2000</v>
      </c>
      <c r="IK548" s="4"/>
      <c r="IL548" s="4">
        <f t="shared" si="2241"/>
        <v>2000</v>
      </c>
      <c r="IN548" s="4">
        <v>3000</v>
      </c>
      <c r="IO548" s="4">
        <v>3000</v>
      </c>
    </row>
    <row r="549" spans="1:249" ht="15">
      <c r="A549" s="68"/>
      <c r="B549" s="68"/>
      <c r="C549" s="68"/>
      <c r="D549" s="68"/>
      <c r="E549" s="68"/>
      <c r="F549" s="68"/>
      <c r="G549" s="68"/>
      <c r="H549" s="14"/>
      <c r="I549" s="14"/>
      <c r="J549" s="4" t="e">
        <f>#REF!</f>
        <v>#REF!</v>
      </c>
      <c r="K549" s="4" t="e">
        <f>K5+K43+K481+K505+K536+K510+K534</f>
        <v>#REF!</v>
      </c>
      <c r="L549" s="4" t="e">
        <f>L5+L43+L481+L505+L536+L510+L534</f>
        <v>#REF!</v>
      </c>
      <c r="M549" s="4" t="e">
        <f>#REF!+J549</f>
        <v>#REF!</v>
      </c>
      <c r="N549" s="4" t="e">
        <f>N5+N43+N481+N505+N536+N510+N534</f>
        <v>#REF!</v>
      </c>
      <c r="O549" s="4" t="e">
        <f>O5+O43+O481+O505+O536+O510+O534</f>
        <v>#REF!</v>
      </c>
      <c r="P549" s="4" t="e">
        <f>P5+P43+P481+P505+P536+P510+P534</f>
        <v>#REF!</v>
      </c>
      <c r="Q549" s="4" t="e">
        <f>Q5+Q43+Q481+Q505+Q536+Q510+Q534</f>
        <v>#REF!</v>
      </c>
      <c r="R549" s="4" t="e">
        <f>R5+R43+R481+R505+R536+R510+R534</f>
        <v>#REF!</v>
      </c>
      <c r="S549" s="5" t="e">
        <f>P549-M549-T549</f>
        <v>#REF!</v>
      </c>
      <c r="T549" s="5" t="e">
        <f>#REF!</f>
        <v>#REF!</v>
      </c>
      <c r="U549" s="4" t="e">
        <f>U5+U43+U481+U505+U536+U510+U534</f>
        <v>#REF!</v>
      </c>
      <c r="V549" s="5" t="e">
        <f>T549-U549</f>
        <v>#REF!</v>
      </c>
      <c r="W549" s="4" t="e">
        <f>W5+W43+W481+W505+W536+W510+W534</f>
        <v>#REF!</v>
      </c>
      <c r="X549" s="5" t="e">
        <f>V549-W549</f>
        <v>#REF!</v>
      </c>
      <c r="Y549" s="4" t="e">
        <f>Y5+Y43+Y481+Y505+Y536+Y510+Y534</f>
        <v>#REF!</v>
      </c>
      <c r="Z549" s="5" t="e">
        <f>X549-Y549</f>
        <v>#REF!</v>
      </c>
      <c r="AA549" s="4" t="e">
        <f>AA5+AA43+AA481+AA505+AA536+AA510+AA534</f>
        <v>#REF!</v>
      </c>
      <c r="AB549" s="5" t="e">
        <f>Z549-AA549</f>
        <v>#REF!</v>
      </c>
      <c r="AC549" s="4" t="e">
        <f>AC5+AC43+AC481+AC505+AC536+AC510+AC534</f>
        <v>#REF!</v>
      </c>
      <c r="AD549" s="5" t="e">
        <f>AB549-AC549</f>
        <v>#REF!</v>
      </c>
      <c r="AE549" s="4" t="e">
        <f>AE5+AE43+AE481+AE505+AE536+AE510+AE534</f>
        <v>#REF!</v>
      </c>
      <c r="AF549" s="5" t="e">
        <f>AD549-AE549</f>
        <v>#REF!</v>
      </c>
      <c r="AG549" s="4" t="e">
        <f>AG5+AG43+AG481+AG505+AG536+AG510+AG534</f>
        <v>#REF!</v>
      </c>
      <c r="AH549" s="5" t="e">
        <f>AF549-AG549</f>
        <v>#REF!</v>
      </c>
      <c r="AI549" s="4" t="e">
        <f>AI5+AI43+AI481+AI505+AI536+AI510+AI534</f>
        <v>#REF!</v>
      </c>
      <c r="AJ549" s="5" t="e">
        <f>AH549-AI549</f>
        <v>#REF!</v>
      </c>
      <c r="AK549" s="4" t="e">
        <f>AK5+AK43+AK481+AK505+AK536+AK510+AK534</f>
        <v>#REF!</v>
      </c>
      <c r="AL549" s="5" t="e">
        <f>AJ549-AK549</f>
        <v>#REF!</v>
      </c>
      <c r="AM549" s="4" t="e">
        <f>AM5+AM43+AM481+AM505+AM536+AM510+AM534</f>
        <v>#REF!</v>
      </c>
      <c r="AN549" s="5" t="e">
        <f>AL549-AM549</f>
        <v>#REF!</v>
      </c>
      <c r="AO549" s="4" t="e">
        <f>AO5+AO43+AO481+AO505+AO536+AO510+AO534</f>
        <v>#REF!</v>
      </c>
      <c r="AP549" s="5" t="e">
        <f>AN549-AO549</f>
        <v>#REF!</v>
      </c>
      <c r="AQ549" s="4" t="e">
        <f>AQ5+AQ43+AQ481+AQ505+AQ536+AQ510+AQ534</f>
        <v>#REF!</v>
      </c>
      <c r="AR549" s="5" t="e">
        <f>AP549-AQ549</f>
        <v>#REF!</v>
      </c>
      <c r="AS549" s="4" t="e">
        <f>AS5+AS43+AS481+AS505+AS536+AS510+AS534</f>
        <v>#REF!</v>
      </c>
      <c r="AT549" s="5" t="e">
        <f>AR549-AS549</f>
        <v>#REF!</v>
      </c>
      <c r="AU549" s="4" t="e">
        <f>AU5+AU43+AU481+AU505+AU536+AU510+AU534</f>
        <v>#REF!</v>
      </c>
      <c r="AV549" s="5" t="e">
        <f>AT549-AU549</f>
        <v>#REF!</v>
      </c>
      <c r="AW549" s="4" t="e">
        <f>AW5+AW43+AW481+AW505+AW536+AW510+AW534</f>
        <v>#REF!</v>
      </c>
      <c r="AX549" s="5" t="e">
        <f>AV549-AW549</f>
        <v>#REF!</v>
      </c>
      <c r="AY549" s="4" t="e">
        <f>AY5+AY43+AY481+AY505+AY536+AY510+AY534</f>
        <v>#REF!</v>
      </c>
      <c r="AZ549" s="5" t="e">
        <f>AX549-AY549</f>
        <v>#REF!</v>
      </c>
      <c r="BA549" s="4" t="e">
        <f>BA5+BA43+BA481+BA505+BA536+BA510+BA534</f>
        <v>#REF!</v>
      </c>
      <c r="BB549" s="5" t="e">
        <f>AZ549-BA549</f>
        <v>#REF!</v>
      </c>
      <c r="BC549" s="4" t="e">
        <f>BC5+BC43+BC481+BC505+BC536+BC510+BC534</f>
        <v>#REF!</v>
      </c>
      <c r="BD549" s="5" t="e">
        <f>BB549-BC549</f>
        <v>#REF!</v>
      </c>
      <c r="BE549" s="4" t="e">
        <f>BE5+BE43+BE481+BE505+BE536+BE510+BE534</f>
        <v>#REF!</v>
      </c>
      <c r="BF549" s="5" t="e">
        <f>BD549-BE549</f>
        <v>#REF!</v>
      </c>
      <c r="BG549" s="4" t="e">
        <f>BG5+BG43+BG481+BG505+BG536+BG510+BG534</f>
        <v>#REF!</v>
      </c>
      <c r="BH549" s="5" t="e">
        <f>BF549-BG549</f>
        <v>#REF!</v>
      </c>
      <c r="BI549" s="4" t="e">
        <f>BI5+BI43+BI481+BI505+BI536+BI510+BI534</f>
        <v>#REF!</v>
      </c>
      <c r="BJ549" s="4" t="e">
        <f>BJ5+BJ43+BJ481+BJ505+BJ536+BJ510+BJ534</f>
        <v>#REF!</v>
      </c>
      <c r="BK549" s="5" t="e">
        <f>BH549-BI549</f>
        <v>#REF!</v>
      </c>
      <c r="BL549" s="4" t="e">
        <f>BL5+BL43+BL481+BL505+BL536+BL510+BL534</f>
        <v>#REF!</v>
      </c>
      <c r="BM549" s="4" t="e">
        <f>BM5+BM43+BM481+BM505+BM536+BM510+BM534</f>
        <v>#REF!</v>
      </c>
      <c r="BN549" s="4" t="e">
        <f>U549+W549+Y549+AA549+AC549+AE549+AG549+AI549+AK549+AM549+AO549+AS549+AU549+AW549+AY549+BA549+BC549+BE549++BG549+BI549+AQ549</f>
        <v>#REF!</v>
      </c>
      <c r="BO549" s="4" t="e">
        <f>BO5+BO43+BO481+BO505+BO536+BO510+BO534</f>
        <v>#REF!</v>
      </c>
      <c r="BP549" s="4" t="e">
        <f>BP5+BP43+BP481+BP505+BP536+BP510+BP534</f>
        <v>#REF!</v>
      </c>
      <c r="BQ549" s="4" t="e">
        <f t="shared" si="2285"/>
        <v>#REF!</v>
      </c>
      <c r="BR549" s="4" t="e">
        <f>BR5+BR43+BR481+BR505+BR536+BR510+BR534</f>
        <v>#REF!</v>
      </c>
      <c r="BS549" s="4" t="e">
        <f>BS5+BS43+BS481+BS505+BS536+BS510+BS534</f>
        <v>#REF!</v>
      </c>
      <c r="BT549" s="4" t="e">
        <f>P549-BQ549-BK549</f>
        <v>#REF!</v>
      </c>
      <c r="BU549" s="4" t="e">
        <f>BU5+BU43+BU481+BU505+BU536+BU510+BU534</f>
        <v>#REF!</v>
      </c>
      <c r="BV549" s="4" t="e">
        <f>BV5+BV43+BV481+BV505+BV536+BV510+BV534</f>
        <v>#REF!</v>
      </c>
      <c r="BW549" s="4" t="e">
        <f>BW5+BW43+BW481+BW505+BW536+BW510+BW534</f>
        <v>#REF!</v>
      </c>
      <c r="BX549" s="4" t="e">
        <f>BX5+BX43+BX481+BX505+BX536+BX510+BX534</f>
        <v>#REF!</v>
      </c>
      <c r="BY549" s="4" t="e">
        <f>BY5+BY43+BY481+BY505+BY536+BY510+BY534</f>
        <v>#REF!</v>
      </c>
      <c r="BZ549" s="5" t="e">
        <f>BK549-BY549+BU549</f>
        <v>#REF!</v>
      </c>
      <c r="CA549" s="4" t="e">
        <f>CA5+CA43+CA481+CA505+CA536+CA510+CA534</f>
        <v>#REF!</v>
      </c>
      <c r="CB549" s="5" t="e">
        <f>BZ549-CA549</f>
        <v>#REF!</v>
      </c>
      <c r="CC549" s="4" t="e">
        <f>CC5+CC43+CC481+CC505+CC536+CC510+CC534</f>
        <v>#REF!</v>
      </c>
      <c r="CD549" s="5" t="e">
        <f>CB549-CC549</f>
        <v>#REF!</v>
      </c>
      <c r="CE549" s="4" t="e">
        <f>CE5+CE43+CE481+CE505+CE536+CE510+CE534</f>
        <v>#REF!</v>
      </c>
      <c r="CF549" s="5" t="e">
        <f>CD549-CE549</f>
        <v>#REF!</v>
      </c>
      <c r="CG549" s="4" t="e">
        <f>CG5+CG43+CG481+CG505+CG536+CG510+CG534</f>
        <v>#REF!</v>
      </c>
      <c r="CH549" s="5" t="e">
        <f>CF549-CG549</f>
        <v>#REF!</v>
      </c>
      <c r="CI549" s="4" t="e">
        <f>CI5+CI43+CI481+CI505+CI536+CI510+CI534</f>
        <v>#REF!</v>
      </c>
      <c r="CJ549" s="5" t="e">
        <f>CH549-CI549</f>
        <v>#REF!</v>
      </c>
      <c r="CK549" s="4" t="e">
        <f>CK5+CK43+CK481+CK505+CK536+CK510+CK534</f>
        <v>#REF!</v>
      </c>
      <c r="CL549" s="5" t="e">
        <f>CJ549-CK549</f>
        <v>#REF!</v>
      </c>
      <c r="CM549" s="4" t="e">
        <f>CM5+CM43+CM481+CM505+CM536+CM510+CM534</f>
        <v>#REF!</v>
      </c>
      <c r="CN549" s="5" t="e">
        <f>CL549-CM549</f>
        <v>#REF!</v>
      </c>
      <c r="CO549" s="4" t="e">
        <f>CO5+CO43+CO481+CO505+CO536+CO510+CO534</f>
        <v>#REF!</v>
      </c>
      <c r="CP549" s="5" t="e">
        <f>CN549-CO549</f>
        <v>#REF!</v>
      </c>
      <c r="CQ549" s="4" t="e">
        <f>CQ5+CQ43+CQ481+CQ505+CQ536+CQ510+CQ534</f>
        <v>#REF!</v>
      </c>
      <c r="CR549" s="5" t="e">
        <f>CP549-CQ549</f>
        <v>#REF!</v>
      </c>
      <c r="CS549" s="4" t="e">
        <f>CS5+CS43+CS481+CS505+CS536+CS510+CS534</f>
        <v>#REF!</v>
      </c>
      <c r="CT549" s="5" t="e">
        <f>CR549-CS549</f>
        <v>#REF!</v>
      </c>
      <c r="CU549" s="4" t="e">
        <f>CU5+CU43+CU481+CU505+CU536+CU510+CU534</f>
        <v>#REF!</v>
      </c>
      <c r="CV549" s="5" t="e">
        <f>CT549-CU549</f>
        <v>#REF!</v>
      </c>
      <c r="CW549" s="4" t="e">
        <f>CW5+CW43+CW481+CW505+CW536+CW510+CW534</f>
        <v>#REF!</v>
      </c>
      <c r="CX549" s="5" t="e">
        <f>CV549-CW549</f>
        <v>#REF!</v>
      </c>
      <c r="CY549" s="4" t="e">
        <f>CY5+CY43+CY481+CY505+CY536+CY510+CY534</f>
        <v>#REF!</v>
      </c>
      <c r="CZ549" s="5" t="e">
        <f>CX549-CY549</f>
        <v>#REF!</v>
      </c>
      <c r="DA549" s="4" t="e">
        <f>DA5+DA43+DA481+DA505+DA536+DA510+DA534</f>
        <v>#REF!</v>
      </c>
      <c r="DB549" s="5" t="e">
        <f>CZ549-DA549</f>
        <v>#REF!</v>
      </c>
      <c r="DC549" s="4" t="e">
        <f>DC5+DC43+DC481+DC505+DC536+DC510+DC534</f>
        <v>#REF!</v>
      </c>
      <c r="DD549" s="5" t="e">
        <f>DB549-DC549</f>
        <v>#REF!</v>
      </c>
      <c r="DE549" s="4" t="e">
        <f>DE5+DE43+DE481+DE505+DE536+DE510+DE534</f>
        <v>#REF!</v>
      </c>
      <c r="DF549" s="5" t="e">
        <f>DD549-DE549</f>
        <v>#REF!</v>
      </c>
      <c r="DG549" s="4" t="e">
        <f>DG5+DG43+DG481+DG505+DG536+DG510+DG534</f>
        <v>#REF!</v>
      </c>
      <c r="DH549" s="5" t="e">
        <f>DF549-DG549</f>
        <v>#REF!</v>
      </c>
      <c r="DI549" s="4" t="e">
        <f>DI5+DI43+DI481+DI505+DI536+DI510+DI534</f>
        <v>#REF!</v>
      </c>
      <c r="DJ549" s="5" t="e">
        <f>DH549-DI549</f>
        <v>#REF!</v>
      </c>
      <c r="DK549" s="4" t="e">
        <f>DK5+DK43+DK481+DK505+DK536+DK510+DK534</f>
        <v>#REF!</v>
      </c>
      <c r="DL549" s="5" t="e">
        <f>DJ549-DK549</f>
        <v>#REF!</v>
      </c>
      <c r="DM549" s="4" t="e">
        <f>DM5+DM43+DM481+DM505+DM536+DM510+DM534</f>
        <v>#REF!</v>
      </c>
      <c r="DN549" s="5" t="e">
        <f>DL549-DM549</f>
        <v>#REF!</v>
      </c>
      <c r="DO549" s="4" t="e">
        <f>DO5+DO43+DO481+DO505+DO536+DO510+DO534</f>
        <v>#REF!</v>
      </c>
      <c r="DP549" s="5"/>
      <c r="DQ549" s="5" t="e">
        <f>DN549-DO549</f>
        <v>#REF!</v>
      </c>
      <c r="DR549" s="4" t="e">
        <f t="shared" si="2306"/>
        <v>#REF!</v>
      </c>
      <c r="DS549" s="4" t="e">
        <f>DS5+DS43+DS481+DS505+DS536+DS510+DS534</f>
        <v>#REF!</v>
      </c>
      <c r="DT549" s="4" t="e">
        <f>DT5+DT43+DT481+DT505+DT536+DT510+DT534</f>
        <v>#REF!</v>
      </c>
      <c r="DU549" s="4" t="e">
        <f>BQ549+DR549</f>
        <v>#REF!</v>
      </c>
      <c r="DV549" s="4" t="e">
        <f>DV5+DV43+DV481+DV505+DV536+DV510+DV534</f>
        <v>#REF!</v>
      </c>
      <c r="DW549" s="4" t="e">
        <f>DW5+DW43+DW481+DW505+DW536+DW510+DW534</f>
        <v>#REF!</v>
      </c>
      <c r="DX549" s="4" t="e">
        <f>DX5+DX43+DX481+DX505+DX536+DX510+DX534</f>
        <v>#REF!</v>
      </c>
      <c r="DY549" s="4" t="e">
        <f t="shared" si="2102"/>
        <v>#REF!</v>
      </c>
      <c r="DZ549" s="4" t="e">
        <f>DZ5+DZ43+DZ481+DZ505+DZ536+DZ510+DZ534</f>
        <v>#REF!</v>
      </c>
      <c r="EA549" s="4" t="e">
        <f t="shared" si="2103"/>
        <v>#REF!</v>
      </c>
      <c r="EB549" s="4" t="e">
        <f>EB5+EB43+EB481+EB505+EB536+EB510+EB534</f>
        <v>#REF!</v>
      </c>
      <c r="EC549" s="4" t="e">
        <f t="shared" si="2104"/>
        <v>#REF!</v>
      </c>
      <c r="ED549" s="4" t="e">
        <f>ED5+ED43+ED481+ED505+ED536+ED510+ED534</f>
        <v>#REF!</v>
      </c>
      <c r="EE549" s="4" t="e">
        <f t="shared" si="2349"/>
        <v>#REF!</v>
      </c>
      <c r="EF549" s="4" t="e">
        <f>EF5+EF43+EF481+EF505+EF536+EF510+EF534</f>
        <v>#REF!</v>
      </c>
      <c r="EG549" s="4" t="e">
        <f t="shared" si="2350"/>
        <v>#REF!</v>
      </c>
      <c r="EH549" s="4" t="e">
        <f>EH5+EH43+EH481+EH505+EH536+EH510+EH534</f>
        <v>#REF!</v>
      </c>
      <c r="EI549" s="4" t="e">
        <f t="shared" si="2351"/>
        <v>#REF!</v>
      </c>
      <c r="EJ549" s="4" t="e">
        <f>EJ5+EJ43+EJ481+EJ505+EJ536+EJ510+EJ534</f>
        <v>#REF!</v>
      </c>
      <c r="EK549" s="4" t="e">
        <f t="shared" si="2352"/>
        <v>#REF!</v>
      </c>
      <c r="EL549" s="4" t="e">
        <f>EL5+EL43+EL481+EL505+EL536+EL510+EL534</f>
        <v>#REF!</v>
      </c>
      <c r="EM549" s="4" t="e">
        <f t="shared" si="2353"/>
        <v>#REF!</v>
      </c>
      <c r="EN549" s="4" t="e">
        <f>EN5+EN43+EN481+EN505+EN536+EN510+EN534</f>
        <v>#REF!</v>
      </c>
      <c r="EO549" s="4" t="e">
        <f t="shared" si="2354"/>
        <v>#REF!</v>
      </c>
      <c r="EP549" s="4" t="e">
        <f>EP5+EP43+EP481+EP505+EP536+EP510+EP534</f>
        <v>#REF!</v>
      </c>
      <c r="EQ549" s="4" t="e">
        <f t="shared" si="2355"/>
        <v>#REF!</v>
      </c>
      <c r="ER549" s="4" t="e">
        <f>ER5+ER43+ER481+ER505+ER536+ER510+ER534</f>
        <v>#REF!</v>
      </c>
      <c r="ES549" s="4" t="e">
        <f>ES5+ES43+ES481+ES505+ES536+ES510+ES534</f>
        <v>#REF!</v>
      </c>
      <c r="ET549" s="4" t="e">
        <f>ET5+ET43+ET481+ET505+ET536+ET510+ET534</f>
        <v>#REF!</v>
      </c>
      <c r="EU549" s="4" t="e">
        <f>EU5+EU43+EU481+EU505+EU536+EU510+EU534</f>
        <v>#REF!</v>
      </c>
      <c r="EV549" s="4" t="e">
        <f>EV5+EV43+EV481+EV505+EV536+EV510+EV534</f>
        <v>#REF!</v>
      </c>
      <c r="EW549" s="4" t="e">
        <f>EU549-EV549</f>
        <v>#REF!</v>
      </c>
      <c r="EX549" s="4" t="e">
        <f>EX5+EX43+EX481+EX505+EX536+EX510+EX534</f>
        <v>#REF!</v>
      </c>
      <c r="EY549" s="4" t="e">
        <f t="shared" si="2357"/>
        <v>#REF!</v>
      </c>
      <c r="EZ549" s="4" t="e">
        <f>EZ5+EZ43+EZ481+EZ505+EZ536+EZ510+EZ534</f>
        <v>#REF!</v>
      </c>
      <c r="FA549" s="4" t="e">
        <f t="shared" si="2358"/>
        <v>#REF!</v>
      </c>
      <c r="FB549" s="4" t="e">
        <f>FB5+FB43+FB481+FB505+FB536+FB510+FB534</f>
        <v>#REF!</v>
      </c>
      <c r="FC549" s="4" t="e">
        <f t="shared" si="2359"/>
        <v>#REF!</v>
      </c>
      <c r="FD549" s="4" t="e">
        <f>FD5+FD43+FD481+FD505+FD536+FD510+FD534</f>
        <v>#REF!</v>
      </c>
      <c r="FE549" s="4" t="e">
        <f t="shared" si="2360"/>
        <v>#REF!</v>
      </c>
      <c r="FF549" s="4" t="e">
        <f>FF5+FF43+FF481+FF505+FF536+FF510+FF534</f>
        <v>#REF!</v>
      </c>
      <c r="FG549" s="4" t="e">
        <f t="shared" si="2361"/>
        <v>#REF!</v>
      </c>
      <c r="FH549" s="4" t="e">
        <f>FH5+FH43+FH481+FH505+FH536+FH510+FH534</f>
        <v>#REF!</v>
      </c>
      <c r="FI549" s="4" t="e">
        <f t="shared" si="2362"/>
        <v>#REF!</v>
      </c>
      <c r="FJ549" s="4" t="e">
        <f t="shared" si="2280"/>
        <v>#REF!</v>
      </c>
      <c r="FK549" s="4" t="e">
        <f>FK5+FK43+FK481+FK505+FK536+FK510+FK534</f>
        <v>#REF!</v>
      </c>
      <c r="FL549" s="4" t="e">
        <f>FL5+FL43+FL481+FL505+FL536+FL510+FL534</f>
        <v>#REF!</v>
      </c>
      <c r="FM549" s="4" t="e">
        <f t="shared" si="2281"/>
        <v>#REF!</v>
      </c>
      <c r="FN549" s="4" t="e">
        <f>FN5+FN43+FN481+FN505+FN536+FN510+FN534</f>
        <v>#REF!</v>
      </c>
      <c r="FO549" s="4" t="e">
        <f>FO5+FO43+FO481+FO505+FO536+FO510+FO534</f>
        <v>#REF!</v>
      </c>
      <c r="FP549" s="4" t="e">
        <f>FP5+FP43+FP481+FP505+FP536+FP510+FP534</f>
        <v>#REF!</v>
      </c>
      <c r="FQ549" s="4" t="e">
        <f t="shared" si="2282"/>
        <v>#REF!</v>
      </c>
      <c r="FR549" s="4" t="e">
        <f>FR5+FR43+FR481+FR505+FR536+FR510+FR534</f>
        <v>#REF!</v>
      </c>
      <c r="FS549" s="4" t="e">
        <f t="shared" si="2363"/>
        <v>#REF!</v>
      </c>
      <c r="FT549" s="4" t="e">
        <f>FT5+FT43+FT481+FT505+FT536+FT510+FT534</f>
        <v>#REF!</v>
      </c>
      <c r="FU549" s="4" t="e">
        <f t="shared" si="2364"/>
        <v>#REF!</v>
      </c>
      <c r="FV549" s="4" t="e">
        <f t="shared" ref="FV549:GA549" si="2390">FV5+FV43+FV481+FV505+FV536+FV510+FV534</f>
        <v>#REF!</v>
      </c>
      <c r="FW549" s="4" t="e">
        <f t="shared" si="2390"/>
        <v>#REF!</v>
      </c>
      <c r="FX549" s="4" t="e">
        <f t="shared" si="2390"/>
        <v>#REF!</v>
      </c>
      <c r="FY549" s="4" t="e">
        <f t="shared" si="2390"/>
        <v>#REF!</v>
      </c>
      <c r="FZ549" s="4" t="e">
        <f t="shared" si="2390"/>
        <v>#REF!</v>
      </c>
      <c r="GA549" s="4" t="e">
        <f t="shared" si="2390"/>
        <v>#REF!</v>
      </c>
      <c r="GB549" s="4" t="e">
        <f t="shared" si="2144"/>
        <v>#REF!</v>
      </c>
      <c r="GC549" s="4" t="e">
        <f>GC5+GC43+GC481+GC505+GC536+GC510+GC534</f>
        <v>#REF!</v>
      </c>
      <c r="GD549" s="4" t="e">
        <f t="shared" si="2366"/>
        <v>#REF!</v>
      </c>
      <c r="GE549" s="4" t="e">
        <f>GE5+GE43+GE481+GE505+GE536+GE510+GE534</f>
        <v>#REF!</v>
      </c>
      <c r="GF549" s="4" t="e">
        <f t="shared" si="2367"/>
        <v>#REF!</v>
      </c>
      <c r="GG549" s="4" t="e">
        <f>GG5+GG43+GG481+GG505+GG536+GG510+GG534</f>
        <v>#REF!</v>
      </c>
      <c r="GH549" s="4" t="e">
        <f t="shared" si="2368"/>
        <v>#REF!</v>
      </c>
      <c r="GI549" s="4" t="e">
        <f>GI5+GI43+GI481+GI505+GI536+GI510+GI534</f>
        <v>#REF!</v>
      </c>
      <c r="GJ549" s="4" t="e">
        <f t="shared" si="2369"/>
        <v>#REF!</v>
      </c>
      <c r="GK549" s="4" t="e">
        <f>GK5+GK43+GK481+GK505+GK536+GK510+GK534</f>
        <v>#REF!</v>
      </c>
      <c r="GL549" s="4" t="e">
        <f t="shared" si="2370"/>
        <v>#REF!</v>
      </c>
      <c r="GM549" s="4" t="e">
        <f>GM5+GM43+GM481+GM505+GM536+GM510+GM534</f>
        <v>#REF!</v>
      </c>
      <c r="GN549" s="4" t="e">
        <f t="shared" si="2371"/>
        <v>#REF!</v>
      </c>
      <c r="GO549" s="4" t="e">
        <f>GO5+GO43+GO481+GO505+GO536+GO510+GO534</f>
        <v>#REF!</v>
      </c>
      <c r="GP549" s="4" t="e">
        <f t="shared" si="2372"/>
        <v>#REF!</v>
      </c>
      <c r="GQ549" s="4" t="e">
        <f>GQ5+GQ43+GQ481+GQ505+GQ536+GQ510+GQ534</f>
        <v>#REF!</v>
      </c>
      <c r="GR549" s="4" t="e">
        <f t="shared" si="2373"/>
        <v>#REF!</v>
      </c>
      <c r="GS549" s="4" t="e">
        <f>GS5+GS43+GS481+GS505+GS536+GS510+GS534</f>
        <v>#REF!</v>
      </c>
      <c r="GT549" s="4" t="e">
        <f t="shared" si="2374"/>
        <v>#REF!</v>
      </c>
      <c r="GU549" s="4" t="e">
        <f>GU5+GU43+GU481+GU505+GU536+GU510+GU534</f>
        <v>#REF!</v>
      </c>
      <c r="GV549" s="4" t="e">
        <f t="shared" si="2375"/>
        <v>#REF!</v>
      </c>
      <c r="GW549" s="4" t="e">
        <f>GW5+GW43+GW481+GW505+GW536+GW510+GW534</f>
        <v>#REF!</v>
      </c>
      <c r="GX549" s="4" t="e">
        <f t="shared" si="2376"/>
        <v>#REF!</v>
      </c>
      <c r="GY549" s="4" t="e">
        <f>GY5+GY43+GY481+GY505+GY536+GY510+GY534</f>
        <v>#REF!</v>
      </c>
      <c r="GZ549" s="4" t="e">
        <f t="shared" si="2377"/>
        <v>#REF!</v>
      </c>
      <c r="HA549" s="4" t="e">
        <f>HA5+HA43+HA481+HA505+HA536+HA510+HA534</f>
        <v>#REF!</v>
      </c>
      <c r="HB549" s="4" t="e">
        <f t="shared" si="2378"/>
        <v>#REF!</v>
      </c>
      <c r="HC549" s="4" t="e">
        <f t="shared" si="2145"/>
        <v>#REF!</v>
      </c>
      <c r="HD549" s="4" t="e">
        <f>HD5+HD43+HD481+HD505+HD536+HD510+HD534</f>
        <v>#REF!</v>
      </c>
      <c r="HE549" s="4" t="e">
        <f>HE5+HE43+HE481+HE505+HE536+HE510+HE534</f>
        <v>#REF!</v>
      </c>
      <c r="HF549" s="4" t="e">
        <f t="shared" si="2146"/>
        <v>#REF!</v>
      </c>
      <c r="HG549" s="4" t="e">
        <f>HG5+HG43+HG481+HG505+HG536+HG510+HG534</f>
        <v>#REF!</v>
      </c>
      <c r="HH549" s="4" t="e">
        <f>HH5+HH43+HH481+HH505+HH536+HH510+HH534</f>
        <v>#REF!</v>
      </c>
      <c r="HI549" s="4" t="e">
        <f>HI5+HI43+HI481+HI505+HI536+HI510+HI534</f>
        <v>#REF!</v>
      </c>
      <c r="HJ549" s="4" t="e">
        <f t="shared" si="2339"/>
        <v>#REF!</v>
      </c>
      <c r="HK549" s="4" t="e">
        <f>HK5+HK43+HK481+HK505+HK536+HK510+HK534</f>
        <v>#REF!</v>
      </c>
      <c r="HL549" s="4" t="e">
        <f t="shared" si="2340"/>
        <v>#REF!</v>
      </c>
      <c r="HM549" s="4" t="e">
        <f>HM5+HM43+HM481+HM505+HM536+HM510+HM534</f>
        <v>#REF!</v>
      </c>
      <c r="HN549" s="4" t="e">
        <f>HN5+HN43+HN481+HN505+HN536+HN510+HN534</f>
        <v>#REF!</v>
      </c>
      <c r="HO549" s="4" t="e">
        <f>HO5+HO43+HO481+HO505+HO536+HO510+HO534</f>
        <v>#REF!</v>
      </c>
      <c r="HP549" s="4" t="e">
        <f>HP5+HP43+HP481+HP505+HP536+HP510+HP534</f>
        <v>#REF!</v>
      </c>
      <c r="HQ549" s="4" t="e">
        <f>HQ5+HQ43+HQ481+HQ505+HQ536+HQ510+HQ534</f>
        <v>#REF!</v>
      </c>
      <c r="HR549" s="4" t="e">
        <f t="shared" si="2242"/>
        <v>#REF!</v>
      </c>
      <c r="HS549" s="4" t="e">
        <f>HS5+HS43+HS481+HS505+HS536+HS510+HS534</f>
        <v>#REF!</v>
      </c>
      <c r="HT549" s="4" t="e">
        <f t="shared" si="2243"/>
        <v>#REF!</v>
      </c>
      <c r="HU549" s="4" t="e">
        <f>HU5+HU43+HU481+HU505+HU536+HU510+HU534</f>
        <v>#REF!</v>
      </c>
      <c r="HV549" s="4" t="e">
        <f t="shared" si="2244"/>
        <v>#REF!</v>
      </c>
      <c r="HW549" s="4" t="e">
        <f t="shared" si="2245"/>
        <v>#REF!</v>
      </c>
      <c r="HX549" s="4" t="e">
        <f t="shared" ref="HX549:IC549" si="2391">HX5+HX43+HX481+HX505+HX536+HX510+HX534</f>
        <v>#REF!</v>
      </c>
      <c r="HY549" s="4" t="e">
        <f t="shared" si="2391"/>
        <v>#REF!</v>
      </c>
      <c r="HZ549" s="4">
        <f t="shared" si="2391"/>
        <v>164309510.69999999</v>
      </c>
      <c r="IA549" s="4" t="e">
        <f t="shared" si="2391"/>
        <v>#REF!</v>
      </c>
      <c r="IB549" s="4" t="e">
        <f t="shared" si="2391"/>
        <v>#REF!</v>
      </c>
      <c r="IC549" s="4" t="e">
        <f t="shared" si="2391"/>
        <v>#REF!</v>
      </c>
      <c r="ID549" s="4" t="e">
        <f t="shared" si="2348"/>
        <v>#REF!</v>
      </c>
      <c r="IE549" s="4" t="e">
        <f>IE5+IE43+IE481+IE505+IE536+IE510+IE534</f>
        <v>#REF!</v>
      </c>
      <c r="IF549" s="4" t="e">
        <f t="shared" si="2149"/>
        <v>#REF!</v>
      </c>
      <c r="IG549" s="4" t="e">
        <f>IG5+IG43+IG481+IG505+IG536+IG510+IG534</f>
        <v>#REF!</v>
      </c>
      <c r="IH549" s="4" t="e">
        <f t="shared" si="2150"/>
        <v>#REF!</v>
      </c>
      <c r="II549" s="4" t="e">
        <f>II5+II43+II481+II505+II536+II510+II534</f>
        <v>#REF!</v>
      </c>
      <c r="IJ549" s="4" t="e">
        <f t="shared" si="2151"/>
        <v>#REF!</v>
      </c>
      <c r="IK549" s="4" t="e">
        <f>IK5+IK43+IK481+IK505+IK536+IK510+IK534</f>
        <v>#REF!</v>
      </c>
      <c r="IL549" s="4" t="e">
        <f t="shared" si="2241"/>
        <v>#REF!</v>
      </c>
      <c r="IN549" s="4">
        <f>IN5+IN43+IN481+IN505+IN536+IN510+IN534</f>
        <v>174906749.69999999</v>
      </c>
      <c r="IO549" s="4">
        <f>IO5+IO43+IO481+IO505+IO536+IO510+IO534</f>
        <v>174417749.69999999</v>
      </c>
    </row>
    <row r="550" spans="1:249" ht="15" hidden="1" customHeight="1">
      <c r="B550" s="53"/>
      <c r="C550" s="53"/>
      <c r="D550" s="53"/>
      <c r="E550" s="53" t="s">
        <v>366</v>
      </c>
      <c r="F550" s="53"/>
      <c r="G550" s="53"/>
      <c r="FW550" s="8"/>
      <c r="GB550" s="8"/>
      <c r="GD550" s="8"/>
      <c r="GF550" s="8"/>
      <c r="GH550" s="8"/>
      <c r="GJ550" s="8"/>
      <c r="GL550" s="8"/>
      <c r="GN550" s="8"/>
      <c r="GP550" s="8"/>
      <c r="GR550" s="8"/>
      <c r="GT550" s="8"/>
      <c r="GV550" s="8"/>
      <c r="GX550" s="8"/>
      <c r="GZ550" s="8"/>
      <c r="HB550" s="8"/>
      <c r="HJ550" s="8"/>
      <c r="HL550" s="8"/>
      <c r="HN550" s="8"/>
      <c r="HT550" s="8"/>
      <c r="HV550" s="8"/>
      <c r="ID550" s="8"/>
      <c r="IF550" s="8"/>
      <c r="IH550" s="8"/>
      <c r="IJ550" s="8"/>
      <c r="IL550" s="8"/>
    </row>
    <row r="551" spans="1:249" ht="16.5" hidden="1" customHeight="1">
      <c r="A551" s="54" t="s">
        <v>193</v>
      </c>
      <c r="B551" s="53"/>
      <c r="C551" s="53"/>
      <c r="D551" s="53"/>
      <c r="E551" s="53"/>
      <c r="F551" s="53"/>
      <c r="G551" s="61">
        <v>211</v>
      </c>
      <c r="H551" s="54">
        <v>12110</v>
      </c>
      <c r="I551" s="54"/>
      <c r="J551" s="62"/>
      <c r="K551" s="62"/>
      <c r="L551" s="62"/>
      <c r="M551" s="62"/>
      <c r="N551" s="62"/>
      <c r="O551" s="62"/>
      <c r="P551" s="62"/>
      <c r="Q551" s="62"/>
      <c r="R551" s="62"/>
      <c r="S551" s="62"/>
      <c r="T551" s="63"/>
      <c r="U551" s="62"/>
      <c r="V551" s="63"/>
      <c r="W551" s="62"/>
      <c r="X551" s="63"/>
      <c r="Y551" s="62"/>
      <c r="Z551" s="63"/>
      <c r="AA551" s="62"/>
      <c r="AB551" s="63"/>
      <c r="AC551" s="62"/>
      <c r="AD551" s="63"/>
      <c r="AE551" s="62"/>
      <c r="AF551" s="63"/>
      <c r="AG551" s="62"/>
      <c r="AH551" s="63"/>
      <c r="AI551" s="62"/>
      <c r="AJ551" s="63"/>
      <c r="AK551" s="62"/>
      <c r="AL551" s="63"/>
      <c r="AM551" s="62"/>
      <c r="AN551" s="63"/>
      <c r="AO551" s="62"/>
      <c r="AP551" s="63"/>
      <c r="AQ551" s="62"/>
      <c r="AR551" s="63"/>
      <c r="AS551" s="62"/>
      <c r="AT551" s="63"/>
      <c r="AU551" s="62"/>
      <c r="AV551" s="63"/>
      <c r="AW551" s="62"/>
      <c r="AX551" s="63"/>
      <c r="AY551" s="62"/>
      <c r="AZ551" s="63"/>
      <c r="BA551" s="62"/>
      <c r="BB551" s="63"/>
      <c r="BC551" s="62"/>
      <c r="BD551" s="63"/>
      <c r="BE551" s="62"/>
      <c r="BF551" s="63"/>
      <c r="BG551" s="62"/>
      <c r="BH551" s="63"/>
      <c r="BI551" s="62"/>
      <c r="BJ551" s="62"/>
      <c r="BK551" s="63"/>
      <c r="BL551" s="62"/>
      <c r="BM551" s="62"/>
      <c r="BN551" s="62"/>
      <c r="BO551" s="62"/>
      <c r="BP551" s="62"/>
      <c r="BQ551" s="62"/>
      <c r="BR551" s="62"/>
      <c r="BS551" s="62"/>
      <c r="BT551" s="62"/>
      <c r="BU551" s="62"/>
      <c r="BV551" s="62" t="e">
        <f>#REF!-#REF!</f>
        <v>#REF!</v>
      </c>
      <c r="BW551" s="62" t="e">
        <f>#REF!-#REF!</f>
        <v>#REF!</v>
      </c>
      <c r="BX551" s="62" t="e">
        <f>#REF!-#REF!</f>
        <v>#REF!</v>
      </c>
      <c r="BY551" s="62" t="e">
        <f>#REF!-#REF!</f>
        <v>#REF!</v>
      </c>
      <c r="BZ551" s="62" t="e">
        <f>#REF!-#REF!</f>
        <v>#REF!</v>
      </c>
      <c r="CA551" s="62" t="e">
        <f>#REF!-#REF!</f>
        <v>#REF!</v>
      </c>
      <c r="CB551" s="62" t="e">
        <f>#REF!-#REF!</f>
        <v>#REF!</v>
      </c>
      <c r="CC551" s="62" t="e">
        <f>#REF!-#REF!</f>
        <v>#REF!</v>
      </c>
      <c r="CD551" s="62" t="e">
        <f>#REF!-#REF!</f>
        <v>#REF!</v>
      </c>
      <c r="CE551" s="62" t="e">
        <f>#REF!-#REF!</f>
        <v>#REF!</v>
      </c>
      <c r="CF551" s="62" t="e">
        <f>#REF!-#REF!</f>
        <v>#REF!</v>
      </c>
      <c r="CG551" s="62" t="e">
        <f>#REF!-#REF!</f>
        <v>#REF!</v>
      </c>
      <c r="CH551" s="62" t="e">
        <f>#REF!-#REF!</f>
        <v>#REF!</v>
      </c>
      <c r="CI551" s="62" t="e">
        <f>#REF!-#REF!</f>
        <v>#REF!</v>
      </c>
      <c r="CJ551" s="62" t="e">
        <f>#REF!-#REF!</f>
        <v>#REF!</v>
      </c>
      <c r="CK551" s="62" t="e">
        <f>#REF!-#REF!</f>
        <v>#REF!</v>
      </c>
      <c r="CL551" s="62" t="e">
        <f>#REF!-#REF!</f>
        <v>#REF!</v>
      </c>
      <c r="CM551" s="62" t="e">
        <f>#REF!-#REF!</f>
        <v>#REF!</v>
      </c>
      <c r="CN551" s="62" t="e">
        <f>#REF!-#REF!</f>
        <v>#REF!</v>
      </c>
      <c r="CO551" s="62" t="e">
        <f>#REF!-#REF!</f>
        <v>#REF!</v>
      </c>
      <c r="CP551" s="62" t="e">
        <f>#REF!-#REF!</f>
        <v>#REF!</v>
      </c>
      <c r="CQ551" s="62" t="e">
        <f>#REF!-#REF!</f>
        <v>#REF!</v>
      </c>
      <c r="CR551" s="62" t="e">
        <f>#REF!-#REF!</f>
        <v>#REF!</v>
      </c>
      <c r="CS551" s="62" t="e">
        <f>#REF!-#REF!</f>
        <v>#REF!</v>
      </c>
      <c r="CT551" s="62" t="e">
        <f>#REF!-#REF!</f>
        <v>#REF!</v>
      </c>
      <c r="CU551" s="62" t="e">
        <f>#REF!-#REF!</f>
        <v>#REF!</v>
      </c>
      <c r="CV551" s="62" t="e">
        <f>#REF!-#REF!</f>
        <v>#REF!</v>
      </c>
      <c r="CW551" s="62" t="e">
        <f>#REF!-#REF!</f>
        <v>#REF!</v>
      </c>
      <c r="CX551" s="62" t="e">
        <f>#REF!-#REF!</f>
        <v>#REF!</v>
      </c>
      <c r="CY551" s="62" t="e">
        <f>#REF!-#REF!</f>
        <v>#REF!</v>
      </c>
      <c r="CZ551" s="62" t="e">
        <f>#REF!-#REF!</f>
        <v>#REF!</v>
      </c>
      <c r="DA551" s="62" t="e">
        <f>#REF!-#REF!</f>
        <v>#REF!</v>
      </c>
      <c r="DB551" s="62" t="e">
        <f>#REF!-#REF!</f>
        <v>#REF!</v>
      </c>
      <c r="DC551" s="62" t="e">
        <f>#REF!-#REF!</f>
        <v>#REF!</v>
      </c>
      <c r="DD551" s="62" t="e">
        <f>#REF!-#REF!</f>
        <v>#REF!</v>
      </c>
      <c r="DE551" s="62" t="e">
        <f>#REF!-#REF!</f>
        <v>#REF!</v>
      </c>
      <c r="DF551" s="62" t="e">
        <f>#REF!-#REF!</f>
        <v>#REF!</v>
      </c>
      <c r="DG551" s="62" t="e">
        <f>#REF!-#REF!</f>
        <v>#REF!</v>
      </c>
      <c r="DH551" s="62" t="e">
        <f>#REF!-#REF!</f>
        <v>#REF!</v>
      </c>
      <c r="DI551" s="62" t="e">
        <f>#REF!-#REF!</f>
        <v>#REF!</v>
      </c>
      <c r="DJ551" s="62" t="e">
        <f>#REF!-#REF!</f>
        <v>#REF!</v>
      </c>
      <c r="DK551" s="62" t="e">
        <f>#REF!-#REF!</f>
        <v>#REF!</v>
      </c>
      <c r="DL551" s="62" t="e">
        <f>#REF!-#REF!</f>
        <v>#REF!</v>
      </c>
      <c r="DM551" s="62" t="e">
        <f>#REF!-#REF!</f>
        <v>#REF!</v>
      </c>
      <c r="DN551" s="62" t="e">
        <f>#REF!-#REF!</f>
        <v>#REF!</v>
      </c>
      <c r="DO551" s="62" t="e">
        <f>#REF!-#REF!</f>
        <v>#REF!</v>
      </c>
      <c r="DP551" s="62"/>
      <c r="DQ551" s="62" t="e">
        <f>#REF!-#REF!</f>
        <v>#REF!</v>
      </c>
      <c r="DR551" s="62" t="e">
        <f>#REF!-#REF!</f>
        <v>#REF!</v>
      </c>
      <c r="DS551" s="62" t="e">
        <f>#REF!-#REF!</f>
        <v>#REF!</v>
      </c>
      <c r="DT551" s="62" t="e">
        <f>#REF!-#REF!</f>
        <v>#REF!</v>
      </c>
      <c r="DU551" s="62" t="e">
        <f>#REF!-#REF!</f>
        <v>#REF!</v>
      </c>
      <c r="DV551" s="62" t="e">
        <f>#REF!-#REF!</f>
        <v>#REF!</v>
      </c>
      <c r="DW551" s="62" t="e">
        <f>#REF!-#REF!</f>
        <v>#REF!</v>
      </c>
      <c r="DX551" s="62" t="e">
        <f>#REF!-#REF!</f>
        <v>#REF!</v>
      </c>
      <c r="DY551" s="62" t="e">
        <f>#REF!-#REF!</f>
        <v>#REF!</v>
      </c>
      <c r="DZ551" s="62" t="e">
        <f>#REF!-#REF!</f>
        <v>#REF!</v>
      </c>
      <c r="EA551" s="62" t="e">
        <f>#REF!-#REF!</f>
        <v>#REF!</v>
      </c>
      <c r="EB551" s="62" t="e">
        <f>#REF!-#REF!</f>
        <v>#REF!</v>
      </c>
      <c r="EC551" s="62" t="e">
        <f>#REF!-#REF!</f>
        <v>#REF!</v>
      </c>
      <c r="ED551" s="62" t="e">
        <f>#REF!-#REF!</f>
        <v>#REF!</v>
      </c>
      <c r="EE551" s="62" t="e">
        <f>#REF!-#REF!</f>
        <v>#REF!</v>
      </c>
      <c r="EF551" s="62" t="e">
        <f>#REF!-#REF!</f>
        <v>#REF!</v>
      </c>
      <c r="EG551" s="62" t="e">
        <f>#REF!-#REF!</f>
        <v>#REF!</v>
      </c>
      <c r="EH551" s="62" t="e">
        <f>#REF!-#REF!</f>
        <v>#REF!</v>
      </c>
      <c r="EI551" s="62" t="e">
        <f>#REF!-#REF!</f>
        <v>#REF!</v>
      </c>
      <c r="EJ551" s="62" t="e">
        <f>#REF!-#REF!</f>
        <v>#REF!</v>
      </c>
      <c r="EK551" s="62" t="e">
        <f>#REF!-#REF!</f>
        <v>#REF!</v>
      </c>
      <c r="EL551" s="62" t="e">
        <f>#REF!-#REF!</f>
        <v>#REF!</v>
      </c>
      <c r="EM551" s="62" t="e">
        <f>#REF!-#REF!</f>
        <v>#REF!</v>
      </c>
      <c r="EN551" s="62" t="e">
        <f>#REF!-#REF!</f>
        <v>#REF!</v>
      </c>
      <c r="EO551" s="62" t="e">
        <f>#REF!-#REF!</f>
        <v>#REF!</v>
      </c>
      <c r="EP551" s="62" t="e">
        <f>#REF!-#REF!</f>
        <v>#REF!</v>
      </c>
      <c r="EQ551" s="62" t="e">
        <f>#REF!-#REF!</f>
        <v>#REF!</v>
      </c>
      <c r="ER551" s="62" t="e">
        <f>#REF!-#REF!</f>
        <v>#REF!</v>
      </c>
      <c r="ES551" s="62" t="e">
        <f>#REF!-#REF!</f>
        <v>#REF!</v>
      </c>
      <c r="ET551" s="62" t="e">
        <f>#REF!-#REF!</f>
        <v>#REF!</v>
      </c>
      <c r="EU551" s="62" t="e">
        <f>#REF!-#REF!</f>
        <v>#REF!</v>
      </c>
      <c r="EV551" s="62" t="e">
        <f>#REF!-#REF!</f>
        <v>#REF!</v>
      </c>
      <c r="EW551" s="62" t="e">
        <f>#REF!-#REF!</f>
        <v>#REF!</v>
      </c>
      <c r="EX551" s="62" t="e">
        <f>#REF!-#REF!</f>
        <v>#REF!</v>
      </c>
      <c r="EY551" s="62" t="e">
        <f>#REF!-#REF!</f>
        <v>#REF!</v>
      </c>
      <c r="EZ551" s="62" t="e">
        <f>#REF!-#REF!</f>
        <v>#REF!</v>
      </c>
      <c r="FA551" s="62" t="e">
        <f>#REF!-#REF!</f>
        <v>#REF!</v>
      </c>
      <c r="FB551" s="62" t="e">
        <f>#REF!-#REF!</f>
        <v>#REF!</v>
      </c>
      <c r="FC551" s="62" t="e">
        <f>#REF!-#REF!</f>
        <v>#REF!</v>
      </c>
      <c r="FD551" s="62" t="e">
        <f>#REF!-#REF!</f>
        <v>#REF!</v>
      </c>
      <c r="FE551" s="62" t="e">
        <f>#REF!-#REF!</f>
        <v>#REF!</v>
      </c>
      <c r="FF551" s="62" t="e">
        <f>#REF!-#REF!</f>
        <v>#REF!</v>
      </c>
      <c r="FG551" s="62" t="e">
        <f>#REF!-#REF!</f>
        <v>#REF!</v>
      </c>
      <c r="FH551" s="62" t="e">
        <f>#REF!-#REF!</f>
        <v>#REF!</v>
      </c>
      <c r="FI551" s="62" t="e">
        <f>#REF!-#REF!</f>
        <v>#REF!</v>
      </c>
      <c r="FJ551" s="62" t="e">
        <f>#REF!-#REF!</f>
        <v>#REF!</v>
      </c>
      <c r="FK551" s="62" t="e">
        <f>#REF!-#REF!</f>
        <v>#REF!</v>
      </c>
      <c r="FL551" s="62" t="e">
        <f>#REF!-#REF!</f>
        <v>#REF!</v>
      </c>
      <c r="FM551" s="62" t="e">
        <f>#REF!-#REF!</f>
        <v>#REF!</v>
      </c>
      <c r="FN551" s="62" t="e">
        <f>#REF!-#REF!</f>
        <v>#REF!</v>
      </c>
      <c r="FO551" s="62" t="e">
        <f>#REF!-#REF!</f>
        <v>#REF!</v>
      </c>
      <c r="FP551" s="62" t="e">
        <f>#REF!-#REF!</f>
        <v>#REF!</v>
      </c>
      <c r="FQ551" s="62" t="e">
        <f>#REF!-#REF!</f>
        <v>#REF!</v>
      </c>
      <c r="FR551" s="62" t="e">
        <f>#REF!-#REF!</f>
        <v>#REF!</v>
      </c>
      <c r="FS551" s="62" t="e">
        <f>#REF!-#REF!</f>
        <v>#REF!</v>
      </c>
      <c r="FT551" s="62" t="e">
        <f>#REF!-#REF!</f>
        <v>#REF!</v>
      </c>
      <c r="FU551" s="62" t="e">
        <f>#REF!-#REF!</f>
        <v>#REF!</v>
      </c>
      <c r="FV551" s="62" t="e">
        <f>#REF!-#REF!</f>
        <v>#REF!</v>
      </c>
      <c r="FW551" s="62" t="e">
        <f>#REF!-#REF!</f>
        <v>#REF!</v>
      </c>
      <c r="FX551" s="62" t="e">
        <f>#REF!-#REF!</f>
        <v>#REF!</v>
      </c>
      <c r="FY551" s="62" t="e">
        <f>#REF!-#REF!</f>
        <v>#REF!</v>
      </c>
      <c r="FZ551" s="62" t="e">
        <f>#REF!-#REF!</f>
        <v>#REF!</v>
      </c>
      <c r="GA551" s="62" t="e">
        <f>#REF!-#REF!</f>
        <v>#REF!</v>
      </c>
      <c r="GB551" s="62" t="e">
        <f>#REF!-#REF!</f>
        <v>#REF!</v>
      </c>
      <c r="GC551" s="62" t="e">
        <f>#REF!-#REF!</f>
        <v>#REF!</v>
      </c>
      <c r="GD551" s="62" t="e">
        <f>#REF!-#REF!</f>
        <v>#REF!</v>
      </c>
      <c r="GE551" s="62" t="e">
        <f>#REF!-#REF!</f>
        <v>#REF!</v>
      </c>
      <c r="GF551" s="62" t="e">
        <f>#REF!-#REF!</f>
        <v>#REF!</v>
      </c>
      <c r="GG551" s="62" t="e">
        <f>#REF!-#REF!</f>
        <v>#REF!</v>
      </c>
      <c r="GH551" s="62" t="e">
        <f>#REF!-#REF!</f>
        <v>#REF!</v>
      </c>
      <c r="GI551" s="62" t="e">
        <f>#REF!-#REF!</f>
        <v>#REF!</v>
      </c>
      <c r="GJ551" s="62" t="e">
        <f>#REF!-#REF!</f>
        <v>#REF!</v>
      </c>
      <c r="GK551" s="62" t="e">
        <f>#REF!-#REF!</f>
        <v>#REF!</v>
      </c>
      <c r="GL551" s="62" t="e">
        <f>#REF!-#REF!</f>
        <v>#REF!</v>
      </c>
      <c r="GM551" s="62" t="e">
        <f>#REF!-#REF!</f>
        <v>#REF!</v>
      </c>
      <c r="GN551" s="62" t="e">
        <f>#REF!-#REF!</f>
        <v>#REF!</v>
      </c>
      <c r="GO551" s="62" t="e">
        <f>#REF!-#REF!</f>
        <v>#REF!</v>
      </c>
      <c r="GP551" s="62" t="e">
        <f>#REF!-#REF!</f>
        <v>#REF!</v>
      </c>
      <c r="GQ551" s="62" t="e">
        <f>#REF!-#REF!</f>
        <v>#REF!</v>
      </c>
      <c r="GR551" s="62" t="e">
        <f>#REF!-#REF!</f>
        <v>#REF!</v>
      </c>
      <c r="GS551" s="62" t="e">
        <f>#REF!-#REF!</f>
        <v>#REF!</v>
      </c>
      <c r="GT551" s="62" t="e">
        <f>#REF!-#REF!</f>
        <v>#REF!</v>
      </c>
      <c r="GU551" s="62" t="e">
        <f>#REF!-#REF!</f>
        <v>#REF!</v>
      </c>
      <c r="GV551" s="62" t="e">
        <f>#REF!-#REF!</f>
        <v>#REF!</v>
      </c>
      <c r="GW551" s="62" t="e">
        <f>#REF!-#REF!</f>
        <v>#REF!</v>
      </c>
      <c r="GX551" s="62" t="e">
        <f>#REF!-#REF!</f>
        <v>#REF!</v>
      </c>
      <c r="GY551" s="62" t="e">
        <f>#REF!-#REF!</f>
        <v>#REF!</v>
      </c>
      <c r="GZ551" s="62" t="e">
        <f>#REF!-#REF!</f>
        <v>#REF!</v>
      </c>
      <c r="HA551" s="62" t="e">
        <f>#REF!-#REF!</f>
        <v>#REF!</v>
      </c>
      <c r="HB551" s="62" t="e">
        <f>#REF!-#REF!</f>
        <v>#REF!</v>
      </c>
      <c r="HC551" s="62" t="e">
        <f>#REF!-#REF!</f>
        <v>#REF!</v>
      </c>
      <c r="HD551" s="62" t="e">
        <f>#REF!-#REF!</f>
        <v>#REF!</v>
      </c>
      <c r="HE551" s="62" t="e">
        <f>#REF!-#REF!</f>
        <v>#REF!</v>
      </c>
      <c r="HF551" s="62" t="e">
        <f>#REF!-#REF!</f>
        <v>#REF!</v>
      </c>
      <c r="HG551" s="62" t="e">
        <f>#REF!-#REF!</f>
        <v>#REF!</v>
      </c>
      <c r="HH551" s="62" t="e">
        <f>#REF!-#REF!</f>
        <v>#REF!</v>
      </c>
      <c r="HI551" s="62" t="e">
        <f>#REF!-#REF!</f>
        <v>#REF!</v>
      </c>
      <c r="HJ551" s="62" t="e">
        <f>#REF!-#REF!</f>
        <v>#REF!</v>
      </c>
      <c r="HK551" s="62" t="e">
        <f>#REF!-#REF!</f>
        <v>#REF!</v>
      </c>
      <c r="HL551" s="62" t="e">
        <f>#REF!-#REF!</f>
        <v>#REF!</v>
      </c>
      <c r="HM551" s="62" t="e">
        <f>#REF!-#REF!</f>
        <v>#REF!</v>
      </c>
      <c r="HN551" s="62" t="e">
        <f>#REF!-#REF!</f>
        <v>#REF!</v>
      </c>
      <c r="HO551" s="62" t="e">
        <f>#REF!-#REF!</f>
        <v>#REF!</v>
      </c>
      <c r="HP551" s="62" t="e">
        <f>#REF!-#REF!</f>
        <v>#REF!</v>
      </c>
      <c r="HQ551" s="62" t="e">
        <f>#REF!-#REF!</f>
        <v>#REF!</v>
      </c>
      <c r="HR551" s="62" t="e">
        <f>#REF!-#REF!</f>
        <v>#REF!</v>
      </c>
      <c r="HS551" s="62" t="e">
        <f>#REF!-#REF!</f>
        <v>#REF!</v>
      </c>
      <c r="HT551" s="62" t="e">
        <f>#REF!-#REF!</f>
        <v>#REF!</v>
      </c>
      <c r="HU551" s="62" t="e">
        <f>#REF!-#REF!</f>
        <v>#REF!</v>
      </c>
      <c r="HV551" s="62" t="e">
        <f>#REF!-#REF!</f>
        <v>#REF!</v>
      </c>
      <c r="HW551" s="62" t="e">
        <f>#REF!-#REF!</f>
        <v>#REF!</v>
      </c>
      <c r="HX551" s="62" t="e">
        <f>#REF!-#REF!</f>
        <v>#REF!</v>
      </c>
      <c r="HY551" s="62" t="e">
        <f>#REF!-#REF!</f>
        <v>#REF!</v>
      </c>
      <c r="HZ551" s="62" t="e">
        <f>#REF!-#REF!</f>
        <v>#REF!</v>
      </c>
      <c r="IA551" s="62" t="e">
        <f>#REF!-#REF!</f>
        <v>#REF!</v>
      </c>
      <c r="IB551" s="62" t="e">
        <f>#REF!-#REF!</f>
        <v>#REF!</v>
      </c>
      <c r="IC551" s="62" t="e">
        <f>#REF!-#REF!</f>
        <v>#REF!</v>
      </c>
      <c r="ID551" s="62" t="e">
        <f>#REF!-#REF!</f>
        <v>#REF!</v>
      </c>
      <c r="IE551" s="62" t="e">
        <f>#REF!-#REF!</f>
        <v>#REF!</v>
      </c>
      <c r="IF551" s="62" t="e">
        <f>#REF!-#REF!</f>
        <v>#REF!</v>
      </c>
      <c r="IG551" s="62" t="e">
        <f>#REF!-#REF!</f>
        <v>#REF!</v>
      </c>
      <c r="IH551" s="62" t="e">
        <f>#REF!-#REF!</f>
        <v>#REF!</v>
      </c>
      <c r="II551" s="62" t="e">
        <f>#REF!-#REF!</f>
        <v>#REF!</v>
      </c>
      <c r="IJ551" s="62" t="e">
        <f>#REF!-#REF!</f>
        <v>#REF!</v>
      </c>
      <c r="IK551" s="62" t="e">
        <f>#REF!-#REF!</f>
        <v>#REF!</v>
      </c>
      <c r="IL551" s="62" t="e">
        <f>#REF!-#REF!</f>
        <v>#REF!</v>
      </c>
      <c r="IN551" s="62" t="e">
        <f>#REF!-#REF!</f>
        <v>#REF!</v>
      </c>
      <c r="IO551" s="62" t="e">
        <f>#REF!-#REF!</f>
        <v>#REF!</v>
      </c>
    </row>
    <row r="552" spans="1:249" ht="14.25" hidden="1" customHeight="1">
      <c r="A552" s="54"/>
      <c r="B552" s="53"/>
      <c r="C552" s="53"/>
      <c r="D552" s="53"/>
      <c r="E552" s="53"/>
      <c r="F552" s="53"/>
      <c r="G552" s="64"/>
      <c r="H552" s="54" t="s">
        <v>272</v>
      </c>
      <c r="I552" s="54"/>
      <c r="J552" s="62"/>
      <c r="K552" s="62"/>
      <c r="L552" s="62"/>
      <c r="M552" s="62"/>
      <c r="N552" s="62"/>
      <c r="O552" s="62"/>
      <c r="P552" s="62"/>
      <c r="Q552" s="62"/>
      <c r="R552" s="62"/>
      <c r="S552" s="62"/>
      <c r="T552" s="63"/>
      <c r="U552" s="62"/>
      <c r="V552" s="63"/>
      <c r="W552" s="62"/>
      <c r="X552" s="63"/>
      <c r="Y552" s="62"/>
      <c r="Z552" s="63"/>
      <c r="AA552" s="62"/>
      <c r="AB552" s="63"/>
      <c r="AC552" s="62"/>
      <c r="AD552" s="63"/>
      <c r="AE552" s="62"/>
      <c r="AF552" s="63"/>
      <c r="AG552" s="62"/>
      <c r="AH552" s="63"/>
      <c r="AI552" s="62"/>
      <c r="AJ552" s="63"/>
      <c r="AK552" s="62"/>
      <c r="AL552" s="63"/>
      <c r="AM552" s="62"/>
      <c r="AN552" s="63"/>
      <c r="AO552" s="62"/>
      <c r="AP552" s="63"/>
      <c r="AQ552" s="62"/>
      <c r="AR552" s="63"/>
      <c r="AS552" s="62"/>
      <c r="AT552" s="63"/>
      <c r="AU552" s="62"/>
      <c r="AV552" s="63"/>
      <c r="AW552" s="62"/>
      <c r="AX552" s="63"/>
      <c r="AY552" s="62"/>
      <c r="AZ552" s="63"/>
      <c r="BA552" s="62"/>
      <c r="BB552" s="63"/>
      <c r="BC552" s="62"/>
      <c r="BD552" s="63"/>
      <c r="BE552" s="62"/>
      <c r="BF552" s="63"/>
      <c r="BG552" s="62"/>
      <c r="BH552" s="63"/>
      <c r="BI552" s="62"/>
      <c r="BJ552" s="62"/>
      <c r="BK552" s="63"/>
      <c r="BL552" s="62"/>
      <c r="BM552" s="62"/>
      <c r="BN552" s="62"/>
      <c r="BO552" s="62"/>
      <c r="BP552" s="62"/>
      <c r="BQ552" s="62"/>
      <c r="BR552" s="62"/>
      <c r="BS552" s="62"/>
      <c r="BT552" s="62"/>
      <c r="BU552" s="62"/>
      <c r="BV552" s="62"/>
      <c r="BW552" s="62"/>
      <c r="BX552" s="62"/>
      <c r="BY552" s="62"/>
      <c r="BZ552" s="63"/>
      <c r="CA552" s="62"/>
      <c r="CB552" s="63"/>
      <c r="CC552" s="62"/>
      <c r="CD552" s="63"/>
      <c r="CE552" s="62"/>
      <c r="CF552" s="63"/>
      <c r="CG552" s="62"/>
      <c r="CH552" s="63"/>
      <c r="CI552" s="62"/>
      <c r="CJ552" s="63"/>
      <c r="CK552" s="62"/>
      <c r="CL552" s="63"/>
      <c r="CM552" s="62"/>
      <c r="CN552" s="63"/>
      <c r="CO552" s="62"/>
      <c r="CP552" s="63"/>
      <c r="CQ552" s="62"/>
      <c r="CR552" s="63"/>
      <c r="CS552" s="62"/>
      <c r="CT552" s="63"/>
      <c r="CU552" s="62"/>
      <c r="CV552" s="63"/>
      <c r="CW552" s="62"/>
      <c r="CX552" s="63"/>
      <c r="CY552" s="62"/>
      <c r="CZ552" s="63"/>
      <c r="DA552" s="62"/>
      <c r="DB552" s="63"/>
      <c r="DC552" s="62"/>
      <c r="DD552" s="63"/>
      <c r="DE552" s="62"/>
      <c r="DF552" s="63"/>
      <c r="DG552" s="62"/>
      <c r="DH552" s="63"/>
      <c r="DI552" s="62"/>
      <c r="DJ552" s="63"/>
      <c r="DK552" s="62"/>
      <c r="DL552" s="63"/>
      <c r="DM552" s="62"/>
      <c r="DN552" s="63"/>
      <c r="DO552" s="62"/>
      <c r="DP552" s="63"/>
      <c r="DQ552" s="63"/>
      <c r="DR552" s="62"/>
      <c r="DS552" s="62"/>
      <c r="DT552" s="62"/>
      <c r="DU552" s="62"/>
      <c r="DV552" s="62"/>
      <c r="DW552" s="62"/>
      <c r="DX552" s="62"/>
      <c r="DY552" s="62"/>
      <c r="DZ552" s="62"/>
      <c r="EA552" s="62"/>
      <c r="EB552" s="62"/>
      <c r="EC552" s="62"/>
      <c r="ED552" s="62"/>
      <c r="EE552" s="62"/>
      <c r="EF552" s="62"/>
      <c r="EG552" s="62"/>
      <c r="EH552" s="62"/>
      <c r="EI552" s="62"/>
      <c r="EJ552" s="62"/>
      <c r="EK552" s="62"/>
      <c r="EL552" s="62"/>
      <c r="EM552" s="62"/>
      <c r="EN552" s="62"/>
      <c r="EO552" s="62"/>
      <c r="EP552" s="62"/>
      <c r="EQ552" s="62"/>
      <c r="ER552" s="62"/>
      <c r="ES552" s="62"/>
      <c r="ET552" s="62"/>
      <c r="EU552" s="62"/>
      <c r="EV552" s="62"/>
      <c r="EW552" s="62"/>
      <c r="EX552" s="62"/>
      <c r="EY552" s="62"/>
      <c r="EZ552" s="62"/>
      <c r="FA552" s="62"/>
      <c r="FB552" s="62"/>
      <c r="FC552" s="62"/>
      <c r="FD552" s="62"/>
      <c r="FE552" s="62"/>
      <c r="FF552" s="62"/>
      <c r="FG552" s="62"/>
      <c r="FH552" s="62"/>
      <c r="FI552" s="62"/>
      <c r="FJ552" s="62"/>
      <c r="FK552" s="62"/>
      <c r="FL552" s="62"/>
      <c r="FM552" s="62"/>
      <c r="FN552" s="62"/>
      <c r="FO552" s="62"/>
      <c r="FP552" s="62"/>
      <c r="FQ552" s="62"/>
      <c r="FR552" s="62"/>
      <c r="FS552" s="62"/>
      <c r="FT552" s="62"/>
      <c r="FU552" s="62"/>
      <c r="FV552" s="62"/>
      <c r="FW552" s="62"/>
      <c r="FX552" s="62"/>
      <c r="FY552" s="62"/>
      <c r="FZ552" s="62"/>
      <c r="GA552" s="62"/>
      <c r="GB552" s="62"/>
      <c r="GC552" s="62"/>
      <c r="GD552" s="62"/>
      <c r="GE552" s="62"/>
      <c r="GF552" s="62"/>
      <c r="GG552" s="62"/>
      <c r="GH552" s="62"/>
      <c r="GI552" s="62"/>
      <c r="GJ552" s="62"/>
      <c r="GK552" s="62"/>
      <c r="GL552" s="62"/>
      <c r="GM552" s="62"/>
      <c r="GN552" s="62"/>
      <c r="GO552" s="62"/>
      <c r="GP552" s="62"/>
      <c r="GQ552" s="62"/>
      <c r="GR552" s="62"/>
      <c r="GS552" s="62"/>
      <c r="GT552" s="62"/>
      <c r="GU552" s="62"/>
      <c r="GV552" s="62"/>
      <c r="GW552" s="62"/>
      <c r="GX552" s="62"/>
      <c r="GY552" s="62"/>
      <c r="GZ552" s="62"/>
      <c r="HA552" s="62"/>
      <c r="HB552" s="62"/>
      <c r="HC552" s="62"/>
      <c r="HD552" s="62"/>
      <c r="HE552" s="62"/>
      <c r="HF552" s="62"/>
      <c r="HG552" s="62"/>
      <c r="HH552" s="62"/>
      <c r="HI552" s="62"/>
      <c r="HJ552" s="62"/>
      <c r="HK552" s="62"/>
      <c r="HL552" s="62"/>
      <c r="HM552" s="62"/>
      <c r="HN552" s="62"/>
      <c r="HO552" s="62"/>
      <c r="HP552" s="62"/>
      <c r="HQ552" s="62"/>
      <c r="HR552" s="62"/>
      <c r="HS552" s="62"/>
      <c r="HT552" s="62"/>
      <c r="HU552" s="62"/>
      <c r="HV552" s="62"/>
      <c r="HW552" s="62"/>
      <c r="HX552" s="62"/>
      <c r="HY552" s="62"/>
      <c r="HZ552" s="62"/>
      <c r="IA552" s="62"/>
      <c r="IB552" s="62"/>
      <c r="IC552" s="62"/>
      <c r="ID552" s="62"/>
      <c r="IE552" s="62"/>
      <c r="IF552" s="62"/>
      <c r="IG552" s="62"/>
      <c r="IH552" s="62"/>
      <c r="II552" s="62"/>
      <c r="IJ552" s="62"/>
      <c r="IK552" s="62"/>
      <c r="IL552" s="62"/>
      <c r="IN552" s="62"/>
      <c r="IO552" s="62"/>
    </row>
    <row r="553" spans="1:249" ht="17.25" hidden="1" customHeight="1">
      <c r="A553" s="54" t="s">
        <v>232</v>
      </c>
      <c r="B553" s="53"/>
      <c r="C553" s="53"/>
      <c r="D553" s="53"/>
      <c r="E553" s="53"/>
      <c r="F553" s="53"/>
      <c r="G553" s="65"/>
      <c r="H553" s="54">
        <v>22110</v>
      </c>
      <c r="I553" s="54"/>
      <c r="J553" s="62"/>
      <c r="K553" s="62"/>
      <c r="L553" s="62"/>
      <c r="M553" s="62"/>
      <c r="N553" s="62"/>
      <c r="O553" s="62"/>
      <c r="P553" s="62"/>
      <c r="Q553" s="62"/>
      <c r="R553" s="62"/>
      <c r="S553" s="62"/>
      <c r="T553" s="63"/>
      <c r="U553" s="62"/>
      <c r="V553" s="63"/>
      <c r="W553" s="62"/>
      <c r="X553" s="63"/>
      <c r="Y553" s="62"/>
      <c r="Z553" s="63"/>
      <c r="AA553" s="62"/>
      <c r="AB553" s="63"/>
      <c r="AC553" s="62"/>
      <c r="AD553" s="63"/>
      <c r="AE553" s="62"/>
      <c r="AF553" s="63"/>
      <c r="AG553" s="62"/>
      <c r="AH553" s="63"/>
      <c r="AI553" s="62"/>
      <c r="AJ553" s="63"/>
      <c r="AK553" s="62"/>
      <c r="AL553" s="63"/>
      <c r="AM553" s="62"/>
      <c r="AN553" s="63"/>
      <c r="AO553" s="62"/>
      <c r="AP553" s="63"/>
      <c r="AQ553" s="62"/>
      <c r="AR553" s="63"/>
      <c r="AS553" s="62"/>
      <c r="AT553" s="63"/>
      <c r="AU553" s="62"/>
      <c r="AV553" s="63"/>
      <c r="AW553" s="62"/>
      <c r="AX553" s="63"/>
      <c r="AY553" s="62"/>
      <c r="AZ553" s="63"/>
      <c r="BA553" s="62"/>
      <c r="BB553" s="63"/>
      <c r="BC553" s="62"/>
      <c r="BD553" s="63"/>
      <c r="BE553" s="62"/>
      <c r="BF553" s="63"/>
      <c r="BG553" s="62"/>
      <c r="BH553" s="63"/>
      <c r="BI553" s="62"/>
      <c r="BJ553" s="62"/>
      <c r="BK553" s="63"/>
      <c r="BL553" s="62"/>
      <c r="BM553" s="62"/>
      <c r="BN553" s="62"/>
      <c r="BO553" s="62"/>
      <c r="BP553" s="62"/>
      <c r="BQ553" s="62"/>
      <c r="BR553" s="62"/>
      <c r="BS553" s="62"/>
      <c r="BT553" s="62"/>
      <c r="BU553" s="62"/>
      <c r="BV553" s="62" t="e">
        <f>#REF!-#REF!</f>
        <v>#REF!</v>
      </c>
      <c r="BW553" s="62" t="e">
        <f>#REF!-#REF!</f>
        <v>#REF!</v>
      </c>
      <c r="BX553" s="62" t="e">
        <f>#REF!-#REF!</f>
        <v>#REF!</v>
      </c>
      <c r="BY553" s="62" t="e">
        <f>#REF!-#REF!</f>
        <v>#REF!</v>
      </c>
      <c r="BZ553" s="62" t="e">
        <f>#REF!-#REF!</f>
        <v>#REF!</v>
      </c>
      <c r="CA553" s="62" t="e">
        <f>#REF!-#REF!</f>
        <v>#REF!</v>
      </c>
      <c r="CB553" s="62" t="e">
        <f>#REF!-#REF!</f>
        <v>#REF!</v>
      </c>
      <c r="CC553" s="62" t="e">
        <f>#REF!-#REF!</f>
        <v>#REF!</v>
      </c>
      <c r="CD553" s="62" t="e">
        <f>#REF!-#REF!</f>
        <v>#REF!</v>
      </c>
      <c r="CE553" s="62" t="e">
        <f>#REF!-#REF!</f>
        <v>#REF!</v>
      </c>
      <c r="CF553" s="62" t="e">
        <f>#REF!-#REF!</f>
        <v>#REF!</v>
      </c>
      <c r="CG553" s="62" t="e">
        <f>#REF!-#REF!</f>
        <v>#REF!</v>
      </c>
      <c r="CH553" s="62" t="e">
        <f>#REF!-#REF!</f>
        <v>#REF!</v>
      </c>
      <c r="CI553" s="62" t="e">
        <f>#REF!-#REF!</f>
        <v>#REF!</v>
      </c>
      <c r="CJ553" s="62" t="e">
        <f>#REF!-#REF!</f>
        <v>#REF!</v>
      </c>
      <c r="CK553" s="62" t="e">
        <f>#REF!-#REF!</f>
        <v>#REF!</v>
      </c>
      <c r="CL553" s="62" t="e">
        <f>#REF!-#REF!</f>
        <v>#REF!</v>
      </c>
      <c r="CM553" s="62" t="e">
        <f>#REF!-#REF!</f>
        <v>#REF!</v>
      </c>
      <c r="CN553" s="62" t="e">
        <f>#REF!-#REF!</f>
        <v>#REF!</v>
      </c>
      <c r="CO553" s="62" t="e">
        <f>#REF!-#REF!</f>
        <v>#REF!</v>
      </c>
      <c r="CP553" s="62" t="e">
        <f>#REF!-#REF!</f>
        <v>#REF!</v>
      </c>
      <c r="CQ553" s="62" t="e">
        <f>#REF!-#REF!</f>
        <v>#REF!</v>
      </c>
      <c r="CR553" s="62" t="e">
        <f>#REF!-#REF!</f>
        <v>#REF!</v>
      </c>
      <c r="CS553" s="62" t="e">
        <f>#REF!-#REF!</f>
        <v>#REF!</v>
      </c>
      <c r="CT553" s="62" t="e">
        <f>#REF!-#REF!</f>
        <v>#REF!</v>
      </c>
      <c r="CU553" s="62" t="e">
        <f>#REF!-#REF!</f>
        <v>#REF!</v>
      </c>
      <c r="CV553" s="62" t="e">
        <f>#REF!-#REF!</f>
        <v>#REF!</v>
      </c>
      <c r="CW553" s="62" t="e">
        <f>#REF!-#REF!</f>
        <v>#REF!</v>
      </c>
      <c r="CX553" s="62" t="e">
        <f>#REF!-#REF!</f>
        <v>#REF!</v>
      </c>
      <c r="CY553" s="62" t="e">
        <f>#REF!-#REF!</f>
        <v>#REF!</v>
      </c>
      <c r="CZ553" s="62" t="e">
        <f>#REF!-#REF!</f>
        <v>#REF!</v>
      </c>
      <c r="DA553" s="62" t="e">
        <f>#REF!-#REF!</f>
        <v>#REF!</v>
      </c>
      <c r="DB553" s="62" t="e">
        <f>#REF!-#REF!</f>
        <v>#REF!</v>
      </c>
      <c r="DC553" s="62" t="e">
        <f>#REF!-#REF!</f>
        <v>#REF!</v>
      </c>
      <c r="DD553" s="62" t="e">
        <f>#REF!-#REF!</f>
        <v>#REF!</v>
      </c>
      <c r="DE553" s="62" t="e">
        <f>#REF!-#REF!</f>
        <v>#REF!</v>
      </c>
      <c r="DF553" s="62" t="e">
        <f>#REF!-#REF!</f>
        <v>#REF!</v>
      </c>
      <c r="DG553" s="62" t="e">
        <f>#REF!-#REF!</f>
        <v>#REF!</v>
      </c>
      <c r="DH553" s="62" t="e">
        <f>#REF!-#REF!</f>
        <v>#REF!</v>
      </c>
      <c r="DI553" s="62" t="e">
        <f>#REF!-#REF!</f>
        <v>#REF!</v>
      </c>
      <c r="DJ553" s="62" t="e">
        <f>#REF!-#REF!</f>
        <v>#REF!</v>
      </c>
      <c r="DK553" s="62" t="e">
        <f>#REF!-#REF!</f>
        <v>#REF!</v>
      </c>
      <c r="DL553" s="62" t="e">
        <f>#REF!-#REF!</f>
        <v>#REF!</v>
      </c>
      <c r="DM553" s="62" t="e">
        <f>#REF!-#REF!</f>
        <v>#REF!</v>
      </c>
      <c r="DN553" s="62" t="e">
        <f>#REF!-#REF!</f>
        <v>#REF!</v>
      </c>
      <c r="DO553" s="62" t="e">
        <f>#REF!-#REF!</f>
        <v>#REF!</v>
      </c>
      <c r="DP553" s="62"/>
      <c r="DQ553" s="62" t="e">
        <f>#REF!-#REF!</f>
        <v>#REF!</v>
      </c>
      <c r="DR553" s="62" t="e">
        <f>#REF!-#REF!</f>
        <v>#REF!</v>
      </c>
      <c r="DS553" s="62" t="e">
        <f>#REF!-#REF!</f>
        <v>#REF!</v>
      </c>
      <c r="DT553" s="62" t="e">
        <f>#REF!-#REF!</f>
        <v>#REF!</v>
      </c>
      <c r="DU553" s="62"/>
      <c r="DV553" s="62"/>
      <c r="DW553" s="62"/>
      <c r="DX553" s="62" t="e">
        <f>#REF!-#REF!</f>
        <v>#REF!</v>
      </c>
      <c r="DY553" s="62" t="e">
        <f>#REF!-#REF!</f>
        <v>#REF!</v>
      </c>
      <c r="DZ553" s="62" t="e">
        <f>#REF!-#REF!</f>
        <v>#REF!</v>
      </c>
      <c r="EA553" s="62" t="e">
        <f>#REF!-#REF!</f>
        <v>#REF!</v>
      </c>
      <c r="EB553" s="62" t="e">
        <f>#REF!-#REF!</f>
        <v>#REF!</v>
      </c>
      <c r="EC553" s="62" t="e">
        <f>#REF!-#REF!</f>
        <v>#REF!</v>
      </c>
      <c r="ED553" s="62" t="e">
        <f>#REF!-#REF!</f>
        <v>#REF!</v>
      </c>
      <c r="EE553" s="62" t="e">
        <f>#REF!-#REF!</f>
        <v>#REF!</v>
      </c>
      <c r="EF553" s="62" t="e">
        <f>#REF!-#REF!</f>
        <v>#REF!</v>
      </c>
      <c r="EG553" s="62" t="e">
        <f>#REF!-#REF!</f>
        <v>#REF!</v>
      </c>
      <c r="EH553" s="62" t="e">
        <f>#REF!-#REF!</f>
        <v>#REF!</v>
      </c>
      <c r="EI553" s="62" t="e">
        <f>#REF!-#REF!</f>
        <v>#REF!</v>
      </c>
      <c r="EJ553" s="62" t="e">
        <f>#REF!-#REF!</f>
        <v>#REF!</v>
      </c>
      <c r="EK553" s="62" t="e">
        <f>#REF!-#REF!</f>
        <v>#REF!</v>
      </c>
      <c r="EL553" s="62" t="e">
        <f>#REF!-#REF!</f>
        <v>#REF!</v>
      </c>
      <c r="EM553" s="62" t="e">
        <f>#REF!-#REF!</f>
        <v>#REF!</v>
      </c>
      <c r="EN553" s="62" t="e">
        <f>#REF!-#REF!</f>
        <v>#REF!</v>
      </c>
      <c r="EO553" s="62" t="e">
        <f>#REF!-#REF!</f>
        <v>#REF!</v>
      </c>
      <c r="EP553" s="62" t="e">
        <f>#REF!-#REF!</f>
        <v>#REF!</v>
      </c>
      <c r="EQ553" s="62" t="e">
        <f>#REF!-#REF!</f>
        <v>#REF!</v>
      </c>
      <c r="ER553" s="62" t="e">
        <f>#REF!-#REF!</f>
        <v>#REF!</v>
      </c>
      <c r="ES553" s="62" t="e">
        <f>#REF!-#REF!</f>
        <v>#REF!</v>
      </c>
      <c r="ET553" s="62" t="e">
        <f>#REF!-#REF!</f>
        <v>#REF!</v>
      </c>
      <c r="EU553" s="62" t="e">
        <f>#REF!-#REF!</f>
        <v>#REF!</v>
      </c>
      <c r="EV553" s="62" t="e">
        <f>#REF!-#REF!</f>
        <v>#REF!</v>
      </c>
      <c r="EW553" s="62" t="e">
        <f>#REF!-#REF!</f>
        <v>#REF!</v>
      </c>
      <c r="EX553" s="62" t="e">
        <f>#REF!-#REF!</f>
        <v>#REF!</v>
      </c>
      <c r="EY553" s="62" t="e">
        <f>#REF!-#REF!</f>
        <v>#REF!</v>
      </c>
      <c r="EZ553" s="62" t="e">
        <f>#REF!-#REF!</f>
        <v>#REF!</v>
      </c>
      <c r="FA553" s="62" t="e">
        <f>#REF!-#REF!</f>
        <v>#REF!</v>
      </c>
      <c r="FB553" s="62" t="e">
        <f>#REF!-#REF!</f>
        <v>#REF!</v>
      </c>
      <c r="FC553" s="62" t="e">
        <f>#REF!-#REF!</f>
        <v>#REF!</v>
      </c>
      <c r="FD553" s="62" t="e">
        <f>#REF!-#REF!</f>
        <v>#REF!</v>
      </c>
      <c r="FE553" s="62" t="e">
        <f>#REF!-#REF!</f>
        <v>#REF!</v>
      </c>
      <c r="FF553" s="62" t="e">
        <f>#REF!-#REF!</f>
        <v>#REF!</v>
      </c>
      <c r="FG553" s="62" t="e">
        <f>#REF!-#REF!</f>
        <v>#REF!</v>
      </c>
      <c r="FH553" s="62" t="e">
        <f>#REF!-#REF!</f>
        <v>#REF!</v>
      </c>
      <c r="FI553" s="62" t="e">
        <f>#REF!-#REF!</f>
        <v>#REF!</v>
      </c>
      <c r="FJ553" s="62" t="e">
        <f>#REF!-#REF!</f>
        <v>#REF!</v>
      </c>
      <c r="FK553" s="62" t="e">
        <f>#REF!-#REF!</f>
        <v>#REF!</v>
      </c>
      <c r="FL553" s="62" t="e">
        <f>#REF!-#REF!</f>
        <v>#REF!</v>
      </c>
      <c r="FM553" s="62"/>
      <c r="FN553" s="62"/>
      <c r="FO553" s="62"/>
      <c r="FP553" s="62" t="e">
        <f>#REF!-#REF!</f>
        <v>#REF!</v>
      </c>
      <c r="FQ553" s="62" t="e">
        <f>#REF!-#REF!</f>
        <v>#REF!</v>
      </c>
      <c r="FR553" s="62" t="e">
        <f>#REF!-#REF!</f>
        <v>#REF!</v>
      </c>
      <c r="FS553" s="62" t="e">
        <f>#REF!-#REF!</f>
        <v>#REF!</v>
      </c>
      <c r="FT553" s="62" t="e">
        <f>#REF!-#REF!</f>
        <v>#REF!</v>
      </c>
      <c r="FU553" s="62" t="e">
        <f>#REF!-#REF!</f>
        <v>#REF!</v>
      </c>
      <c r="FV553" s="62" t="e">
        <f>#REF!-#REF!</f>
        <v>#REF!</v>
      </c>
      <c r="FW553" s="62" t="e">
        <f>#REF!-#REF!</f>
        <v>#REF!</v>
      </c>
      <c r="FX553" s="62" t="e">
        <f>#REF!-#REF!</f>
        <v>#REF!</v>
      </c>
      <c r="FY553" s="62" t="e">
        <f>#REF!-#REF!</f>
        <v>#REF!</v>
      </c>
      <c r="FZ553" s="62" t="e">
        <f>#REF!-#REF!</f>
        <v>#REF!</v>
      </c>
      <c r="GA553" s="62" t="e">
        <f>#REF!-#REF!</f>
        <v>#REF!</v>
      </c>
      <c r="GB553" s="62" t="e">
        <f>#REF!-#REF!</f>
        <v>#REF!</v>
      </c>
      <c r="GC553" s="62" t="e">
        <f>#REF!-#REF!</f>
        <v>#REF!</v>
      </c>
      <c r="GD553" s="62" t="e">
        <f>#REF!-#REF!</f>
        <v>#REF!</v>
      </c>
      <c r="GE553" s="62" t="e">
        <f>#REF!-#REF!</f>
        <v>#REF!</v>
      </c>
      <c r="GF553" s="62" t="e">
        <f>#REF!-#REF!</f>
        <v>#REF!</v>
      </c>
      <c r="GG553" s="62" t="e">
        <f>#REF!-#REF!</f>
        <v>#REF!</v>
      </c>
      <c r="GH553" s="62" t="e">
        <f>#REF!-#REF!</f>
        <v>#REF!</v>
      </c>
      <c r="GI553" s="62" t="e">
        <f>#REF!-#REF!</f>
        <v>#REF!</v>
      </c>
      <c r="GJ553" s="62" t="e">
        <f>#REF!-#REF!</f>
        <v>#REF!</v>
      </c>
      <c r="GK553" s="62" t="e">
        <f>#REF!-#REF!</f>
        <v>#REF!</v>
      </c>
      <c r="GL553" s="62" t="e">
        <f>#REF!-#REF!</f>
        <v>#REF!</v>
      </c>
      <c r="GM553" s="62" t="e">
        <f>#REF!-#REF!</f>
        <v>#REF!</v>
      </c>
      <c r="GN553" s="62" t="e">
        <f>#REF!-#REF!</f>
        <v>#REF!</v>
      </c>
      <c r="GO553" s="62" t="e">
        <f>#REF!-#REF!</f>
        <v>#REF!</v>
      </c>
      <c r="GP553" s="62" t="e">
        <f>#REF!-#REF!</f>
        <v>#REF!</v>
      </c>
      <c r="GQ553" s="62" t="e">
        <f>#REF!-#REF!</f>
        <v>#REF!</v>
      </c>
      <c r="GR553" s="62" t="e">
        <f>#REF!-#REF!</f>
        <v>#REF!</v>
      </c>
      <c r="GS553" s="62" t="e">
        <f>#REF!-#REF!</f>
        <v>#REF!</v>
      </c>
      <c r="GT553" s="62" t="e">
        <f>#REF!-#REF!</f>
        <v>#REF!</v>
      </c>
      <c r="GU553" s="62" t="e">
        <f>#REF!-#REF!</f>
        <v>#REF!</v>
      </c>
      <c r="GV553" s="62" t="e">
        <f>#REF!-#REF!</f>
        <v>#REF!</v>
      </c>
      <c r="GW553" s="62" t="e">
        <f>#REF!-#REF!</f>
        <v>#REF!</v>
      </c>
      <c r="GX553" s="62" t="e">
        <f>#REF!-#REF!</f>
        <v>#REF!</v>
      </c>
      <c r="GY553" s="62" t="e">
        <f>#REF!-#REF!</f>
        <v>#REF!</v>
      </c>
      <c r="GZ553" s="62" t="e">
        <f>#REF!-#REF!</f>
        <v>#REF!</v>
      </c>
      <c r="HA553" s="62" t="e">
        <f>#REF!-#REF!</f>
        <v>#REF!</v>
      </c>
      <c r="HB553" s="62" t="e">
        <f>#REF!-#REF!</f>
        <v>#REF!</v>
      </c>
      <c r="HC553" s="62" t="e">
        <f>#REF!-#REF!</f>
        <v>#REF!</v>
      </c>
      <c r="HD553" s="62" t="e">
        <f>#REF!-#REF!</f>
        <v>#REF!</v>
      </c>
      <c r="HE553" s="62" t="e">
        <f>#REF!-#REF!</f>
        <v>#REF!</v>
      </c>
      <c r="HF553" s="62" t="e">
        <f>#REF!-#REF!</f>
        <v>#REF!</v>
      </c>
      <c r="HG553" s="62" t="e">
        <f>#REF!-#REF!</f>
        <v>#REF!</v>
      </c>
      <c r="HH553" s="62" t="e">
        <f>#REF!-#REF!</f>
        <v>#REF!</v>
      </c>
      <c r="HI553" s="62" t="e">
        <f>#REF!-#REF!</f>
        <v>#REF!</v>
      </c>
      <c r="HJ553" s="62" t="e">
        <f>#REF!-#REF!</f>
        <v>#REF!</v>
      </c>
      <c r="HK553" s="62" t="e">
        <f>#REF!-#REF!</f>
        <v>#REF!</v>
      </c>
      <c r="HL553" s="62" t="e">
        <f>#REF!-#REF!</f>
        <v>#REF!</v>
      </c>
      <c r="HM553" s="62" t="e">
        <f>#REF!-#REF!</f>
        <v>#REF!</v>
      </c>
      <c r="HN553" s="62" t="e">
        <f>#REF!-#REF!</f>
        <v>#REF!</v>
      </c>
      <c r="HO553" s="62" t="e">
        <f>#REF!-#REF!</f>
        <v>#REF!</v>
      </c>
      <c r="HP553" s="62" t="e">
        <f>#REF!-#REF!</f>
        <v>#REF!</v>
      </c>
      <c r="HQ553" s="62" t="e">
        <f>#REF!-#REF!</f>
        <v>#REF!</v>
      </c>
      <c r="HR553" s="62" t="e">
        <f>#REF!-#REF!</f>
        <v>#REF!</v>
      </c>
      <c r="HS553" s="62" t="e">
        <f>#REF!-#REF!</f>
        <v>#REF!</v>
      </c>
      <c r="HT553" s="62" t="e">
        <f>#REF!-#REF!</f>
        <v>#REF!</v>
      </c>
      <c r="HU553" s="62" t="e">
        <f>#REF!-#REF!</f>
        <v>#REF!</v>
      </c>
      <c r="HV553" s="62" t="e">
        <f>#REF!-#REF!</f>
        <v>#REF!</v>
      </c>
      <c r="HW553" s="62" t="e">
        <f>#REF!-#REF!</f>
        <v>#REF!</v>
      </c>
      <c r="HX553" s="62" t="e">
        <f>#REF!-#REF!</f>
        <v>#REF!</v>
      </c>
      <c r="HY553" s="62" t="e">
        <f>#REF!-#REF!</f>
        <v>#REF!</v>
      </c>
      <c r="HZ553" s="62" t="e">
        <f>#REF!-#REF!</f>
        <v>#REF!</v>
      </c>
      <c r="IA553" s="62" t="e">
        <f>#REF!-#REF!</f>
        <v>#REF!</v>
      </c>
      <c r="IB553" s="62" t="e">
        <f>#REF!-#REF!</f>
        <v>#REF!</v>
      </c>
      <c r="IC553" s="62" t="e">
        <f>#REF!-#REF!</f>
        <v>#REF!</v>
      </c>
      <c r="ID553" s="62" t="e">
        <f>#REF!-#REF!</f>
        <v>#REF!</v>
      </c>
      <c r="IE553" s="62" t="e">
        <f>#REF!-#REF!</f>
        <v>#REF!</v>
      </c>
      <c r="IF553" s="62" t="e">
        <f>#REF!-#REF!</f>
        <v>#REF!</v>
      </c>
      <c r="IG553" s="62" t="e">
        <f>#REF!-#REF!</f>
        <v>#REF!</v>
      </c>
      <c r="IH553" s="62" t="e">
        <f>#REF!-#REF!</f>
        <v>#REF!</v>
      </c>
      <c r="II553" s="62" t="e">
        <f>#REF!-#REF!</f>
        <v>#REF!</v>
      </c>
      <c r="IJ553" s="62" t="e">
        <f>#REF!-#REF!</f>
        <v>#REF!</v>
      </c>
      <c r="IK553" s="62" t="e">
        <f>#REF!-#REF!</f>
        <v>#REF!</v>
      </c>
      <c r="IL553" s="62" t="e">
        <f>#REF!-#REF!</f>
        <v>#REF!</v>
      </c>
      <c r="IN553" s="62" t="e">
        <f>#REF!-#REF!</f>
        <v>#REF!</v>
      </c>
      <c r="IO553" s="62" t="e">
        <f>#REF!-#REF!</f>
        <v>#REF!</v>
      </c>
    </row>
    <row r="554" spans="1:249" ht="14.25" hidden="1" customHeight="1">
      <c r="A554" s="54" t="s">
        <v>221</v>
      </c>
      <c r="B554" s="53"/>
      <c r="C554" s="53"/>
      <c r="D554" s="53"/>
      <c r="E554" s="53"/>
      <c r="F554" s="53"/>
      <c r="G554" s="64">
        <v>212</v>
      </c>
      <c r="H554" s="54">
        <v>12120</v>
      </c>
      <c r="I554" s="54"/>
      <c r="J554" s="62"/>
      <c r="K554" s="62"/>
      <c r="L554" s="62"/>
      <c r="M554" s="62"/>
      <c r="N554" s="62"/>
      <c r="O554" s="62"/>
      <c r="P554" s="62"/>
      <c r="Q554" s="62"/>
      <c r="R554" s="62"/>
      <c r="S554" s="62"/>
      <c r="T554" s="63"/>
      <c r="U554" s="62"/>
      <c r="V554" s="63"/>
      <c r="W554" s="62"/>
      <c r="X554" s="63"/>
      <c r="Y554" s="62"/>
      <c r="Z554" s="63"/>
      <c r="AA554" s="62"/>
      <c r="AB554" s="63"/>
      <c r="AC554" s="62"/>
      <c r="AD554" s="63"/>
      <c r="AE554" s="62"/>
      <c r="AF554" s="63"/>
      <c r="AG554" s="62"/>
      <c r="AH554" s="63"/>
      <c r="AI554" s="62"/>
      <c r="AJ554" s="63"/>
      <c r="AK554" s="62"/>
      <c r="AL554" s="63"/>
      <c r="AM554" s="62"/>
      <c r="AN554" s="63"/>
      <c r="AO554" s="62"/>
      <c r="AP554" s="63"/>
      <c r="AQ554" s="62"/>
      <c r="AR554" s="63"/>
      <c r="AS554" s="62"/>
      <c r="AT554" s="63"/>
      <c r="AU554" s="62"/>
      <c r="AV554" s="63"/>
      <c r="AW554" s="62"/>
      <c r="AX554" s="63"/>
      <c r="AY554" s="62"/>
      <c r="AZ554" s="63"/>
      <c r="BA554" s="62"/>
      <c r="BB554" s="63"/>
      <c r="BC554" s="62"/>
      <c r="BD554" s="63"/>
      <c r="BE554" s="62"/>
      <c r="BF554" s="63"/>
      <c r="BG554" s="62"/>
      <c r="BH554" s="63"/>
      <c r="BI554" s="62"/>
      <c r="BJ554" s="62"/>
      <c r="BK554" s="63"/>
      <c r="BL554" s="62"/>
      <c r="BM554" s="62"/>
      <c r="BN554" s="62"/>
      <c r="BO554" s="62"/>
      <c r="BP554" s="62"/>
      <c r="BQ554" s="62"/>
      <c r="BR554" s="62"/>
      <c r="BS554" s="62"/>
      <c r="BT554" s="62"/>
      <c r="BU554" s="62"/>
      <c r="BV554" s="62" t="e">
        <f>#REF!-#REF!</f>
        <v>#REF!</v>
      </c>
      <c r="BW554" s="62" t="e">
        <f>#REF!-#REF!</f>
        <v>#REF!</v>
      </c>
      <c r="BX554" s="62" t="e">
        <f>#REF!-#REF!</f>
        <v>#REF!</v>
      </c>
      <c r="BY554" s="62" t="e">
        <f>#REF!-#REF!</f>
        <v>#REF!</v>
      </c>
      <c r="BZ554" s="62" t="e">
        <f>#REF!-#REF!</f>
        <v>#REF!</v>
      </c>
      <c r="CA554" s="62" t="e">
        <f>#REF!-#REF!</f>
        <v>#REF!</v>
      </c>
      <c r="CB554" s="62" t="e">
        <f>#REF!-#REF!</f>
        <v>#REF!</v>
      </c>
      <c r="CC554" s="62" t="e">
        <f>#REF!-#REF!</f>
        <v>#REF!</v>
      </c>
      <c r="CD554" s="62" t="e">
        <f>#REF!-#REF!</f>
        <v>#REF!</v>
      </c>
      <c r="CE554" s="62" t="e">
        <f>#REF!-#REF!</f>
        <v>#REF!</v>
      </c>
      <c r="CF554" s="62" t="e">
        <f>#REF!-#REF!</f>
        <v>#REF!</v>
      </c>
      <c r="CG554" s="62" t="e">
        <f>#REF!-#REF!</f>
        <v>#REF!</v>
      </c>
      <c r="CH554" s="62" t="e">
        <f>#REF!-#REF!</f>
        <v>#REF!</v>
      </c>
      <c r="CI554" s="62" t="e">
        <f>#REF!-#REF!</f>
        <v>#REF!</v>
      </c>
      <c r="CJ554" s="62" t="e">
        <f>#REF!-#REF!</f>
        <v>#REF!</v>
      </c>
      <c r="CK554" s="62" t="e">
        <f>#REF!-#REF!</f>
        <v>#REF!</v>
      </c>
      <c r="CL554" s="62" t="e">
        <f>#REF!-#REF!</f>
        <v>#REF!</v>
      </c>
      <c r="CM554" s="62" t="e">
        <f>#REF!-#REF!</f>
        <v>#REF!</v>
      </c>
      <c r="CN554" s="62" t="e">
        <f>#REF!-#REF!</f>
        <v>#REF!</v>
      </c>
      <c r="CO554" s="62" t="e">
        <f>#REF!-#REF!</f>
        <v>#REF!</v>
      </c>
      <c r="CP554" s="62" t="e">
        <f>#REF!-#REF!</f>
        <v>#REF!</v>
      </c>
      <c r="CQ554" s="62" t="e">
        <f>#REF!-#REF!</f>
        <v>#REF!</v>
      </c>
      <c r="CR554" s="62" t="e">
        <f>#REF!-#REF!</f>
        <v>#REF!</v>
      </c>
      <c r="CS554" s="62" t="e">
        <f>#REF!-#REF!</f>
        <v>#REF!</v>
      </c>
      <c r="CT554" s="62" t="e">
        <f>#REF!-#REF!</f>
        <v>#REF!</v>
      </c>
      <c r="CU554" s="62" t="e">
        <f>#REF!-#REF!</f>
        <v>#REF!</v>
      </c>
      <c r="CV554" s="62" t="e">
        <f>#REF!-#REF!</f>
        <v>#REF!</v>
      </c>
      <c r="CW554" s="62" t="e">
        <f>#REF!-#REF!</f>
        <v>#REF!</v>
      </c>
      <c r="CX554" s="62" t="e">
        <f>#REF!-#REF!</f>
        <v>#REF!</v>
      </c>
      <c r="CY554" s="62" t="e">
        <f>#REF!-#REF!</f>
        <v>#REF!</v>
      </c>
      <c r="CZ554" s="62" t="e">
        <f>#REF!-#REF!</f>
        <v>#REF!</v>
      </c>
      <c r="DA554" s="62" t="e">
        <f>#REF!-#REF!</f>
        <v>#REF!</v>
      </c>
      <c r="DB554" s="62" t="e">
        <f>#REF!-#REF!</f>
        <v>#REF!</v>
      </c>
      <c r="DC554" s="62" t="e">
        <f>#REF!-#REF!</f>
        <v>#REF!</v>
      </c>
      <c r="DD554" s="62" t="e">
        <f>#REF!-#REF!</f>
        <v>#REF!</v>
      </c>
      <c r="DE554" s="62" t="e">
        <f>#REF!-#REF!</f>
        <v>#REF!</v>
      </c>
      <c r="DF554" s="62" t="e">
        <f>#REF!-#REF!</f>
        <v>#REF!</v>
      </c>
      <c r="DG554" s="62" t="e">
        <f>#REF!-#REF!</f>
        <v>#REF!</v>
      </c>
      <c r="DH554" s="62" t="e">
        <f>#REF!-#REF!</f>
        <v>#REF!</v>
      </c>
      <c r="DI554" s="62" t="e">
        <f>#REF!-#REF!</f>
        <v>#REF!</v>
      </c>
      <c r="DJ554" s="62" t="e">
        <f>#REF!-#REF!</f>
        <v>#REF!</v>
      </c>
      <c r="DK554" s="62" t="e">
        <f>#REF!-#REF!</f>
        <v>#REF!</v>
      </c>
      <c r="DL554" s="62" t="e">
        <f>#REF!-#REF!</f>
        <v>#REF!</v>
      </c>
      <c r="DM554" s="62" t="e">
        <f>#REF!-#REF!</f>
        <v>#REF!</v>
      </c>
      <c r="DN554" s="62" t="e">
        <f>#REF!-#REF!</f>
        <v>#REF!</v>
      </c>
      <c r="DO554" s="62" t="e">
        <f>#REF!-#REF!</f>
        <v>#REF!</v>
      </c>
      <c r="DP554" s="62"/>
      <c r="DQ554" s="62" t="e">
        <f>#REF!-#REF!</f>
        <v>#REF!</v>
      </c>
      <c r="DR554" s="62" t="e">
        <f>#REF!-#REF!</f>
        <v>#REF!</v>
      </c>
      <c r="DS554" s="62" t="e">
        <f>#REF!-#REF!</f>
        <v>#REF!</v>
      </c>
      <c r="DT554" s="62" t="e">
        <f>#REF!-#REF!</f>
        <v>#REF!</v>
      </c>
      <c r="DU554" s="62"/>
      <c r="DV554" s="62"/>
      <c r="DW554" s="62"/>
      <c r="DX554" s="62" t="e">
        <f>#REF!-#REF!</f>
        <v>#REF!</v>
      </c>
      <c r="DY554" s="62" t="e">
        <f>#REF!-#REF!</f>
        <v>#REF!</v>
      </c>
      <c r="DZ554" s="62" t="e">
        <f>#REF!-#REF!</f>
        <v>#REF!</v>
      </c>
      <c r="EA554" s="62" t="e">
        <f>#REF!-#REF!</f>
        <v>#REF!</v>
      </c>
      <c r="EB554" s="62" t="e">
        <f>#REF!-#REF!</f>
        <v>#REF!</v>
      </c>
      <c r="EC554" s="62" t="e">
        <f>#REF!-#REF!</f>
        <v>#REF!</v>
      </c>
      <c r="ED554" s="62" t="e">
        <f>#REF!-#REF!</f>
        <v>#REF!</v>
      </c>
      <c r="EE554" s="62" t="e">
        <f>#REF!-#REF!</f>
        <v>#REF!</v>
      </c>
      <c r="EF554" s="62" t="e">
        <f>#REF!-#REF!</f>
        <v>#REF!</v>
      </c>
      <c r="EG554" s="62" t="e">
        <f>#REF!-#REF!</f>
        <v>#REF!</v>
      </c>
      <c r="EH554" s="62" t="e">
        <f>#REF!-#REF!</f>
        <v>#REF!</v>
      </c>
      <c r="EI554" s="62" t="e">
        <f>#REF!-#REF!</f>
        <v>#REF!</v>
      </c>
      <c r="EJ554" s="62" t="e">
        <f>#REF!-#REF!</f>
        <v>#REF!</v>
      </c>
      <c r="EK554" s="62" t="e">
        <f>#REF!-#REF!</f>
        <v>#REF!</v>
      </c>
      <c r="EL554" s="62" t="e">
        <f>#REF!-#REF!</f>
        <v>#REF!</v>
      </c>
      <c r="EM554" s="62" t="e">
        <f>#REF!-#REF!</f>
        <v>#REF!</v>
      </c>
      <c r="EN554" s="62" t="e">
        <f>#REF!-#REF!</f>
        <v>#REF!</v>
      </c>
      <c r="EO554" s="62" t="e">
        <f>#REF!-#REF!</f>
        <v>#REF!</v>
      </c>
      <c r="EP554" s="62" t="e">
        <f>#REF!-#REF!</f>
        <v>#REF!</v>
      </c>
      <c r="EQ554" s="62" t="e">
        <f>#REF!-#REF!</f>
        <v>#REF!</v>
      </c>
      <c r="ER554" s="62" t="e">
        <f>#REF!-#REF!</f>
        <v>#REF!</v>
      </c>
      <c r="ES554" s="62" t="e">
        <f>#REF!-#REF!</f>
        <v>#REF!</v>
      </c>
      <c r="ET554" s="62" t="e">
        <f>#REF!-#REF!</f>
        <v>#REF!</v>
      </c>
      <c r="EU554" s="62" t="e">
        <f>#REF!-#REF!</f>
        <v>#REF!</v>
      </c>
      <c r="EV554" s="62" t="e">
        <f>#REF!-#REF!</f>
        <v>#REF!</v>
      </c>
      <c r="EW554" s="62" t="e">
        <f>#REF!-#REF!</f>
        <v>#REF!</v>
      </c>
      <c r="EX554" s="62" t="e">
        <f>#REF!-#REF!</f>
        <v>#REF!</v>
      </c>
      <c r="EY554" s="62" t="e">
        <f>#REF!-#REF!</f>
        <v>#REF!</v>
      </c>
      <c r="EZ554" s="62" t="e">
        <f>#REF!-#REF!</f>
        <v>#REF!</v>
      </c>
      <c r="FA554" s="62" t="e">
        <f>#REF!-#REF!</f>
        <v>#REF!</v>
      </c>
      <c r="FB554" s="62" t="e">
        <f>#REF!-#REF!</f>
        <v>#REF!</v>
      </c>
      <c r="FC554" s="62" t="e">
        <f>#REF!-#REF!</f>
        <v>#REF!</v>
      </c>
      <c r="FD554" s="62" t="e">
        <f>#REF!-#REF!</f>
        <v>#REF!</v>
      </c>
      <c r="FE554" s="62" t="e">
        <f>#REF!-#REF!</f>
        <v>#REF!</v>
      </c>
      <c r="FF554" s="62" t="e">
        <f>#REF!-#REF!</f>
        <v>#REF!</v>
      </c>
      <c r="FG554" s="62" t="e">
        <f>#REF!-#REF!</f>
        <v>#REF!</v>
      </c>
      <c r="FH554" s="62" t="e">
        <f>#REF!-#REF!</f>
        <v>#REF!</v>
      </c>
      <c r="FI554" s="62" t="e">
        <f>#REF!-#REF!</f>
        <v>#REF!</v>
      </c>
      <c r="FJ554" s="62" t="e">
        <f>#REF!-#REF!</f>
        <v>#REF!</v>
      </c>
      <c r="FK554" s="62" t="e">
        <f>#REF!-#REF!</f>
        <v>#REF!</v>
      </c>
      <c r="FL554" s="62" t="e">
        <f>#REF!-#REF!</f>
        <v>#REF!</v>
      </c>
      <c r="FM554" s="62"/>
      <c r="FN554" s="62"/>
      <c r="FO554" s="62"/>
      <c r="FP554" s="62" t="e">
        <f>#REF!-#REF!</f>
        <v>#REF!</v>
      </c>
      <c r="FQ554" s="62" t="e">
        <f>#REF!-#REF!</f>
        <v>#REF!</v>
      </c>
      <c r="FR554" s="62" t="e">
        <f>#REF!-#REF!</f>
        <v>#REF!</v>
      </c>
      <c r="FS554" s="62" t="e">
        <f>#REF!-#REF!</f>
        <v>#REF!</v>
      </c>
      <c r="FT554" s="62" t="e">
        <f>#REF!-#REF!</f>
        <v>#REF!</v>
      </c>
      <c r="FU554" s="62" t="e">
        <f>#REF!-#REF!</f>
        <v>#REF!</v>
      </c>
      <c r="FV554" s="62" t="e">
        <f>#REF!-#REF!</f>
        <v>#REF!</v>
      </c>
      <c r="FW554" s="62" t="e">
        <f>#REF!-#REF!</f>
        <v>#REF!</v>
      </c>
      <c r="FX554" s="62" t="e">
        <f>#REF!-#REF!</f>
        <v>#REF!</v>
      </c>
      <c r="FY554" s="62" t="e">
        <f>#REF!-#REF!</f>
        <v>#REF!</v>
      </c>
      <c r="FZ554" s="62" t="e">
        <f>#REF!-#REF!</f>
        <v>#REF!</v>
      </c>
      <c r="GA554" s="62" t="e">
        <f>#REF!-#REF!</f>
        <v>#REF!</v>
      </c>
      <c r="GB554" s="62" t="e">
        <f>#REF!-#REF!</f>
        <v>#REF!</v>
      </c>
      <c r="GC554" s="62" t="e">
        <f>#REF!-#REF!</f>
        <v>#REF!</v>
      </c>
      <c r="GD554" s="62" t="e">
        <f>#REF!-#REF!</f>
        <v>#REF!</v>
      </c>
      <c r="GE554" s="62" t="e">
        <f>#REF!-#REF!</f>
        <v>#REF!</v>
      </c>
      <c r="GF554" s="62" t="e">
        <f>#REF!-#REF!</f>
        <v>#REF!</v>
      </c>
      <c r="GG554" s="62" t="e">
        <f>#REF!-#REF!</f>
        <v>#REF!</v>
      </c>
      <c r="GH554" s="62" t="e">
        <f>#REF!-#REF!</f>
        <v>#REF!</v>
      </c>
      <c r="GI554" s="62" t="e">
        <f>#REF!-#REF!</f>
        <v>#REF!</v>
      </c>
      <c r="GJ554" s="62" t="e">
        <f>#REF!-#REF!</f>
        <v>#REF!</v>
      </c>
      <c r="GK554" s="62" t="e">
        <f>#REF!-#REF!</f>
        <v>#REF!</v>
      </c>
      <c r="GL554" s="62" t="e">
        <f>#REF!-#REF!</f>
        <v>#REF!</v>
      </c>
      <c r="GM554" s="62" t="e">
        <f>#REF!-#REF!</f>
        <v>#REF!</v>
      </c>
      <c r="GN554" s="62" t="e">
        <f>#REF!-#REF!</f>
        <v>#REF!</v>
      </c>
      <c r="GO554" s="62" t="e">
        <f>#REF!-#REF!</f>
        <v>#REF!</v>
      </c>
      <c r="GP554" s="62" t="e">
        <f>#REF!-#REF!</f>
        <v>#REF!</v>
      </c>
      <c r="GQ554" s="62" t="e">
        <f>#REF!-#REF!</f>
        <v>#REF!</v>
      </c>
      <c r="GR554" s="62" t="e">
        <f>#REF!-#REF!</f>
        <v>#REF!</v>
      </c>
      <c r="GS554" s="62" t="e">
        <f>#REF!-#REF!</f>
        <v>#REF!</v>
      </c>
      <c r="GT554" s="62" t="e">
        <f>#REF!-#REF!</f>
        <v>#REF!</v>
      </c>
      <c r="GU554" s="62" t="e">
        <f>#REF!-#REF!</f>
        <v>#REF!</v>
      </c>
      <c r="GV554" s="62" t="e">
        <f>#REF!-#REF!</f>
        <v>#REF!</v>
      </c>
      <c r="GW554" s="62" t="e">
        <f>#REF!-#REF!</f>
        <v>#REF!</v>
      </c>
      <c r="GX554" s="62" t="e">
        <f>#REF!-#REF!</f>
        <v>#REF!</v>
      </c>
      <c r="GY554" s="62" t="e">
        <f>#REF!-#REF!</f>
        <v>#REF!</v>
      </c>
      <c r="GZ554" s="62" t="e">
        <f>#REF!-#REF!</f>
        <v>#REF!</v>
      </c>
      <c r="HA554" s="62" t="e">
        <f>#REF!-#REF!</f>
        <v>#REF!</v>
      </c>
      <c r="HB554" s="62" t="e">
        <f>#REF!-#REF!</f>
        <v>#REF!</v>
      </c>
      <c r="HC554" s="62" t="e">
        <f>#REF!-#REF!</f>
        <v>#REF!</v>
      </c>
      <c r="HD554" s="62" t="e">
        <f>#REF!-#REF!</f>
        <v>#REF!</v>
      </c>
      <c r="HE554" s="62" t="e">
        <f>#REF!-#REF!</f>
        <v>#REF!</v>
      </c>
      <c r="HF554" s="62" t="e">
        <f>#REF!-#REF!</f>
        <v>#REF!</v>
      </c>
      <c r="HG554" s="62" t="e">
        <f>#REF!-#REF!</f>
        <v>#REF!</v>
      </c>
      <c r="HH554" s="62" t="e">
        <f>#REF!-#REF!</f>
        <v>#REF!</v>
      </c>
      <c r="HI554" s="62" t="e">
        <f>#REF!-#REF!</f>
        <v>#REF!</v>
      </c>
      <c r="HJ554" s="62" t="e">
        <f>#REF!-#REF!</f>
        <v>#REF!</v>
      </c>
      <c r="HK554" s="62" t="e">
        <f>#REF!-#REF!</f>
        <v>#REF!</v>
      </c>
      <c r="HL554" s="62" t="e">
        <f>#REF!-#REF!</f>
        <v>#REF!</v>
      </c>
      <c r="HM554" s="62" t="e">
        <f>#REF!-#REF!</f>
        <v>#REF!</v>
      </c>
      <c r="HN554" s="62" t="e">
        <f>#REF!-#REF!</f>
        <v>#REF!</v>
      </c>
      <c r="HO554" s="62" t="e">
        <f>#REF!-#REF!</f>
        <v>#REF!</v>
      </c>
      <c r="HP554" s="62" t="e">
        <f>#REF!-#REF!</f>
        <v>#REF!</v>
      </c>
      <c r="HQ554" s="62" t="e">
        <f>#REF!-#REF!</f>
        <v>#REF!</v>
      </c>
      <c r="HR554" s="62" t="e">
        <f>#REF!-#REF!</f>
        <v>#REF!</v>
      </c>
      <c r="HS554" s="62" t="e">
        <f>#REF!-#REF!</f>
        <v>#REF!</v>
      </c>
      <c r="HT554" s="62" t="e">
        <f>#REF!-#REF!</f>
        <v>#REF!</v>
      </c>
      <c r="HU554" s="62" t="e">
        <f>#REF!-#REF!</f>
        <v>#REF!</v>
      </c>
      <c r="HV554" s="62" t="e">
        <f>#REF!-#REF!</f>
        <v>#REF!</v>
      </c>
      <c r="HW554" s="62" t="e">
        <f>#REF!-#REF!</f>
        <v>#REF!</v>
      </c>
      <c r="HX554" s="62" t="e">
        <f>#REF!-#REF!</f>
        <v>#REF!</v>
      </c>
      <c r="HY554" s="62" t="e">
        <f>#REF!-#REF!</f>
        <v>#REF!</v>
      </c>
      <c r="HZ554" s="62" t="e">
        <f>#REF!-#REF!</f>
        <v>#REF!</v>
      </c>
      <c r="IA554" s="62" t="e">
        <f>#REF!-#REF!</f>
        <v>#REF!</v>
      </c>
      <c r="IB554" s="62" t="e">
        <f>#REF!-#REF!</f>
        <v>#REF!</v>
      </c>
      <c r="IC554" s="62" t="e">
        <f>#REF!-#REF!</f>
        <v>#REF!</v>
      </c>
      <c r="ID554" s="62" t="e">
        <f>#REF!-#REF!</f>
        <v>#REF!</v>
      </c>
      <c r="IE554" s="62" t="e">
        <f>#REF!-#REF!</f>
        <v>#REF!</v>
      </c>
      <c r="IF554" s="62" t="e">
        <f>#REF!-#REF!</f>
        <v>#REF!</v>
      </c>
      <c r="IG554" s="62" t="e">
        <f>#REF!-#REF!</f>
        <v>#REF!</v>
      </c>
      <c r="IH554" s="62" t="e">
        <f>#REF!-#REF!</f>
        <v>#REF!</v>
      </c>
      <c r="II554" s="62" t="e">
        <f>#REF!-#REF!</f>
        <v>#REF!</v>
      </c>
      <c r="IJ554" s="62" t="e">
        <f>#REF!-#REF!</f>
        <v>#REF!</v>
      </c>
      <c r="IK554" s="62" t="e">
        <f>#REF!-#REF!</f>
        <v>#REF!</v>
      </c>
      <c r="IL554" s="62" t="e">
        <f>#REF!-#REF!</f>
        <v>#REF!</v>
      </c>
      <c r="IN554" s="62" t="e">
        <f>#REF!-#REF!</f>
        <v>#REF!</v>
      </c>
      <c r="IO554" s="62" t="e">
        <f>#REF!-#REF!</f>
        <v>#REF!</v>
      </c>
    </row>
    <row r="555" spans="1:249" ht="14.25" hidden="1" customHeight="1">
      <c r="A555" s="54" t="s">
        <v>233</v>
      </c>
      <c r="B555" s="53"/>
      <c r="C555" s="53"/>
      <c r="D555" s="53"/>
      <c r="E555" s="53"/>
      <c r="F555" s="53"/>
      <c r="G555" s="64"/>
      <c r="H555" s="54">
        <v>22120</v>
      </c>
      <c r="I555" s="54"/>
      <c r="J555" s="62"/>
      <c r="K555" s="62"/>
      <c r="L555" s="62"/>
      <c r="M555" s="62"/>
      <c r="N555" s="62"/>
      <c r="O555" s="62"/>
      <c r="P555" s="62"/>
      <c r="Q555" s="62"/>
      <c r="R555" s="62"/>
      <c r="S555" s="62"/>
      <c r="T555" s="63"/>
      <c r="U555" s="62"/>
      <c r="V555" s="63"/>
      <c r="W555" s="62"/>
      <c r="X555" s="63"/>
      <c r="Y555" s="62"/>
      <c r="Z555" s="63"/>
      <c r="AA555" s="62"/>
      <c r="AB555" s="63"/>
      <c r="AC555" s="62"/>
      <c r="AD555" s="63"/>
      <c r="AE555" s="62"/>
      <c r="AF555" s="63"/>
      <c r="AG555" s="62"/>
      <c r="AH555" s="63"/>
      <c r="AI555" s="62"/>
      <c r="AJ555" s="63"/>
      <c r="AK555" s="62"/>
      <c r="AL555" s="63"/>
      <c r="AM555" s="62"/>
      <c r="AN555" s="63"/>
      <c r="AO555" s="62"/>
      <c r="AP555" s="63"/>
      <c r="AQ555" s="62"/>
      <c r="AR555" s="63"/>
      <c r="AS555" s="62"/>
      <c r="AT555" s="63"/>
      <c r="AU555" s="62"/>
      <c r="AV555" s="63"/>
      <c r="AW555" s="62"/>
      <c r="AX555" s="63"/>
      <c r="AY555" s="62"/>
      <c r="AZ555" s="63"/>
      <c r="BA555" s="62"/>
      <c r="BB555" s="63"/>
      <c r="BC555" s="62"/>
      <c r="BD555" s="63"/>
      <c r="BE555" s="62"/>
      <c r="BF555" s="63"/>
      <c r="BG555" s="62"/>
      <c r="BH555" s="63"/>
      <c r="BI555" s="62"/>
      <c r="BJ555" s="62"/>
      <c r="BK555" s="63"/>
      <c r="BL555" s="62"/>
      <c r="BM555" s="62"/>
      <c r="BN555" s="62"/>
      <c r="BO555" s="62"/>
      <c r="BP555" s="62"/>
      <c r="BQ555" s="62"/>
      <c r="BR555" s="62"/>
      <c r="BS555" s="62"/>
      <c r="BT555" s="62"/>
      <c r="BU555" s="62"/>
      <c r="BV555" s="62" t="e">
        <f>#REF!-#REF!</f>
        <v>#REF!</v>
      </c>
      <c r="BW555" s="62" t="e">
        <f>#REF!-#REF!</f>
        <v>#REF!</v>
      </c>
      <c r="BX555" s="62" t="e">
        <f>#REF!-#REF!</f>
        <v>#REF!</v>
      </c>
      <c r="BY555" s="62" t="e">
        <f>#REF!-#REF!</f>
        <v>#REF!</v>
      </c>
      <c r="BZ555" s="62" t="e">
        <f>#REF!-#REF!</f>
        <v>#REF!</v>
      </c>
      <c r="CA555" s="62" t="e">
        <f>#REF!-#REF!</f>
        <v>#REF!</v>
      </c>
      <c r="CB555" s="62" t="e">
        <f>#REF!-#REF!</f>
        <v>#REF!</v>
      </c>
      <c r="CC555" s="62" t="e">
        <f>#REF!-#REF!</f>
        <v>#REF!</v>
      </c>
      <c r="CD555" s="62" t="e">
        <f>#REF!-#REF!</f>
        <v>#REF!</v>
      </c>
      <c r="CE555" s="62" t="e">
        <f>#REF!-#REF!</f>
        <v>#REF!</v>
      </c>
      <c r="CF555" s="62" t="e">
        <f>#REF!-#REF!</f>
        <v>#REF!</v>
      </c>
      <c r="CG555" s="62" t="e">
        <f>#REF!-#REF!</f>
        <v>#REF!</v>
      </c>
      <c r="CH555" s="62" t="e">
        <f>#REF!-#REF!</f>
        <v>#REF!</v>
      </c>
      <c r="CI555" s="62" t="e">
        <f>#REF!-#REF!</f>
        <v>#REF!</v>
      </c>
      <c r="CJ555" s="62" t="e">
        <f>#REF!-#REF!</f>
        <v>#REF!</v>
      </c>
      <c r="CK555" s="62" t="e">
        <f>#REF!-#REF!</f>
        <v>#REF!</v>
      </c>
      <c r="CL555" s="62" t="e">
        <f>#REF!-#REF!</f>
        <v>#REF!</v>
      </c>
      <c r="CM555" s="62" t="e">
        <f>#REF!-#REF!</f>
        <v>#REF!</v>
      </c>
      <c r="CN555" s="62" t="e">
        <f>#REF!-#REF!</f>
        <v>#REF!</v>
      </c>
      <c r="CO555" s="62" t="e">
        <f>#REF!-#REF!</f>
        <v>#REF!</v>
      </c>
      <c r="CP555" s="62" t="e">
        <f>#REF!-#REF!</f>
        <v>#REF!</v>
      </c>
      <c r="CQ555" s="62" t="e">
        <f>#REF!-#REF!</f>
        <v>#REF!</v>
      </c>
      <c r="CR555" s="62" t="e">
        <f>#REF!-#REF!</f>
        <v>#REF!</v>
      </c>
      <c r="CS555" s="62" t="e">
        <f>#REF!-#REF!</f>
        <v>#REF!</v>
      </c>
      <c r="CT555" s="62" t="e">
        <f>#REF!-#REF!</f>
        <v>#REF!</v>
      </c>
      <c r="CU555" s="62" t="e">
        <f>#REF!-#REF!</f>
        <v>#REF!</v>
      </c>
      <c r="CV555" s="62" t="e">
        <f>#REF!-#REF!</f>
        <v>#REF!</v>
      </c>
      <c r="CW555" s="62" t="e">
        <f>#REF!-#REF!</f>
        <v>#REF!</v>
      </c>
      <c r="CX555" s="62" t="e">
        <f>#REF!-#REF!</f>
        <v>#REF!</v>
      </c>
      <c r="CY555" s="62" t="e">
        <f>#REF!-#REF!</f>
        <v>#REF!</v>
      </c>
      <c r="CZ555" s="62" t="e">
        <f>#REF!-#REF!</f>
        <v>#REF!</v>
      </c>
      <c r="DA555" s="62" t="e">
        <f>#REF!-#REF!</f>
        <v>#REF!</v>
      </c>
      <c r="DB555" s="62" t="e">
        <f>#REF!-#REF!</f>
        <v>#REF!</v>
      </c>
      <c r="DC555" s="62" t="e">
        <f>#REF!-#REF!</f>
        <v>#REF!</v>
      </c>
      <c r="DD555" s="62" t="e">
        <f>#REF!-#REF!</f>
        <v>#REF!</v>
      </c>
      <c r="DE555" s="62" t="e">
        <f>#REF!-#REF!</f>
        <v>#REF!</v>
      </c>
      <c r="DF555" s="62" t="e">
        <f>#REF!-#REF!</f>
        <v>#REF!</v>
      </c>
      <c r="DG555" s="62" t="e">
        <f>#REF!-#REF!</f>
        <v>#REF!</v>
      </c>
      <c r="DH555" s="62" t="e">
        <f>#REF!-#REF!</f>
        <v>#REF!</v>
      </c>
      <c r="DI555" s="62" t="e">
        <f>#REF!-#REF!</f>
        <v>#REF!</v>
      </c>
      <c r="DJ555" s="62" t="e">
        <f>#REF!-#REF!</f>
        <v>#REF!</v>
      </c>
      <c r="DK555" s="62" t="e">
        <f>#REF!-#REF!</f>
        <v>#REF!</v>
      </c>
      <c r="DL555" s="62" t="e">
        <f>#REF!-#REF!</f>
        <v>#REF!</v>
      </c>
      <c r="DM555" s="62" t="e">
        <f>#REF!-#REF!</f>
        <v>#REF!</v>
      </c>
      <c r="DN555" s="62" t="e">
        <f>#REF!-#REF!</f>
        <v>#REF!</v>
      </c>
      <c r="DO555" s="62" t="e">
        <f>#REF!-#REF!</f>
        <v>#REF!</v>
      </c>
      <c r="DP555" s="62"/>
      <c r="DQ555" s="62" t="e">
        <f>#REF!-#REF!</f>
        <v>#REF!</v>
      </c>
      <c r="DR555" s="62" t="e">
        <f>#REF!-#REF!</f>
        <v>#REF!</v>
      </c>
      <c r="DS555" s="62" t="e">
        <f>#REF!-#REF!</f>
        <v>#REF!</v>
      </c>
      <c r="DT555" s="62" t="e">
        <f>#REF!-#REF!</f>
        <v>#REF!</v>
      </c>
      <c r="DU555" s="62"/>
      <c r="DV555" s="62"/>
      <c r="DW555" s="62"/>
      <c r="DX555" s="62" t="e">
        <f>#REF!-#REF!</f>
        <v>#REF!</v>
      </c>
      <c r="DY555" s="62" t="e">
        <f>#REF!-#REF!</f>
        <v>#REF!</v>
      </c>
      <c r="DZ555" s="62" t="e">
        <f>#REF!-#REF!</f>
        <v>#REF!</v>
      </c>
      <c r="EA555" s="62" t="e">
        <f>#REF!-#REF!</f>
        <v>#REF!</v>
      </c>
      <c r="EB555" s="62" t="e">
        <f>#REF!-#REF!</f>
        <v>#REF!</v>
      </c>
      <c r="EC555" s="62" t="e">
        <f>#REF!-#REF!</f>
        <v>#REF!</v>
      </c>
      <c r="ED555" s="62" t="e">
        <f>#REF!-#REF!</f>
        <v>#REF!</v>
      </c>
      <c r="EE555" s="62" t="e">
        <f>#REF!-#REF!</f>
        <v>#REF!</v>
      </c>
      <c r="EF555" s="62" t="e">
        <f>#REF!-#REF!</f>
        <v>#REF!</v>
      </c>
      <c r="EG555" s="62" t="e">
        <f>#REF!-#REF!</f>
        <v>#REF!</v>
      </c>
      <c r="EH555" s="62" t="e">
        <f>#REF!-#REF!</f>
        <v>#REF!</v>
      </c>
      <c r="EI555" s="62" t="e">
        <f>#REF!-#REF!</f>
        <v>#REF!</v>
      </c>
      <c r="EJ555" s="62" t="e">
        <f>#REF!-#REF!</f>
        <v>#REF!</v>
      </c>
      <c r="EK555" s="62" t="e">
        <f>#REF!-#REF!</f>
        <v>#REF!</v>
      </c>
      <c r="EL555" s="62" t="e">
        <f>#REF!-#REF!</f>
        <v>#REF!</v>
      </c>
      <c r="EM555" s="62" t="e">
        <f>#REF!-#REF!</f>
        <v>#REF!</v>
      </c>
      <c r="EN555" s="62" t="e">
        <f>#REF!-#REF!</f>
        <v>#REF!</v>
      </c>
      <c r="EO555" s="62" t="e">
        <f>#REF!-#REF!</f>
        <v>#REF!</v>
      </c>
      <c r="EP555" s="62" t="e">
        <f>#REF!-#REF!</f>
        <v>#REF!</v>
      </c>
      <c r="EQ555" s="62" t="e">
        <f>#REF!-#REF!</f>
        <v>#REF!</v>
      </c>
      <c r="ER555" s="62" t="e">
        <f>#REF!-#REF!</f>
        <v>#REF!</v>
      </c>
      <c r="ES555" s="62" t="e">
        <f>#REF!-#REF!</f>
        <v>#REF!</v>
      </c>
      <c r="ET555" s="62" t="e">
        <f>#REF!-#REF!</f>
        <v>#REF!</v>
      </c>
      <c r="EU555" s="62" t="e">
        <f>#REF!-#REF!</f>
        <v>#REF!</v>
      </c>
      <c r="EV555" s="62" t="e">
        <f>#REF!-#REF!</f>
        <v>#REF!</v>
      </c>
      <c r="EW555" s="62" t="e">
        <f>#REF!-#REF!</f>
        <v>#REF!</v>
      </c>
      <c r="EX555" s="62" t="e">
        <f>#REF!-#REF!</f>
        <v>#REF!</v>
      </c>
      <c r="EY555" s="62" t="e">
        <f>#REF!-#REF!</f>
        <v>#REF!</v>
      </c>
      <c r="EZ555" s="62" t="e">
        <f>#REF!-#REF!</f>
        <v>#REF!</v>
      </c>
      <c r="FA555" s="62" t="e">
        <f>#REF!-#REF!</f>
        <v>#REF!</v>
      </c>
      <c r="FB555" s="62" t="e">
        <f>#REF!-#REF!</f>
        <v>#REF!</v>
      </c>
      <c r="FC555" s="62" t="e">
        <f>#REF!-#REF!</f>
        <v>#REF!</v>
      </c>
      <c r="FD555" s="62" t="e">
        <f>#REF!-#REF!</f>
        <v>#REF!</v>
      </c>
      <c r="FE555" s="62" t="e">
        <f>#REF!-#REF!</f>
        <v>#REF!</v>
      </c>
      <c r="FF555" s="62" t="e">
        <f>#REF!-#REF!</f>
        <v>#REF!</v>
      </c>
      <c r="FG555" s="62" t="e">
        <f>#REF!-#REF!</f>
        <v>#REF!</v>
      </c>
      <c r="FH555" s="62" t="e">
        <f>#REF!-#REF!</f>
        <v>#REF!</v>
      </c>
      <c r="FI555" s="62" t="e">
        <f>#REF!-#REF!</f>
        <v>#REF!</v>
      </c>
      <c r="FJ555" s="62" t="e">
        <f>#REF!-#REF!</f>
        <v>#REF!</v>
      </c>
      <c r="FK555" s="62" t="e">
        <f>#REF!-#REF!</f>
        <v>#REF!</v>
      </c>
      <c r="FL555" s="62" t="e">
        <f>#REF!-#REF!</f>
        <v>#REF!</v>
      </c>
      <c r="FM555" s="62"/>
      <c r="FN555" s="62"/>
      <c r="FO555" s="62"/>
      <c r="FP555" s="62" t="e">
        <f>#REF!-#REF!</f>
        <v>#REF!</v>
      </c>
      <c r="FQ555" s="62" t="e">
        <f>#REF!-#REF!</f>
        <v>#REF!</v>
      </c>
      <c r="FR555" s="62" t="e">
        <f>#REF!-#REF!</f>
        <v>#REF!</v>
      </c>
      <c r="FS555" s="62" t="e">
        <f>#REF!-#REF!</f>
        <v>#REF!</v>
      </c>
      <c r="FT555" s="62" t="e">
        <f>#REF!-#REF!</f>
        <v>#REF!</v>
      </c>
      <c r="FU555" s="62" t="e">
        <f>#REF!-#REF!</f>
        <v>#REF!</v>
      </c>
      <c r="FV555" s="62" t="e">
        <f>#REF!-#REF!</f>
        <v>#REF!</v>
      </c>
      <c r="FW555" s="62" t="e">
        <f>#REF!-#REF!</f>
        <v>#REF!</v>
      </c>
      <c r="FX555" s="62" t="e">
        <f>#REF!-#REF!</f>
        <v>#REF!</v>
      </c>
      <c r="FY555" s="62" t="e">
        <f>#REF!-#REF!</f>
        <v>#REF!</v>
      </c>
      <c r="FZ555" s="62" t="e">
        <f>#REF!-#REF!</f>
        <v>#REF!</v>
      </c>
      <c r="GA555" s="62" t="e">
        <f>#REF!-#REF!</f>
        <v>#REF!</v>
      </c>
      <c r="GB555" s="62" t="e">
        <f>#REF!-#REF!</f>
        <v>#REF!</v>
      </c>
      <c r="GC555" s="62" t="e">
        <f>#REF!-#REF!</f>
        <v>#REF!</v>
      </c>
      <c r="GD555" s="62" t="e">
        <f>#REF!-#REF!</f>
        <v>#REF!</v>
      </c>
      <c r="GE555" s="62" t="e">
        <f>#REF!-#REF!</f>
        <v>#REF!</v>
      </c>
      <c r="GF555" s="62" t="e">
        <f>#REF!-#REF!</f>
        <v>#REF!</v>
      </c>
      <c r="GG555" s="62" t="e">
        <f>#REF!-#REF!</f>
        <v>#REF!</v>
      </c>
      <c r="GH555" s="62" t="e">
        <f>#REF!-#REF!</f>
        <v>#REF!</v>
      </c>
      <c r="GI555" s="62" t="e">
        <f>#REF!-#REF!</f>
        <v>#REF!</v>
      </c>
      <c r="GJ555" s="62" t="e">
        <f>#REF!-#REF!</f>
        <v>#REF!</v>
      </c>
      <c r="GK555" s="62" t="e">
        <f>#REF!-#REF!</f>
        <v>#REF!</v>
      </c>
      <c r="GL555" s="62" t="e">
        <f>#REF!-#REF!</f>
        <v>#REF!</v>
      </c>
      <c r="GM555" s="62" t="e">
        <f>#REF!-#REF!</f>
        <v>#REF!</v>
      </c>
      <c r="GN555" s="62" t="e">
        <f>#REF!-#REF!</f>
        <v>#REF!</v>
      </c>
      <c r="GO555" s="62" t="e">
        <f>#REF!-#REF!</f>
        <v>#REF!</v>
      </c>
      <c r="GP555" s="62" t="e">
        <f>#REF!-#REF!</f>
        <v>#REF!</v>
      </c>
      <c r="GQ555" s="62" t="e">
        <f>#REF!-#REF!</f>
        <v>#REF!</v>
      </c>
      <c r="GR555" s="62" t="e">
        <f>#REF!-#REF!</f>
        <v>#REF!</v>
      </c>
      <c r="GS555" s="62" t="e">
        <f>#REF!-#REF!</f>
        <v>#REF!</v>
      </c>
      <c r="GT555" s="62" t="e">
        <f>#REF!-#REF!</f>
        <v>#REF!</v>
      </c>
      <c r="GU555" s="62" t="e">
        <f>#REF!-#REF!</f>
        <v>#REF!</v>
      </c>
      <c r="GV555" s="62" t="e">
        <f>#REF!-#REF!</f>
        <v>#REF!</v>
      </c>
      <c r="GW555" s="62" t="e">
        <f>#REF!-#REF!</f>
        <v>#REF!</v>
      </c>
      <c r="GX555" s="62" t="e">
        <f>#REF!-#REF!</f>
        <v>#REF!</v>
      </c>
      <c r="GY555" s="62" t="e">
        <f>#REF!-#REF!</f>
        <v>#REF!</v>
      </c>
      <c r="GZ555" s="62" t="e">
        <f>#REF!-#REF!</f>
        <v>#REF!</v>
      </c>
      <c r="HA555" s="62" t="e">
        <f>#REF!-#REF!</f>
        <v>#REF!</v>
      </c>
      <c r="HB555" s="62" t="e">
        <f>#REF!-#REF!</f>
        <v>#REF!</v>
      </c>
      <c r="HC555" s="62" t="e">
        <f>#REF!-#REF!</f>
        <v>#REF!</v>
      </c>
      <c r="HD555" s="62" t="e">
        <f>#REF!-#REF!</f>
        <v>#REF!</v>
      </c>
      <c r="HE555" s="62" t="e">
        <f>#REF!-#REF!</f>
        <v>#REF!</v>
      </c>
      <c r="HF555" s="62" t="e">
        <f>#REF!-#REF!</f>
        <v>#REF!</v>
      </c>
      <c r="HG555" s="62" t="e">
        <f>#REF!-#REF!</f>
        <v>#REF!</v>
      </c>
      <c r="HH555" s="62" t="e">
        <f>#REF!-#REF!</f>
        <v>#REF!</v>
      </c>
      <c r="HI555" s="62" t="e">
        <f>#REF!-#REF!</f>
        <v>#REF!</v>
      </c>
      <c r="HJ555" s="62" t="e">
        <f>#REF!-#REF!</f>
        <v>#REF!</v>
      </c>
      <c r="HK555" s="62" t="e">
        <f>#REF!-#REF!</f>
        <v>#REF!</v>
      </c>
      <c r="HL555" s="62" t="e">
        <f>#REF!-#REF!</f>
        <v>#REF!</v>
      </c>
      <c r="HM555" s="62" t="e">
        <f>#REF!-#REF!</f>
        <v>#REF!</v>
      </c>
      <c r="HN555" s="62" t="e">
        <f>#REF!-#REF!</f>
        <v>#REF!</v>
      </c>
      <c r="HO555" s="62" t="e">
        <f>#REF!-#REF!</f>
        <v>#REF!</v>
      </c>
      <c r="HP555" s="62" t="e">
        <f>#REF!-#REF!</f>
        <v>#REF!</v>
      </c>
      <c r="HQ555" s="62" t="e">
        <f>#REF!-#REF!</f>
        <v>#REF!</v>
      </c>
      <c r="HR555" s="62" t="e">
        <f>#REF!-#REF!</f>
        <v>#REF!</v>
      </c>
      <c r="HS555" s="62" t="e">
        <f>#REF!-#REF!</f>
        <v>#REF!</v>
      </c>
      <c r="HT555" s="62" t="e">
        <f>#REF!-#REF!</f>
        <v>#REF!</v>
      </c>
      <c r="HU555" s="62" t="e">
        <f>#REF!-#REF!</f>
        <v>#REF!</v>
      </c>
      <c r="HV555" s="62" t="e">
        <f>#REF!-#REF!</f>
        <v>#REF!</v>
      </c>
      <c r="HW555" s="62" t="e">
        <f>#REF!-#REF!</f>
        <v>#REF!</v>
      </c>
      <c r="HX555" s="62" t="e">
        <f>#REF!-#REF!</f>
        <v>#REF!</v>
      </c>
      <c r="HY555" s="62" t="e">
        <f>#REF!-#REF!</f>
        <v>#REF!</v>
      </c>
      <c r="HZ555" s="62" t="e">
        <f>#REF!-#REF!</f>
        <v>#REF!</v>
      </c>
      <c r="IA555" s="62" t="e">
        <f>#REF!-#REF!</f>
        <v>#REF!</v>
      </c>
      <c r="IB555" s="62" t="e">
        <f>#REF!-#REF!</f>
        <v>#REF!</v>
      </c>
      <c r="IC555" s="62" t="e">
        <f>#REF!-#REF!</f>
        <v>#REF!</v>
      </c>
      <c r="ID555" s="62" t="e">
        <f>#REF!-#REF!</f>
        <v>#REF!</v>
      </c>
      <c r="IE555" s="62" t="e">
        <f>#REF!-#REF!</f>
        <v>#REF!</v>
      </c>
      <c r="IF555" s="62" t="e">
        <f>#REF!-#REF!</f>
        <v>#REF!</v>
      </c>
      <c r="IG555" s="62" t="e">
        <f>#REF!-#REF!</f>
        <v>#REF!</v>
      </c>
      <c r="IH555" s="62" t="e">
        <f>#REF!-#REF!</f>
        <v>#REF!</v>
      </c>
      <c r="II555" s="62" t="e">
        <f>#REF!-#REF!</f>
        <v>#REF!</v>
      </c>
      <c r="IJ555" s="62" t="e">
        <f>#REF!-#REF!</f>
        <v>#REF!</v>
      </c>
      <c r="IK555" s="62" t="e">
        <f>#REF!-#REF!</f>
        <v>#REF!</v>
      </c>
      <c r="IL555" s="62" t="e">
        <f>#REF!-#REF!</f>
        <v>#REF!</v>
      </c>
      <c r="IN555" s="62" t="e">
        <f>#REF!-#REF!</f>
        <v>#REF!</v>
      </c>
      <c r="IO555" s="62" t="e">
        <f>#REF!-#REF!</f>
        <v>#REF!</v>
      </c>
    </row>
    <row r="556" spans="1:249" ht="13.5" hidden="1" customHeight="1">
      <c r="A556" s="54"/>
      <c r="B556" s="53"/>
      <c r="C556" s="53"/>
      <c r="D556" s="53"/>
      <c r="E556" s="53"/>
      <c r="F556" s="53"/>
      <c r="G556" s="64"/>
      <c r="H556" s="54">
        <v>12260</v>
      </c>
      <c r="I556" s="54"/>
      <c r="J556" s="62"/>
      <c r="K556" s="62"/>
      <c r="L556" s="62"/>
      <c r="M556" s="62"/>
      <c r="N556" s="62"/>
      <c r="O556" s="62"/>
      <c r="P556" s="62"/>
      <c r="Q556" s="62"/>
      <c r="R556" s="62"/>
      <c r="S556" s="62"/>
      <c r="T556" s="63"/>
      <c r="U556" s="62"/>
      <c r="V556" s="63"/>
      <c r="W556" s="62"/>
      <c r="X556" s="63"/>
      <c r="Y556" s="62"/>
      <c r="Z556" s="63"/>
      <c r="AA556" s="62"/>
      <c r="AB556" s="63"/>
      <c r="AC556" s="62"/>
      <c r="AD556" s="63"/>
      <c r="AE556" s="62"/>
      <c r="AF556" s="63"/>
      <c r="AG556" s="62"/>
      <c r="AH556" s="63"/>
      <c r="AI556" s="62"/>
      <c r="AJ556" s="63"/>
      <c r="AK556" s="62"/>
      <c r="AL556" s="63"/>
      <c r="AM556" s="62"/>
      <c r="AN556" s="63"/>
      <c r="AO556" s="62"/>
      <c r="AP556" s="63"/>
      <c r="AQ556" s="62"/>
      <c r="AR556" s="63"/>
      <c r="AS556" s="62"/>
      <c r="AT556" s="63"/>
      <c r="AU556" s="62"/>
      <c r="AV556" s="63"/>
      <c r="AW556" s="62"/>
      <c r="AX556" s="63"/>
      <c r="AY556" s="62"/>
      <c r="AZ556" s="63"/>
      <c r="BA556" s="62"/>
      <c r="BB556" s="63"/>
      <c r="BC556" s="62"/>
      <c r="BD556" s="63"/>
      <c r="BE556" s="62"/>
      <c r="BF556" s="63"/>
      <c r="BG556" s="62"/>
      <c r="BH556" s="63"/>
      <c r="BI556" s="62"/>
      <c r="BJ556" s="62"/>
      <c r="BK556" s="63"/>
      <c r="BL556" s="62"/>
      <c r="BM556" s="62"/>
      <c r="BN556" s="62"/>
      <c r="BO556" s="62"/>
      <c r="BP556" s="62"/>
      <c r="BQ556" s="62"/>
      <c r="BR556" s="62"/>
      <c r="BS556" s="62"/>
      <c r="BT556" s="62"/>
      <c r="BU556" s="62"/>
      <c r="BV556" s="62" t="e">
        <f>#REF!</f>
        <v>#REF!</v>
      </c>
      <c r="BW556" s="62" t="e">
        <f>#REF!</f>
        <v>#REF!</v>
      </c>
      <c r="BX556" s="62" t="e">
        <f>#REF!</f>
        <v>#REF!</v>
      </c>
      <c r="BY556" s="62" t="e">
        <f>#REF!</f>
        <v>#REF!</v>
      </c>
      <c r="BZ556" s="62" t="e">
        <f>#REF!</f>
        <v>#REF!</v>
      </c>
      <c r="CA556" s="62" t="e">
        <f>#REF!</f>
        <v>#REF!</v>
      </c>
      <c r="CB556" s="62" t="e">
        <f>#REF!</f>
        <v>#REF!</v>
      </c>
      <c r="CC556" s="62" t="e">
        <f>#REF!</f>
        <v>#REF!</v>
      </c>
      <c r="CD556" s="62" t="e">
        <f>#REF!</f>
        <v>#REF!</v>
      </c>
      <c r="CE556" s="62" t="e">
        <f>#REF!</f>
        <v>#REF!</v>
      </c>
      <c r="CF556" s="62" t="e">
        <f>#REF!</f>
        <v>#REF!</v>
      </c>
      <c r="CG556" s="62" t="e">
        <f>#REF!</f>
        <v>#REF!</v>
      </c>
      <c r="CH556" s="62" t="e">
        <f>#REF!</f>
        <v>#REF!</v>
      </c>
      <c r="CI556" s="62" t="e">
        <f>#REF!</f>
        <v>#REF!</v>
      </c>
      <c r="CJ556" s="62" t="e">
        <f>#REF!</f>
        <v>#REF!</v>
      </c>
      <c r="CK556" s="62" t="e">
        <f>#REF!</f>
        <v>#REF!</v>
      </c>
      <c r="CL556" s="62" t="e">
        <f>#REF!</f>
        <v>#REF!</v>
      </c>
      <c r="CM556" s="62" t="e">
        <f>#REF!</f>
        <v>#REF!</v>
      </c>
      <c r="CN556" s="62" t="e">
        <f>#REF!</f>
        <v>#REF!</v>
      </c>
      <c r="CO556" s="62" t="e">
        <f>#REF!</f>
        <v>#REF!</v>
      </c>
      <c r="CP556" s="62" t="e">
        <f>#REF!</f>
        <v>#REF!</v>
      </c>
      <c r="CQ556" s="62" t="e">
        <f>#REF!</f>
        <v>#REF!</v>
      </c>
      <c r="CR556" s="62" t="e">
        <f>#REF!</f>
        <v>#REF!</v>
      </c>
      <c r="CS556" s="62" t="e">
        <f>#REF!</f>
        <v>#REF!</v>
      </c>
      <c r="CT556" s="62" t="e">
        <f>#REF!</f>
        <v>#REF!</v>
      </c>
      <c r="CU556" s="62" t="e">
        <f>#REF!</f>
        <v>#REF!</v>
      </c>
      <c r="CV556" s="62" t="e">
        <f>#REF!</f>
        <v>#REF!</v>
      </c>
      <c r="CW556" s="62" t="e">
        <f>#REF!</f>
        <v>#REF!</v>
      </c>
      <c r="CX556" s="62" t="e">
        <f>#REF!</f>
        <v>#REF!</v>
      </c>
      <c r="CY556" s="62" t="e">
        <f>#REF!</f>
        <v>#REF!</v>
      </c>
      <c r="CZ556" s="62" t="e">
        <f>#REF!</f>
        <v>#REF!</v>
      </c>
      <c r="DA556" s="62" t="e">
        <f>#REF!</f>
        <v>#REF!</v>
      </c>
      <c r="DB556" s="62" t="e">
        <f>#REF!</f>
        <v>#REF!</v>
      </c>
      <c r="DC556" s="62" t="e">
        <f>#REF!</f>
        <v>#REF!</v>
      </c>
      <c r="DD556" s="62" t="e">
        <f>#REF!</f>
        <v>#REF!</v>
      </c>
      <c r="DE556" s="62" t="e">
        <f>#REF!</f>
        <v>#REF!</v>
      </c>
      <c r="DF556" s="62" t="e">
        <f>#REF!</f>
        <v>#REF!</v>
      </c>
      <c r="DG556" s="62" t="e">
        <f>#REF!</f>
        <v>#REF!</v>
      </c>
      <c r="DH556" s="62" t="e">
        <f>#REF!</f>
        <v>#REF!</v>
      </c>
      <c r="DI556" s="62" t="e">
        <f>#REF!</f>
        <v>#REF!</v>
      </c>
      <c r="DJ556" s="62" t="e">
        <f>#REF!</f>
        <v>#REF!</v>
      </c>
      <c r="DK556" s="62" t="e">
        <f>#REF!</f>
        <v>#REF!</v>
      </c>
      <c r="DL556" s="62" t="e">
        <f>#REF!</f>
        <v>#REF!</v>
      </c>
      <c r="DM556" s="62" t="e">
        <f>#REF!</f>
        <v>#REF!</v>
      </c>
      <c r="DN556" s="62" t="e">
        <f>#REF!</f>
        <v>#REF!</v>
      </c>
      <c r="DO556" s="62" t="e">
        <f>#REF!</f>
        <v>#REF!</v>
      </c>
      <c r="DP556" s="62"/>
      <c r="DQ556" s="62" t="e">
        <f>#REF!</f>
        <v>#REF!</v>
      </c>
      <c r="DR556" s="62" t="e">
        <f>#REF!</f>
        <v>#REF!</v>
      </c>
      <c r="DS556" s="62" t="e">
        <f>#REF!</f>
        <v>#REF!</v>
      </c>
      <c r="DT556" s="62" t="e">
        <f>#REF!</f>
        <v>#REF!</v>
      </c>
      <c r="DU556" s="62"/>
      <c r="DV556" s="62"/>
      <c r="DW556" s="62"/>
      <c r="DX556" s="62" t="e">
        <f>#REF!</f>
        <v>#REF!</v>
      </c>
      <c r="DY556" s="62" t="e">
        <f>#REF!</f>
        <v>#REF!</v>
      </c>
      <c r="DZ556" s="62" t="e">
        <f>#REF!</f>
        <v>#REF!</v>
      </c>
      <c r="EA556" s="62" t="e">
        <f>#REF!</f>
        <v>#REF!</v>
      </c>
      <c r="EB556" s="62" t="e">
        <f>#REF!</f>
        <v>#REF!</v>
      </c>
      <c r="EC556" s="62" t="e">
        <f>#REF!</f>
        <v>#REF!</v>
      </c>
      <c r="ED556" s="62" t="e">
        <f>#REF!</f>
        <v>#REF!</v>
      </c>
      <c r="EE556" s="62" t="e">
        <f>#REF!</f>
        <v>#REF!</v>
      </c>
      <c r="EF556" s="62" t="e">
        <f>#REF!</f>
        <v>#REF!</v>
      </c>
      <c r="EG556" s="62" t="e">
        <f>#REF!</f>
        <v>#REF!</v>
      </c>
      <c r="EH556" s="62" t="e">
        <f>#REF!</f>
        <v>#REF!</v>
      </c>
      <c r="EI556" s="62" t="e">
        <f>#REF!</f>
        <v>#REF!</v>
      </c>
      <c r="EJ556" s="62" t="e">
        <f>#REF!</f>
        <v>#REF!</v>
      </c>
      <c r="EK556" s="62" t="e">
        <f>#REF!</f>
        <v>#REF!</v>
      </c>
      <c r="EL556" s="62" t="e">
        <f>#REF!</f>
        <v>#REF!</v>
      </c>
      <c r="EM556" s="62" t="e">
        <f>#REF!</f>
        <v>#REF!</v>
      </c>
      <c r="EN556" s="62" t="e">
        <f>#REF!</f>
        <v>#REF!</v>
      </c>
      <c r="EO556" s="62" t="e">
        <f>#REF!</f>
        <v>#REF!</v>
      </c>
      <c r="EP556" s="62" t="e">
        <f>#REF!</f>
        <v>#REF!</v>
      </c>
      <c r="EQ556" s="62" t="e">
        <f>#REF!</f>
        <v>#REF!</v>
      </c>
      <c r="ER556" s="62" t="e">
        <f>#REF!</f>
        <v>#REF!</v>
      </c>
      <c r="ES556" s="62" t="e">
        <f>#REF!</f>
        <v>#REF!</v>
      </c>
      <c r="ET556" s="62" t="e">
        <f>#REF!</f>
        <v>#REF!</v>
      </c>
      <c r="EU556" s="62" t="e">
        <f>#REF!</f>
        <v>#REF!</v>
      </c>
      <c r="EV556" s="62" t="e">
        <f>#REF!</f>
        <v>#REF!</v>
      </c>
      <c r="EW556" s="62" t="e">
        <f>#REF!</f>
        <v>#REF!</v>
      </c>
      <c r="EX556" s="62" t="e">
        <f>#REF!</f>
        <v>#REF!</v>
      </c>
      <c r="EY556" s="62" t="e">
        <f>#REF!</f>
        <v>#REF!</v>
      </c>
      <c r="EZ556" s="62" t="e">
        <f>#REF!</f>
        <v>#REF!</v>
      </c>
      <c r="FA556" s="62" t="e">
        <f>#REF!</f>
        <v>#REF!</v>
      </c>
      <c r="FB556" s="62" t="e">
        <f>#REF!</f>
        <v>#REF!</v>
      </c>
      <c r="FC556" s="62" t="e">
        <f>#REF!</f>
        <v>#REF!</v>
      </c>
      <c r="FD556" s="62" t="e">
        <f>#REF!</f>
        <v>#REF!</v>
      </c>
      <c r="FE556" s="62" t="e">
        <f>#REF!</f>
        <v>#REF!</v>
      </c>
      <c r="FF556" s="62" t="e">
        <f>#REF!</f>
        <v>#REF!</v>
      </c>
      <c r="FG556" s="62" t="e">
        <f>#REF!</f>
        <v>#REF!</v>
      </c>
      <c r="FH556" s="62" t="e">
        <f>#REF!</f>
        <v>#REF!</v>
      </c>
      <c r="FI556" s="62" t="e">
        <f>#REF!</f>
        <v>#REF!</v>
      </c>
      <c r="FJ556" s="62" t="e">
        <f>#REF!</f>
        <v>#REF!</v>
      </c>
      <c r="FK556" s="62" t="e">
        <f>#REF!</f>
        <v>#REF!</v>
      </c>
      <c r="FL556" s="62" t="e">
        <f>#REF!</f>
        <v>#REF!</v>
      </c>
      <c r="FM556" s="62"/>
      <c r="FN556" s="62"/>
      <c r="FO556" s="62"/>
      <c r="FP556" s="62" t="e">
        <f>#REF!</f>
        <v>#REF!</v>
      </c>
      <c r="FQ556" s="62" t="e">
        <f>#REF!</f>
        <v>#REF!</v>
      </c>
      <c r="FR556" s="62" t="e">
        <f>#REF!</f>
        <v>#REF!</v>
      </c>
      <c r="FS556" s="62" t="e">
        <f>#REF!</f>
        <v>#REF!</v>
      </c>
      <c r="FT556" s="62" t="e">
        <f>#REF!</f>
        <v>#REF!</v>
      </c>
      <c r="FU556" s="62" t="e">
        <f>#REF!</f>
        <v>#REF!</v>
      </c>
      <c r="FV556" s="62" t="e">
        <f>#REF!</f>
        <v>#REF!</v>
      </c>
      <c r="FW556" s="62" t="e">
        <f>#REF!</f>
        <v>#REF!</v>
      </c>
      <c r="FX556" s="62" t="e">
        <f>#REF!</f>
        <v>#REF!</v>
      </c>
      <c r="FY556" s="62" t="e">
        <f>#REF!</f>
        <v>#REF!</v>
      </c>
      <c r="FZ556" s="62" t="e">
        <f>#REF!</f>
        <v>#REF!</v>
      </c>
      <c r="GA556" s="62" t="e">
        <f>#REF!</f>
        <v>#REF!</v>
      </c>
      <c r="GB556" s="62" t="e">
        <f>#REF!</f>
        <v>#REF!</v>
      </c>
      <c r="GC556" s="62" t="e">
        <f>#REF!</f>
        <v>#REF!</v>
      </c>
      <c r="GD556" s="62" t="e">
        <f>#REF!</f>
        <v>#REF!</v>
      </c>
      <c r="GE556" s="62" t="e">
        <f>#REF!</f>
        <v>#REF!</v>
      </c>
      <c r="GF556" s="62" t="e">
        <f>#REF!</f>
        <v>#REF!</v>
      </c>
      <c r="GG556" s="62" t="e">
        <f>#REF!</f>
        <v>#REF!</v>
      </c>
      <c r="GH556" s="62" t="e">
        <f>#REF!</f>
        <v>#REF!</v>
      </c>
      <c r="GI556" s="62" t="e">
        <f>#REF!</f>
        <v>#REF!</v>
      </c>
      <c r="GJ556" s="62" t="e">
        <f>#REF!</f>
        <v>#REF!</v>
      </c>
      <c r="GK556" s="62" t="e">
        <f>#REF!</f>
        <v>#REF!</v>
      </c>
      <c r="GL556" s="62" t="e">
        <f>#REF!</f>
        <v>#REF!</v>
      </c>
      <c r="GM556" s="62" t="e">
        <f>#REF!</f>
        <v>#REF!</v>
      </c>
      <c r="GN556" s="62" t="e">
        <f>#REF!</f>
        <v>#REF!</v>
      </c>
      <c r="GO556" s="62" t="e">
        <f>#REF!</f>
        <v>#REF!</v>
      </c>
      <c r="GP556" s="62" t="e">
        <f>#REF!</f>
        <v>#REF!</v>
      </c>
      <c r="GQ556" s="62" t="e">
        <f>#REF!</f>
        <v>#REF!</v>
      </c>
      <c r="GR556" s="62" t="e">
        <f>#REF!</f>
        <v>#REF!</v>
      </c>
      <c r="GS556" s="62" t="e">
        <f>#REF!</f>
        <v>#REF!</v>
      </c>
      <c r="GT556" s="62" t="e">
        <f>#REF!</f>
        <v>#REF!</v>
      </c>
      <c r="GU556" s="62" t="e">
        <f>#REF!</f>
        <v>#REF!</v>
      </c>
      <c r="GV556" s="62" t="e">
        <f>#REF!</f>
        <v>#REF!</v>
      </c>
      <c r="GW556" s="62" t="e">
        <f>#REF!</f>
        <v>#REF!</v>
      </c>
      <c r="GX556" s="62" t="e">
        <f>#REF!</f>
        <v>#REF!</v>
      </c>
      <c r="GY556" s="62" t="e">
        <f>#REF!</f>
        <v>#REF!</v>
      </c>
      <c r="GZ556" s="62" t="e">
        <f>#REF!</f>
        <v>#REF!</v>
      </c>
      <c r="HA556" s="62" t="e">
        <f>#REF!</f>
        <v>#REF!</v>
      </c>
      <c r="HB556" s="62" t="e">
        <f>#REF!</f>
        <v>#REF!</v>
      </c>
      <c r="HC556" s="62" t="e">
        <f>#REF!</f>
        <v>#REF!</v>
      </c>
      <c r="HD556" s="62" t="e">
        <f>#REF!</f>
        <v>#REF!</v>
      </c>
      <c r="HE556" s="62" t="e">
        <f>#REF!</f>
        <v>#REF!</v>
      </c>
      <c r="HF556" s="62" t="e">
        <f>#REF!</f>
        <v>#REF!</v>
      </c>
      <c r="HG556" s="62" t="e">
        <f>#REF!</f>
        <v>#REF!</v>
      </c>
      <c r="HH556" s="62" t="e">
        <f>#REF!</f>
        <v>#REF!</v>
      </c>
      <c r="HI556" s="62" t="e">
        <f>#REF!</f>
        <v>#REF!</v>
      </c>
      <c r="HJ556" s="62" t="e">
        <f>#REF!</f>
        <v>#REF!</v>
      </c>
      <c r="HK556" s="62" t="e">
        <f>#REF!</f>
        <v>#REF!</v>
      </c>
      <c r="HL556" s="62" t="e">
        <f>#REF!</f>
        <v>#REF!</v>
      </c>
      <c r="HM556" s="62" t="e">
        <f>#REF!</f>
        <v>#REF!</v>
      </c>
      <c r="HN556" s="62" t="e">
        <f>#REF!</f>
        <v>#REF!</v>
      </c>
      <c r="HO556" s="62" t="e">
        <f>#REF!</f>
        <v>#REF!</v>
      </c>
      <c r="HP556" s="62" t="e">
        <f>#REF!</f>
        <v>#REF!</v>
      </c>
      <c r="HQ556" s="62" t="e">
        <f>#REF!</f>
        <v>#REF!</v>
      </c>
      <c r="HR556" s="62" t="e">
        <f>#REF!</f>
        <v>#REF!</v>
      </c>
      <c r="HS556" s="62" t="e">
        <f>#REF!</f>
        <v>#REF!</v>
      </c>
      <c r="HT556" s="62" t="e">
        <f>#REF!</f>
        <v>#REF!</v>
      </c>
      <c r="HU556" s="62" t="e">
        <f>#REF!</f>
        <v>#REF!</v>
      </c>
      <c r="HV556" s="62" t="e">
        <f>#REF!</f>
        <v>#REF!</v>
      </c>
      <c r="HW556" s="62" t="e">
        <f>#REF!</f>
        <v>#REF!</v>
      </c>
      <c r="HX556" s="62" t="e">
        <f>#REF!</f>
        <v>#REF!</v>
      </c>
      <c r="HY556" s="62" t="e">
        <f>#REF!</f>
        <v>#REF!</v>
      </c>
      <c r="HZ556" s="62" t="e">
        <f>#REF!</f>
        <v>#REF!</v>
      </c>
      <c r="IA556" s="62" t="e">
        <f>#REF!</f>
        <v>#REF!</v>
      </c>
      <c r="IB556" s="62" t="e">
        <f>#REF!</f>
        <v>#REF!</v>
      </c>
      <c r="IC556" s="62" t="e">
        <f>#REF!</f>
        <v>#REF!</v>
      </c>
      <c r="ID556" s="62" t="e">
        <f>#REF!</f>
        <v>#REF!</v>
      </c>
      <c r="IE556" s="62" t="e">
        <f>#REF!</f>
        <v>#REF!</v>
      </c>
      <c r="IF556" s="62" t="e">
        <f>#REF!</f>
        <v>#REF!</v>
      </c>
      <c r="IG556" s="62" t="e">
        <f>#REF!</f>
        <v>#REF!</v>
      </c>
      <c r="IH556" s="62" t="e">
        <f>#REF!</f>
        <v>#REF!</v>
      </c>
      <c r="II556" s="62" t="e">
        <f>#REF!</f>
        <v>#REF!</v>
      </c>
      <c r="IJ556" s="62" t="e">
        <f>#REF!</f>
        <v>#REF!</v>
      </c>
      <c r="IK556" s="62" t="e">
        <f>#REF!</f>
        <v>#REF!</v>
      </c>
      <c r="IL556" s="62" t="e">
        <f>#REF!</f>
        <v>#REF!</v>
      </c>
      <c r="IN556" s="62" t="e">
        <f>#REF!</f>
        <v>#REF!</v>
      </c>
      <c r="IO556" s="62" t="e">
        <f>#REF!</f>
        <v>#REF!</v>
      </c>
    </row>
    <row r="557" spans="1:249" ht="11.25" hidden="1" customHeight="1">
      <c r="A557" s="54" t="s">
        <v>234</v>
      </c>
      <c r="B557" s="53"/>
      <c r="C557" s="53"/>
      <c r="D557" s="53"/>
      <c r="E557" s="53"/>
      <c r="F557" s="53"/>
      <c r="G557" s="45" t="s">
        <v>259</v>
      </c>
      <c r="H557" s="14">
        <v>12130</v>
      </c>
      <c r="I557" s="1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5"/>
      <c r="U557" s="4"/>
      <c r="V557" s="5"/>
      <c r="W557" s="4"/>
      <c r="X557" s="5"/>
      <c r="Y557" s="4"/>
      <c r="Z557" s="5"/>
      <c r="AA557" s="4"/>
      <c r="AB557" s="5"/>
      <c r="AC557" s="4"/>
      <c r="AD557" s="5"/>
      <c r="AE557" s="4"/>
      <c r="AF557" s="5"/>
      <c r="AG557" s="4"/>
      <c r="AH557" s="5"/>
      <c r="AI557" s="4"/>
      <c r="AJ557" s="5"/>
      <c r="AK557" s="4"/>
      <c r="AL557" s="5"/>
      <c r="AM557" s="4"/>
      <c r="AN557" s="5"/>
      <c r="AO557" s="4"/>
      <c r="AP557" s="5"/>
      <c r="AQ557" s="4"/>
      <c r="AR557" s="5"/>
      <c r="AS557" s="4"/>
      <c r="AT557" s="5"/>
      <c r="AU557" s="4"/>
      <c r="AV557" s="5"/>
      <c r="AW557" s="4"/>
      <c r="AX557" s="5"/>
      <c r="AY557" s="4"/>
      <c r="AZ557" s="5"/>
      <c r="BA557" s="4"/>
      <c r="BB557" s="5"/>
      <c r="BC557" s="4"/>
      <c r="BD557" s="5"/>
      <c r="BE557" s="4"/>
      <c r="BF557" s="5"/>
      <c r="BG557" s="4"/>
      <c r="BH557" s="5"/>
      <c r="BI557" s="4"/>
      <c r="BJ557" s="4"/>
      <c r="BK557" s="5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62" t="e">
        <f>#REF!-#REF!</f>
        <v>#REF!</v>
      </c>
      <c r="BW557" s="62" t="e">
        <f>#REF!-#REF!</f>
        <v>#REF!</v>
      </c>
      <c r="BX557" s="62" t="e">
        <f>#REF!-#REF!</f>
        <v>#REF!</v>
      </c>
      <c r="BY557" s="62" t="e">
        <f>#REF!-#REF!</f>
        <v>#REF!</v>
      </c>
      <c r="BZ557" s="62" t="e">
        <f>#REF!-#REF!</f>
        <v>#REF!</v>
      </c>
      <c r="CA557" s="62" t="e">
        <f>#REF!-#REF!</f>
        <v>#REF!</v>
      </c>
      <c r="CB557" s="62" t="e">
        <f>#REF!-#REF!</f>
        <v>#REF!</v>
      </c>
      <c r="CC557" s="62" t="e">
        <f>#REF!-#REF!</f>
        <v>#REF!</v>
      </c>
      <c r="CD557" s="62" t="e">
        <f>#REF!-#REF!</f>
        <v>#REF!</v>
      </c>
      <c r="CE557" s="62" t="e">
        <f>#REF!-#REF!</f>
        <v>#REF!</v>
      </c>
      <c r="CF557" s="62" t="e">
        <f>#REF!-#REF!</f>
        <v>#REF!</v>
      </c>
      <c r="CG557" s="62" t="e">
        <f>#REF!-#REF!</f>
        <v>#REF!</v>
      </c>
      <c r="CH557" s="62" t="e">
        <f>#REF!-#REF!</f>
        <v>#REF!</v>
      </c>
      <c r="CI557" s="62" t="e">
        <f>#REF!-#REF!</f>
        <v>#REF!</v>
      </c>
      <c r="CJ557" s="62" t="e">
        <f>#REF!-#REF!</f>
        <v>#REF!</v>
      </c>
      <c r="CK557" s="62" t="e">
        <f>#REF!-#REF!</f>
        <v>#REF!</v>
      </c>
      <c r="CL557" s="62" t="e">
        <f>#REF!-#REF!</f>
        <v>#REF!</v>
      </c>
      <c r="CM557" s="62" t="e">
        <f>#REF!-#REF!</f>
        <v>#REF!</v>
      </c>
      <c r="CN557" s="62" t="e">
        <f>#REF!-#REF!</f>
        <v>#REF!</v>
      </c>
      <c r="CO557" s="62" t="e">
        <f>#REF!-#REF!</f>
        <v>#REF!</v>
      </c>
      <c r="CP557" s="62" t="e">
        <f>#REF!-#REF!</f>
        <v>#REF!</v>
      </c>
      <c r="CQ557" s="62" t="e">
        <f>#REF!-#REF!</f>
        <v>#REF!</v>
      </c>
      <c r="CR557" s="62" t="e">
        <f>#REF!-#REF!</f>
        <v>#REF!</v>
      </c>
      <c r="CS557" s="62" t="e">
        <f>#REF!-#REF!</f>
        <v>#REF!</v>
      </c>
      <c r="CT557" s="62" t="e">
        <f>#REF!-#REF!</f>
        <v>#REF!</v>
      </c>
      <c r="CU557" s="62" t="e">
        <f>#REF!-#REF!</f>
        <v>#REF!</v>
      </c>
      <c r="CV557" s="62" t="e">
        <f>#REF!-#REF!</f>
        <v>#REF!</v>
      </c>
      <c r="CW557" s="62" t="e">
        <f>#REF!-#REF!</f>
        <v>#REF!</v>
      </c>
      <c r="CX557" s="62" t="e">
        <f>#REF!-#REF!</f>
        <v>#REF!</v>
      </c>
      <c r="CY557" s="62" t="e">
        <f>#REF!-#REF!</f>
        <v>#REF!</v>
      </c>
      <c r="CZ557" s="62" t="e">
        <f>#REF!-#REF!</f>
        <v>#REF!</v>
      </c>
      <c r="DA557" s="62" t="e">
        <f>#REF!-#REF!</f>
        <v>#REF!</v>
      </c>
      <c r="DB557" s="62" t="e">
        <f>#REF!-#REF!</f>
        <v>#REF!</v>
      </c>
      <c r="DC557" s="62" t="e">
        <f>#REF!-#REF!</f>
        <v>#REF!</v>
      </c>
      <c r="DD557" s="62" t="e">
        <f>#REF!-#REF!</f>
        <v>#REF!</v>
      </c>
      <c r="DE557" s="62" t="e">
        <f>#REF!-#REF!</f>
        <v>#REF!</v>
      </c>
      <c r="DF557" s="62" t="e">
        <f>#REF!-#REF!</f>
        <v>#REF!</v>
      </c>
      <c r="DG557" s="62" t="e">
        <f>#REF!-#REF!</f>
        <v>#REF!</v>
      </c>
      <c r="DH557" s="62" t="e">
        <f>#REF!-#REF!</f>
        <v>#REF!</v>
      </c>
      <c r="DI557" s="62" t="e">
        <f>#REF!-#REF!</f>
        <v>#REF!</v>
      </c>
      <c r="DJ557" s="62" t="e">
        <f>#REF!-#REF!</f>
        <v>#REF!</v>
      </c>
      <c r="DK557" s="62" t="e">
        <f>#REF!-#REF!</f>
        <v>#REF!</v>
      </c>
      <c r="DL557" s="62" t="e">
        <f>#REF!-#REF!</f>
        <v>#REF!</v>
      </c>
      <c r="DM557" s="62" t="e">
        <f>#REF!-#REF!</f>
        <v>#REF!</v>
      </c>
      <c r="DN557" s="62" t="e">
        <f>#REF!-#REF!</f>
        <v>#REF!</v>
      </c>
      <c r="DO557" s="62" t="e">
        <f>#REF!-#REF!</f>
        <v>#REF!</v>
      </c>
      <c r="DP557" s="62"/>
      <c r="DQ557" s="62" t="e">
        <f>#REF!-#REF!</f>
        <v>#REF!</v>
      </c>
      <c r="DR557" s="62" t="e">
        <f>#REF!-#REF!</f>
        <v>#REF!</v>
      </c>
      <c r="DS557" s="62" t="e">
        <f>#REF!-#REF!</f>
        <v>#REF!</v>
      </c>
      <c r="DT557" s="62" t="e">
        <f>#REF!-#REF!</f>
        <v>#REF!</v>
      </c>
      <c r="DU557" s="4"/>
      <c r="DV557" s="4"/>
      <c r="DW557" s="4"/>
      <c r="DX557" s="62" t="e">
        <f>#REF!-#REF!</f>
        <v>#REF!</v>
      </c>
      <c r="DY557" s="62" t="e">
        <f>#REF!-#REF!</f>
        <v>#REF!</v>
      </c>
      <c r="DZ557" s="62" t="e">
        <f>#REF!-#REF!</f>
        <v>#REF!</v>
      </c>
      <c r="EA557" s="62" t="e">
        <f>#REF!-#REF!</f>
        <v>#REF!</v>
      </c>
      <c r="EB557" s="62" t="e">
        <f>#REF!-#REF!</f>
        <v>#REF!</v>
      </c>
      <c r="EC557" s="62" t="e">
        <f>#REF!-#REF!</f>
        <v>#REF!</v>
      </c>
      <c r="ED557" s="62" t="e">
        <f>#REF!-#REF!</f>
        <v>#REF!</v>
      </c>
      <c r="EE557" s="62" t="e">
        <f>#REF!-#REF!</f>
        <v>#REF!</v>
      </c>
      <c r="EF557" s="62" t="e">
        <f>#REF!-#REF!</f>
        <v>#REF!</v>
      </c>
      <c r="EG557" s="62" t="e">
        <f>#REF!-#REF!</f>
        <v>#REF!</v>
      </c>
      <c r="EH557" s="62" t="e">
        <f>#REF!-#REF!</f>
        <v>#REF!</v>
      </c>
      <c r="EI557" s="62" t="e">
        <f>#REF!-#REF!</f>
        <v>#REF!</v>
      </c>
      <c r="EJ557" s="62" t="e">
        <f>#REF!-#REF!</f>
        <v>#REF!</v>
      </c>
      <c r="EK557" s="62" t="e">
        <f>#REF!-#REF!</f>
        <v>#REF!</v>
      </c>
      <c r="EL557" s="62" t="e">
        <f>#REF!-#REF!</f>
        <v>#REF!</v>
      </c>
      <c r="EM557" s="62" t="e">
        <f>#REF!-#REF!</f>
        <v>#REF!</v>
      </c>
      <c r="EN557" s="62" t="e">
        <f>#REF!-#REF!</f>
        <v>#REF!</v>
      </c>
      <c r="EO557" s="62" t="e">
        <f>#REF!-#REF!</f>
        <v>#REF!</v>
      </c>
      <c r="EP557" s="62" t="e">
        <f>#REF!-#REF!</f>
        <v>#REF!</v>
      </c>
      <c r="EQ557" s="62" t="e">
        <f>#REF!-#REF!</f>
        <v>#REF!</v>
      </c>
      <c r="ER557" s="62" t="e">
        <f>#REF!-#REF!</f>
        <v>#REF!</v>
      </c>
      <c r="ES557" s="62" t="e">
        <f>#REF!-#REF!</f>
        <v>#REF!</v>
      </c>
      <c r="ET557" s="62" t="e">
        <f>#REF!-#REF!</f>
        <v>#REF!</v>
      </c>
      <c r="EU557" s="62" t="e">
        <f>#REF!-#REF!</f>
        <v>#REF!</v>
      </c>
      <c r="EV557" s="62" t="e">
        <f>#REF!-#REF!</f>
        <v>#REF!</v>
      </c>
      <c r="EW557" s="62" t="e">
        <f>#REF!-#REF!</f>
        <v>#REF!</v>
      </c>
      <c r="EX557" s="62" t="e">
        <f>#REF!-#REF!</f>
        <v>#REF!</v>
      </c>
      <c r="EY557" s="62" t="e">
        <f>#REF!-#REF!</f>
        <v>#REF!</v>
      </c>
      <c r="EZ557" s="62" t="e">
        <f>#REF!-#REF!</f>
        <v>#REF!</v>
      </c>
      <c r="FA557" s="62" t="e">
        <f>#REF!-#REF!</f>
        <v>#REF!</v>
      </c>
      <c r="FB557" s="62" t="e">
        <f>#REF!-#REF!</f>
        <v>#REF!</v>
      </c>
      <c r="FC557" s="62" t="e">
        <f>#REF!-#REF!</f>
        <v>#REF!</v>
      </c>
      <c r="FD557" s="62" t="e">
        <f>#REF!-#REF!</f>
        <v>#REF!</v>
      </c>
      <c r="FE557" s="62" t="e">
        <f>#REF!-#REF!</f>
        <v>#REF!</v>
      </c>
      <c r="FF557" s="62" t="e">
        <f>#REF!-#REF!</f>
        <v>#REF!</v>
      </c>
      <c r="FG557" s="62" t="e">
        <f>#REF!-#REF!</f>
        <v>#REF!</v>
      </c>
      <c r="FH557" s="62" t="e">
        <f>#REF!-#REF!</f>
        <v>#REF!</v>
      </c>
      <c r="FI557" s="62" t="e">
        <f>#REF!-#REF!</f>
        <v>#REF!</v>
      </c>
      <c r="FJ557" s="62" t="e">
        <f>#REF!-#REF!</f>
        <v>#REF!</v>
      </c>
      <c r="FK557" s="62" t="e">
        <f>#REF!-#REF!</f>
        <v>#REF!</v>
      </c>
      <c r="FL557" s="62" t="e">
        <f>#REF!-#REF!</f>
        <v>#REF!</v>
      </c>
      <c r="FM557" s="4"/>
      <c r="FN557" s="4"/>
      <c r="FO557" s="4"/>
      <c r="FP557" s="62" t="e">
        <f>#REF!-#REF!</f>
        <v>#REF!</v>
      </c>
      <c r="FQ557" s="62" t="e">
        <f>#REF!-#REF!</f>
        <v>#REF!</v>
      </c>
      <c r="FR557" s="62" t="e">
        <f>#REF!-#REF!</f>
        <v>#REF!</v>
      </c>
      <c r="FS557" s="62" t="e">
        <f>#REF!-#REF!</f>
        <v>#REF!</v>
      </c>
      <c r="FT557" s="62" t="e">
        <f>#REF!-#REF!</f>
        <v>#REF!</v>
      </c>
      <c r="FU557" s="62" t="e">
        <f>#REF!-#REF!</f>
        <v>#REF!</v>
      </c>
      <c r="FV557" s="62" t="e">
        <f>#REF!-#REF!</f>
        <v>#REF!</v>
      </c>
      <c r="FW557" s="62" t="e">
        <f>#REF!-#REF!</f>
        <v>#REF!</v>
      </c>
      <c r="FX557" s="62" t="e">
        <f>#REF!-#REF!</f>
        <v>#REF!</v>
      </c>
      <c r="FY557" s="62" t="e">
        <f>#REF!-#REF!</f>
        <v>#REF!</v>
      </c>
      <c r="FZ557" s="62" t="e">
        <f>#REF!-#REF!</f>
        <v>#REF!</v>
      </c>
      <c r="GA557" s="62" t="e">
        <f>#REF!-#REF!</f>
        <v>#REF!</v>
      </c>
      <c r="GB557" s="62" t="e">
        <f>#REF!-#REF!</f>
        <v>#REF!</v>
      </c>
      <c r="GC557" s="62" t="e">
        <f>#REF!-#REF!</f>
        <v>#REF!</v>
      </c>
      <c r="GD557" s="62" t="e">
        <f>#REF!-#REF!</f>
        <v>#REF!</v>
      </c>
      <c r="GE557" s="62" t="e">
        <f>#REF!-#REF!</f>
        <v>#REF!</v>
      </c>
      <c r="GF557" s="62" t="e">
        <f>#REF!-#REF!</f>
        <v>#REF!</v>
      </c>
      <c r="GG557" s="62" t="e">
        <f>#REF!-#REF!</f>
        <v>#REF!</v>
      </c>
      <c r="GH557" s="62" t="e">
        <f>#REF!-#REF!</f>
        <v>#REF!</v>
      </c>
      <c r="GI557" s="62" t="e">
        <f>#REF!-#REF!</f>
        <v>#REF!</v>
      </c>
      <c r="GJ557" s="62" t="e">
        <f>#REF!-#REF!</f>
        <v>#REF!</v>
      </c>
      <c r="GK557" s="62" t="e">
        <f>#REF!-#REF!</f>
        <v>#REF!</v>
      </c>
      <c r="GL557" s="62" t="e">
        <f>#REF!-#REF!</f>
        <v>#REF!</v>
      </c>
      <c r="GM557" s="62" t="e">
        <f>#REF!-#REF!</f>
        <v>#REF!</v>
      </c>
      <c r="GN557" s="62" t="e">
        <f>#REF!-#REF!</f>
        <v>#REF!</v>
      </c>
      <c r="GO557" s="62" t="e">
        <f>#REF!-#REF!</f>
        <v>#REF!</v>
      </c>
      <c r="GP557" s="62" t="e">
        <f>#REF!-#REF!</f>
        <v>#REF!</v>
      </c>
      <c r="GQ557" s="62" t="e">
        <f>#REF!-#REF!</f>
        <v>#REF!</v>
      </c>
      <c r="GR557" s="62" t="e">
        <f>#REF!-#REF!</f>
        <v>#REF!</v>
      </c>
      <c r="GS557" s="62" t="e">
        <f>#REF!-#REF!</f>
        <v>#REF!</v>
      </c>
      <c r="GT557" s="62" t="e">
        <f>#REF!-#REF!</f>
        <v>#REF!</v>
      </c>
      <c r="GU557" s="62" t="e">
        <f>#REF!-#REF!</f>
        <v>#REF!</v>
      </c>
      <c r="GV557" s="62" t="e">
        <f>#REF!-#REF!</f>
        <v>#REF!</v>
      </c>
      <c r="GW557" s="62" t="e">
        <f>#REF!-#REF!</f>
        <v>#REF!</v>
      </c>
      <c r="GX557" s="62" t="e">
        <f>#REF!-#REF!</f>
        <v>#REF!</v>
      </c>
      <c r="GY557" s="62" t="e">
        <f>#REF!-#REF!</f>
        <v>#REF!</v>
      </c>
      <c r="GZ557" s="62" t="e">
        <f>#REF!-#REF!</f>
        <v>#REF!</v>
      </c>
      <c r="HA557" s="62" t="e">
        <f>#REF!-#REF!</f>
        <v>#REF!</v>
      </c>
      <c r="HB557" s="62" t="e">
        <f>#REF!-#REF!</f>
        <v>#REF!</v>
      </c>
      <c r="HC557" s="62" t="e">
        <f>#REF!-#REF!</f>
        <v>#REF!</v>
      </c>
      <c r="HD557" s="62" t="e">
        <f>#REF!-#REF!</f>
        <v>#REF!</v>
      </c>
      <c r="HE557" s="62" t="e">
        <f>#REF!-#REF!</f>
        <v>#REF!</v>
      </c>
      <c r="HF557" s="62" t="e">
        <f>#REF!-#REF!</f>
        <v>#REF!</v>
      </c>
      <c r="HG557" s="62" t="e">
        <f>#REF!-#REF!</f>
        <v>#REF!</v>
      </c>
      <c r="HH557" s="62" t="e">
        <f>#REF!-#REF!</f>
        <v>#REF!</v>
      </c>
      <c r="HI557" s="62" t="e">
        <f>#REF!-#REF!</f>
        <v>#REF!</v>
      </c>
      <c r="HJ557" s="62" t="e">
        <f>#REF!-#REF!</f>
        <v>#REF!</v>
      </c>
      <c r="HK557" s="62" t="e">
        <f>#REF!-#REF!</f>
        <v>#REF!</v>
      </c>
      <c r="HL557" s="62" t="e">
        <f>#REF!-#REF!</f>
        <v>#REF!</v>
      </c>
      <c r="HM557" s="62" t="e">
        <f>#REF!-#REF!</f>
        <v>#REF!</v>
      </c>
      <c r="HN557" s="62" t="e">
        <f>#REF!-#REF!</f>
        <v>#REF!</v>
      </c>
      <c r="HO557" s="62" t="e">
        <f>#REF!-#REF!</f>
        <v>#REF!</v>
      </c>
      <c r="HP557" s="62" t="e">
        <f>#REF!-#REF!</f>
        <v>#REF!</v>
      </c>
      <c r="HQ557" s="62" t="e">
        <f>#REF!-#REF!</f>
        <v>#REF!</v>
      </c>
      <c r="HR557" s="62" t="e">
        <f>#REF!-#REF!</f>
        <v>#REF!</v>
      </c>
      <c r="HS557" s="62" t="e">
        <f>#REF!-#REF!</f>
        <v>#REF!</v>
      </c>
      <c r="HT557" s="62" t="e">
        <f>#REF!-#REF!</f>
        <v>#REF!</v>
      </c>
      <c r="HU557" s="62" t="e">
        <f>#REF!-#REF!</f>
        <v>#REF!</v>
      </c>
      <c r="HV557" s="62" t="e">
        <f>#REF!-#REF!</f>
        <v>#REF!</v>
      </c>
      <c r="HW557" s="62" t="e">
        <f>#REF!-#REF!</f>
        <v>#REF!</v>
      </c>
      <c r="HX557" s="62" t="e">
        <f>#REF!-#REF!</f>
        <v>#REF!</v>
      </c>
      <c r="HY557" s="62" t="e">
        <f>#REF!-#REF!</f>
        <v>#REF!</v>
      </c>
      <c r="HZ557" s="62" t="e">
        <f>#REF!-#REF!</f>
        <v>#REF!</v>
      </c>
      <c r="IA557" s="62" t="e">
        <f>#REF!-#REF!</f>
        <v>#REF!</v>
      </c>
      <c r="IB557" s="62" t="e">
        <f>#REF!-#REF!</f>
        <v>#REF!</v>
      </c>
      <c r="IC557" s="62" t="e">
        <f>#REF!-#REF!</f>
        <v>#REF!</v>
      </c>
      <c r="ID557" s="62" t="e">
        <f>#REF!-#REF!</f>
        <v>#REF!</v>
      </c>
      <c r="IE557" s="62" t="e">
        <f>#REF!-#REF!</f>
        <v>#REF!</v>
      </c>
      <c r="IF557" s="62" t="e">
        <f>#REF!-#REF!</f>
        <v>#REF!</v>
      </c>
      <c r="IG557" s="62" t="e">
        <f>#REF!-#REF!</f>
        <v>#REF!</v>
      </c>
      <c r="IH557" s="62" t="e">
        <f>#REF!-#REF!</f>
        <v>#REF!</v>
      </c>
      <c r="II557" s="62" t="e">
        <f>#REF!-#REF!</f>
        <v>#REF!</v>
      </c>
      <c r="IJ557" s="62" t="e">
        <f>#REF!-#REF!</f>
        <v>#REF!</v>
      </c>
      <c r="IK557" s="62" t="e">
        <f>#REF!-#REF!</f>
        <v>#REF!</v>
      </c>
      <c r="IL557" s="62" t="e">
        <f>#REF!-#REF!</f>
        <v>#REF!</v>
      </c>
      <c r="IN557" s="62" t="e">
        <f>#REF!-#REF!</f>
        <v>#REF!</v>
      </c>
      <c r="IO557" s="62" t="e">
        <f>#REF!-#REF!</f>
        <v>#REF!</v>
      </c>
    </row>
    <row r="558" spans="1:249" ht="13.5" hidden="1" customHeight="1">
      <c r="A558" s="54" t="s">
        <v>235</v>
      </c>
      <c r="B558" s="53"/>
      <c r="C558" s="53"/>
      <c r="D558" s="53"/>
      <c r="E558" s="53"/>
      <c r="F558" s="53"/>
      <c r="G558" s="43"/>
      <c r="H558" s="14">
        <v>22130</v>
      </c>
      <c r="I558" s="1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5"/>
      <c r="U558" s="4"/>
      <c r="V558" s="5"/>
      <c r="W558" s="4"/>
      <c r="X558" s="5"/>
      <c r="Y558" s="4"/>
      <c r="Z558" s="5"/>
      <c r="AA558" s="4"/>
      <c r="AB558" s="5"/>
      <c r="AC558" s="4"/>
      <c r="AD558" s="5"/>
      <c r="AE558" s="4"/>
      <c r="AF558" s="5"/>
      <c r="AG558" s="4"/>
      <c r="AH558" s="5"/>
      <c r="AI558" s="4"/>
      <c r="AJ558" s="5"/>
      <c r="AK558" s="4"/>
      <c r="AL558" s="5"/>
      <c r="AM558" s="4"/>
      <c r="AN558" s="5"/>
      <c r="AO558" s="4"/>
      <c r="AP558" s="5"/>
      <c r="AQ558" s="4"/>
      <c r="AR558" s="5"/>
      <c r="AS558" s="4"/>
      <c r="AT558" s="5"/>
      <c r="AU558" s="4"/>
      <c r="AV558" s="5"/>
      <c r="AW558" s="4"/>
      <c r="AX558" s="5"/>
      <c r="AY558" s="4"/>
      <c r="AZ558" s="5"/>
      <c r="BA558" s="4"/>
      <c r="BB558" s="5"/>
      <c r="BC558" s="4"/>
      <c r="BD558" s="5"/>
      <c r="BE558" s="4"/>
      <c r="BF558" s="5"/>
      <c r="BG558" s="4"/>
      <c r="BH558" s="5"/>
      <c r="BI558" s="4"/>
      <c r="BJ558" s="4"/>
      <c r="BK558" s="5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62" t="e">
        <f>#REF!-#REF!</f>
        <v>#REF!</v>
      </c>
      <c r="BW558" s="62" t="e">
        <f>#REF!-#REF!</f>
        <v>#REF!</v>
      </c>
      <c r="BX558" s="62" t="e">
        <f>#REF!-#REF!</f>
        <v>#REF!</v>
      </c>
      <c r="BY558" s="62" t="e">
        <f>#REF!-#REF!</f>
        <v>#REF!</v>
      </c>
      <c r="BZ558" s="62" t="e">
        <f>#REF!-#REF!</f>
        <v>#REF!</v>
      </c>
      <c r="CA558" s="62" t="e">
        <f>#REF!-#REF!</f>
        <v>#REF!</v>
      </c>
      <c r="CB558" s="62" t="e">
        <f>#REF!-#REF!</f>
        <v>#REF!</v>
      </c>
      <c r="CC558" s="62" t="e">
        <f>#REF!-#REF!</f>
        <v>#REF!</v>
      </c>
      <c r="CD558" s="62" t="e">
        <f>#REF!-#REF!</f>
        <v>#REF!</v>
      </c>
      <c r="CE558" s="62" t="e">
        <f>#REF!-#REF!</f>
        <v>#REF!</v>
      </c>
      <c r="CF558" s="62" t="e">
        <f>#REF!-#REF!</f>
        <v>#REF!</v>
      </c>
      <c r="CG558" s="62" t="e">
        <f>#REF!-#REF!</f>
        <v>#REF!</v>
      </c>
      <c r="CH558" s="62" t="e">
        <f>#REF!-#REF!</f>
        <v>#REF!</v>
      </c>
      <c r="CI558" s="62" t="e">
        <f>#REF!-#REF!</f>
        <v>#REF!</v>
      </c>
      <c r="CJ558" s="62" t="e">
        <f>#REF!-#REF!</f>
        <v>#REF!</v>
      </c>
      <c r="CK558" s="62" t="e">
        <f>#REF!-#REF!</f>
        <v>#REF!</v>
      </c>
      <c r="CL558" s="62" t="e">
        <f>#REF!-#REF!</f>
        <v>#REF!</v>
      </c>
      <c r="CM558" s="62" t="e">
        <f>#REF!-#REF!</f>
        <v>#REF!</v>
      </c>
      <c r="CN558" s="62" t="e">
        <f>#REF!-#REF!</f>
        <v>#REF!</v>
      </c>
      <c r="CO558" s="62" t="e">
        <f>#REF!-#REF!</f>
        <v>#REF!</v>
      </c>
      <c r="CP558" s="62" t="e">
        <f>#REF!-#REF!</f>
        <v>#REF!</v>
      </c>
      <c r="CQ558" s="62" t="e">
        <f>#REF!-#REF!</f>
        <v>#REF!</v>
      </c>
      <c r="CR558" s="62" t="e">
        <f>#REF!-#REF!</f>
        <v>#REF!</v>
      </c>
      <c r="CS558" s="62" t="e">
        <f>#REF!-#REF!</f>
        <v>#REF!</v>
      </c>
      <c r="CT558" s="62" t="e">
        <f>#REF!-#REF!</f>
        <v>#REF!</v>
      </c>
      <c r="CU558" s="62" t="e">
        <f>#REF!-#REF!</f>
        <v>#REF!</v>
      </c>
      <c r="CV558" s="62" t="e">
        <f>#REF!-#REF!</f>
        <v>#REF!</v>
      </c>
      <c r="CW558" s="62" t="e">
        <f>#REF!-#REF!</f>
        <v>#REF!</v>
      </c>
      <c r="CX558" s="62" t="e">
        <f>#REF!-#REF!</f>
        <v>#REF!</v>
      </c>
      <c r="CY558" s="62" t="e">
        <f>#REF!-#REF!</f>
        <v>#REF!</v>
      </c>
      <c r="CZ558" s="62" t="e">
        <f>#REF!-#REF!</f>
        <v>#REF!</v>
      </c>
      <c r="DA558" s="62" t="e">
        <f>#REF!-#REF!</f>
        <v>#REF!</v>
      </c>
      <c r="DB558" s="62" t="e">
        <f>#REF!-#REF!</f>
        <v>#REF!</v>
      </c>
      <c r="DC558" s="62" t="e">
        <f>#REF!-#REF!</f>
        <v>#REF!</v>
      </c>
      <c r="DD558" s="62" t="e">
        <f>#REF!-#REF!</f>
        <v>#REF!</v>
      </c>
      <c r="DE558" s="62" t="e">
        <f>#REF!-#REF!</f>
        <v>#REF!</v>
      </c>
      <c r="DF558" s="62" t="e">
        <f>#REF!-#REF!</f>
        <v>#REF!</v>
      </c>
      <c r="DG558" s="62" t="e">
        <f>#REF!-#REF!</f>
        <v>#REF!</v>
      </c>
      <c r="DH558" s="62" t="e">
        <f>#REF!-#REF!</f>
        <v>#REF!</v>
      </c>
      <c r="DI558" s="62" t="e">
        <f>#REF!-#REF!</f>
        <v>#REF!</v>
      </c>
      <c r="DJ558" s="62" t="e">
        <f>#REF!-#REF!</f>
        <v>#REF!</v>
      </c>
      <c r="DK558" s="62" t="e">
        <f>#REF!-#REF!</f>
        <v>#REF!</v>
      </c>
      <c r="DL558" s="62" t="e">
        <f>#REF!-#REF!</f>
        <v>#REF!</v>
      </c>
      <c r="DM558" s="62" t="e">
        <f>#REF!-#REF!</f>
        <v>#REF!</v>
      </c>
      <c r="DN558" s="62" t="e">
        <f>#REF!-#REF!</f>
        <v>#REF!</v>
      </c>
      <c r="DO558" s="62" t="e">
        <f>#REF!-#REF!</f>
        <v>#REF!</v>
      </c>
      <c r="DP558" s="62"/>
      <c r="DQ558" s="62" t="e">
        <f>#REF!-#REF!</f>
        <v>#REF!</v>
      </c>
      <c r="DR558" s="62" t="e">
        <f>#REF!-#REF!</f>
        <v>#REF!</v>
      </c>
      <c r="DS558" s="62" t="e">
        <f>#REF!-#REF!</f>
        <v>#REF!</v>
      </c>
      <c r="DT558" s="62" t="e">
        <f>#REF!-#REF!</f>
        <v>#REF!</v>
      </c>
      <c r="DU558" s="4"/>
      <c r="DV558" s="4"/>
      <c r="DW558" s="4"/>
      <c r="DX558" s="62" t="e">
        <f>#REF!-#REF!</f>
        <v>#REF!</v>
      </c>
      <c r="DY558" s="62" t="e">
        <f>#REF!-#REF!</f>
        <v>#REF!</v>
      </c>
      <c r="DZ558" s="62" t="e">
        <f>#REF!-#REF!</f>
        <v>#REF!</v>
      </c>
      <c r="EA558" s="62" t="e">
        <f>#REF!-#REF!</f>
        <v>#REF!</v>
      </c>
      <c r="EB558" s="62" t="e">
        <f>#REF!-#REF!</f>
        <v>#REF!</v>
      </c>
      <c r="EC558" s="62" t="e">
        <f>#REF!-#REF!</f>
        <v>#REF!</v>
      </c>
      <c r="ED558" s="62" t="e">
        <f>#REF!-#REF!</f>
        <v>#REF!</v>
      </c>
      <c r="EE558" s="62" t="e">
        <f>#REF!-#REF!</f>
        <v>#REF!</v>
      </c>
      <c r="EF558" s="62" t="e">
        <f>#REF!-#REF!</f>
        <v>#REF!</v>
      </c>
      <c r="EG558" s="62" t="e">
        <f>#REF!-#REF!</f>
        <v>#REF!</v>
      </c>
      <c r="EH558" s="62" t="e">
        <f>#REF!-#REF!</f>
        <v>#REF!</v>
      </c>
      <c r="EI558" s="62" t="e">
        <f>#REF!-#REF!</f>
        <v>#REF!</v>
      </c>
      <c r="EJ558" s="62" t="e">
        <f>#REF!-#REF!</f>
        <v>#REF!</v>
      </c>
      <c r="EK558" s="62" t="e">
        <f>#REF!-#REF!</f>
        <v>#REF!</v>
      </c>
      <c r="EL558" s="62" t="e">
        <f>#REF!-#REF!</f>
        <v>#REF!</v>
      </c>
      <c r="EM558" s="62" t="e">
        <f>#REF!-#REF!</f>
        <v>#REF!</v>
      </c>
      <c r="EN558" s="62" t="e">
        <f>#REF!-#REF!</f>
        <v>#REF!</v>
      </c>
      <c r="EO558" s="62" t="e">
        <f>#REF!-#REF!</f>
        <v>#REF!</v>
      </c>
      <c r="EP558" s="62" t="e">
        <f>#REF!-#REF!</f>
        <v>#REF!</v>
      </c>
      <c r="EQ558" s="62" t="e">
        <f>#REF!-#REF!</f>
        <v>#REF!</v>
      </c>
      <c r="ER558" s="62" t="e">
        <f>#REF!-#REF!</f>
        <v>#REF!</v>
      </c>
      <c r="ES558" s="62" t="e">
        <f>#REF!-#REF!</f>
        <v>#REF!</v>
      </c>
      <c r="ET558" s="62" t="e">
        <f>#REF!-#REF!</f>
        <v>#REF!</v>
      </c>
      <c r="EU558" s="62" t="e">
        <f>#REF!-#REF!</f>
        <v>#REF!</v>
      </c>
      <c r="EV558" s="62" t="e">
        <f>#REF!-#REF!</f>
        <v>#REF!</v>
      </c>
      <c r="EW558" s="62" t="e">
        <f>#REF!-#REF!</f>
        <v>#REF!</v>
      </c>
      <c r="EX558" s="62" t="e">
        <f>#REF!-#REF!</f>
        <v>#REF!</v>
      </c>
      <c r="EY558" s="62" t="e">
        <f>#REF!-#REF!</f>
        <v>#REF!</v>
      </c>
      <c r="EZ558" s="62" t="e">
        <f>#REF!-#REF!</f>
        <v>#REF!</v>
      </c>
      <c r="FA558" s="62" t="e">
        <f>#REF!-#REF!</f>
        <v>#REF!</v>
      </c>
      <c r="FB558" s="62" t="e">
        <f>#REF!-#REF!</f>
        <v>#REF!</v>
      </c>
      <c r="FC558" s="62" t="e">
        <f>#REF!-#REF!</f>
        <v>#REF!</v>
      </c>
      <c r="FD558" s="62" t="e">
        <f>#REF!-#REF!</f>
        <v>#REF!</v>
      </c>
      <c r="FE558" s="62" t="e">
        <f>#REF!-#REF!</f>
        <v>#REF!</v>
      </c>
      <c r="FF558" s="62" t="e">
        <f>#REF!-#REF!</f>
        <v>#REF!</v>
      </c>
      <c r="FG558" s="62" t="e">
        <f>#REF!-#REF!</f>
        <v>#REF!</v>
      </c>
      <c r="FH558" s="62" t="e">
        <f>#REF!-#REF!</f>
        <v>#REF!</v>
      </c>
      <c r="FI558" s="62" t="e">
        <f>#REF!-#REF!</f>
        <v>#REF!</v>
      </c>
      <c r="FJ558" s="62" t="e">
        <f>#REF!-#REF!</f>
        <v>#REF!</v>
      </c>
      <c r="FK558" s="62" t="e">
        <f>#REF!-#REF!</f>
        <v>#REF!</v>
      </c>
      <c r="FL558" s="62" t="e">
        <f>#REF!-#REF!</f>
        <v>#REF!</v>
      </c>
      <c r="FM558" s="4"/>
      <c r="FN558" s="4"/>
      <c r="FO558" s="4"/>
      <c r="FP558" s="62" t="e">
        <f>#REF!-#REF!</f>
        <v>#REF!</v>
      </c>
      <c r="FQ558" s="62" t="e">
        <f>#REF!-#REF!</f>
        <v>#REF!</v>
      </c>
      <c r="FR558" s="62" t="e">
        <f>#REF!-#REF!</f>
        <v>#REF!</v>
      </c>
      <c r="FS558" s="62" t="e">
        <f>#REF!-#REF!</f>
        <v>#REF!</v>
      </c>
      <c r="FT558" s="62" t="e">
        <f>#REF!-#REF!</f>
        <v>#REF!</v>
      </c>
      <c r="FU558" s="62" t="e">
        <f>#REF!-#REF!</f>
        <v>#REF!</v>
      </c>
      <c r="FV558" s="62" t="e">
        <f>#REF!-#REF!</f>
        <v>#REF!</v>
      </c>
      <c r="FW558" s="62" t="e">
        <f>#REF!-#REF!</f>
        <v>#REF!</v>
      </c>
      <c r="FX558" s="62" t="e">
        <f>#REF!-#REF!</f>
        <v>#REF!</v>
      </c>
      <c r="FY558" s="62" t="e">
        <f>#REF!-#REF!</f>
        <v>#REF!</v>
      </c>
      <c r="FZ558" s="62" t="e">
        <f>#REF!-#REF!</f>
        <v>#REF!</v>
      </c>
      <c r="GA558" s="62" t="e">
        <f>#REF!-#REF!</f>
        <v>#REF!</v>
      </c>
      <c r="GB558" s="62" t="e">
        <f>#REF!-#REF!</f>
        <v>#REF!</v>
      </c>
      <c r="GC558" s="62" t="e">
        <f>#REF!-#REF!</f>
        <v>#REF!</v>
      </c>
      <c r="GD558" s="62" t="e">
        <f>#REF!-#REF!</f>
        <v>#REF!</v>
      </c>
      <c r="GE558" s="62" t="e">
        <f>#REF!-#REF!</f>
        <v>#REF!</v>
      </c>
      <c r="GF558" s="62" t="e">
        <f>#REF!-#REF!</f>
        <v>#REF!</v>
      </c>
      <c r="GG558" s="62" t="e">
        <f>#REF!-#REF!</f>
        <v>#REF!</v>
      </c>
      <c r="GH558" s="62" t="e">
        <f>#REF!-#REF!</f>
        <v>#REF!</v>
      </c>
      <c r="GI558" s="62" t="e">
        <f>#REF!-#REF!</f>
        <v>#REF!</v>
      </c>
      <c r="GJ558" s="62" t="e">
        <f>#REF!-#REF!</f>
        <v>#REF!</v>
      </c>
      <c r="GK558" s="62" t="e">
        <f>#REF!-#REF!</f>
        <v>#REF!</v>
      </c>
      <c r="GL558" s="62" t="e">
        <f>#REF!-#REF!</f>
        <v>#REF!</v>
      </c>
      <c r="GM558" s="62" t="e">
        <f>#REF!-#REF!</f>
        <v>#REF!</v>
      </c>
      <c r="GN558" s="62" t="e">
        <f>#REF!-#REF!</f>
        <v>#REF!</v>
      </c>
      <c r="GO558" s="62" t="e">
        <f>#REF!-#REF!</f>
        <v>#REF!</v>
      </c>
      <c r="GP558" s="62" t="e">
        <f>#REF!-#REF!</f>
        <v>#REF!</v>
      </c>
      <c r="GQ558" s="62" t="e">
        <f>#REF!-#REF!</f>
        <v>#REF!</v>
      </c>
      <c r="GR558" s="62" t="e">
        <f>#REF!-#REF!</f>
        <v>#REF!</v>
      </c>
      <c r="GS558" s="62" t="e">
        <f>#REF!-#REF!</f>
        <v>#REF!</v>
      </c>
      <c r="GT558" s="62" t="e">
        <f>#REF!-#REF!</f>
        <v>#REF!</v>
      </c>
      <c r="GU558" s="62" t="e">
        <f>#REF!-#REF!</f>
        <v>#REF!</v>
      </c>
      <c r="GV558" s="62" t="e">
        <f>#REF!-#REF!</f>
        <v>#REF!</v>
      </c>
      <c r="GW558" s="62" t="e">
        <f>#REF!-#REF!</f>
        <v>#REF!</v>
      </c>
      <c r="GX558" s="62" t="e">
        <f>#REF!-#REF!</f>
        <v>#REF!</v>
      </c>
      <c r="GY558" s="62" t="e">
        <f>#REF!-#REF!</f>
        <v>#REF!</v>
      </c>
      <c r="GZ558" s="62" t="e">
        <f>#REF!-#REF!</f>
        <v>#REF!</v>
      </c>
      <c r="HA558" s="62" t="e">
        <f>#REF!-#REF!</f>
        <v>#REF!</v>
      </c>
      <c r="HB558" s="62" t="e">
        <f>#REF!-#REF!</f>
        <v>#REF!</v>
      </c>
      <c r="HC558" s="62" t="e">
        <f>#REF!-#REF!</f>
        <v>#REF!</v>
      </c>
      <c r="HD558" s="62" t="e">
        <f>#REF!-#REF!</f>
        <v>#REF!</v>
      </c>
      <c r="HE558" s="62" t="e">
        <f>#REF!-#REF!</f>
        <v>#REF!</v>
      </c>
      <c r="HF558" s="62" t="e">
        <f>#REF!-#REF!</f>
        <v>#REF!</v>
      </c>
      <c r="HG558" s="62" t="e">
        <f>#REF!-#REF!</f>
        <v>#REF!</v>
      </c>
      <c r="HH558" s="62" t="e">
        <f>#REF!-#REF!</f>
        <v>#REF!</v>
      </c>
      <c r="HI558" s="62" t="e">
        <f>#REF!-#REF!</f>
        <v>#REF!</v>
      </c>
      <c r="HJ558" s="62" t="e">
        <f>#REF!-#REF!</f>
        <v>#REF!</v>
      </c>
      <c r="HK558" s="62" t="e">
        <f>#REF!-#REF!</f>
        <v>#REF!</v>
      </c>
      <c r="HL558" s="62" t="e">
        <f>#REF!-#REF!</f>
        <v>#REF!</v>
      </c>
      <c r="HM558" s="62" t="e">
        <f>#REF!-#REF!</f>
        <v>#REF!</v>
      </c>
      <c r="HN558" s="62" t="e">
        <f>#REF!-#REF!</f>
        <v>#REF!</v>
      </c>
      <c r="HO558" s="62" t="e">
        <f>#REF!-#REF!</f>
        <v>#REF!</v>
      </c>
      <c r="HP558" s="62" t="e">
        <f>#REF!-#REF!</f>
        <v>#REF!</v>
      </c>
      <c r="HQ558" s="62" t="e">
        <f>#REF!-#REF!</f>
        <v>#REF!</v>
      </c>
      <c r="HR558" s="62" t="e">
        <f>#REF!-#REF!</f>
        <v>#REF!</v>
      </c>
      <c r="HS558" s="62" t="e">
        <f>#REF!-#REF!</f>
        <v>#REF!</v>
      </c>
      <c r="HT558" s="62" t="e">
        <f>#REF!-#REF!</f>
        <v>#REF!</v>
      </c>
      <c r="HU558" s="62" t="e">
        <f>#REF!-#REF!</f>
        <v>#REF!</v>
      </c>
      <c r="HV558" s="62" t="e">
        <f>#REF!-#REF!</f>
        <v>#REF!</v>
      </c>
      <c r="HW558" s="62" t="e">
        <f>#REF!-#REF!</f>
        <v>#REF!</v>
      </c>
      <c r="HX558" s="62" t="e">
        <f>#REF!-#REF!</f>
        <v>#REF!</v>
      </c>
      <c r="HY558" s="62" t="e">
        <f>#REF!-#REF!</f>
        <v>#REF!</v>
      </c>
      <c r="HZ558" s="62" t="e">
        <f>#REF!-#REF!</f>
        <v>#REF!</v>
      </c>
      <c r="IA558" s="62" t="e">
        <f>#REF!-#REF!</f>
        <v>#REF!</v>
      </c>
      <c r="IB558" s="62" t="e">
        <f>#REF!-#REF!</f>
        <v>#REF!</v>
      </c>
      <c r="IC558" s="62" t="e">
        <f>#REF!-#REF!</f>
        <v>#REF!</v>
      </c>
      <c r="ID558" s="62" t="e">
        <f>#REF!-#REF!</f>
        <v>#REF!</v>
      </c>
      <c r="IE558" s="62" t="e">
        <f>#REF!-#REF!</f>
        <v>#REF!</v>
      </c>
      <c r="IF558" s="62" t="e">
        <f>#REF!-#REF!</f>
        <v>#REF!</v>
      </c>
      <c r="IG558" s="62" t="e">
        <f>#REF!-#REF!</f>
        <v>#REF!</v>
      </c>
      <c r="IH558" s="62" t="e">
        <f>#REF!-#REF!</f>
        <v>#REF!</v>
      </c>
      <c r="II558" s="62" t="e">
        <f>#REF!-#REF!</f>
        <v>#REF!</v>
      </c>
      <c r="IJ558" s="62" t="e">
        <f>#REF!-#REF!</f>
        <v>#REF!</v>
      </c>
      <c r="IK558" s="62" t="e">
        <f>#REF!-#REF!</f>
        <v>#REF!</v>
      </c>
      <c r="IL558" s="62" t="e">
        <f>#REF!-#REF!</f>
        <v>#REF!</v>
      </c>
      <c r="IN558" s="62" t="e">
        <f>#REF!-#REF!</f>
        <v>#REF!</v>
      </c>
      <c r="IO558" s="62" t="e">
        <f>#REF!-#REF!</f>
        <v>#REF!</v>
      </c>
    </row>
    <row r="559" spans="1:249" ht="12.75" hidden="1" customHeight="1">
      <c r="A559" s="54" t="s">
        <v>205</v>
      </c>
      <c r="B559" s="53"/>
      <c r="C559" s="53"/>
      <c r="D559" s="53"/>
      <c r="E559" s="53"/>
      <c r="F559" s="53"/>
      <c r="G559" s="42" t="s">
        <v>260</v>
      </c>
      <c r="H559" s="14">
        <v>12210</v>
      </c>
      <c r="I559" s="1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5"/>
      <c r="U559" s="4"/>
      <c r="V559" s="5"/>
      <c r="W559" s="4"/>
      <c r="X559" s="5"/>
      <c r="Y559" s="4"/>
      <c r="Z559" s="5"/>
      <c r="AA559" s="4"/>
      <c r="AB559" s="5"/>
      <c r="AC559" s="4"/>
      <c r="AD559" s="5"/>
      <c r="AE559" s="4"/>
      <c r="AF559" s="5"/>
      <c r="AG559" s="4"/>
      <c r="AH559" s="5"/>
      <c r="AI559" s="4"/>
      <c r="AJ559" s="5"/>
      <c r="AK559" s="4"/>
      <c r="AL559" s="5"/>
      <c r="AM559" s="4"/>
      <c r="AN559" s="5"/>
      <c r="AO559" s="4"/>
      <c r="AP559" s="5"/>
      <c r="AQ559" s="4"/>
      <c r="AR559" s="5"/>
      <c r="AS559" s="4"/>
      <c r="AT559" s="5"/>
      <c r="AU559" s="4"/>
      <c r="AV559" s="5"/>
      <c r="AW559" s="4"/>
      <c r="AX559" s="5"/>
      <c r="AY559" s="4"/>
      <c r="AZ559" s="5"/>
      <c r="BA559" s="4"/>
      <c r="BB559" s="5"/>
      <c r="BC559" s="4"/>
      <c r="BD559" s="5"/>
      <c r="BE559" s="4"/>
      <c r="BF559" s="5"/>
      <c r="BG559" s="4"/>
      <c r="BH559" s="5"/>
      <c r="BI559" s="4"/>
      <c r="BJ559" s="4"/>
      <c r="BK559" s="5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62" t="e">
        <f>#REF!-#REF!</f>
        <v>#REF!</v>
      </c>
      <c r="BW559" s="62" t="e">
        <f>#REF!-#REF!</f>
        <v>#REF!</v>
      </c>
      <c r="BX559" s="62" t="e">
        <f>#REF!-#REF!</f>
        <v>#REF!</v>
      </c>
      <c r="BY559" s="62" t="e">
        <f>#REF!-#REF!</f>
        <v>#REF!</v>
      </c>
      <c r="BZ559" s="62" t="e">
        <f>#REF!-#REF!</f>
        <v>#REF!</v>
      </c>
      <c r="CA559" s="62" t="e">
        <f>#REF!-#REF!</f>
        <v>#REF!</v>
      </c>
      <c r="CB559" s="62" t="e">
        <f>#REF!-#REF!</f>
        <v>#REF!</v>
      </c>
      <c r="CC559" s="62" t="e">
        <f>#REF!-#REF!</f>
        <v>#REF!</v>
      </c>
      <c r="CD559" s="62" t="e">
        <f>#REF!-#REF!</f>
        <v>#REF!</v>
      </c>
      <c r="CE559" s="62" t="e">
        <f>#REF!-#REF!</f>
        <v>#REF!</v>
      </c>
      <c r="CF559" s="62" t="e">
        <f>#REF!-#REF!</f>
        <v>#REF!</v>
      </c>
      <c r="CG559" s="62" t="e">
        <f>#REF!-#REF!</f>
        <v>#REF!</v>
      </c>
      <c r="CH559" s="62" t="e">
        <f>#REF!-#REF!</f>
        <v>#REF!</v>
      </c>
      <c r="CI559" s="62" t="e">
        <f>#REF!-#REF!</f>
        <v>#REF!</v>
      </c>
      <c r="CJ559" s="62" t="e">
        <f>#REF!-#REF!</f>
        <v>#REF!</v>
      </c>
      <c r="CK559" s="62" t="e">
        <f>#REF!-#REF!</f>
        <v>#REF!</v>
      </c>
      <c r="CL559" s="62" t="e">
        <f>#REF!-#REF!</f>
        <v>#REF!</v>
      </c>
      <c r="CM559" s="62" t="e">
        <f>#REF!-#REF!</f>
        <v>#REF!</v>
      </c>
      <c r="CN559" s="62" t="e">
        <f>#REF!-#REF!</f>
        <v>#REF!</v>
      </c>
      <c r="CO559" s="62" t="e">
        <f>#REF!-#REF!</f>
        <v>#REF!</v>
      </c>
      <c r="CP559" s="62" t="e">
        <f>#REF!-#REF!</f>
        <v>#REF!</v>
      </c>
      <c r="CQ559" s="62" t="e">
        <f>#REF!-#REF!</f>
        <v>#REF!</v>
      </c>
      <c r="CR559" s="62" t="e">
        <f>#REF!-#REF!</f>
        <v>#REF!</v>
      </c>
      <c r="CS559" s="62" t="e">
        <f>#REF!-#REF!</f>
        <v>#REF!</v>
      </c>
      <c r="CT559" s="62" t="e">
        <f>#REF!-#REF!</f>
        <v>#REF!</v>
      </c>
      <c r="CU559" s="62" t="e">
        <f>#REF!-#REF!</f>
        <v>#REF!</v>
      </c>
      <c r="CV559" s="62" t="e">
        <f>#REF!-#REF!</f>
        <v>#REF!</v>
      </c>
      <c r="CW559" s="62" t="e">
        <f>#REF!-#REF!</f>
        <v>#REF!</v>
      </c>
      <c r="CX559" s="62" t="e">
        <f>#REF!-#REF!</f>
        <v>#REF!</v>
      </c>
      <c r="CY559" s="62" t="e">
        <f>#REF!-#REF!</f>
        <v>#REF!</v>
      </c>
      <c r="CZ559" s="62" t="e">
        <f>#REF!-#REF!</f>
        <v>#REF!</v>
      </c>
      <c r="DA559" s="62" t="e">
        <f>#REF!-#REF!</f>
        <v>#REF!</v>
      </c>
      <c r="DB559" s="62" t="e">
        <f>#REF!-#REF!</f>
        <v>#REF!</v>
      </c>
      <c r="DC559" s="62" t="e">
        <f>#REF!-#REF!</f>
        <v>#REF!</v>
      </c>
      <c r="DD559" s="62" t="e">
        <f>#REF!-#REF!</f>
        <v>#REF!</v>
      </c>
      <c r="DE559" s="62" t="e">
        <f>#REF!-#REF!</f>
        <v>#REF!</v>
      </c>
      <c r="DF559" s="62" t="e">
        <f>#REF!-#REF!</f>
        <v>#REF!</v>
      </c>
      <c r="DG559" s="62" t="e">
        <f>#REF!-#REF!</f>
        <v>#REF!</v>
      </c>
      <c r="DH559" s="62" t="e">
        <f>#REF!-#REF!</f>
        <v>#REF!</v>
      </c>
      <c r="DI559" s="62" t="e">
        <f>#REF!-#REF!</f>
        <v>#REF!</v>
      </c>
      <c r="DJ559" s="62" t="e">
        <f>#REF!-#REF!</f>
        <v>#REF!</v>
      </c>
      <c r="DK559" s="62" t="e">
        <f>#REF!-#REF!</f>
        <v>#REF!</v>
      </c>
      <c r="DL559" s="62" t="e">
        <f>#REF!-#REF!</f>
        <v>#REF!</v>
      </c>
      <c r="DM559" s="62" t="e">
        <f>#REF!-#REF!</f>
        <v>#REF!</v>
      </c>
      <c r="DN559" s="62" t="e">
        <f>#REF!-#REF!</f>
        <v>#REF!</v>
      </c>
      <c r="DO559" s="62" t="e">
        <f>#REF!-#REF!</f>
        <v>#REF!</v>
      </c>
      <c r="DP559" s="62"/>
      <c r="DQ559" s="62" t="e">
        <f>#REF!-#REF!</f>
        <v>#REF!</v>
      </c>
      <c r="DR559" s="62" t="e">
        <f>#REF!-#REF!</f>
        <v>#REF!</v>
      </c>
      <c r="DS559" s="62" t="e">
        <f>#REF!-#REF!</f>
        <v>#REF!</v>
      </c>
      <c r="DT559" s="62" t="e">
        <f>#REF!-#REF!</f>
        <v>#REF!</v>
      </c>
      <c r="DU559" s="4"/>
      <c r="DV559" s="4"/>
      <c r="DW559" s="4"/>
      <c r="DX559" s="62" t="e">
        <f>#REF!-#REF!</f>
        <v>#REF!</v>
      </c>
      <c r="DY559" s="62" t="e">
        <f>#REF!-#REF!</f>
        <v>#REF!</v>
      </c>
      <c r="DZ559" s="62" t="e">
        <f>#REF!-#REF!</f>
        <v>#REF!</v>
      </c>
      <c r="EA559" s="62" t="e">
        <f>#REF!-#REF!</f>
        <v>#REF!</v>
      </c>
      <c r="EB559" s="62" t="e">
        <f>#REF!-#REF!</f>
        <v>#REF!</v>
      </c>
      <c r="EC559" s="62" t="e">
        <f>#REF!-#REF!</f>
        <v>#REF!</v>
      </c>
      <c r="ED559" s="62" t="e">
        <f>#REF!-#REF!</f>
        <v>#REF!</v>
      </c>
      <c r="EE559" s="62" t="e">
        <f>#REF!-#REF!</f>
        <v>#REF!</v>
      </c>
      <c r="EF559" s="62" t="e">
        <f>#REF!-#REF!</f>
        <v>#REF!</v>
      </c>
      <c r="EG559" s="62" t="e">
        <f>#REF!-#REF!</f>
        <v>#REF!</v>
      </c>
      <c r="EH559" s="62" t="e">
        <f>#REF!-#REF!</f>
        <v>#REF!</v>
      </c>
      <c r="EI559" s="62" t="e">
        <f>#REF!-#REF!</f>
        <v>#REF!</v>
      </c>
      <c r="EJ559" s="62" t="e">
        <f>#REF!-#REF!</f>
        <v>#REF!</v>
      </c>
      <c r="EK559" s="62" t="e">
        <f>#REF!-#REF!</f>
        <v>#REF!</v>
      </c>
      <c r="EL559" s="62" t="e">
        <f>#REF!-#REF!</f>
        <v>#REF!</v>
      </c>
      <c r="EM559" s="62" t="e">
        <f>#REF!-#REF!</f>
        <v>#REF!</v>
      </c>
      <c r="EN559" s="62" t="e">
        <f>#REF!-#REF!</f>
        <v>#REF!</v>
      </c>
      <c r="EO559" s="62" t="e">
        <f>#REF!-#REF!</f>
        <v>#REF!</v>
      </c>
      <c r="EP559" s="62" t="e">
        <f>#REF!-#REF!</f>
        <v>#REF!</v>
      </c>
      <c r="EQ559" s="62" t="e">
        <f>#REF!-#REF!</f>
        <v>#REF!</v>
      </c>
      <c r="ER559" s="62" t="e">
        <f>#REF!-#REF!</f>
        <v>#REF!</v>
      </c>
      <c r="ES559" s="62" t="e">
        <f>#REF!-#REF!</f>
        <v>#REF!</v>
      </c>
      <c r="ET559" s="62" t="e">
        <f>#REF!-#REF!</f>
        <v>#REF!</v>
      </c>
      <c r="EU559" s="62" t="e">
        <f>#REF!-#REF!</f>
        <v>#REF!</v>
      </c>
      <c r="EV559" s="62" t="e">
        <f>#REF!-#REF!</f>
        <v>#REF!</v>
      </c>
      <c r="EW559" s="62" t="e">
        <f>#REF!-#REF!</f>
        <v>#REF!</v>
      </c>
      <c r="EX559" s="62" t="e">
        <f>#REF!-#REF!</f>
        <v>#REF!</v>
      </c>
      <c r="EY559" s="62" t="e">
        <f>#REF!-#REF!</f>
        <v>#REF!</v>
      </c>
      <c r="EZ559" s="62" t="e">
        <f>#REF!-#REF!</f>
        <v>#REF!</v>
      </c>
      <c r="FA559" s="62" t="e">
        <f>#REF!-#REF!</f>
        <v>#REF!</v>
      </c>
      <c r="FB559" s="62" t="e">
        <f>#REF!-#REF!</f>
        <v>#REF!</v>
      </c>
      <c r="FC559" s="62" t="e">
        <f>#REF!-#REF!</f>
        <v>#REF!</v>
      </c>
      <c r="FD559" s="62" t="e">
        <f>#REF!-#REF!</f>
        <v>#REF!</v>
      </c>
      <c r="FE559" s="62" t="e">
        <f>#REF!-#REF!</f>
        <v>#REF!</v>
      </c>
      <c r="FF559" s="62" t="e">
        <f>#REF!-#REF!</f>
        <v>#REF!</v>
      </c>
      <c r="FG559" s="62" t="e">
        <f>#REF!-#REF!</f>
        <v>#REF!</v>
      </c>
      <c r="FH559" s="62" t="e">
        <f>#REF!-#REF!</f>
        <v>#REF!</v>
      </c>
      <c r="FI559" s="62" t="e">
        <f>#REF!-#REF!</f>
        <v>#REF!</v>
      </c>
      <c r="FJ559" s="62" t="e">
        <f>#REF!-#REF!</f>
        <v>#REF!</v>
      </c>
      <c r="FK559" s="62" t="e">
        <f>#REF!-#REF!</f>
        <v>#REF!</v>
      </c>
      <c r="FL559" s="62" t="e">
        <f>#REF!-#REF!</f>
        <v>#REF!</v>
      </c>
      <c r="FM559" s="4"/>
      <c r="FN559" s="4"/>
      <c r="FO559" s="4"/>
      <c r="FP559" s="62" t="e">
        <f>#REF!-#REF!</f>
        <v>#REF!</v>
      </c>
      <c r="FQ559" s="62" t="e">
        <f>#REF!-#REF!</f>
        <v>#REF!</v>
      </c>
      <c r="FR559" s="62" t="e">
        <f>#REF!-#REF!</f>
        <v>#REF!</v>
      </c>
      <c r="FS559" s="62" t="e">
        <f>#REF!-#REF!</f>
        <v>#REF!</v>
      </c>
      <c r="FT559" s="62" t="e">
        <f>#REF!-#REF!</f>
        <v>#REF!</v>
      </c>
      <c r="FU559" s="62" t="e">
        <f>#REF!-#REF!</f>
        <v>#REF!</v>
      </c>
      <c r="FV559" s="62" t="e">
        <f>#REF!-#REF!</f>
        <v>#REF!</v>
      </c>
      <c r="FW559" s="62" t="e">
        <f>#REF!-#REF!</f>
        <v>#REF!</v>
      </c>
      <c r="FX559" s="62" t="e">
        <f>#REF!-#REF!</f>
        <v>#REF!</v>
      </c>
      <c r="FY559" s="62" t="e">
        <f>#REF!-#REF!</f>
        <v>#REF!</v>
      </c>
      <c r="FZ559" s="62" t="e">
        <f>#REF!-#REF!</f>
        <v>#REF!</v>
      </c>
      <c r="GA559" s="62" t="e">
        <f>#REF!-#REF!</f>
        <v>#REF!</v>
      </c>
      <c r="GB559" s="62" t="e">
        <f>#REF!-#REF!</f>
        <v>#REF!</v>
      </c>
      <c r="GC559" s="62" t="e">
        <f>#REF!-#REF!</f>
        <v>#REF!</v>
      </c>
      <c r="GD559" s="62" t="e">
        <f>#REF!-#REF!</f>
        <v>#REF!</v>
      </c>
      <c r="GE559" s="62" t="e">
        <f>#REF!-#REF!</f>
        <v>#REF!</v>
      </c>
      <c r="GF559" s="62" t="e">
        <f>#REF!-#REF!</f>
        <v>#REF!</v>
      </c>
      <c r="GG559" s="62" t="e">
        <f>#REF!-#REF!</f>
        <v>#REF!</v>
      </c>
      <c r="GH559" s="62" t="e">
        <f>#REF!-#REF!</f>
        <v>#REF!</v>
      </c>
      <c r="GI559" s="62" t="e">
        <f>#REF!-#REF!</f>
        <v>#REF!</v>
      </c>
      <c r="GJ559" s="62" t="e">
        <f>#REF!-#REF!</f>
        <v>#REF!</v>
      </c>
      <c r="GK559" s="62" t="e">
        <f>#REF!-#REF!</f>
        <v>#REF!</v>
      </c>
      <c r="GL559" s="62" t="e">
        <f>#REF!-#REF!</f>
        <v>#REF!</v>
      </c>
      <c r="GM559" s="62" t="e">
        <f>#REF!-#REF!</f>
        <v>#REF!</v>
      </c>
      <c r="GN559" s="62" t="e">
        <f>#REF!-#REF!</f>
        <v>#REF!</v>
      </c>
      <c r="GO559" s="62" t="e">
        <f>#REF!-#REF!</f>
        <v>#REF!</v>
      </c>
      <c r="GP559" s="62" t="e">
        <f>#REF!-#REF!</f>
        <v>#REF!</v>
      </c>
      <c r="GQ559" s="62" t="e">
        <f>#REF!-#REF!</f>
        <v>#REF!</v>
      </c>
      <c r="GR559" s="62" t="e">
        <f>#REF!-#REF!</f>
        <v>#REF!</v>
      </c>
      <c r="GS559" s="62" t="e">
        <f>#REF!-#REF!</f>
        <v>#REF!</v>
      </c>
      <c r="GT559" s="62" t="e">
        <f>#REF!-#REF!</f>
        <v>#REF!</v>
      </c>
      <c r="GU559" s="62" t="e">
        <f>#REF!-#REF!</f>
        <v>#REF!</v>
      </c>
      <c r="GV559" s="62" t="e">
        <f>#REF!-#REF!</f>
        <v>#REF!</v>
      </c>
      <c r="GW559" s="62" t="e">
        <f>#REF!-#REF!</f>
        <v>#REF!</v>
      </c>
      <c r="GX559" s="62" t="e">
        <f>#REF!-#REF!</f>
        <v>#REF!</v>
      </c>
      <c r="GY559" s="62" t="e">
        <f>#REF!-#REF!</f>
        <v>#REF!</v>
      </c>
      <c r="GZ559" s="62" t="e">
        <f>#REF!-#REF!</f>
        <v>#REF!</v>
      </c>
      <c r="HA559" s="62" t="e">
        <f>#REF!-#REF!</f>
        <v>#REF!</v>
      </c>
      <c r="HB559" s="62" t="e">
        <f>#REF!-#REF!</f>
        <v>#REF!</v>
      </c>
      <c r="HC559" s="62" t="e">
        <f>#REF!-#REF!</f>
        <v>#REF!</v>
      </c>
      <c r="HD559" s="62" t="e">
        <f>#REF!-#REF!</f>
        <v>#REF!</v>
      </c>
      <c r="HE559" s="62" t="e">
        <f>#REF!-#REF!</f>
        <v>#REF!</v>
      </c>
      <c r="HF559" s="62" t="e">
        <f>#REF!-#REF!</f>
        <v>#REF!</v>
      </c>
      <c r="HG559" s="62" t="e">
        <f>#REF!-#REF!</f>
        <v>#REF!</v>
      </c>
      <c r="HH559" s="62" t="e">
        <f>#REF!-#REF!</f>
        <v>#REF!</v>
      </c>
      <c r="HI559" s="62" t="e">
        <f>#REF!-#REF!</f>
        <v>#REF!</v>
      </c>
      <c r="HJ559" s="62" t="e">
        <f>#REF!-#REF!</f>
        <v>#REF!</v>
      </c>
      <c r="HK559" s="62" t="e">
        <f>#REF!-#REF!</f>
        <v>#REF!</v>
      </c>
      <c r="HL559" s="62" t="e">
        <f>#REF!-#REF!</f>
        <v>#REF!</v>
      </c>
      <c r="HM559" s="62" t="e">
        <f>#REF!-#REF!</f>
        <v>#REF!</v>
      </c>
      <c r="HN559" s="62" t="e">
        <f>#REF!-#REF!</f>
        <v>#REF!</v>
      </c>
      <c r="HO559" s="62" t="e">
        <f>#REF!-#REF!</f>
        <v>#REF!</v>
      </c>
      <c r="HP559" s="62" t="e">
        <f>#REF!-#REF!</f>
        <v>#REF!</v>
      </c>
      <c r="HQ559" s="62" t="e">
        <f>#REF!-#REF!</f>
        <v>#REF!</v>
      </c>
      <c r="HR559" s="62" t="e">
        <f>#REF!-#REF!</f>
        <v>#REF!</v>
      </c>
      <c r="HS559" s="62" t="e">
        <f>#REF!-#REF!</f>
        <v>#REF!</v>
      </c>
      <c r="HT559" s="62" t="e">
        <f>#REF!-#REF!</f>
        <v>#REF!</v>
      </c>
      <c r="HU559" s="62" t="e">
        <f>#REF!-#REF!</f>
        <v>#REF!</v>
      </c>
      <c r="HV559" s="62" t="e">
        <f>#REF!-#REF!</f>
        <v>#REF!</v>
      </c>
      <c r="HW559" s="62" t="e">
        <f>#REF!-#REF!</f>
        <v>#REF!</v>
      </c>
      <c r="HX559" s="62" t="e">
        <f>#REF!-#REF!</f>
        <v>#REF!</v>
      </c>
      <c r="HY559" s="62" t="e">
        <f>#REF!-#REF!</f>
        <v>#REF!</v>
      </c>
      <c r="HZ559" s="62" t="e">
        <f>#REF!-#REF!</f>
        <v>#REF!</v>
      </c>
      <c r="IA559" s="62" t="e">
        <f>#REF!-#REF!</f>
        <v>#REF!</v>
      </c>
      <c r="IB559" s="62" t="e">
        <f>#REF!-#REF!</f>
        <v>#REF!</v>
      </c>
      <c r="IC559" s="62" t="e">
        <f>#REF!-#REF!</f>
        <v>#REF!</v>
      </c>
      <c r="ID559" s="62" t="e">
        <f>#REF!-#REF!</f>
        <v>#REF!</v>
      </c>
      <c r="IE559" s="62" t="e">
        <f>#REF!-#REF!</f>
        <v>#REF!</v>
      </c>
      <c r="IF559" s="62" t="e">
        <f>#REF!-#REF!</f>
        <v>#REF!</v>
      </c>
      <c r="IG559" s="62" t="e">
        <f>#REF!-#REF!</f>
        <v>#REF!</v>
      </c>
      <c r="IH559" s="62" t="e">
        <f>#REF!-#REF!</f>
        <v>#REF!</v>
      </c>
      <c r="II559" s="62" t="e">
        <f>#REF!-#REF!</f>
        <v>#REF!</v>
      </c>
      <c r="IJ559" s="62" t="e">
        <f>#REF!-#REF!</f>
        <v>#REF!</v>
      </c>
      <c r="IK559" s="62" t="e">
        <f>#REF!-#REF!</f>
        <v>#REF!</v>
      </c>
      <c r="IL559" s="62" t="e">
        <f>#REF!-#REF!</f>
        <v>#REF!</v>
      </c>
      <c r="IN559" s="62" t="e">
        <f>#REF!-#REF!</f>
        <v>#REF!</v>
      </c>
      <c r="IO559" s="62" t="e">
        <f>#REF!-#REF!</f>
        <v>#REF!</v>
      </c>
    </row>
    <row r="560" spans="1:249" ht="11.25" hidden="1" customHeight="1">
      <c r="A560" s="54" t="s">
        <v>236</v>
      </c>
      <c r="B560" s="53"/>
      <c r="C560" s="53"/>
      <c r="D560" s="53"/>
      <c r="E560" s="53"/>
      <c r="F560" s="53"/>
      <c r="G560" s="44"/>
      <c r="H560" s="14">
        <v>22210</v>
      </c>
      <c r="I560" s="1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5"/>
      <c r="U560" s="4"/>
      <c r="V560" s="5"/>
      <c r="W560" s="4"/>
      <c r="X560" s="5"/>
      <c r="Y560" s="4"/>
      <c r="Z560" s="5"/>
      <c r="AA560" s="4"/>
      <c r="AB560" s="5"/>
      <c r="AC560" s="4"/>
      <c r="AD560" s="5"/>
      <c r="AE560" s="4"/>
      <c r="AF560" s="5"/>
      <c r="AG560" s="4"/>
      <c r="AH560" s="5"/>
      <c r="AI560" s="4"/>
      <c r="AJ560" s="5"/>
      <c r="AK560" s="4"/>
      <c r="AL560" s="5"/>
      <c r="AM560" s="4"/>
      <c r="AN560" s="5"/>
      <c r="AO560" s="4"/>
      <c r="AP560" s="5"/>
      <c r="AQ560" s="4"/>
      <c r="AR560" s="5"/>
      <c r="AS560" s="4"/>
      <c r="AT560" s="5"/>
      <c r="AU560" s="4"/>
      <c r="AV560" s="5"/>
      <c r="AW560" s="4"/>
      <c r="AX560" s="5"/>
      <c r="AY560" s="4"/>
      <c r="AZ560" s="5"/>
      <c r="BA560" s="4"/>
      <c r="BB560" s="5"/>
      <c r="BC560" s="4"/>
      <c r="BD560" s="5"/>
      <c r="BE560" s="4"/>
      <c r="BF560" s="5"/>
      <c r="BG560" s="4"/>
      <c r="BH560" s="5"/>
      <c r="BI560" s="4"/>
      <c r="BJ560" s="4"/>
      <c r="BK560" s="5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62" t="e">
        <f>#REF!-#REF!</f>
        <v>#REF!</v>
      </c>
      <c r="BW560" s="62" t="e">
        <f>#REF!-#REF!</f>
        <v>#REF!</v>
      </c>
      <c r="BX560" s="62" t="e">
        <f>#REF!-#REF!</f>
        <v>#REF!</v>
      </c>
      <c r="BY560" s="62" t="e">
        <f>#REF!-#REF!</f>
        <v>#REF!</v>
      </c>
      <c r="BZ560" s="62" t="e">
        <f>#REF!-#REF!</f>
        <v>#REF!</v>
      </c>
      <c r="CA560" s="62" t="e">
        <f>#REF!-#REF!</f>
        <v>#REF!</v>
      </c>
      <c r="CB560" s="62" t="e">
        <f>#REF!-#REF!</f>
        <v>#REF!</v>
      </c>
      <c r="CC560" s="62" t="e">
        <f>#REF!-#REF!</f>
        <v>#REF!</v>
      </c>
      <c r="CD560" s="62" t="e">
        <f>#REF!-#REF!</f>
        <v>#REF!</v>
      </c>
      <c r="CE560" s="62" t="e">
        <f>#REF!-#REF!</f>
        <v>#REF!</v>
      </c>
      <c r="CF560" s="62" t="e">
        <f>#REF!-#REF!</f>
        <v>#REF!</v>
      </c>
      <c r="CG560" s="62" t="e">
        <f>#REF!-#REF!</f>
        <v>#REF!</v>
      </c>
      <c r="CH560" s="62" t="e">
        <f>#REF!-#REF!</f>
        <v>#REF!</v>
      </c>
      <c r="CI560" s="62" t="e">
        <f>#REF!-#REF!</f>
        <v>#REF!</v>
      </c>
      <c r="CJ560" s="62" t="e">
        <f>#REF!-#REF!</f>
        <v>#REF!</v>
      </c>
      <c r="CK560" s="62" t="e">
        <f>#REF!-#REF!</f>
        <v>#REF!</v>
      </c>
      <c r="CL560" s="62" t="e">
        <f>#REF!-#REF!</f>
        <v>#REF!</v>
      </c>
      <c r="CM560" s="62" t="e">
        <f>#REF!-#REF!</f>
        <v>#REF!</v>
      </c>
      <c r="CN560" s="62" t="e">
        <f>#REF!-#REF!</f>
        <v>#REF!</v>
      </c>
      <c r="CO560" s="62" t="e">
        <f>#REF!-#REF!</f>
        <v>#REF!</v>
      </c>
      <c r="CP560" s="62" t="e">
        <f>#REF!-#REF!</f>
        <v>#REF!</v>
      </c>
      <c r="CQ560" s="62" t="e">
        <f>#REF!-#REF!</f>
        <v>#REF!</v>
      </c>
      <c r="CR560" s="62" t="e">
        <f>#REF!-#REF!</f>
        <v>#REF!</v>
      </c>
      <c r="CS560" s="62" t="e">
        <f>#REF!-#REF!</f>
        <v>#REF!</v>
      </c>
      <c r="CT560" s="62" t="e">
        <f>#REF!-#REF!</f>
        <v>#REF!</v>
      </c>
      <c r="CU560" s="62" t="e">
        <f>#REF!-#REF!</f>
        <v>#REF!</v>
      </c>
      <c r="CV560" s="62" t="e">
        <f>#REF!-#REF!</f>
        <v>#REF!</v>
      </c>
      <c r="CW560" s="62" t="e">
        <f>#REF!-#REF!</f>
        <v>#REF!</v>
      </c>
      <c r="CX560" s="62" t="e">
        <f>#REF!-#REF!</f>
        <v>#REF!</v>
      </c>
      <c r="CY560" s="62" t="e">
        <f>#REF!-#REF!</f>
        <v>#REF!</v>
      </c>
      <c r="CZ560" s="62" t="e">
        <f>#REF!-#REF!</f>
        <v>#REF!</v>
      </c>
      <c r="DA560" s="62" t="e">
        <f>#REF!-#REF!</f>
        <v>#REF!</v>
      </c>
      <c r="DB560" s="62" t="e">
        <f>#REF!-#REF!</f>
        <v>#REF!</v>
      </c>
      <c r="DC560" s="62" t="e">
        <f>#REF!-#REF!</f>
        <v>#REF!</v>
      </c>
      <c r="DD560" s="62" t="e">
        <f>#REF!-#REF!</f>
        <v>#REF!</v>
      </c>
      <c r="DE560" s="62" t="e">
        <f>#REF!-#REF!</f>
        <v>#REF!</v>
      </c>
      <c r="DF560" s="62" t="e">
        <f>#REF!-#REF!</f>
        <v>#REF!</v>
      </c>
      <c r="DG560" s="62" t="e">
        <f>#REF!-#REF!</f>
        <v>#REF!</v>
      </c>
      <c r="DH560" s="62" t="e">
        <f>#REF!-#REF!</f>
        <v>#REF!</v>
      </c>
      <c r="DI560" s="62" t="e">
        <f>#REF!-#REF!</f>
        <v>#REF!</v>
      </c>
      <c r="DJ560" s="62" t="e">
        <f>#REF!-#REF!</f>
        <v>#REF!</v>
      </c>
      <c r="DK560" s="62" t="e">
        <f>#REF!-#REF!</f>
        <v>#REF!</v>
      </c>
      <c r="DL560" s="62" t="e">
        <f>#REF!-#REF!</f>
        <v>#REF!</v>
      </c>
      <c r="DM560" s="62" t="e">
        <f>#REF!-#REF!</f>
        <v>#REF!</v>
      </c>
      <c r="DN560" s="62" t="e">
        <f>#REF!-#REF!</f>
        <v>#REF!</v>
      </c>
      <c r="DO560" s="62" t="e">
        <f>#REF!-#REF!</f>
        <v>#REF!</v>
      </c>
      <c r="DP560" s="62"/>
      <c r="DQ560" s="62" t="e">
        <f>#REF!-#REF!</f>
        <v>#REF!</v>
      </c>
      <c r="DR560" s="62" t="e">
        <f>#REF!-#REF!</f>
        <v>#REF!</v>
      </c>
      <c r="DS560" s="62" t="e">
        <f>#REF!-#REF!</f>
        <v>#REF!</v>
      </c>
      <c r="DT560" s="62" t="e">
        <f>#REF!-#REF!</f>
        <v>#REF!</v>
      </c>
      <c r="DU560" s="4"/>
      <c r="DV560" s="4"/>
      <c r="DW560" s="4"/>
      <c r="DX560" s="62" t="e">
        <f>#REF!-#REF!</f>
        <v>#REF!</v>
      </c>
      <c r="DY560" s="62" t="e">
        <f>#REF!-#REF!</f>
        <v>#REF!</v>
      </c>
      <c r="DZ560" s="62" t="e">
        <f>#REF!-#REF!</f>
        <v>#REF!</v>
      </c>
      <c r="EA560" s="62" t="e">
        <f>#REF!-#REF!</f>
        <v>#REF!</v>
      </c>
      <c r="EB560" s="62" t="e">
        <f>#REF!-#REF!</f>
        <v>#REF!</v>
      </c>
      <c r="EC560" s="62" t="e">
        <f>#REF!-#REF!</f>
        <v>#REF!</v>
      </c>
      <c r="ED560" s="62" t="e">
        <f>#REF!-#REF!</f>
        <v>#REF!</v>
      </c>
      <c r="EE560" s="62" t="e">
        <f>#REF!-#REF!</f>
        <v>#REF!</v>
      </c>
      <c r="EF560" s="62" t="e">
        <f>#REF!-#REF!</f>
        <v>#REF!</v>
      </c>
      <c r="EG560" s="62" t="e">
        <f>#REF!-#REF!</f>
        <v>#REF!</v>
      </c>
      <c r="EH560" s="62" t="e">
        <f>#REF!-#REF!</f>
        <v>#REF!</v>
      </c>
      <c r="EI560" s="62" t="e">
        <f>#REF!-#REF!</f>
        <v>#REF!</v>
      </c>
      <c r="EJ560" s="62" t="e">
        <f>#REF!-#REF!</f>
        <v>#REF!</v>
      </c>
      <c r="EK560" s="62" t="e">
        <f>#REF!-#REF!</f>
        <v>#REF!</v>
      </c>
      <c r="EL560" s="62" t="e">
        <f>#REF!-#REF!</f>
        <v>#REF!</v>
      </c>
      <c r="EM560" s="62" t="e">
        <f>#REF!-#REF!</f>
        <v>#REF!</v>
      </c>
      <c r="EN560" s="62" t="e">
        <f>#REF!-#REF!</f>
        <v>#REF!</v>
      </c>
      <c r="EO560" s="62" t="e">
        <f>#REF!-#REF!</f>
        <v>#REF!</v>
      </c>
      <c r="EP560" s="62" t="e">
        <f>#REF!-#REF!</f>
        <v>#REF!</v>
      </c>
      <c r="EQ560" s="62" t="e">
        <f>#REF!-#REF!</f>
        <v>#REF!</v>
      </c>
      <c r="ER560" s="62" t="e">
        <f>#REF!-#REF!</f>
        <v>#REF!</v>
      </c>
      <c r="ES560" s="62" t="e">
        <f>#REF!-#REF!</f>
        <v>#REF!</v>
      </c>
      <c r="ET560" s="62" t="e">
        <f>#REF!-#REF!</f>
        <v>#REF!</v>
      </c>
      <c r="EU560" s="62" t="e">
        <f>#REF!-#REF!</f>
        <v>#REF!</v>
      </c>
      <c r="EV560" s="62" t="e">
        <f>#REF!-#REF!</f>
        <v>#REF!</v>
      </c>
      <c r="EW560" s="62" t="e">
        <f>#REF!-#REF!</f>
        <v>#REF!</v>
      </c>
      <c r="EX560" s="62" t="e">
        <f>#REF!-#REF!</f>
        <v>#REF!</v>
      </c>
      <c r="EY560" s="62" t="e">
        <f>#REF!-#REF!</f>
        <v>#REF!</v>
      </c>
      <c r="EZ560" s="62" t="e">
        <f>#REF!-#REF!</f>
        <v>#REF!</v>
      </c>
      <c r="FA560" s="62" t="e">
        <f>#REF!-#REF!</f>
        <v>#REF!</v>
      </c>
      <c r="FB560" s="62" t="e">
        <f>#REF!-#REF!</f>
        <v>#REF!</v>
      </c>
      <c r="FC560" s="62" t="e">
        <f>#REF!-#REF!</f>
        <v>#REF!</v>
      </c>
      <c r="FD560" s="62" t="e">
        <f>#REF!-#REF!</f>
        <v>#REF!</v>
      </c>
      <c r="FE560" s="62" t="e">
        <f>#REF!-#REF!</f>
        <v>#REF!</v>
      </c>
      <c r="FF560" s="62" t="e">
        <f>#REF!-#REF!</f>
        <v>#REF!</v>
      </c>
      <c r="FG560" s="62" t="e">
        <f>#REF!-#REF!</f>
        <v>#REF!</v>
      </c>
      <c r="FH560" s="62" t="e">
        <f>#REF!-#REF!</f>
        <v>#REF!</v>
      </c>
      <c r="FI560" s="62" t="e">
        <f>#REF!-#REF!</f>
        <v>#REF!</v>
      </c>
      <c r="FJ560" s="62" t="e">
        <f>#REF!-#REF!</f>
        <v>#REF!</v>
      </c>
      <c r="FK560" s="62" t="e">
        <f>#REF!-#REF!</f>
        <v>#REF!</v>
      </c>
      <c r="FL560" s="62" t="e">
        <f>#REF!-#REF!</f>
        <v>#REF!</v>
      </c>
      <c r="FM560" s="4"/>
      <c r="FN560" s="4"/>
      <c r="FO560" s="4"/>
      <c r="FP560" s="62" t="e">
        <f>#REF!-#REF!</f>
        <v>#REF!</v>
      </c>
      <c r="FQ560" s="62" t="e">
        <f>#REF!-#REF!</f>
        <v>#REF!</v>
      </c>
      <c r="FR560" s="62" t="e">
        <f>#REF!-#REF!</f>
        <v>#REF!</v>
      </c>
      <c r="FS560" s="62" t="e">
        <f>#REF!-#REF!</f>
        <v>#REF!</v>
      </c>
      <c r="FT560" s="62" t="e">
        <f>#REF!-#REF!</f>
        <v>#REF!</v>
      </c>
      <c r="FU560" s="62" t="e">
        <f>#REF!-#REF!</f>
        <v>#REF!</v>
      </c>
      <c r="FV560" s="62" t="e">
        <f>#REF!-#REF!</f>
        <v>#REF!</v>
      </c>
      <c r="FW560" s="62" t="e">
        <f>#REF!-#REF!</f>
        <v>#REF!</v>
      </c>
      <c r="FX560" s="62" t="e">
        <f>#REF!-#REF!</f>
        <v>#REF!</v>
      </c>
      <c r="FY560" s="62" t="e">
        <f>#REF!-#REF!</f>
        <v>#REF!</v>
      </c>
      <c r="FZ560" s="62" t="e">
        <f>#REF!-#REF!</f>
        <v>#REF!</v>
      </c>
      <c r="GA560" s="62" t="e">
        <f>#REF!-#REF!</f>
        <v>#REF!</v>
      </c>
      <c r="GB560" s="62" t="e">
        <f>#REF!-#REF!</f>
        <v>#REF!</v>
      </c>
      <c r="GC560" s="62" t="e">
        <f>#REF!-#REF!</f>
        <v>#REF!</v>
      </c>
      <c r="GD560" s="62" t="e">
        <f>#REF!-#REF!</f>
        <v>#REF!</v>
      </c>
      <c r="GE560" s="62" t="e">
        <f>#REF!-#REF!</f>
        <v>#REF!</v>
      </c>
      <c r="GF560" s="62" t="e">
        <f>#REF!-#REF!</f>
        <v>#REF!</v>
      </c>
      <c r="GG560" s="62" t="e">
        <f>#REF!-#REF!</f>
        <v>#REF!</v>
      </c>
      <c r="GH560" s="62" t="e">
        <f>#REF!-#REF!</f>
        <v>#REF!</v>
      </c>
      <c r="GI560" s="62" t="e">
        <f>#REF!-#REF!</f>
        <v>#REF!</v>
      </c>
      <c r="GJ560" s="62" t="e">
        <f>#REF!-#REF!</f>
        <v>#REF!</v>
      </c>
      <c r="GK560" s="62" t="e">
        <f>#REF!-#REF!</f>
        <v>#REF!</v>
      </c>
      <c r="GL560" s="62" t="e">
        <f>#REF!-#REF!</f>
        <v>#REF!</v>
      </c>
      <c r="GM560" s="62" t="e">
        <f>#REF!-#REF!</f>
        <v>#REF!</v>
      </c>
      <c r="GN560" s="62" t="e">
        <f>#REF!-#REF!</f>
        <v>#REF!</v>
      </c>
      <c r="GO560" s="62" t="e">
        <f>#REF!-#REF!</f>
        <v>#REF!</v>
      </c>
      <c r="GP560" s="62" t="e">
        <f>#REF!-#REF!</f>
        <v>#REF!</v>
      </c>
      <c r="GQ560" s="62" t="e">
        <f>#REF!-#REF!</f>
        <v>#REF!</v>
      </c>
      <c r="GR560" s="62" t="e">
        <f>#REF!-#REF!</f>
        <v>#REF!</v>
      </c>
      <c r="GS560" s="62" t="e">
        <f>#REF!-#REF!</f>
        <v>#REF!</v>
      </c>
      <c r="GT560" s="62" t="e">
        <f>#REF!-#REF!</f>
        <v>#REF!</v>
      </c>
      <c r="GU560" s="62" t="e">
        <f>#REF!-#REF!</f>
        <v>#REF!</v>
      </c>
      <c r="GV560" s="62" t="e">
        <f>#REF!-#REF!</f>
        <v>#REF!</v>
      </c>
      <c r="GW560" s="62" t="e">
        <f>#REF!-#REF!</f>
        <v>#REF!</v>
      </c>
      <c r="GX560" s="62" t="e">
        <f>#REF!-#REF!</f>
        <v>#REF!</v>
      </c>
      <c r="GY560" s="62" t="e">
        <f>#REF!-#REF!</f>
        <v>#REF!</v>
      </c>
      <c r="GZ560" s="62" t="e">
        <f>#REF!-#REF!</f>
        <v>#REF!</v>
      </c>
      <c r="HA560" s="62" t="e">
        <f>#REF!-#REF!</f>
        <v>#REF!</v>
      </c>
      <c r="HB560" s="62" t="e">
        <f>#REF!-#REF!</f>
        <v>#REF!</v>
      </c>
      <c r="HC560" s="62" t="e">
        <f>#REF!-#REF!</f>
        <v>#REF!</v>
      </c>
      <c r="HD560" s="62" t="e">
        <f>#REF!-#REF!</f>
        <v>#REF!</v>
      </c>
      <c r="HE560" s="62" t="e">
        <f>#REF!-#REF!</f>
        <v>#REF!</v>
      </c>
      <c r="HF560" s="62" t="e">
        <f>#REF!-#REF!</f>
        <v>#REF!</v>
      </c>
      <c r="HG560" s="62" t="e">
        <f>#REF!-#REF!</f>
        <v>#REF!</v>
      </c>
      <c r="HH560" s="62" t="e">
        <f>#REF!-#REF!</f>
        <v>#REF!</v>
      </c>
      <c r="HI560" s="62" t="e">
        <f>#REF!-#REF!</f>
        <v>#REF!</v>
      </c>
      <c r="HJ560" s="62" t="e">
        <f>#REF!-#REF!</f>
        <v>#REF!</v>
      </c>
      <c r="HK560" s="62" t="e">
        <f>#REF!-#REF!</f>
        <v>#REF!</v>
      </c>
      <c r="HL560" s="62" t="e">
        <f>#REF!-#REF!</f>
        <v>#REF!</v>
      </c>
      <c r="HM560" s="62" t="e">
        <f>#REF!-#REF!</f>
        <v>#REF!</v>
      </c>
      <c r="HN560" s="62" t="e">
        <f>#REF!-#REF!</f>
        <v>#REF!</v>
      </c>
      <c r="HO560" s="62" t="e">
        <f>#REF!-#REF!</f>
        <v>#REF!</v>
      </c>
      <c r="HP560" s="62" t="e">
        <f>#REF!-#REF!</f>
        <v>#REF!</v>
      </c>
      <c r="HQ560" s="62" t="e">
        <f>#REF!-#REF!</f>
        <v>#REF!</v>
      </c>
      <c r="HR560" s="62" t="e">
        <f>#REF!-#REF!</f>
        <v>#REF!</v>
      </c>
      <c r="HS560" s="62" t="e">
        <f>#REF!-#REF!</f>
        <v>#REF!</v>
      </c>
      <c r="HT560" s="62" t="e">
        <f>#REF!-#REF!</f>
        <v>#REF!</v>
      </c>
      <c r="HU560" s="62" t="e">
        <f>#REF!-#REF!</f>
        <v>#REF!</v>
      </c>
      <c r="HV560" s="62" t="e">
        <f>#REF!-#REF!</f>
        <v>#REF!</v>
      </c>
      <c r="HW560" s="62" t="e">
        <f>#REF!-#REF!</f>
        <v>#REF!</v>
      </c>
      <c r="HX560" s="62" t="e">
        <f>#REF!-#REF!</f>
        <v>#REF!</v>
      </c>
      <c r="HY560" s="62" t="e">
        <f>#REF!-#REF!</f>
        <v>#REF!</v>
      </c>
      <c r="HZ560" s="62" t="e">
        <f>#REF!-#REF!</f>
        <v>#REF!</v>
      </c>
      <c r="IA560" s="62" t="e">
        <f>#REF!-#REF!</f>
        <v>#REF!</v>
      </c>
      <c r="IB560" s="62" t="e">
        <f>#REF!-#REF!</f>
        <v>#REF!</v>
      </c>
      <c r="IC560" s="62" t="e">
        <f>#REF!-#REF!</f>
        <v>#REF!</v>
      </c>
      <c r="ID560" s="62" t="e">
        <f>#REF!-#REF!</f>
        <v>#REF!</v>
      </c>
      <c r="IE560" s="62" t="e">
        <f>#REF!-#REF!</f>
        <v>#REF!</v>
      </c>
      <c r="IF560" s="62" t="e">
        <f>#REF!-#REF!</f>
        <v>#REF!</v>
      </c>
      <c r="IG560" s="62" t="e">
        <f>#REF!-#REF!</f>
        <v>#REF!</v>
      </c>
      <c r="IH560" s="62" t="e">
        <f>#REF!-#REF!</f>
        <v>#REF!</v>
      </c>
      <c r="II560" s="62" t="e">
        <f>#REF!-#REF!</f>
        <v>#REF!</v>
      </c>
      <c r="IJ560" s="62" t="e">
        <f>#REF!-#REF!</f>
        <v>#REF!</v>
      </c>
      <c r="IK560" s="62" t="e">
        <f>#REF!-#REF!</f>
        <v>#REF!</v>
      </c>
      <c r="IL560" s="62" t="e">
        <f>#REF!-#REF!</f>
        <v>#REF!</v>
      </c>
      <c r="IN560" s="62" t="e">
        <f>#REF!-#REF!</f>
        <v>#REF!</v>
      </c>
      <c r="IO560" s="62" t="e">
        <f>#REF!-#REF!</f>
        <v>#REF!</v>
      </c>
    </row>
    <row r="561" spans="1:249" ht="12.75" hidden="1" customHeight="1">
      <c r="A561" s="54"/>
      <c r="B561" s="53"/>
      <c r="C561" s="53"/>
      <c r="D561" s="53"/>
      <c r="E561" s="53"/>
      <c r="F561" s="53"/>
      <c r="G561" s="44" t="s">
        <v>270</v>
      </c>
      <c r="H561" s="14">
        <v>12220</v>
      </c>
      <c r="I561" s="1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5"/>
      <c r="U561" s="4"/>
      <c r="V561" s="5"/>
      <c r="W561" s="4"/>
      <c r="X561" s="5"/>
      <c r="Y561" s="4"/>
      <c r="Z561" s="5"/>
      <c r="AA561" s="4"/>
      <c r="AB561" s="5"/>
      <c r="AC561" s="4"/>
      <c r="AD561" s="5"/>
      <c r="AE561" s="4"/>
      <c r="AF561" s="5"/>
      <c r="AG561" s="4"/>
      <c r="AH561" s="5"/>
      <c r="AI561" s="4"/>
      <c r="AJ561" s="5"/>
      <c r="AK561" s="4"/>
      <c r="AL561" s="5"/>
      <c r="AM561" s="4"/>
      <c r="AN561" s="5"/>
      <c r="AO561" s="4"/>
      <c r="AP561" s="5"/>
      <c r="AQ561" s="4"/>
      <c r="AR561" s="5"/>
      <c r="AS561" s="4"/>
      <c r="AT561" s="5"/>
      <c r="AU561" s="4"/>
      <c r="AV561" s="5"/>
      <c r="AW561" s="4"/>
      <c r="AX561" s="5"/>
      <c r="AY561" s="4"/>
      <c r="AZ561" s="5"/>
      <c r="BA561" s="4"/>
      <c r="BB561" s="5"/>
      <c r="BC561" s="4"/>
      <c r="BD561" s="5"/>
      <c r="BE561" s="4"/>
      <c r="BF561" s="5"/>
      <c r="BG561" s="4"/>
      <c r="BH561" s="5"/>
      <c r="BI561" s="4"/>
      <c r="BJ561" s="4"/>
      <c r="BK561" s="5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62" t="e">
        <f>#REF!-#REF!</f>
        <v>#REF!</v>
      </c>
      <c r="BW561" s="62" t="e">
        <f>#REF!-#REF!</f>
        <v>#REF!</v>
      </c>
      <c r="BX561" s="62" t="e">
        <f>#REF!-#REF!</f>
        <v>#REF!</v>
      </c>
      <c r="BY561" s="62" t="e">
        <f>#REF!-#REF!</f>
        <v>#REF!</v>
      </c>
      <c r="BZ561" s="62" t="e">
        <f>#REF!-#REF!</f>
        <v>#REF!</v>
      </c>
      <c r="CA561" s="62" t="e">
        <f>#REF!-#REF!</f>
        <v>#REF!</v>
      </c>
      <c r="CB561" s="62" t="e">
        <f>#REF!-#REF!</f>
        <v>#REF!</v>
      </c>
      <c r="CC561" s="62" t="e">
        <f>#REF!-#REF!</f>
        <v>#REF!</v>
      </c>
      <c r="CD561" s="62" t="e">
        <f>#REF!-#REF!</f>
        <v>#REF!</v>
      </c>
      <c r="CE561" s="62" t="e">
        <f>#REF!-#REF!</f>
        <v>#REF!</v>
      </c>
      <c r="CF561" s="62" t="e">
        <f>#REF!-#REF!</f>
        <v>#REF!</v>
      </c>
      <c r="CG561" s="62" t="e">
        <f>#REF!-#REF!</f>
        <v>#REF!</v>
      </c>
      <c r="CH561" s="62" t="e">
        <f>#REF!-#REF!</f>
        <v>#REF!</v>
      </c>
      <c r="CI561" s="62" t="e">
        <f>#REF!-#REF!</f>
        <v>#REF!</v>
      </c>
      <c r="CJ561" s="62" t="e">
        <f>#REF!-#REF!</f>
        <v>#REF!</v>
      </c>
      <c r="CK561" s="62" t="e">
        <f>#REF!-#REF!</f>
        <v>#REF!</v>
      </c>
      <c r="CL561" s="62" t="e">
        <f>#REF!-#REF!</f>
        <v>#REF!</v>
      </c>
      <c r="CM561" s="62" t="e">
        <f>#REF!-#REF!</f>
        <v>#REF!</v>
      </c>
      <c r="CN561" s="62" t="e">
        <f>#REF!-#REF!</f>
        <v>#REF!</v>
      </c>
      <c r="CO561" s="62" t="e">
        <f>#REF!-#REF!</f>
        <v>#REF!</v>
      </c>
      <c r="CP561" s="62" t="e">
        <f>#REF!-#REF!</f>
        <v>#REF!</v>
      </c>
      <c r="CQ561" s="62" t="e">
        <f>#REF!-#REF!</f>
        <v>#REF!</v>
      </c>
      <c r="CR561" s="62" t="e">
        <f>#REF!-#REF!</f>
        <v>#REF!</v>
      </c>
      <c r="CS561" s="62" t="e">
        <f>#REF!-#REF!</f>
        <v>#REF!</v>
      </c>
      <c r="CT561" s="62" t="e">
        <f>#REF!-#REF!</f>
        <v>#REF!</v>
      </c>
      <c r="CU561" s="62" t="e">
        <f>#REF!-#REF!</f>
        <v>#REF!</v>
      </c>
      <c r="CV561" s="62" t="e">
        <f>#REF!-#REF!</f>
        <v>#REF!</v>
      </c>
      <c r="CW561" s="62" t="e">
        <f>#REF!-#REF!</f>
        <v>#REF!</v>
      </c>
      <c r="CX561" s="62" t="e">
        <f>#REF!-#REF!</f>
        <v>#REF!</v>
      </c>
      <c r="CY561" s="62" t="e">
        <f>#REF!-#REF!</f>
        <v>#REF!</v>
      </c>
      <c r="CZ561" s="62" t="e">
        <f>#REF!-#REF!</f>
        <v>#REF!</v>
      </c>
      <c r="DA561" s="62" t="e">
        <f>#REF!-#REF!</f>
        <v>#REF!</v>
      </c>
      <c r="DB561" s="62" t="e">
        <f>#REF!-#REF!</f>
        <v>#REF!</v>
      </c>
      <c r="DC561" s="62" t="e">
        <f>#REF!-#REF!</f>
        <v>#REF!</v>
      </c>
      <c r="DD561" s="62" t="e">
        <f>#REF!-#REF!</f>
        <v>#REF!</v>
      </c>
      <c r="DE561" s="62" t="e">
        <f>#REF!-#REF!</f>
        <v>#REF!</v>
      </c>
      <c r="DF561" s="62" t="e">
        <f>#REF!-#REF!</f>
        <v>#REF!</v>
      </c>
      <c r="DG561" s="62" t="e">
        <f>#REF!-#REF!</f>
        <v>#REF!</v>
      </c>
      <c r="DH561" s="62" t="e">
        <f>#REF!-#REF!</f>
        <v>#REF!</v>
      </c>
      <c r="DI561" s="62" t="e">
        <f>#REF!-#REF!</f>
        <v>#REF!</v>
      </c>
      <c r="DJ561" s="62" t="e">
        <f>#REF!-#REF!</f>
        <v>#REF!</v>
      </c>
      <c r="DK561" s="62" t="e">
        <f>#REF!-#REF!</f>
        <v>#REF!</v>
      </c>
      <c r="DL561" s="62" t="e">
        <f>#REF!-#REF!</f>
        <v>#REF!</v>
      </c>
      <c r="DM561" s="62" t="e">
        <f>#REF!-#REF!</f>
        <v>#REF!</v>
      </c>
      <c r="DN561" s="62" t="e">
        <f>#REF!-#REF!</f>
        <v>#REF!</v>
      </c>
      <c r="DO561" s="62" t="e">
        <f>#REF!-#REF!</f>
        <v>#REF!</v>
      </c>
      <c r="DP561" s="62"/>
      <c r="DQ561" s="62" t="e">
        <f>#REF!-#REF!</f>
        <v>#REF!</v>
      </c>
      <c r="DR561" s="62" t="e">
        <f>#REF!-#REF!</f>
        <v>#REF!</v>
      </c>
      <c r="DS561" s="62" t="e">
        <f>#REF!-#REF!</f>
        <v>#REF!</v>
      </c>
      <c r="DT561" s="62" t="e">
        <f>#REF!-#REF!</f>
        <v>#REF!</v>
      </c>
      <c r="DU561" s="4"/>
      <c r="DV561" s="4"/>
      <c r="DW561" s="4"/>
      <c r="DX561" s="62" t="e">
        <f>#REF!-#REF!</f>
        <v>#REF!</v>
      </c>
      <c r="DY561" s="62" t="e">
        <f>#REF!-#REF!</f>
        <v>#REF!</v>
      </c>
      <c r="DZ561" s="62" t="e">
        <f>#REF!-#REF!</f>
        <v>#REF!</v>
      </c>
      <c r="EA561" s="62" t="e">
        <f>#REF!-#REF!</f>
        <v>#REF!</v>
      </c>
      <c r="EB561" s="62" t="e">
        <f>#REF!-#REF!</f>
        <v>#REF!</v>
      </c>
      <c r="EC561" s="62" t="e">
        <f>#REF!-#REF!</f>
        <v>#REF!</v>
      </c>
      <c r="ED561" s="62" t="e">
        <f>#REF!-#REF!</f>
        <v>#REF!</v>
      </c>
      <c r="EE561" s="62" t="e">
        <f>#REF!-#REF!</f>
        <v>#REF!</v>
      </c>
      <c r="EF561" s="62" t="e">
        <f>#REF!-#REF!</f>
        <v>#REF!</v>
      </c>
      <c r="EG561" s="62" t="e">
        <f>#REF!-#REF!</f>
        <v>#REF!</v>
      </c>
      <c r="EH561" s="62" t="e">
        <f>#REF!-#REF!</f>
        <v>#REF!</v>
      </c>
      <c r="EI561" s="62" t="e">
        <f>#REF!-#REF!</f>
        <v>#REF!</v>
      </c>
      <c r="EJ561" s="62" t="e">
        <f>#REF!-#REF!</f>
        <v>#REF!</v>
      </c>
      <c r="EK561" s="62" t="e">
        <f>#REF!-#REF!</f>
        <v>#REF!</v>
      </c>
      <c r="EL561" s="62" t="e">
        <f>#REF!-#REF!</f>
        <v>#REF!</v>
      </c>
      <c r="EM561" s="62" t="e">
        <f>#REF!-#REF!</f>
        <v>#REF!</v>
      </c>
      <c r="EN561" s="62" t="e">
        <f>#REF!-#REF!</f>
        <v>#REF!</v>
      </c>
      <c r="EO561" s="62" t="e">
        <f>#REF!-#REF!</f>
        <v>#REF!</v>
      </c>
      <c r="EP561" s="62" t="e">
        <f>#REF!-#REF!</f>
        <v>#REF!</v>
      </c>
      <c r="EQ561" s="62" t="e">
        <f>#REF!-#REF!</f>
        <v>#REF!</v>
      </c>
      <c r="ER561" s="62" t="e">
        <f>#REF!-#REF!</f>
        <v>#REF!</v>
      </c>
      <c r="ES561" s="62" t="e">
        <f>#REF!-#REF!</f>
        <v>#REF!</v>
      </c>
      <c r="ET561" s="62" t="e">
        <f>#REF!-#REF!</f>
        <v>#REF!</v>
      </c>
      <c r="EU561" s="62" t="e">
        <f>#REF!-#REF!</f>
        <v>#REF!</v>
      </c>
      <c r="EV561" s="62" t="e">
        <f>#REF!-#REF!</f>
        <v>#REF!</v>
      </c>
      <c r="EW561" s="62" t="e">
        <f>#REF!-#REF!</f>
        <v>#REF!</v>
      </c>
      <c r="EX561" s="62" t="e">
        <f>#REF!-#REF!</f>
        <v>#REF!</v>
      </c>
      <c r="EY561" s="62" t="e">
        <f>#REF!-#REF!</f>
        <v>#REF!</v>
      </c>
      <c r="EZ561" s="62" t="e">
        <f>#REF!-#REF!</f>
        <v>#REF!</v>
      </c>
      <c r="FA561" s="62" t="e">
        <f>#REF!-#REF!</f>
        <v>#REF!</v>
      </c>
      <c r="FB561" s="62" t="e">
        <f>#REF!-#REF!</f>
        <v>#REF!</v>
      </c>
      <c r="FC561" s="62" t="e">
        <f>#REF!-#REF!</f>
        <v>#REF!</v>
      </c>
      <c r="FD561" s="62" t="e">
        <f>#REF!-#REF!</f>
        <v>#REF!</v>
      </c>
      <c r="FE561" s="62" t="e">
        <f>#REF!-#REF!</f>
        <v>#REF!</v>
      </c>
      <c r="FF561" s="62" t="e">
        <f>#REF!-#REF!</f>
        <v>#REF!</v>
      </c>
      <c r="FG561" s="62" t="e">
        <f>#REF!-#REF!</f>
        <v>#REF!</v>
      </c>
      <c r="FH561" s="62" t="e">
        <f>#REF!-#REF!</f>
        <v>#REF!</v>
      </c>
      <c r="FI561" s="62" t="e">
        <f>#REF!-#REF!</f>
        <v>#REF!</v>
      </c>
      <c r="FJ561" s="62" t="e">
        <f>#REF!-#REF!</f>
        <v>#REF!</v>
      </c>
      <c r="FK561" s="62" t="e">
        <f>#REF!-#REF!</f>
        <v>#REF!</v>
      </c>
      <c r="FL561" s="62" t="e">
        <f>#REF!-#REF!</f>
        <v>#REF!</v>
      </c>
      <c r="FM561" s="4"/>
      <c r="FN561" s="4"/>
      <c r="FO561" s="4"/>
      <c r="FP561" s="62" t="e">
        <f>#REF!-#REF!</f>
        <v>#REF!</v>
      </c>
      <c r="FQ561" s="62" t="e">
        <f>#REF!-#REF!</f>
        <v>#REF!</v>
      </c>
      <c r="FR561" s="62" t="e">
        <f>#REF!-#REF!</f>
        <v>#REF!</v>
      </c>
      <c r="FS561" s="62" t="e">
        <f>#REF!-#REF!</f>
        <v>#REF!</v>
      </c>
      <c r="FT561" s="62" t="e">
        <f>#REF!-#REF!</f>
        <v>#REF!</v>
      </c>
      <c r="FU561" s="62" t="e">
        <f>#REF!-#REF!</f>
        <v>#REF!</v>
      </c>
      <c r="FV561" s="62" t="e">
        <f>#REF!-#REF!</f>
        <v>#REF!</v>
      </c>
      <c r="FW561" s="62" t="e">
        <f>#REF!-#REF!</f>
        <v>#REF!</v>
      </c>
      <c r="FX561" s="62" t="e">
        <f>#REF!-#REF!</f>
        <v>#REF!</v>
      </c>
      <c r="FY561" s="62" t="e">
        <f>#REF!-#REF!</f>
        <v>#REF!</v>
      </c>
      <c r="FZ561" s="62" t="e">
        <f>#REF!-#REF!</f>
        <v>#REF!</v>
      </c>
      <c r="GA561" s="62" t="e">
        <f>#REF!-#REF!</f>
        <v>#REF!</v>
      </c>
      <c r="GB561" s="62" t="e">
        <f>#REF!-#REF!</f>
        <v>#REF!</v>
      </c>
      <c r="GC561" s="62" t="e">
        <f>#REF!-#REF!</f>
        <v>#REF!</v>
      </c>
      <c r="GD561" s="62" t="e">
        <f>#REF!-#REF!</f>
        <v>#REF!</v>
      </c>
      <c r="GE561" s="62" t="e">
        <f>#REF!-#REF!</f>
        <v>#REF!</v>
      </c>
      <c r="GF561" s="62" t="e">
        <f>#REF!-#REF!</f>
        <v>#REF!</v>
      </c>
      <c r="GG561" s="62" t="e">
        <f>#REF!-#REF!</f>
        <v>#REF!</v>
      </c>
      <c r="GH561" s="62" t="e">
        <f>#REF!-#REF!</f>
        <v>#REF!</v>
      </c>
      <c r="GI561" s="62" t="e">
        <f>#REF!-#REF!</f>
        <v>#REF!</v>
      </c>
      <c r="GJ561" s="62" t="e">
        <f>#REF!-#REF!</f>
        <v>#REF!</v>
      </c>
      <c r="GK561" s="62" t="e">
        <f>#REF!-#REF!</f>
        <v>#REF!</v>
      </c>
      <c r="GL561" s="62" t="e">
        <f>#REF!-#REF!</f>
        <v>#REF!</v>
      </c>
      <c r="GM561" s="62" t="e">
        <f>#REF!-#REF!</f>
        <v>#REF!</v>
      </c>
      <c r="GN561" s="62" t="e">
        <f>#REF!-#REF!</f>
        <v>#REF!</v>
      </c>
      <c r="GO561" s="62" t="e">
        <f>#REF!-#REF!</f>
        <v>#REF!</v>
      </c>
      <c r="GP561" s="62" t="e">
        <f>#REF!-#REF!</f>
        <v>#REF!</v>
      </c>
      <c r="GQ561" s="62" t="e">
        <f>#REF!-#REF!</f>
        <v>#REF!</v>
      </c>
      <c r="GR561" s="62" t="e">
        <f>#REF!-#REF!</f>
        <v>#REF!</v>
      </c>
      <c r="GS561" s="62" t="e">
        <f>#REF!-#REF!</f>
        <v>#REF!</v>
      </c>
      <c r="GT561" s="62" t="e">
        <f>#REF!-#REF!</f>
        <v>#REF!</v>
      </c>
      <c r="GU561" s="62" t="e">
        <f>#REF!-#REF!</f>
        <v>#REF!</v>
      </c>
      <c r="GV561" s="62" t="e">
        <f>#REF!-#REF!</f>
        <v>#REF!</v>
      </c>
      <c r="GW561" s="62" t="e">
        <f>#REF!-#REF!</f>
        <v>#REF!</v>
      </c>
      <c r="GX561" s="62" t="e">
        <f>#REF!-#REF!</f>
        <v>#REF!</v>
      </c>
      <c r="GY561" s="62" t="e">
        <f>#REF!-#REF!</f>
        <v>#REF!</v>
      </c>
      <c r="GZ561" s="62" t="e">
        <f>#REF!-#REF!</f>
        <v>#REF!</v>
      </c>
      <c r="HA561" s="62" t="e">
        <f>#REF!-#REF!</f>
        <v>#REF!</v>
      </c>
      <c r="HB561" s="62" t="e">
        <f>#REF!-#REF!</f>
        <v>#REF!</v>
      </c>
      <c r="HC561" s="62" t="e">
        <f>#REF!-#REF!</f>
        <v>#REF!</v>
      </c>
      <c r="HD561" s="62" t="e">
        <f>#REF!-#REF!</f>
        <v>#REF!</v>
      </c>
      <c r="HE561" s="62" t="e">
        <f>#REF!-#REF!</f>
        <v>#REF!</v>
      </c>
      <c r="HF561" s="62" t="e">
        <f>#REF!-#REF!</f>
        <v>#REF!</v>
      </c>
      <c r="HG561" s="62" t="e">
        <f>#REF!-#REF!</f>
        <v>#REF!</v>
      </c>
      <c r="HH561" s="62" t="e">
        <f>#REF!-#REF!</f>
        <v>#REF!</v>
      </c>
      <c r="HI561" s="62" t="e">
        <f>#REF!-#REF!</f>
        <v>#REF!</v>
      </c>
      <c r="HJ561" s="62" t="e">
        <f>#REF!-#REF!</f>
        <v>#REF!</v>
      </c>
      <c r="HK561" s="62" t="e">
        <f>#REF!-#REF!</f>
        <v>#REF!</v>
      </c>
      <c r="HL561" s="62" t="e">
        <f>#REF!-#REF!</f>
        <v>#REF!</v>
      </c>
      <c r="HM561" s="62" t="e">
        <f>#REF!-#REF!</f>
        <v>#REF!</v>
      </c>
      <c r="HN561" s="62" t="e">
        <f>#REF!-#REF!</f>
        <v>#REF!</v>
      </c>
      <c r="HO561" s="62" t="e">
        <f>#REF!-#REF!</f>
        <v>#REF!</v>
      </c>
      <c r="HP561" s="62" t="e">
        <f>#REF!-#REF!</f>
        <v>#REF!</v>
      </c>
      <c r="HQ561" s="62" t="e">
        <f>#REF!-#REF!</f>
        <v>#REF!</v>
      </c>
      <c r="HR561" s="62" t="e">
        <f>#REF!-#REF!</f>
        <v>#REF!</v>
      </c>
      <c r="HS561" s="62" t="e">
        <f>#REF!-#REF!</f>
        <v>#REF!</v>
      </c>
      <c r="HT561" s="62" t="e">
        <f>#REF!-#REF!</f>
        <v>#REF!</v>
      </c>
      <c r="HU561" s="62" t="e">
        <f>#REF!-#REF!</f>
        <v>#REF!</v>
      </c>
      <c r="HV561" s="62" t="e">
        <f>#REF!-#REF!</f>
        <v>#REF!</v>
      </c>
      <c r="HW561" s="62" t="e">
        <f>#REF!-#REF!</f>
        <v>#REF!</v>
      </c>
      <c r="HX561" s="62" t="e">
        <f>#REF!-#REF!</f>
        <v>#REF!</v>
      </c>
      <c r="HY561" s="62" t="e">
        <f>#REF!-#REF!</f>
        <v>#REF!</v>
      </c>
      <c r="HZ561" s="62" t="e">
        <f>#REF!-#REF!</f>
        <v>#REF!</v>
      </c>
      <c r="IA561" s="62" t="e">
        <f>#REF!-#REF!</f>
        <v>#REF!</v>
      </c>
      <c r="IB561" s="62" t="e">
        <f>#REF!-#REF!</f>
        <v>#REF!</v>
      </c>
      <c r="IC561" s="62" t="e">
        <f>#REF!-#REF!</f>
        <v>#REF!</v>
      </c>
      <c r="ID561" s="62" t="e">
        <f>#REF!-#REF!</f>
        <v>#REF!</v>
      </c>
      <c r="IE561" s="62" t="e">
        <f>#REF!-#REF!</f>
        <v>#REF!</v>
      </c>
      <c r="IF561" s="62" t="e">
        <f>#REF!-#REF!</f>
        <v>#REF!</v>
      </c>
      <c r="IG561" s="62" t="e">
        <f>#REF!-#REF!</f>
        <v>#REF!</v>
      </c>
      <c r="IH561" s="62" t="e">
        <f>#REF!-#REF!</f>
        <v>#REF!</v>
      </c>
      <c r="II561" s="62" t="e">
        <f>#REF!-#REF!</f>
        <v>#REF!</v>
      </c>
      <c r="IJ561" s="62" t="e">
        <f>#REF!-#REF!</f>
        <v>#REF!</v>
      </c>
      <c r="IK561" s="62" t="e">
        <f>#REF!-#REF!</f>
        <v>#REF!</v>
      </c>
      <c r="IL561" s="62" t="e">
        <f>#REF!-#REF!</f>
        <v>#REF!</v>
      </c>
      <c r="IN561" s="62" t="e">
        <f>#REF!-#REF!</f>
        <v>#REF!</v>
      </c>
      <c r="IO561" s="62" t="e">
        <f>#REF!-#REF!</f>
        <v>#REF!</v>
      </c>
    </row>
    <row r="562" spans="1:249" ht="15" hidden="1" customHeight="1">
      <c r="A562" s="54"/>
      <c r="B562" s="53"/>
      <c r="C562" s="53"/>
      <c r="D562" s="53"/>
      <c r="E562" s="53"/>
      <c r="F562" s="53"/>
      <c r="G562" s="44"/>
      <c r="H562" s="14">
        <v>22220</v>
      </c>
      <c r="I562" s="1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5"/>
      <c r="U562" s="4"/>
      <c r="V562" s="5"/>
      <c r="W562" s="4"/>
      <c r="X562" s="5"/>
      <c r="Y562" s="4"/>
      <c r="Z562" s="5"/>
      <c r="AA562" s="4"/>
      <c r="AB562" s="5"/>
      <c r="AC562" s="4"/>
      <c r="AD562" s="5"/>
      <c r="AE562" s="4"/>
      <c r="AF562" s="5"/>
      <c r="AG562" s="4"/>
      <c r="AH562" s="5"/>
      <c r="AI562" s="4"/>
      <c r="AJ562" s="5"/>
      <c r="AK562" s="4"/>
      <c r="AL562" s="5"/>
      <c r="AM562" s="4"/>
      <c r="AN562" s="5"/>
      <c r="AO562" s="4"/>
      <c r="AP562" s="5"/>
      <c r="AQ562" s="4"/>
      <c r="AR562" s="5"/>
      <c r="AS562" s="4"/>
      <c r="AT562" s="5"/>
      <c r="AU562" s="4"/>
      <c r="AV562" s="5"/>
      <c r="AW562" s="4"/>
      <c r="AX562" s="5"/>
      <c r="AY562" s="4"/>
      <c r="AZ562" s="5"/>
      <c r="BA562" s="4"/>
      <c r="BB562" s="5"/>
      <c r="BC562" s="4"/>
      <c r="BD562" s="5"/>
      <c r="BE562" s="4"/>
      <c r="BF562" s="5"/>
      <c r="BG562" s="4"/>
      <c r="BH562" s="5"/>
      <c r="BI562" s="4"/>
      <c r="BJ562" s="4"/>
      <c r="BK562" s="5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62" t="e">
        <f>#REF!-#REF!</f>
        <v>#REF!</v>
      </c>
      <c r="BW562" s="62" t="e">
        <f>#REF!-#REF!</f>
        <v>#REF!</v>
      </c>
      <c r="BX562" s="62" t="e">
        <f>#REF!-#REF!</f>
        <v>#REF!</v>
      </c>
      <c r="BY562" s="62" t="e">
        <f>#REF!-#REF!</f>
        <v>#REF!</v>
      </c>
      <c r="BZ562" s="62" t="e">
        <f>#REF!-#REF!</f>
        <v>#REF!</v>
      </c>
      <c r="CA562" s="62" t="e">
        <f>#REF!-#REF!</f>
        <v>#REF!</v>
      </c>
      <c r="CB562" s="62" t="e">
        <f>#REF!-#REF!</f>
        <v>#REF!</v>
      </c>
      <c r="CC562" s="62" t="e">
        <f>#REF!-#REF!</f>
        <v>#REF!</v>
      </c>
      <c r="CD562" s="62" t="e">
        <f>#REF!-#REF!</f>
        <v>#REF!</v>
      </c>
      <c r="CE562" s="62" t="e">
        <f>#REF!-#REF!</f>
        <v>#REF!</v>
      </c>
      <c r="CF562" s="62" t="e">
        <f>#REF!-#REF!</f>
        <v>#REF!</v>
      </c>
      <c r="CG562" s="62" t="e">
        <f>#REF!-#REF!</f>
        <v>#REF!</v>
      </c>
      <c r="CH562" s="62" t="e">
        <f>#REF!-#REF!</f>
        <v>#REF!</v>
      </c>
      <c r="CI562" s="62" t="e">
        <f>#REF!-#REF!</f>
        <v>#REF!</v>
      </c>
      <c r="CJ562" s="62" t="e">
        <f>#REF!-#REF!</f>
        <v>#REF!</v>
      </c>
      <c r="CK562" s="62" t="e">
        <f>#REF!-#REF!</f>
        <v>#REF!</v>
      </c>
      <c r="CL562" s="62" t="e">
        <f>#REF!-#REF!</f>
        <v>#REF!</v>
      </c>
      <c r="CM562" s="62" t="e">
        <f>#REF!-#REF!</f>
        <v>#REF!</v>
      </c>
      <c r="CN562" s="62" t="e">
        <f>#REF!-#REF!</f>
        <v>#REF!</v>
      </c>
      <c r="CO562" s="62" t="e">
        <f>#REF!-#REF!</f>
        <v>#REF!</v>
      </c>
      <c r="CP562" s="62" t="e">
        <f>#REF!-#REF!</f>
        <v>#REF!</v>
      </c>
      <c r="CQ562" s="62" t="e">
        <f>#REF!-#REF!</f>
        <v>#REF!</v>
      </c>
      <c r="CR562" s="62" t="e">
        <f>#REF!-#REF!</f>
        <v>#REF!</v>
      </c>
      <c r="CS562" s="62" t="e">
        <f>#REF!-#REF!</f>
        <v>#REF!</v>
      </c>
      <c r="CT562" s="62" t="e">
        <f>#REF!-#REF!</f>
        <v>#REF!</v>
      </c>
      <c r="CU562" s="62" t="e">
        <f>#REF!-#REF!</f>
        <v>#REF!</v>
      </c>
      <c r="CV562" s="62" t="e">
        <f>#REF!-#REF!</f>
        <v>#REF!</v>
      </c>
      <c r="CW562" s="62" t="e">
        <f>#REF!-#REF!</f>
        <v>#REF!</v>
      </c>
      <c r="CX562" s="62" t="e">
        <f>#REF!-#REF!</f>
        <v>#REF!</v>
      </c>
      <c r="CY562" s="62" t="e">
        <f>#REF!-#REF!</f>
        <v>#REF!</v>
      </c>
      <c r="CZ562" s="62" t="e">
        <f>#REF!-#REF!</f>
        <v>#REF!</v>
      </c>
      <c r="DA562" s="62" t="e">
        <f>#REF!-#REF!</f>
        <v>#REF!</v>
      </c>
      <c r="DB562" s="62" t="e">
        <f>#REF!-#REF!</f>
        <v>#REF!</v>
      </c>
      <c r="DC562" s="62" t="e">
        <f>#REF!-#REF!</f>
        <v>#REF!</v>
      </c>
      <c r="DD562" s="62" t="e">
        <f>#REF!-#REF!</f>
        <v>#REF!</v>
      </c>
      <c r="DE562" s="62" t="e">
        <f>#REF!-#REF!</f>
        <v>#REF!</v>
      </c>
      <c r="DF562" s="62" t="e">
        <f>#REF!-#REF!</f>
        <v>#REF!</v>
      </c>
      <c r="DG562" s="62" t="e">
        <f>#REF!-#REF!</f>
        <v>#REF!</v>
      </c>
      <c r="DH562" s="62" t="e">
        <f>#REF!-#REF!</f>
        <v>#REF!</v>
      </c>
      <c r="DI562" s="62" t="e">
        <f>#REF!-#REF!</f>
        <v>#REF!</v>
      </c>
      <c r="DJ562" s="62" t="e">
        <f>#REF!-#REF!</f>
        <v>#REF!</v>
      </c>
      <c r="DK562" s="62" t="e">
        <f>#REF!-#REF!</f>
        <v>#REF!</v>
      </c>
      <c r="DL562" s="62" t="e">
        <f>#REF!-#REF!</f>
        <v>#REF!</v>
      </c>
      <c r="DM562" s="62" t="e">
        <f>#REF!-#REF!</f>
        <v>#REF!</v>
      </c>
      <c r="DN562" s="62" t="e">
        <f>#REF!-#REF!</f>
        <v>#REF!</v>
      </c>
      <c r="DO562" s="62" t="e">
        <f>#REF!-#REF!</f>
        <v>#REF!</v>
      </c>
      <c r="DP562" s="62"/>
      <c r="DQ562" s="62" t="e">
        <f>#REF!-#REF!</f>
        <v>#REF!</v>
      </c>
      <c r="DR562" s="62" t="e">
        <f>#REF!-#REF!</f>
        <v>#REF!</v>
      </c>
      <c r="DS562" s="62" t="e">
        <f>#REF!-#REF!</f>
        <v>#REF!</v>
      </c>
      <c r="DT562" s="62" t="e">
        <f>#REF!-#REF!</f>
        <v>#REF!</v>
      </c>
      <c r="DU562" s="4"/>
      <c r="DV562" s="4"/>
      <c r="DW562" s="4"/>
      <c r="DX562" s="62" t="e">
        <f>#REF!-#REF!</f>
        <v>#REF!</v>
      </c>
      <c r="DY562" s="62" t="e">
        <f>#REF!-#REF!</f>
        <v>#REF!</v>
      </c>
      <c r="DZ562" s="62" t="e">
        <f>#REF!-#REF!</f>
        <v>#REF!</v>
      </c>
      <c r="EA562" s="62" t="e">
        <f>#REF!-#REF!</f>
        <v>#REF!</v>
      </c>
      <c r="EB562" s="62" t="e">
        <f>#REF!-#REF!</f>
        <v>#REF!</v>
      </c>
      <c r="EC562" s="62" t="e">
        <f>#REF!-#REF!</f>
        <v>#REF!</v>
      </c>
      <c r="ED562" s="62" t="e">
        <f>#REF!-#REF!</f>
        <v>#REF!</v>
      </c>
      <c r="EE562" s="62" t="e">
        <f>#REF!-#REF!</f>
        <v>#REF!</v>
      </c>
      <c r="EF562" s="62" t="e">
        <f>#REF!-#REF!</f>
        <v>#REF!</v>
      </c>
      <c r="EG562" s="62" t="e">
        <f>#REF!-#REF!</f>
        <v>#REF!</v>
      </c>
      <c r="EH562" s="62" t="e">
        <f>#REF!-#REF!</f>
        <v>#REF!</v>
      </c>
      <c r="EI562" s="62" t="e">
        <f>#REF!-#REF!</f>
        <v>#REF!</v>
      </c>
      <c r="EJ562" s="62" t="e">
        <f>#REF!-#REF!</f>
        <v>#REF!</v>
      </c>
      <c r="EK562" s="62" t="e">
        <f>#REF!-#REF!</f>
        <v>#REF!</v>
      </c>
      <c r="EL562" s="62" t="e">
        <f>#REF!-#REF!</f>
        <v>#REF!</v>
      </c>
      <c r="EM562" s="62" t="e">
        <f>#REF!-#REF!</f>
        <v>#REF!</v>
      </c>
      <c r="EN562" s="62" t="e">
        <f>#REF!-#REF!</f>
        <v>#REF!</v>
      </c>
      <c r="EO562" s="62" t="e">
        <f>#REF!-#REF!</f>
        <v>#REF!</v>
      </c>
      <c r="EP562" s="62" t="e">
        <f>#REF!-#REF!</f>
        <v>#REF!</v>
      </c>
      <c r="EQ562" s="62" t="e">
        <f>#REF!-#REF!</f>
        <v>#REF!</v>
      </c>
      <c r="ER562" s="62" t="e">
        <f>#REF!-#REF!</f>
        <v>#REF!</v>
      </c>
      <c r="ES562" s="62" t="e">
        <f>#REF!-#REF!</f>
        <v>#REF!</v>
      </c>
      <c r="ET562" s="62" t="e">
        <f>#REF!-#REF!</f>
        <v>#REF!</v>
      </c>
      <c r="EU562" s="62" t="e">
        <f>#REF!-#REF!</f>
        <v>#REF!</v>
      </c>
      <c r="EV562" s="62" t="e">
        <f>#REF!-#REF!</f>
        <v>#REF!</v>
      </c>
      <c r="EW562" s="62" t="e">
        <f>#REF!-#REF!</f>
        <v>#REF!</v>
      </c>
      <c r="EX562" s="62" t="e">
        <f>#REF!-#REF!</f>
        <v>#REF!</v>
      </c>
      <c r="EY562" s="62" t="e">
        <f>#REF!-#REF!</f>
        <v>#REF!</v>
      </c>
      <c r="EZ562" s="62" t="e">
        <f>#REF!-#REF!</f>
        <v>#REF!</v>
      </c>
      <c r="FA562" s="62" t="e">
        <f>#REF!-#REF!</f>
        <v>#REF!</v>
      </c>
      <c r="FB562" s="62" t="e">
        <f>#REF!-#REF!</f>
        <v>#REF!</v>
      </c>
      <c r="FC562" s="62" t="e">
        <f>#REF!-#REF!</f>
        <v>#REF!</v>
      </c>
      <c r="FD562" s="62" t="e">
        <f>#REF!-#REF!</f>
        <v>#REF!</v>
      </c>
      <c r="FE562" s="62" t="e">
        <f>#REF!-#REF!</f>
        <v>#REF!</v>
      </c>
      <c r="FF562" s="62" t="e">
        <f>#REF!-#REF!</f>
        <v>#REF!</v>
      </c>
      <c r="FG562" s="62" t="e">
        <f>#REF!-#REF!</f>
        <v>#REF!</v>
      </c>
      <c r="FH562" s="62" t="e">
        <f>#REF!-#REF!</f>
        <v>#REF!</v>
      </c>
      <c r="FI562" s="62" t="e">
        <f>#REF!-#REF!</f>
        <v>#REF!</v>
      </c>
      <c r="FJ562" s="62" t="e">
        <f>#REF!-#REF!</f>
        <v>#REF!</v>
      </c>
      <c r="FK562" s="62" t="e">
        <f>#REF!-#REF!</f>
        <v>#REF!</v>
      </c>
      <c r="FL562" s="62" t="e">
        <f>#REF!-#REF!</f>
        <v>#REF!</v>
      </c>
      <c r="FM562" s="4"/>
      <c r="FN562" s="4"/>
      <c r="FO562" s="4"/>
      <c r="FP562" s="62" t="e">
        <f>#REF!-#REF!</f>
        <v>#REF!</v>
      </c>
      <c r="FQ562" s="62" t="e">
        <f>#REF!-#REF!</f>
        <v>#REF!</v>
      </c>
      <c r="FR562" s="62" t="e">
        <f>#REF!-#REF!</f>
        <v>#REF!</v>
      </c>
      <c r="FS562" s="62" t="e">
        <f>#REF!-#REF!</f>
        <v>#REF!</v>
      </c>
      <c r="FT562" s="62" t="e">
        <f>#REF!-#REF!</f>
        <v>#REF!</v>
      </c>
      <c r="FU562" s="62" t="e">
        <f>#REF!-#REF!</f>
        <v>#REF!</v>
      </c>
      <c r="FV562" s="62" t="e">
        <f>#REF!-#REF!</f>
        <v>#REF!</v>
      </c>
      <c r="FW562" s="62" t="e">
        <f>#REF!-#REF!</f>
        <v>#REF!</v>
      </c>
      <c r="FX562" s="62" t="e">
        <f>#REF!-#REF!</f>
        <v>#REF!</v>
      </c>
      <c r="FY562" s="62" t="e">
        <f>#REF!-#REF!</f>
        <v>#REF!</v>
      </c>
      <c r="FZ562" s="62" t="e">
        <f>#REF!-#REF!</f>
        <v>#REF!</v>
      </c>
      <c r="GA562" s="62" t="e">
        <f>#REF!-#REF!</f>
        <v>#REF!</v>
      </c>
      <c r="GB562" s="62" t="e">
        <f>#REF!-#REF!</f>
        <v>#REF!</v>
      </c>
      <c r="GC562" s="62" t="e">
        <f>#REF!-#REF!</f>
        <v>#REF!</v>
      </c>
      <c r="GD562" s="62" t="e">
        <f>#REF!-#REF!</f>
        <v>#REF!</v>
      </c>
      <c r="GE562" s="62" t="e">
        <f>#REF!-#REF!</f>
        <v>#REF!</v>
      </c>
      <c r="GF562" s="62" t="e">
        <f>#REF!-#REF!</f>
        <v>#REF!</v>
      </c>
      <c r="GG562" s="62" t="e">
        <f>#REF!-#REF!</f>
        <v>#REF!</v>
      </c>
      <c r="GH562" s="62" t="e">
        <f>#REF!-#REF!</f>
        <v>#REF!</v>
      </c>
      <c r="GI562" s="62" t="e">
        <f>#REF!-#REF!</f>
        <v>#REF!</v>
      </c>
      <c r="GJ562" s="62" t="e">
        <f>#REF!-#REF!</f>
        <v>#REF!</v>
      </c>
      <c r="GK562" s="62" t="e">
        <f>#REF!-#REF!</f>
        <v>#REF!</v>
      </c>
      <c r="GL562" s="62" t="e">
        <f>#REF!-#REF!</f>
        <v>#REF!</v>
      </c>
      <c r="GM562" s="62" t="e">
        <f>#REF!-#REF!</f>
        <v>#REF!</v>
      </c>
      <c r="GN562" s="62" t="e">
        <f>#REF!-#REF!</f>
        <v>#REF!</v>
      </c>
      <c r="GO562" s="62" t="e">
        <f>#REF!-#REF!</f>
        <v>#REF!</v>
      </c>
      <c r="GP562" s="62" t="e">
        <f>#REF!-#REF!</f>
        <v>#REF!</v>
      </c>
      <c r="GQ562" s="62" t="e">
        <f>#REF!-#REF!</f>
        <v>#REF!</v>
      </c>
      <c r="GR562" s="62" t="e">
        <f>#REF!-#REF!</f>
        <v>#REF!</v>
      </c>
      <c r="GS562" s="62" t="e">
        <f>#REF!-#REF!</f>
        <v>#REF!</v>
      </c>
      <c r="GT562" s="62" t="e">
        <f>#REF!-#REF!</f>
        <v>#REF!</v>
      </c>
      <c r="GU562" s="62" t="e">
        <f>#REF!-#REF!</f>
        <v>#REF!</v>
      </c>
      <c r="GV562" s="62" t="e">
        <f>#REF!-#REF!</f>
        <v>#REF!</v>
      </c>
      <c r="GW562" s="62" t="e">
        <f>#REF!-#REF!</f>
        <v>#REF!</v>
      </c>
      <c r="GX562" s="62" t="e">
        <f>#REF!-#REF!</f>
        <v>#REF!</v>
      </c>
      <c r="GY562" s="62" t="e">
        <f>#REF!-#REF!</f>
        <v>#REF!</v>
      </c>
      <c r="GZ562" s="62" t="e">
        <f>#REF!-#REF!</f>
        <v>#REF!</v>
      </c>
      <c r="HA562" s="62" t="e">
        <f>#REF!-#REF!</f>
        <v>#REF!</v>
      </c>
      <c r="HB562" s="62" t="e">
        <f>#REF!-#REF!</f>
        <v>#REF!</v>
      </c>
      <c r="HC562" s="62" t="e">
        <f>#REF!-#REF!</f>
        <v>#REF!</v>
      </c>
      <c r="HD562" s="62" t="e">
        <f>#REF!-#REF!</f>
        <v>#REF!</v>
      </c>
      <c r="HE562" s="62" t="e">
        <f>#REF!-#REF!</f>
        <v>#REF!</v>
      </c>
      <c r="HF562" s="62" t="e">
        <f>#REF!-#REF!</f>
        <v>#REF!</v>
      </c>
      <c r="HG562" s="62" t="e">
        <f>#REF!-#REF!</f>
        <v>#REF!</v>
      </c>
      <c r="HH562" s="62" t="e">
        <f>#REF!-#REF!</f>
        <v>#REF!</v>
      </c>
      <c r="HI562" s="62" t="e">
        <f>#REF!-#REF!</f>
        <v>#REF!</v>
      </c>
      <c r="HJ562" s="62" t="e">
        <f>#REF!-#REF!</f>
        <v>#REF!</v>
      </c>
      <c r="HK562" s="62" t="e">
        <f>#REF!-#REF!</f>
        <v>#REF!</v>
      </c>
      <c r="HL562" s="62" t="e">
        <f>#REF!-#REF!</f>
        <v>#REF!</v>
      </c>
      <c r="HM562" s="62" t="e">
        <f>#REF!-#REF!</f>
        <v>#REF!</v>
      </c>
      <c r="HN562" s="62" t="e">
        <f>#REF!-#REF!</f>
        <v>#REF!</v>
      </c>
      <c r="HO562" s="62" t="e">
        <f>#REF!-#REF!</f>
        <v>#REF!</v>
      </c>
      <c r="HP562" s="62" t="e">
        <f>#REF!-#REF!</f>
        <v>#REF!</v>
      </c>
      <c r="HQ562" s="62" t="e">
        <f>#REF!-#REF!</f>
        <v>#REF!</v>
      </c>
      <c r="HR562" s="62" t="e">
        <f>#REF!-#REF!</f>
        <v>#REF!</v>
      </c>
      <c r="HS562" s="62" t="e">
        <f>#REF!-#REF!</f>
        <v>#REF!</v>
      </c>
      <c r="HT562" s="62" t="e">
        <f>#REF!-#REF!</f>
        <v>#REF!</v>
      </c>
      <c r="HU562" s="62" t="e">
        <f>#REF!-#REF!</f>
        <v>#REF!</v>
      </c>
      <c r="HV562" s="62" t="e">
        <f>#REF!-#REF!</f>
        <v>#REF!</v>
      </c>
      <c r="HW562" s="62" t="e">
        <f>#REF!-#REF!</f>
        <v>#REF!</v>
      </c>
      <c r="HX562" s="62" t="e">
        <f>#REF!-#REF!</f>
        <v>#REF!</v>
      </c>
      <c r="HY562" s="62" t="e">
        <f>#REF!-#REF!</f>
        <v>#REF!</v>
      </c>
      <c r="HZ562" s="62" t="e">
        <f>#REF!-#REF!</f>
        <v>#REF!</v>
      </c>
      <c r="IA562" s="62" t="e">
        <f>#REF!-#REF!</f>
        <v>#REF!</v>
      </c>
      <c r="IB562" s="62" t="e">
        <f>#REF!-#REF!</f>
        <v>#REF!</v>
      </c>
      <c r="IC562" s="62" t="e">
        <f>#REF!-#REF!</f>
        <v>#REF!</v>
      </c>
      <c r="ID562" s="62" t="e">
        <f>#REF!-#REF!</f>
        <v>#REF!</v>
      </c>
      <c r="IE562" s="62" t="e">
        <f>#REF!-#REF!</f>
        <v>#REF!</v>
      </c>
      <c r="IF562" s="62" t="e">
        <f>#REF!-#REF!</f>
        <v>#REF!</v>
      </c>
      <c r="IG562" s="62" t="e">
        <f>#REF!-#REF!</f>
        <v>#REF!</v>
      </c>
      <c r="IH562" s="62" t="e">
        <f>#REF!-#REF!</f>
        <v>#REF!</v>
      </c>
      <c r="II562" s="62" t="e">
        <f>#REF!-#REF!</f>
        <v>#REF!</v>
      </c>
      <c r="IJ562" s="62" t="e">
        <f>#REF!-#REF!</f>
        <v>#REF!</v>
      </c>
      <c r="IK562" s="62" t="e">
        <f>#REF!-#REF!</f>
        <v>#REF!</v>
      </c>
      <c r="IL562" s="62" t="e">
        <f>#REF!-#REF!</f>
        <v>#REF!</v>
      </c>
      <c r="IN562" s="62" t="e">
        <f>#REF!-#REF!</f>
        <v>#REF!</v>
      </c>
      <c r="IO562" s="62" t="e">
        <f>#REF!-#REF!</f>
        <v>#REF!</v>
      </c>
    </row>
    <row r="563" spans="1:249" ht="14.25" hidden="1" customHeight="1">
      <c r="A563" s="54" t="s">
        <v>237</v>
      </c>
      <c r="B563" s="53"/>
      <c r="C563" s="53"/>
      <c r="D563" s="53"/>
      <c r="E563" s="53"/>
      <c r="F563" s="53"/>
      <c r="G563" s="44" t="s">
        <v>261</v>
      </c>
      <c r="H563" s="14">
        <v>12230</v>
      </c>
      <c r="I563" s="1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5"/>
      <c r="U563" s="4"/>
      <c r="V563" s="5"/>
      <c r="W563" s="4"/>
      <c r="X563" s="5"/>
      <c r="Y563" s="4"/>
      <c r="Z563" s="5"/>
      <c r="AA563" s="4"/>
      <c r="AB563" s="5"/>
      <c r="AC563" s="4"/>
      <c r="AD563" s="5"/>
      <c r="AE563" s="4"/>
      <c r="AF563" s="5"/>
      <c r="AG563" s="4"/>
      <c r="AH563" s="5"/>
      <c r="AI563" s="4"/>
      <c r="AJ563" s="5"/>
      <c r="AK563" s="4"/>
      <c r="AL563" s="5"/>
      <c r="AM563" s="4"/>
      <c r="AN563" s="5"/>
      <c r="AO563" s="4"/>
      <c r="AP563" s="5"/>
      <c r="AQ563" s="4"/>
      <c r="AR563" s="5"/>
      <c r="AS563" s="4"/>
      <c r="AT563" s="5"/>
      <c r="AU563" s="4"/>
      <c r="AV563" s="5"/>
      <c r="AW563" s="4"/>
      <c r="AX563" s="5"/>
      <c r="AY563" s="4"/>
      <c r="AZ563" s="5"/>
      <c r="BA563" s="4"/>
      <c r="BB563" s="5"/>
      <c r="BC563" s="4"/>
      <c r="BD563" s="5"/>
      <c r="BE563" s="4"/>
      <c r="BF563" s="5"/>
      <c r="BG563" s="4"/>
      <c r="BH563" s="5"/>
      <c r="BI563" s="4"/>
      <c r="BJ563" s="4"/>
      <c r="BK563" s="5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62" t="e">
        <f>#REF!-#REF!</f>
        <v>#REF!</v>
      </c>
      <c r="BW563" s="62" t="e">
        <f>#REF!-#REF!</f>
        <v>#REF!</v>
      </c>
      <c r="BX563" s="62" t="e">
        <f>#REF!-#REF!</f>
        <v>#REF!</v>
      </c>
      <c r="BY563" s="62" t="e">
        <f>#REF!-#REF!</f>
        <v>#REF!</v>
      </c>
      <c r="BZ563" s="62" t="e">
        <f>#REF!-#REF!</f>
        <v>#REF!</v>
      </c>
      <c r="CA563" s="62" t="e">
        <f>#REF!-#REF!</f>
        <v>#REF!</v>
      </c>
      <c r="CB563" s="62" t="e">
        <f>#REF!-#REF!</f>
        <v>#REF!</v>
      </c>
      <c r="CC563" s="62" t="e">
        <f>#REF!-#REF!</f>
        <v>#REF!</v>
      </c>
      <c r="CD563" s="62" t="e">
        <f>#REF!-#REF!</f>
        <v>#REF!</v>
      </c>
      <c r="CE563" s="62" t="e">
        <f>#REF!-#REF!</f>
        <v>#REF!</v>
      </c>
      <c r="CF563" s="62" t="e">
        <f>#REF!-#REF!</f>
        <v>#REF!</v>
      </c>
      <c r="CG563" s="62" t="e">
        <f>#REF!-#REF!</f>
        <v>#REF!</v>
      </c>
      <c r="CH563" s="62" t="e">
        <f>#REF!-#REF!</f>
        <v>#REF!</v>
      </c>
      <c r="CI563" s="62" t="e">
        <f>#REF!-#REF!</f>
        <v>#REF!</v>
      </c>
      <c r="CJ563" s="62" t="e">
        <f>#REF!-#REF!</f>
        <v>#REF!</v>
      </c>
      <c r="CK563" s="62" t="e">
        <f>#REF!-#REF!</f>
        <v>#REF!</v>
      </c>
      <c r="CL563" s="62" t="e">
        <f>#REF!-#REF!</f>
        <v>#REF!</v>
      </c>
      <c r="CM563" s="62" t="e">
        <f>#REF!-#REF!</f>
        <v>#REF!</v>
      </c>
      <c r="CN563" s="62" t="e">
        <f>#REF!-#REF!</f>
        <v>#REF!</v>
      </c>
      <c r="CO563" s="62" t="e">
        <f>#REF!-#REF!</f>
        <v>#REF!</v>
      </c>
      <c r="CP563" s="62" t="e">
        <f>#REF!-#REF!</f>
        <v>#REF!</v>
      </c>
      <c r="CQ563" s="62" t="e">
        <f>#REF!-#REF!</f>
        <v>#REF!</v>
      </c>
      <c r="CR563" s="62" t="e">
        <f>#REF!-#REF!</f>
        <v>#REF!</v>
      </c>
      <c r="CS563" s="62" t="e">
        <f>#REF!-#REF!</f>
        <v>#REF!</v>
      </c>
      <c r="CT563" s="62" t="e">
        <f>#REF!-#REF!</f>
        <v>#REF!</v>
      </c>
      <c r="CU563" s="62" t="e">
        <f>#REF!-#REF!</f>
        <v>#REF!</v>
      </c>
      <c r="CV563" s="62" t="e">
        <f>#REF!-#REF!</f>
        <v>#REF!</v>
      </c>
      <c r="CW563" s="62" t="e">
        <f>#REF!-#REF!</f>
        <v>#REF!</v>
      </c>
      <c r="CX563" s="62" t="e">
        <f>#REF!-#REF!</f>
        <v>#REF!</v>
      </c>
      <c r="CY563" s="62" t="e">
        <f>#REF!-#REF!</f>
        <v>#REF!</v>
      </c>
      <c r="CZ563" s="62" t="e">
        <f>#REF!-#REF!</f>
        <v>#REF!</v>
      </c>
      <c r="DA563" s="62" t="e">
        <f>#REF!-#REF!</f>
        <v>#REF!</v>
      </c>
      <c r="DB563" s="62" t="e">
        <f>#REF!-#REF!</f>
        <v>#REF!</v>
      </c>
      <c r="DC563" s="62" t="e">
        <f>#REF!-#REF!</f>
        <v>#REF!</v>
      </c>
      <c r="DD563" s="62" t="e">
        <f>#REF!-#REF!</f>
        <v>#REF!</v>
      </c>
      <c r="DE563" s="62" t="e">
        <f>#REF!-#REF!</f>
        <v>#REF!</v>
      </c>
      <c r="DF563" s="62" t="e">
        <f>#REF!-#REF!</f>
        <v>#REF!</v>
      </c>
      <c r="DG563" s="62" t="e">
        <f>#REF!-#REF!</f>
        <v>#REF!</v>
      </c>
      <c r="DH563" s="62" t="e">
        <f>#REF!-#REF!</f>
        <v>#REF!</v>
      </c>
      <c r="DI563" s="62" t="e">
        <f>#REF!-#REF!</f>
        <v>#REF!</v>
      </c>
      <c r="DJ563" s="62" t="e">
        <f>#REF!-#REF!</f>
        <v>#REF!</v>
      </c>
      <c r="DK563" s="62" t="e">
        <f>#REF!-#REF!</f>
        <v>#REF!</v>
      </c>
      <c r="DL563" s="62" t="e">
        <f>#REF!-#REF!</f>
        <v>#REF!</v>
      </c>
      <c r="DM563" s="62" t="e">
        <f>#REF!-#REF!</f>
        <v>#REF!</v>
      </c>
      <c r="DN563" s="62" t="e">
        <f>#REF!-#REF!</f>
        <v>#REF!</v>
      </c>
      <c r="DO563" s="62" t="e">
        <f>#REF!-#REF!</f>
        <v>#REF!</v>
      </c>
      <c r="DP563" s="62"/>
      <c r="DQ563" s="62" t="e">
        <f>#REF!-#REF!</f>
        <v>#REF!</v>
      </c>
      <c r="DR563" s="62" t="e">
        <f>#REF!-#REF!</f>
        <v>#REF!</v>
      </c>
      <c r="DS563" s="62" t="e">
        <f>#REF!-#REF!</f>
        <v>#REF!</v>
      </c>
      <c r="DT563" s="62" t="e">
        <f>#REF!-#REF!</f>
        <v>#REF!</v>
      </c>
      <c r="DU563" s="4"/>
      <c r="DV563" s="4"/>
      <c r="DW563" s="4"/>
      <c r="DX563" s="62" t="e">
        <f>#REF!-#REF!</f>
        <v>#REF!</v>
      </c>
      <c r="DY563" s="62" t="e">
        <f>#REF!-#REF!</f>
        <v>#REF!</v>
      </c>
      <c r="DZ563" s="62" t="e">
        <f>#REF!-#REF!</f>
        <v>#REF!</v>
      </c>
      <c r="EA563" s="62" t="e">
        <f>#REF!-#REF!</f>
        <v>#REF!</v>
      </c>
      <c r="EB563" s="62" t="e">
        <f>#REF!-#REF!</f>
        <v>#REF!</v>
      </c>
      <c r="EC563" s="62" t="e">
        <f>#REF!-#REF!</f>
        <v>#REF!</v>
      </c>
      <c r="ED563" s="62" t="e">
        <f>#REF!-#REF!</f>
        <v>#REF!</v>
      </c>
      <c r="EE563" s="62" t="e">
        <f>#REF!-#REF!</f>
        <v>#REF!</v>
      </c>
      <c r="EF563" s="62" t="e">
        <f>#REF!-#REF!</f>
        <v>#REF!</v>
      </c>
      <c r="EG563" s="62" t="e">
        <f>#REF!-#REF!</f>
        <v>#REF!</v>
      </c>
      <c r="EH563" s="62" t="e">
        <f>#REF!-#REF!</f>
        <v>#REF!</v>
      </c>
      <c r="EI563" s="62" t="e">
        <f>#REF!-#REF!</f>
        <v>#REF!</v>
      </c>
      <c r="EJ563" s="62" t="e">
        <f>#REF!-#REF!</f>
        <v>#REF!</v>
      </c>
      <c r="EK563" s="62" t="e">
        <f>#REF!-#REF!</f>
        <v>#REF!</v>
      </c>
      <c r="EL563" s="62" t="e">
        <f>#REF!-#REF!</f>
        <v>#REF!</v>
      </c>
      <c r="EM563" s="62" t="e">
        <f>#REF!-#REF!</f>
        <v>#REF!</v>
      </c>
      <c r="EN563" s="62" t="e">
        <f>#REF!-#REF!</f>
        <v>#REF!</v>
      </c>
      <c r="EO563" s="62" t="e">
        <f>#REF!-#REF!</f>
        <v>#REF!</v>
      </c>
      <c r="EP563" s="62" t="e">
        <f>#REF!-#REF!</f>
        <v>#REF!</v>
      </c>
      <c r="EQ563" s="62" t="e">
        <f>#REF!-#REF!</f>
        <v>#REF!</v>
      </c>
      <c r="ER563" s="62" t="e">
        <f>#REF!-#REF!</f>
        <v>#REF!</v>
      </c>
      <c r="ES563" s="62" t="e">
        <f>#REF!-#REF!</f>
        <v>#REF!</v>
      </c>
      <c r="ET563" s="62" t="e">
        <f>#REF!-#REF!</f>
        <v>#REF!</v>
      </c>
      <c r="EU563" s="62" t="e">
        <f>#REF!-#REF!</f>
        <v>#REF!</v>
      </c>
      <c r="EV563" s="62" t="e">
        <f>#REF!-#REF!</f>
        <v>#REF!</v>
      </c>
      <c r="EW563" s="62" t="e">
        <f>#REF!-#REF!</f>
        <v>#REF!</v>
      </c>
      <c r="EX563" s="62" t="e">
        <f>#REF!-#REF!</f>
        <v>#REF!</v>
      </c>
      <c r="EY563" s="62" t="e">
        <f>#REF!-#REF!</f>
        <v>#REF!</v>
      </c>
      <c r="EZ563" s="62" t="e">
        <f>#REF!-#REF!</f>
        <v>#REF!</v>
      </c>
      <c r="FA563" s="62" t="e">
        <f>#REF!-#REF!</f>
        <v>#REF!</v>
      </c>
      <c r="FB563" s="62" t="e">
        <f>#REF!-#REF!</f>
        <v>#REF!</v>
      </c>
      <c r="FC563" s="62" t="e">
        <f>#REF!-#REF!</f>
        <v>#REF!</v>
      </c>
      <c r="FD563" s="62" t="e">
        <f>#REF!-#REF!</f>
        <v>#REF!</v>
      </c>
      <c r="FE563" s="62" t="e">
        <f>#REF!-#REF!</f>
        <v>#REF!</v>
      </c>
      <c r="FF563" s="62" t="e">
        <f>#REF!-#REF!</f>
        <v>#REF!</v>
      </c>
      <c r="FG563" s="62" t="e">
        <f>#REF!-#REF!</f>
        <v>#REF!</v>
      </c>
      <c r="FH563" s="62" t="e">
        <f>#REF!-#REF!</f>
        <v>#REF!</v>
      </c>
      <c r="FI563" s="62" t="e">
        <f>#REF!-#REF!</f>
        <v>#REF!</v>
      </c>
      <c r="FJ563" s="62" t="e">
        <f>#REF!-#REF!</f>
        <v>#REF!</v>
      </c>
      <c r="FK563" s="62" t="e">
        <f>#REF!-#REF!</f>
        <v>#REF!</v>
      </c>
      <c r="FL563" s="62" t="e">
        <f>#REF!-#REF!</f>
        <v>#REF!</v>
      </c>
      <c r="FM563" s="4"/>
      <c r="FN563" s="4"/>
      <c r="FO563" s="4"/>
      <c r="FP563" s="62" t="e">
        <f>#REF!-#REF!</f>
        <v>#REF!</v>
      </c>
      <c r="FQ563" s="62" t="e">
        <f>#REF!-#REF!</f>
        <v>#REF!</v>
      </c>
      <c r="FR563" s="62" t="e">
        <f>#REF!-#REF!</f>
        <v>#REF!</v>
      </c>
      <c r="FS563" s="62" t="e">
        <f>#REF!-#REF!</f>
        <v>#REF!</v>
      </c>
      <c r="FT563" s="62" t="e">
        <f>#REF!-#REF!</f>
        <v>#REF!</v>
      </c>
      <c r="FU563" s="62" t="e">
        <f>#REF!-#REF!</f>
        <v>#REF!</v>
      </c>
      <c r="FV563" s="62" t="e">
        <f>#REF!-#REF!</f>
        <v>#REF!</v>
      </c>
      <c r="FW563" s="62" t="e">
        <f>#REF!-#REF!</f>
        <v>#REF!</v>
      </c>
      <c r="FX563" s="62" t="e">
        <f>#REF!-#REF!</f>
        <v>#REF!</v>
      </c>
      <c r="FY563" s="62" t="e">
        <f>#REF!-#REF!</f>
        <v>#REF!</v>
      </c>
      <c r="FZ563" s="62" t="e">
        <f>#REF!-#REF!</f>
        <v>#REF!</v>
      </c>
      <c r="GA563" s="62" t="e">
        <f>#REF!-#REF!</f>
        <v>#REF!</v>
      </c>
      <c r="GB563" s="62" t="e">
        <f>#REF!-#REF!</f>
        <v>#REF!</v>
      </c>
      <c r="GC563" s="62" t="e">
        <f>#REF!-#REF!</f>
        <v>#REF!</v>
      </c>
      <c r="GD563" s="62" t="e">
        <f>#REF!-#REF!</f>
        <v>#REF!</v>
      </c>
      <c r="GE563" s="62" t="e">
        <f>#REF!-#REF!</f>
        <v>#REF!</v>
      </c>
      <c r="GF563" s="62" t="e">
        <f>#REF!-#REF!</f>
        <v>#REF!</v>
      </c>
      <c r="GG563" s="62" t="e">
        <f>#REF!-#REF!</f>
        <v>#REF!</v>
      </c>
      <c r="GH563" s="62" t="e">
        <f>#REF!-#REF!</f>
        <v>#REF!</v>
      </c>
      <c r="GI563" s="62" t="e">
        <f>#REF!-#REF!</f>
        <v>#REF!</v>
      </c>
      <c r="GJ563" s="62" t="e">
        <f>#REF!-#REF!</f>
        <v>#REF!</v>
      </c>
      <c r="GK563" s="62" t="e">
        <f>#REF!-#REF!</f>
        <v>#REF!</v>
      </c>
      <c r="GL563" s="62" t="e">
        <f>#REF!-#REF!</f>
        <v>#REF!</v>
      </c>
      <c r="GM563" s="62" t="e">
        <f>#REF!-#REF!</f>
        <v>#REF!</v>
      </c>
      <c r="GN563" s="62" t="e">
        <f>#REF!-#REF!</f>
        <v>#REF!</v>
      </c>
      <c r="GO563" s="62" t="e">
        <f>#REF!-#REF!</f>
        <v>#REF!</v>
      </c>
      <c r="GP563" s="62" t="e">
        <f>#REF!-#REF!</f>
        <v>#REF!</v>
      </c>
      <c r="GQ563" s="62" t="e">
        <f>#REF!-#REF!</f>
        <v>#REF!</v>
      </c>
      <c r="GR563" s="62" t="e">
        <f>#REF!-#REF!</f>
        <v>#REF!</v>
      </c>
      <c r="GS563" s="62" t="e">
        <f>#REF!-#REF!</f>
        <v>#REF!</v>
      </c>
      <c r="GT563" s="62" t="e">
        <f>#REF!-#REF!</f>
        <v>#REF!</v>
      </c>
      <c r="GU563" s="62" t="e">
        <f>#REF!-#REF!</f>
        <v>#REF!</v>
      </c>
      <c r="GV563" s="62" t="e">
        <f>#REF!-#REF!</f>
        <v>#REF!</v>
      </c>
      <c r="GW563" s="62" t="e">
        <f>#REF!-#REF!</f>
        <v>#REF!</v>
      </c>
      <c r="GX563" s="62" t="e">
        <f>#REF!-#REF!</f>
        <v>#REF!</v>
      </c>
      <c r="GY563" s="62" t="e">
        <f>#REF!-#REF!</f>
        <v>#REF!</v>
      </c>
      <c r="GZ563" s="62" t="e">
        <f>#REF!-#REF!</f>
        <v>#REF!</v>
      </c>
      <c r="HA563" s="62" t="e">
        <f>#REF!-#REF!</f>
        <v>#REF!</v>
      </c>
      <c r="HB563" s="62" t="e">
        <f>#REF!-#REF!</f>
        <v>#REF!</v>
      </c>
      <c r="HC563" s="62" t="e">
        <f>#REF!-#REF!</f>
        <v>#REF!</v>
      </c>
      <c r="HD563" s="62" t="e">
        <f>#REF!-#REF!</f>
        <v>#REF!</v>
      </c>
      <c r="HE563" s="62" t="e">
        <f>#REF!-#REF!</f>
        <v>#REF!</v>
      </c>
      <c r="HF563" s="62" t="e">
        <f>#REF!-#REF!</f>
        <v>#REF!</v>
      </c>
      <c r="HG563" s="62" t="e">
        <f>#REF!-#REF!</f>
        <v>#REF!</v>
      </c>
      <c r="HH563" s="62" t="e">
        <f>#REF!-#REF!</f>
        <v>#REF!</v>
      </c>
      <c r="HI563" s="62" t="e">
        <f>#REF!-#REF!</f>
        <v>#REF!</v>
      </c>
      <c r="HJ563" s="62" t="e">
        <f>#REF!-#REF!</f>
        <v>#REF!</v>
      </c>
      <c r="HK563" s="62" t="e">
        <f>#REF!-#REF!</f>
        <v>#REF!</v>
      </c>
      <c r="HL563" s="62" t="e">
        <f>#REF!-#REF!</f>
        <v>#REF!</v>
      </c>
      <c r="HM563" s="62" t="e">
        <f>#REF!-#REF!</f>
        <v>#REF!</v>
      </c>
      <c r="HN563" s="62" t="e">
        <f>#REF!-#REF!</f>
        <v>#REF!</v>
      </c>
      <c r="HO563" s="62" t="e">
        <f>#REF!-#REF!</f>
        <v>#REF!</v>
      </c>
      <c r="HP563" s="62" t="e">
        <f>#REF!-#REF!</f>
        <v>#REF!</v>
      </c>
      <c r="HQ563" s="62" t="e">
        <f>#REF!-#REF!</f>
        <v>#REF!</v>
      </c>
      <c r="HR563" s="62" t="e">
        <f>#REF!-#REF!</f>
        <v>#REF!</v>
      </c>
      <c r="HS563" s="62" t="e">
        <f>#REF!-#REF!</f>
        <v>#REF!</v>
      </c>
      <c r="HT563" s="62" t="e">
        <f>#REF!-#REF!</f>
        <v>#REF!</v>
      </c>
      <c r="HU563" s="62" t="e">
        <f>#REF!-#REF!</f>
        <v>#REF!</v>
      </c>
      <c r="HV563" s="62" t="e">
        <f>#REF!-#REF!</f>
        <v>#REF!</v>
      </c>
      <c r="HW563" s="62" t="e">
        <f>#REF!-#REF!</f>
        <v>#REF!</v>
      </c>
      <c r="HX563" s="62" t="e">
        <f>#REF!-#REF!</f>
        <v>#REF!</v>
      </c>
      <c r="HY563" s="62" t="e">
        <f>#REF!-#REF!</f>
        <v>#REF!</v>
      </c>
      <c r="HZ563" s="62" t="e">
        <f>#REF!-#REF!</f>
        <v>#REF!</v>
      </c>
      <c r="IA563" s="62" t="e">
        <f>#REF!-#REF!</f>
        <v>#REF!</v>
      </c>
      <c r="IB563" s="62" t="e">
        <f>#REF!-#REF!</f>
        <v>#REF!</v>
      </c>
      <c r="IC563" s="62" t="e">
        <f>#REF!-#REF!</f>
        <v>#REF!</v>
      </c>
      <c r="ID563" s="62" t="e">
        <f>#REF!-#REF!</f>
        <v>#REF!</v>
      </c>
      <c r="IE563" s="62" t="e">
        <f>#REF!-#REF!</f>
        <v>#REF!</v>
      </c>
      <c r="IF563" s="62" t="e">
        <f>#REF!-#REF!</f>
        <v>#REF!</v>
      </c>
      <c r="IG563" s="62" t="e">
        <f>#REF!-#REF!</f>
        <v>#REF!</v>
      </c>
      <c r="IH563" s="62" t="e">
        <f>#REF!-#REF!</f>
        <v>#REF!</v>
      </c>
      <c r="II563" s="62" t="e">
        <f>#REF!-#REF!</f>
        <v>#REF!</v>
      </c>
      <c r="IJ563" s="62" t="e">
        <f>#REF!-#REF!</f>
        <v>#REF!</v>
      </c>
      <c r="IK563" s="62" t="e">
        <f>#REF!-#REF!</f>
        <v>#REF!</v>
      </c>
      <c r="IL563" s="62" t="e">
        <f>#REF!-#REF!</f>
        <v>#REF!</v>
      </c>
      <c r="IN563" s="62" t="e">
        <f>#REF!-#REF!</f>
        <v>#REF!</v>
      </c>
      <c r="IO563" s="62" t="e">
        <f>#REF!-#REF!</f>
        <v>#REF!</v>
      </c>
    </row>
    <row r="564" spans="1:249" ht="15" hidden="1" customHeight="1">
      <c r="A564" s="54" t="s">
        <v>238</v>
      </c>
      <c r="B564" s="53"/>
      <c r="C564" s="53"/>
      <c r="D564" s="53"/>
      <c r="E564" s="53"/>
      <c r="F564" s="53"/>
      <c r="G564" s="44"/>
      <c r="H564" s="14">
        <v>22230</v>
      </c>
      <c r="I564" s="1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5"/>
      <c r="U564" s="4"/>
      <c r="V564" s="5"/>
      <c r="W564" s="4"/>
      <c r="X564" s="5"/>
      <c r="Y564" s="4"/>
      <c r="Z564" s="5"/>
      <c r="AA564" s="4"/>
      <c r="AB564" s="5"/>
      <c r="AC564" s="4"/>
      <c r="AD564" s="5"/>
      <c r="AE564" s="4"/>
      <c r="AF564" s="5"/>
      <c r="AG564" s="4"/>
      <c r="AH564" s="5"/>
      <c r="AI564" s="4"/>
      <c r="AJ564" s="5"/>
      <c r="AK564" s="4"/>
      <c r="AL564" s="5"/>
      <c r="AM564" s="4"/>
      <c r="AN564" s="5"/>
      <c r="AO564" s="4"/>
      <c r="AP564" s="5"/>
      <c r="AQ564" s="4"/>
      <c r="AR564" s="5"/>
      <c r="AS564" s="4"/>
      <c r="AT564" s="5"/>
      <c r="AU564" s="4"/>
      <c r="AV564" s="5"/>
      <c r="AW564" s="4"/>
      <c r="AX564" s="5"/>
      <c r="AY564" s="4"/>
      <c r="AZ564" s="5"/>
      <c r="BA564" s="4"/>
      <c r="BB564" s="5"/>
      <c r="BC564" s="4"/>
      <c r="BD564" s="5"/>
      <c r="BE564" s="4"/>
      <c r="BF564" s="5"/>
      <c r="BG564" s="4"/>
      <c r="BH564" s="5"/>
      <c r="BI564" s="4"/>
      <c r="BJ564" s="4"/>
      <c r="BK564" s="5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62" t="e">
        <f>#REF!-#REF!</f>
        <v>#REF!</v>
      </c>
      <c r="BW564" s="62" t="e">
        <f>#REF!-#REF!</f>
        <v>#REF!</v>
      </c>
      <c r="BX564" s="62" t="e">
        <f>#REF!-#REF!</f>
        <v>#REF!</v>
      </c>
      <c r="BY564" s="62" t="e">
        <f>#REF!-#REF!</f>
        <v>#REF!</v>
      </c>
      <c r="BZ564" s="62" t="e">
        <f>#REF!-#REF!</f>
        <v>#REF!</v>
      </c>
      <c r="CA564" s="62" t="e">
        <f>#REF!-#REF!</f>
        <v>#REF!</v>
      </c>
      <c r="CB564" s="62" t="e">
        <f>#REF!-#REF!</f>
        <v>#REF!</v>
      </c>
      <c r="CC564" s="62" t="e">
        <f>#REF!-#REF!</f>
        <v>#REF!</v>
      </c>
      <c r="CD564" s="62" t="e">
        <f>#REF!-#REF!</f>
        <v>#REF!</v>
      </c>
      <c r="CE564" s="62" t="e">
        <f>#REF!-#REF!</f>
        <v>#REF!</v>
      </c>
      <c r="CF564" s="62" t="e">
        <f>#REF!-#REF!</f>
        <v>#REF!</v>
      </c>
      <c r="CG564" s="62" t="e">
        <f>#REF!-#REF!</f>
        <v>#REF!</v>
      </c>
      <c r="CH564" s="62" t="e">
        <f>#REF!-#REF!</f>
        <v>#REF!</v>
      </c>
      <c r="CI564" s="62" t="e">
        <f>#REF!-#REF!</f>
        <v>#REF!</v>
      </c>
      <c r="CJ564" s="62" t="e">
        <f>#REF!-#REF!</f>
        <v>#REF!</v>
      </c>
      <c r="CK564" s="62" t="e">
        <f>#REF!-#REF!</f>
        <v>#REF!</v>
      </c>
      <c r="CL564" s="62" t="e">
        <f>#REF!-#REF!</f>
        <v>#REF!</v>
      </c>
      <c r="CM564" s="62" t="e">
        <f>#REF!-#REF!</f>
        <v>#REF!</v>
      </c>
      <c r="CN564" s="62" t="e">
        <f>#REF!-#REF!</f>
        <v>#REF!</v>
      </c>
      <c r="CO564" s="62" t="e">
        <f>#REF!-#REF!</f>
        <v>#REF!</v>
      </c>
      <c r="CP564" s="62" t="e">
        <f>#REF!-#REF!</f>
        <v>#REF!</v>
      </c>
      <c r="CQ564" s="62" t="e">
        <f>#REF!-#REF!</f>
        <v>#REF!</v>
      </c>
      <c r="CR564" s="62" t="e">
        <f>#REF!-#REF!</f>
        <v>#REF!</v>
      </c>
      <c r="CS564" s="62" t="e">
        <f>#REF!-#REF!</f>
        <v>#REF!</v>
      </c>
      <c r="CT564" s="62" t="e">
        <f>#REF!-#REF!</f>
        <v>#REF!</v>
      </c>
      <c r="CU564" s="62" t="e">
        <f>#REF!-#REF!</f>
        <v>#REF!</v>
      </c>
      <c r="CV564" s="62" t="e">
        <f>#REF!-#REF!</f>
        <v>#REF!</v>
      </c>
      <c r="CW564" s="62" t="e">
        <f>#REF!-#REF!</f>
        <v>#REF!</v>
      </c>
      <c r="CX564" s="62" t="e">
        <f>#REF!-#REF!</f>
        <v>#REF!</v>
      </c>
      <c r="CY564" s="62" t="e">
        <f>#REF!-#REF!</f>
        <v>#REF!</v>
      </c>
      <c r="CZ564" s="62" t="e">
        <f>#REF!-#REF!</f>
        <v>#REF!</v>
      </c>
      <c r="DA564" s="62" t="e">
        <f>#REF!-#REF!</f>
        <v>#REF!</v>
      </c>
      <c r="DB564" s="62" t="e">
        <f>#REF!-#REF!</f>
        <v>#REF!</v>
      </c>
      <c r="DC564" s="62" t="e">
        <f>#REF!-#REF!</f>
        <v>#REF!</v>
      </c>
      <c r="DD564" s="62" t="e">
        <f>#REF!-#REF!</f>
        <v>#REF!</v>
      </c>
      <c r="DE564" s="62" t="e">
        <f>#REF!-#REF!</f>
        <v>#REF!</v>
      </c>
      <c r="DF564" s="62" t="e">
        <f>#REF!-#REF!</f>
        <v>#REF!</v>
      </c>
      <c r="DG564" s="62" t="e">
        <f>#REF!-#REF!</f>
        <v>#REF!</v>
      </c>
      <c r="DH564" s="62" t="e">
        <f>#REF!-#REF!</f>
        <v>#REF!</v>
      </c>
      <c r="DI564" s="62" t="e">
        <f>#REF!-#REF!</f>
        <v>#REF!</v>
      </c>
      <c r="DJ564" s="62" t="e">
        <f>#REF!-#REF!</f>
        <v>#REF!</v>
      </c>
      <c r="DK564" s="62" t="e">
        <f>#REF!-#REF!</f>
        <v>#REF!</v>
      </c>
      <c r="DL564" s="62" t="e">
        <f>#REF!-#REF!</f>
        <v>#REF!</v>
      </c>
      <c r="DM564" s="62" t="e">
        <f>#REF!-#REF!</f>
        <v>#REF!</v>
      </c>
      <c r="DN564" s="62" t="e">
        <f>#REF!-#REF!</f>
        <v>#REF!</v>
      </c>
      <c r="DO564" s="62" t="e">
        <f>#REF!-#REF!</f>
        <v>#REF!</v>
      </c>
      <c r="DP564" s="62"/>
      <c r="DQ564" s="62" t="e">
        <f>#REF!-#REF!</f>
        <v>#REF!</v>
      </c>
      <c r="DR564" s="62" t="e">
        <f>#REF!-#REF!</f>
        <v>#REF!</v>
      </c>
      <c r="DS564" s="62" t="e">
        <f>#REF!-#REF!</f>
        <v>#REF!</v>
      </c>
      <c r="DT564" s="62" t="e">
        <f>#REF!-#REF!</f>
        <v>#REF!</v>
      </c>
      <c r="DU564" s="4"/>
      <c r="DV564" s="4"/>
      <c r="DW564" s="4"/>
      <c r="DX564" s="62" t="e">
        <f>#REF!-#REF!</f>
        <v>#REF!</v>
      </c>
      <c r="DY564" s="62" t="e">
        <f>#REF!-#REF!</f>
        <v>#REF!</v>
      </c>
      <c r="DZ564" s="62" t="e">
        <f>#REF!-#REF!</f>
        <v>#REF!</v>
      </c>
      <c r="EA564" s="62" t="e">
        <f>#REF!-#REF!</f>
        <v>#REF!</v>
      </c>
      <c r="EB564" s="62" t="e">
        <f>#REF!-#REF!</f>
        <v>#REF!</v>
      </c>
      <c r="EC564" s="62" t="e">
        <f>#REF!-#REF!</f>
        <v>#REF!</v>
      </c>
      <c r="ED564" s="62" t="e">
        <f>#REF!-#REF!</f>
        <v>#REF!</v>
      </c>
      <c r="EE564" s="62" t="e">
        <f>#REF!-#REF!</f>
        <v>#REF!</v>
      </c>
      <c r="EF564" s="62" t="e">
        <f>#REF!-#REF!</f>
        <v>#REF!</v>
      </c>
      <c r="EG564" s="62" t="e">
        <f>#REF!-#REF!</f>
        <v>#REF!</v>
      </c>
      <c r="EH564" s="62" t="e">
        <f>#REF!-#REF!</f>
        <v>#REF!</v>
      </c>
      <c r="EI564" s="62" t="e">
        <f>#REF!-#REF!</f>
        <v>#REF!</v>
      </c>
      <c r="EJ564" s="62" t="e">
        <f>#REF!-#REF!</f>
        <v>#REF!</v>
      </c>
      <c r="EK564" s="62" t="e">
        <f>#REF!-#REF!</f>
        <v>#REF!</v>
      </c>
      <c r="EL564" s="62" t="e">
        <f>#REF!-#REF!</f>
        <v>#REF!</v>
      </c>
      <c r="EM564" s="62" t="e">
        <f>#REF!-#REF!</f>
        <v>#REF!</v>
      </c>
      <c r="EN564" s="62" t="e">
        <f>#REF!-#REF!</f>
        <v>#REF!</v>
      </c>
      <c r="EO564" s="62" t="e">
        <f>#REF!-#REF!</f>
        <v>#REF!</v>
      </c>
      <c r="EP564" s="62" t="e">
        <f>#REF!-#REF!</f>
        <v>#REF!</v>
      </c>
      <c r="EQ564" s="62" t="e">
        <f>#REF!-#REF!</f>
        <v>#REF!</v>
      </c>
      <c r="ER564" s="62" t="e">
        <f>#REF!-#REF!</f>
        <v>#REF!</v>
      </c>
      <c r="ES564" s="62" t="e">
        <f>#REF!-#REF!</f>
        <v>#REF!</v>
      </c>
      <c r="ET564" s="62" t="e">
        <f>#REF!-#REF!</f>
        <v>#REF!</v>
      </c>
      <c r="EU564" s="62" t="e">
        <f>#REF!-#REF!</f>
        <v>#REF!</v>
      </c>
      <c r="EV564" s="62" t="e">
        <f>#REF!-#REF!</f>
        <v>#REF!</v>
      </c>
      <c r="EW564" s="62" t="e">
        <f>#REF!-#REF!</f>
        <v>#REF!</v>
      </c>
      <c r="EX564" s="62" t="e">
        <f>#REF!-#REF!</f>
        <v>#REF!</v>
      </c>
      <c r="EY564" s="62" t="e">
        <f>#REF!-#REF!</f>
        <v>#REF!</v>
      </c>
      <c r="EZ564" s="62" t="e">
        <f>#REF!-#REF!</f>
        <v>#REF!</v>
      </c>
      <c r="FA564" s="62" t="e">
        <f>#REF!-#REF!</f>
        <v>#REF!</v>
      </c>
      <c r="FB564" s="62" t="e">
        <f>#REF!-#REF!</f>
        <v>#REF!</v>
      </c>
      <c r="FC564" s="62" t="e">
        <f>#REF!-#REF!</f>
        <v>#REF!</v>
      </c>
      <c r="FD564" s="62" t="e">
        <f>#REF!-#REF!</f>
        <v>#REF!</v>
      </c>
      <c r="FE564" s="62" t="e">
        <f>#REF!-#REF!</f>
        <v>#REF!</v>
      </c>
      <c r="FF564" s="62" t="e">
        <f>#REF!-#REF!</f>
        <v>#REF!</v>
      </c>
      <c r="FG564" s="62" t="e">
        <f>#REF!-#REF!</f>
        <v>#REF!</v>
      </c>
      <c r="FH564" s="62" t="e">
        <f>#REF!-#REF!</f>
        <v>#REF!</v>
      </c>
      <c r="FI564" s="62" t="e">
        <f>#REF!-#REF!</f>
        <v>#REF!</v>
      </c>
      <c r="FJ564" s="62" t="e">
        <f>#REF!-#REF!</f>
        <v>#REF!</v>
      </c>
      <c r="FK564" s="62" t="e">
        <f>#REF!-#REF!</f>
        <v>#REF!</v>
      </c>
      <c r="FL564" s="62" t="e">
        <f>#REF!-#REF!</f>
        <v>#REF!</v>
      </c>
      <c r="FM564" s="4"/>
      <c r="FN564" s="4"/>
      <c r="FO564" s="4"/>
      <c r="FP564" s="62" t="e">
        <f>#REF!-#REF!</f>
        <v>#REF!</v>
      </c>
      <c r="FQ564" s="62" t="e">
        <f>#REF!-#REF!</f>
        <v>#REF!</v>
      </c>
      <c r="FR564" s="62" t="e">
        <f>#REF!-#REF!</f>
        <v>#REF!</v>
      </c>
      <c r="FS564" s="62" t="e">
        <f>#REF!-#REF!</f>
        <v>#REF!</v>
      </c>
      <c r="FT564" s="62" t="e">
        <f>#REF!-#REF!</f>
        <v>#REF!</v>
      </c>
      <c r="FU564" s="62" t="e">
        <f>#REF!-#REF!</f>
        <v>#REF!</v>
      </c>
      <c r="FV564" s="62" t="e">
        <f>#REF!-#REF!</f>
        <v>#REF!</v>
      </c>
      <c r="FW564" s="62" t="e">
        <f>#REF!-#REF!</f>
        <v>#REF!</v>
      </c>
      <c r="FX564" s="62" t="e">
        <f>#REF!-#REF!</f>
        <v>#REF!</v>
      </c>
      <c r="FY564" s="62" t="e">
        <f>#REF!-#REF!</f>
        <v>#REF!</v>
      </c>
      <c r="FZ564" s="62" t="e">
        <f>#REF!-#REF!</f>
        <v>#REF!</v>
      </c>
      <c r="GA564" s="62" t="e">
        <f>#REF!-#REF!</f>
        <v>#REF!</v>
      </c>
      <c r="GB564" s="62" t="e">
        <f>#REF!-#REF!</f>
        <v>#REF!</v>
      </c>
      <c r="GC564" s="62" t="e">
        <f>#REF!-#REF!</f>
        <v>#REF!</v>
      </c>
      <c r="GD564" s="62" t="e">
        <f>#REF!-#REF!</f>
        <v>#REF!</v>
      </c>
      <c r="GE564" s="62" t="e">
        <f>#REF!-#REF!</f>
        <v>#REF!</v>
      </c>
      <c r="GF564" s="62" t="e">
        <f>#REF!-#REF!</f>
        <v>#REF!</v>
      </c>
      <c r="GG564" s="62" t="e">
        <f>#REF!-#REF!</f>
        <v>#REF!</v>
      </c>
      <c r="GH564" s="62" t="e">
        <f>#REF!-#REF!</f>
        <v>#REF!</v>
      </c>
      <c r="GI564" s="62" t="e">
        <f>#REF!-#REF!</f>
        <v>#REF!</v>
      </c>
      <c r="GJ564" s="62" t="e">
        <f>#REF!-#REF!</f>
        <v>#REF!</v>
      </c>
      <c r="GK564" s="62" t="e">
        <f>#REF!-#REF!</f>
        <v>#REF!</v>
      </c>
      <c r="GL564" s="62" t="e">
        <f>#REF!-#REF!</f>
        <v>#REF!</v>
      </c>
      <c r="GM564" s="62" t="e">
        <f>#REF!-#REF!</f>
        <v>#REF!</v>
      </c>
      <c r="GN564" s="62" t="e">
        <f>#REF!-#REF!</f>
        <v>#REF!</v>
      </c>
      <c r="GO564" s="62" t="e">
        <f>#REF!-#REF!</f>
        <v>#REF!</v>
      </c>
      <c r="GP564" s="62" t="e">
        <f>#REF!-#REF!</f>
        <v>#REF!</v>
      </c>
      <c r="GQ564" s="62" t="e">
        <f>#REF!-#REF!</f>
        <v>#REF!</v>
      </c>
      <c r="GR564" s="62" t="e">
        <f>#REF!-#REF!</f>
        <v>#REF!</v>
      </c>
      <c r="GS564" s="62" t="e">
        <f>#REF!-#REF!</f>
        <v>#REF!</v>
      </c>
      <c r="GT564" s="62" t="e">
        <f>#REF!-#REF!</f>
        <v>#REF!</v>
      </c>
      <c r="GU564" s="62" t="e">
        <f>#REF!-#REF!</f>
        <v>#REF!</v>
      </c>
      <c r="GV564" s="62" t="e">
        <f>#REF!-#REF!</f>
        <v>#REF!</v>
      </c>
      <c r="GW564" s="62" t="e">
        <f>#REF!-#REF!</f>
        <v>#REF!</v>
      </c>
      <c r="GX564" s="62" t="e">
        <f>#REF!-#REF!</f>
        <v>#REF!</v>
      </c>
      <c r="GY564" s="62" t="e">
        <f>#REF!-#REF!</f>
        <v>#REF!</v>
      </c>
      <c r="GZ564" s="62" t="e">
        <f>#REF!-#REF!</f>
        <v>#REF!</v>
      </c>
      <c r="HA564" s="62" t="e">
        <f>#REF!-#REF!</f>
        <v>#REF!</v>
      </c>
      <c r="HB564" s="62" t="e">
        <f>#REF!-#REF!</f>
        <v>#REF!</v>
      </c>
      <c r="HC564" s="62" t="e">
        <f>#REF!-#REF!</f>
        <v>#REF!</v>
      </c>
      <c r="HD564" s="62" t="e">
        <f>#REF!-#REF!</f>
        <v>#REF!</v>
      </c>
      <c r="HE564" s="62" t="e">
        <f>#REF!-#REF!</f>
        <v>#REF!</v>
      </c>
      <c r="HF564" s="62" t="e">
        <f>#REF!-#REF!</f>
        <v>#REF!</v>
      </c>
      <c r="HG564" s="62" t="e">
        <f>#REF!-#REF!</f>
        <v>#REF!</v>
      </c>
      <c r="HH564" s="62" t="e">
        <f>#REF!-#REF!</f>
        <v>#REF!</v>
      </c>
      <c r="HI564" s="62" t="e">
        <f>#REF!-#REF!</f>
        <v>#REF!</v>
      </c>
      <c r="HJ564" s="62" t="e">
        <f>#REF!-#REF!</f>
        <v>#REF!</v>
      </c>
      <c r="HK564" s="62" t="e">
        <f>#REF!-#REF!</f>
        <v>#REF!</v>
      </c>
      <c r="HL564" s="62" t="e">
        <f>#REF!-#REF!</f>
        <v>#REF!</v>
      </c>
      <c r="HM564" s="62" t="e">
        <f>#REF!-#REF!</f>
        <v>#REF!</v>
      </c>
      <c r="HN564" s="62" t="e">
        <f>#REF!-#REF!</f>
        <v>#REF!</v>
      </c>
      <c r="HO564" s="62" t="e">
        <f>#REF!-#REF!</f>
        <v>#REF!</v>
      </c>
      <c r="HP564" s="62" t="e">
        <f>#REF!-#REF!</f>
        <v>#REF!</v>
      </c>
      <c r="HQ564" s="62" t="e">
        <f>#REF!-#REF!</f>
        <v>#REF!</v>
      </c>
      <c r="HR564" s="62" t="e">
        <f>#REF!-#REF!</f>
        <v>#REF!</v>
      </c>
      <c r="HS564" s="62" t="e">
        <f>#REF!-#REF!</f>
        <v>#REF!</v>
      </c>
      <c r="HT564" s="62" t="e">
        <f>#REF!-#REF!</f>
        <v>#REF!</v>
      </c>
      <c r="HU564" s="62" t="e">
        <f>#REF!-#REF!</f>
        <v>#REF!</v>
      </c>
      <c r="HV564" s="62" t="e">
        <f>#REF!-#REF!</f>
        <v>#REF!</v>
      </c>
      <c r="HW564" s="62" t="e">
        <f>#REF!-#REF!</f>
        <v>#REF!</v>
      </c>
      <c r="HX564" s="62" t="e">
        <f>#REF!-#REF!</f>
        <v>#REF!</v>
      </c>
      <c r="HY564" s="62" t="e">
        <f>#REF!-#REF!</f>
        <v>#REF!</v>
      </c>
      <c r="HZ564" s="62" t="e">
        <f>#REF!-#REF!</f>
        <v>#REF!</v>
      </c>
      <c r="IA564" s="62" t="e">
        <f>#REF!-#REF!</f>
        <v>#REF!</v>
      </c>
      <c r="IB564" s="62" t="e">
        <f>#REF!-#REF!</f>
        <v>#REF!</v>
      </c>
      <c r="IC564" s="62" t="e">
        <f>#REF!-#REF!</f>
        <v>#REF!</v>
      </c>
      <c r="ID564" s="62" t="e">
        <f>#REF!-#REF!</f>
        <v>#REF!</v>
      </c>
      <c r="IE564" s="62" t="e">
        <f>#REF!-#REF!</f>
        <v>#REF!</v>
      </c>
      <c r="IF564" s="62" t="e">
        <f>#REF!-#REF!</f>
        <v>#REF!</v>
      </c>
      <c r="IG564" s="62" t="e">
        <f>#REF!-#REF!</f>
        <v>#REF!</v>
      </c>
      <c r="IH564" s="62" t="e">
        <f>#REF!-#REF!</f>
        <v>#REF!</v>
      </c>
      <c r="II564" s="62" t="e">
        <f>#REF!-#REF!</f>
        <v>#REF!</v>
      </c>
      <c r="IJ564" s="62" t="e">
        <f>#REF!-#REF!</f>
        <v>#REF!</v>
      </c>
      <c r="IK564" s="62" t="e">
        <f>#REF!-#REF!</f>
        <v>#REF!</v>
      </c>
      <c r="IL564" s="62" t="e">
        <f>#REF!-#REF!</f>
        <v>#REF!</v>
      </c>
      <c r="IN564" s="62" t="e">
        <f>#REF!-#REF!</f>
        <v>#REF!</v>
      </c>
      <c r="IO564" s="62" t="e">
        <f>#REF!-#REF!</f>
        <v>#REF!</v>
      </c>
    </row>
    <row r="565" spans="1:249" ht="11.25" hidden="1" customHeight="1">
      <c r="A565" s="54" t="s">
        <v>239</v>
      </c>
      <c r="B565" s="53"/>
      <c r="C565" s="53"/>
      <c r="D565" s="53"/>
      <c r="E565" s="53"/>
      <c r="F565" s="53"/>
      <c r="G565" s="44" t="s">
        <v>262</v>
      </c>
      <c r="H565" s="14">
        <v>12250</v>
      </c>
      <c r="I565" s="1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5"/>
      <c r="U565" s="4"/>
      <c r="V565" s="5"/>
      <c r="W565" s="4"/>
      <c r="X565" s="5"/>
      <c r="Y565" s="4"/>
      <c r="Z565" s="5"/>
      <c r="AA565" s="4"/>
      <c r="AB565" s="5"/>
      <c r="AC565" s="4"/>
      <c r="AD565" s="5"/>
      <c r="AE565" s="4"/>
      <c r="AF565" s="5"/>
      <c r="AG565" s="4"/>
      <c r="AH565" s="5"/>
      <c r="AI565" s="4"/>
      <c r="AJ565" s="5"/>
      <c r="AK565" s="4"/>
      <c r="AL565" s="5"/>
      <c r="AM565" s="4"/>
      <c r="AN565" s="5"/>
      <c r="AO565" s="4"/>
      <c r="AP565" s="5"/>
      <c r="AQ565" s="4"/>
      <c r="AR565" s="5"/>
      <c r="AS565" s="4"/>
      <c r="AT565" s="5"/>
      <c r="AU565" s="4"/>
      <c r="AV565" s="5"/>
      <c r="AW565" s="4"/>
      <c r="AX565" s="5"/>
      <c r="AY565" s="4"/>
      <c r="AZ565" s="5"/>
      <c r="BA565" s="4"/>
      <c r="BB565" s="5"/>
      <c r="BC565" s="4"/>
      <c r="BD565" s="5"/>
      <c r="BE565" s="4"/>
      <c r="BF565" s="5"/>
      <c r="BG565" s="4"/>
      <c r="BH565" s="5"/>
      <c r="BI565" s="4"/>
      <c r="BJ565" s="4"/>
      <c r="BK565" s="5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62" t="e">
        <f>#REF!-#REF!</f>
        <v>#REF!</v>
      </c>
      <c r="BW565" s="62" t="e">
        <f>#REF!-#REF!</f>
        <v>#REF!</v>
      </c>
      <c r="BX565" s="62" t="e">
        <f>#REF!-#REF!</f>
        <v>#REF!</v>
      </c>
      <c r="BY565" s="62" t="e">
        <f>#REF!-#REF!</f>
        <v>#REF!</v>
      </c>
      <c r="BZ565" s="62" t="e">
        <f>#REF!-#REF!</f>
        <v>#REF!</v>
      </c>
      <c r="CA565" s="62" t="e">
        <f>#REF!-#REF!</f>
        <v>#REF!</v>
      </c>
      <c r="CB565" s="62" t="e">
        <f>#REF!-#REF!</f>
        <v>#REF!</v>
      </c>
      <c r="CC565" s="62" t="e">
        <f>#REF!-#REF!</f>
        <v>#REF!</v>
      </c>
      <c r="CD565" s="62" t="e">
        <f>#REF!-#REF!</f>
        <v>#REF!</v>
      </c>
      <c r="CE565" s="62" t="e">
        <f>#REF!-#REF!</f>
        <v>#REF!</v>
      </c>
      <c r="CF565" s="62" t="e">
        <f>#REF!-#REF!</f>
        <v>#REF!</v>
      </c>
      <c r="CG565" s="62" t="e">
        <f>#REF!-#REF!</f>
        <v>#REF!</v>
      </c>
      <c r="CH565" s="62" t="e">
        <f>#REF!-#REF!</f>
        <v>#REF!</v>
      </c>
      <c r="CI565" s="62" t="e">
        <f>#REF!-#REF!</f>
        <v>#REF!</v>
      </c>
      <c r="CJ565" s="62" t="e">
        <f>#REF!-#REF!</f>
        <v>#REF!</v>
      </c>
      <c r="CK565" s="62" t="e">
        <f>#REF!-#REF!</f>
        <v>#REF!</v>
      </c>
      <c r="CL565" s="62" t="e">
        <f>#REF!-#REF!</f>
        <v>#REF!</v>
      </c>
      <c r="CM565" s="62" t="e">
        <f>#REF!-#REF!</f>
        <v>#REF!</v>
      </c>
      <c r="CN565" s="62" t="e">
        <f>#REF!-#REF!</f>
        <v>#REF!</v>
      </c>
      <c r="CO565" s="62" t="e">
        <f>#REF!-#REF!</f>
        <v>#REF!</v>
      </c>
      <c r="CP565" s="62" t="e">
        <f>#REF!-#REF!</f>
        <v>#REF!</v>
      </c>
      <c r="CQ565" s="62" t="e">
        <f>#REF!-#REF!</f>
        <v>#REF!</v>
      </c>
      <c r="CR565" s="62" t="e">
        <f>#REF!-#REF!</f>
        <v>#REF!</v>
      </c>
      <c r="CS565" s="62" t="e">
        <f>#REF!-#REF!</f>
        <v>#REF!</v>
      </c>
      <c r="CT565" s="62" t="e">
        <f>#REF!-#REF!</f>
        <v>#REF!</v>
      </c>
      <c r="CU565" s="62" t="e">
        <f>#REF!-#REF!</f>
        <v>#REF!</v>
      </c>
      <c r="CV565" s="62" t="e">
        <f>#REF!-#REF!</f>
        <v>#REF!</v>
      </c>
      <c r="CW565" s="62" t="e">
        <f>#REF!-#REF!</f>
        <v>#REF!</v>
      </c>
      <c r="CX565" s="62" t="e">
        <f>#REF!-#REF!</f>
        <v>#REF!</v>
      </c>
      <c r="CY565" s="62" t="e">
        <f>#REF!-#REF!</f>
        <v>#REF!</v>
      </c>
      <c r="CZ565" s="62" t="e">
        <f>#REF!-#REF!</f>
        <v>#REF!</v>
      </c>
      <c r="DA565" s="62" t="e">
        <f>#REF!-#REF!</f>
        <v>#REF!</v>
      </c>
      <c r="DB565" s="62" t="e">
        <f>#REF!-#REF!</f>
        <v>#REF!</v>
      </c>
      <c r="DC565" s="62" t="e">
        <f>#REF!-#REF!</f>
        <v>#REF!</v>
      </c>
      <c r="DD565" s="62" t="e">
        <f>#REF!-#REF!</f>
        <v>#REF!</v>
      </c>
      <c r="DE565" s="62" t="e">
        <f>#REF!-#REF!</f>
        <v>#REF!</v>
      </c>
      <c r="DF565" s="62" t="e">
        <f>#REF!-#REF!</f>
        <v>#REF!</v>
      </c>
      <c r="DG565" s="62" t="e">
        <f>#REF!-#REF!</f>
        <v>#REF!</v>
      </c>
      <c r="DH565" s="62" t="e">
        <f>#REF!-#REF!</f>
        <v>#REF!</v>
      </c>
      <c r="DI565" s="62" t="e">
        <f>#REF!-#REF!</f>
        <v>#REF!</v>
      </c>
      <c r="DJ565" s="62" t="e">
        <f>#REF!-#REF!</f>
        <v>#REF!</v>
      </c>
      <c r="DK565" s="62" t="e">
        <f>#REF!-#REF!</f>
        <v>#REF!</v>
      </c>
      <c r="DL565" s="62" t="e">
        <f>#REF!-#REF!</f>
        <v>#REF!</v>
      </c>
      <c r="DM565" s="62" t="e">
        <f>#REF!-#REF!</f>
        <v>#REF!</v>
      </c>
      <c r="DN565" s="62" t="e">
        <f>#REF!-#REF!</f>
        <v>#REF!</v>
      </c>
      <c r="DO565" s="62" t="e">
        <f>#REF!-#REF!</f>
        <v>#REF!</v>
      </c>
      <c r="DP565" s="62"/>
      <c r="DQ565" s="62" t="e">
        <f>#REF!-#REF!</f>
        <v>#REF!</v>
      </c>
      <c r="DR565" s="62" t="e">
        <f>#REF!-#REF!</f>
        <v>#REF!</v>
      </c>
      <c r="DS565" s="62" t="e">
        <f>#REF!-#REF!</f>
        <v>#REF!</v>
      </c>
      <c r="DT565" s="62" t="e">
        <f>#REF!-#REF!</f>
        <v>#REF!</v>
      </c>
      <c r="DU565" s="4"/>
      <c r="DV565" s="4"/>
      <c r="DW565" s="4"/>
      <c r="DX565" s="62" t="e">
        <f>#REF!-#REF!</f>
        <v>#REF!</v>
      </c>
      <c r="DY565" s="62" t="e">
        <f>#REF!-#REF!</f>
        <v>#REF!</v>
      </c>
      <c r="DZ565" s="62" t="e">
        <f>#REF!-#REF!</f>
        <v>#REF!</v>
      </c>
      <c r="EA565" s="62" t="e">
        <f>#REF!-#REF!</f>
        <v>#REF!</v>
      </c>
      <c r="EB565" s="62" t="e">
        <f>#REF!-#REF!</f>
        <v>#REF!</v>
      </c>
      <c r="EC565" s="62" t="e">
        <f>#REF!-#REF!</f>
        <v>#REF!</v>
      </c>
      <c r="ED565" s="62" t="e">
        <f>#REF!-#REF!</f>
        <v>#REF!</v>
      </c>
      <c r="EE565" s="62" t="e">
        <f>#REF!-#REF!</f>
        <v>#REF!</v>
      </c>
      <c r="EF565" s="62" t="e">
        <f>#REF!-#REF!</f>
        <v>#REF!</v>
      </c>
      <c r="EG565" s="62" t="e">
        <f>#REF!-#REF!</f>
        <v>#REF!</v>
      </c>
      <c r="EH565" s="62" t="e">
        <f>#REF!-#REF!</f>
        <v>#REF!</v>
      </c>
      <c r="EI565" s="62" t="e">
        <f>#REF!-#REF!</f>
        <v>#REF!</v>
      </c>
      <c r="EJ565" s="62" t="e">
        <f>#REF!-#REF!</f>
        <v>#REF!</v>
      </c>
      <c r="EK565" s="62" t="e">
        <f>#REF!-#REF!</f>
        <v>#REF!</v>
      </c>
      <c r="EL565" s="62" t="e">
        <f>#REF!-#REF!</f>
        <v>#REF!</v>
      </c>
      <c r="EM565" s="62" t="e">
        <f>#REF!-#REF!</f>
        <v>#REF!</v>
      </c>
      <c r="EN565" s="62" t="e">
        <f>#REF!-#REF!</f>
        <v>#REF!</v>
      </c>
      <c r="EO565" s="62" t="e">
        <f>#REF!-#REF!</f>
        <v>#REF!</v>
      </c>
      <c r="EP565" s="62" t="e">
        <f>#REF!-#REF!</f>
        <v>#REF!</v>
      </c>
      <c r="EQ565" s="62" t="e">
        <f>#REF!-#REF!</f>
        <v>#REF!</v>
      </c>
      <c r="ER565" s="62" t="e">
        <f>#REF!-#REF!</f>
        <v>#REF!</v>
      </c>
      <c r="ES565" s="62" t="e">
        <f>#REF!-#REF!</f>
        <v>#REF!</v>
      </c>
      <c r="ET565" s="62" t="e">
        <f>#REF!-#REF!</f>
        <v>#REF!</v>
      </c>
      <c r="EU565" s="62" t="e">
        <f>#REF!-#REF!</f>
        <v>#REF!</v>
      </c>
      <c r="EV565" s="62" t="e">
        <f>#REF!-#REF!</f>
        <v>#REF!</v>
      </c>
      <c r="EW565" s="62" t="e">
        <f>#REF!-#REF!</f>
        <v>#REF!</v>
      </c>
      <c r="EX565" s="62" t="e">
        <f>#REF!-#REF!</f>
        <v>#REF!</v>
      </c>
      <c r="EY565" s="62" t="e">
        <f>#REF!-#REF!</f>
        <v>#REF!</v>
      </c>
      <c r="EZ565" s="62" t="e">
        <f>#REF!-#REF!</f>
        <v>#REF!</v>
      </c>
      <c r="FA565" s="62" t="e">
        <f>#REF!-#REF!</f>
        <v>#REF!</v>
      </c>
      <c r="FB565" s="62" t="e">
        <f>#REF!-#REF!</f>
        <v>#REF!</v>
      </c>
      <c r="FC565" s="62" t="e">
        <f>#REF!-#REF!</f>
        <v>#REF!</v>
      </c>
      <c r="FD565" s="62" t="e">
        <f>#REF!-#REF!</f>
        <v>#REF!</v>
      </c>
      <c r="FE565" s="62" t="e">
        <f>#REF!-#REF!</f>
        <v>#REF!</v>
      </c>
      <c r="FF565" s="62" t="e">
        <f>#REF!-#REF!</f>
        <v>#REF!</v>
      </c>
      <c r="FG565" s="62" t="e">
        <f>#REF!-#REF!</f>
        <v>#REF!</v>
      </c>
      <c r="FH565" s="62" t="e">
        <f>#REF!-#REF!</f>
        <v>#REF!</v>
      </c>
      <c r="FI565" s="62" t="e">
        <f>#REF!-#REF!</f>
        <v>#REF!</v>
      </c>
      <c r="FJ565" s="62" t="e">
        <f>#REF!-#REF!</f>
        <v>#REF!</v>
      </c>
      <c r="FK565" s="62" t="e">
        <f>#REF!-#REF!</f>
        <v>#REF!</v>
      </c>
      <c r="FL565" s="62" t="e">
        <f>#REF!-#REF!</f>
        <v>#REF!</v>
      </c>
      <c r="FM565" s="4"/>
      <c r="FN565" s="4"/>
      <c r="FO565" s="4"/>
      <c r="FP565" s="62" t="e">
        <f>#REF!-#REF!</f>
        <v>#REF!</v>
      </c>
      <c r="FQ565" s="62" t="e">
        <f>#REF!-#REF!</f>
        <v>#REF!</v>
      </c>
      <c r="FR565" s="62" t="e">
        <f>#REF!-#REF!</f>
        <v>#REF!</v>
      </c>
      <c r="FS565" s="62" t="e">
        <f>#REF!-#REF!</f>
        <v>#REF!</v>
      </c>
      <c r="FT565" s="62" t="e">
        <f>#REF!-#REF!</f>
        <v>#REF!</v>
      </c>
      <c r="FU565" s="62" t="e">
        <f>#REF!-#REF!</f>
        <v>#REF!</v>
      </c>
      <c r="FV565" s="62" t="e">
        <f>#REF!-#REF!</f>
        <v>#REF!</v>
      </c>
      <c r="FW565" s="62" t="e">
        <f>#REF!-#REF!</f>
        <v>#REF!</v>
      </c>
      <c r="FX565" s="62" t="e">
        <f>#REF!-#REF!</f>
        <v>#REF!</v>
      </c>
      <c r="FY565" s="62" t="e">
        <f>#REF!-#REF!</f>
        <v>#REF!</v>
      </c>
      <c r="FZ565" s="62" t="e">
        <f>#REF!-#REF!</f>
        <v>#REF!</v>
      </c>
      <c r="GA565" s="62" t="e">
        <f>#REF!-#REF!</f>
        <v>#REF!</v>
      </c>
      <c r="GB565" s="62" t="e">
        <f>#REF!-#REF!</f>
        <v>#REF!</v>
      </c>
      <c r="GC565" s="62" t="e">
        <f>#REF!-#REF!</f>
        <v>#REF!</v>
      </c>
      <c r="GD565" s="62" t="e">
        <f>#REF!-#REF!</f>
        <v>#REF!</v>
      </c>
      <c r="GE565" s="62" t="e">
        <f>#REF!-#REF!</f>
        <v>#REF!</v>
      </c>
      <c r="GF565" s="62" t="e">
        <f>#REF!-#REF!</f>
        <v>#REF!</v>
      </c>
      <c r="GG565" s="62" t="e">
        <f>#REF!-#REF!</f>
        <v>#REF!</v>
      </c>
      <c r="GH565" s="62" t="e">
        <f>#REF!-#REF!</f>
        <v>#REF!</v>
      </c>
      <c r="GI565" s="62" t="e">
        <f>#REF!-#REF!</f>
        <v>#REF!</v>
      </c>
      <c r="GJ565" s="62" t="e">
        <f>#REF!-#REF!</f>
        <v>#REF!</v>
      </c>
      <c r="GK565" s="62" t="e">
        <f>#REF!-#REF!</f>
        <v>#REF!</v>
      </c>
      <c r="GL565" s="62" t="e">
        <f>#REF!-#REF!</f>
        <v>#REF!</v>
      </c>
      <c r="GM565" s="62" t="e">
        <f>#REF!-#REF!</f>
        <v>#REF!</v>
      </c>
      <c r="GN565" s="62" t="e">
        <f>#REF!-#REF!</f>
        <v>#REF!</v>
      </c>
      <c r="GO565" s="62" t="e">
        <f>#REF!-#REF!</f>
        <v>#REF!</v>
      </c>
      <c r="GP565" s="62" t="e">
        <f>#REF!-#REF!</f>
        <v>#REF!</v>
      </c>
      <c r="GQ565" s="62" t="e">
        <f>#REF!-#REF!</f>
        <v>#REF!</v>
      </c>
      <c r="GR565" s="62" t="e">
        <f>#REF!-#REF!</f>
        <v>#REF!</v>
      </c>
      <c r="GS565" s="62" t="e">
        <f>#REF!-#REF!</f>
        <v>#REF!</v>
      </c>
      <c r="GT565" s="62" t="e">
        <f>#REF!-#REF!</f>
        <v>#REF!</v>
      </c>
      <c r="GU565" s="62" t="e">
        <f>#REF!-#REF!</f>
        <v>#REF!</v>
      </c>
      <c r="GV565" s="62" t="e">
        <f>#REF!-#REF!</f>
        <v>#REF!</v>
      </c>
      <c r="GW565" s="62" t="e">
        <f>#REF!-#REF!</f>
        <v>#REF!</v>
      </c>
      <c r="GX565" s="62" t="e">
        <f>#REF!-#REF!</f>
        <v>#REF!</v>
      </c>
      <c r="GY565" s="62" t="e">
        <f>#REF!-#REF!</f>
        <v>#REF!</v>
      </c>
      <c r="GZ565" s="62" t="e">
        <f>#REF!-#REF!</f>
        <v>#REF!</v>
      </c>
      <c r="HA565" s="62" t="e">
        <f>#REF!-#REF!</f>
        <v>#REF!</v>
      </c>
      <c r="HB565" s="62" t="e">
        <f>#REF!-#REF!</f>
        <v>#REF!</v>
      </c>
      <c r="HC565" s="62" t="e">
        <f>#REF!-#REF!</f>
        <v>#REF!</v>
      </c>
      <c r="HD565" s="62" t="e">
        <f>#REF!-#REF!</f>
        <v>#REF!</v>
      </c>
      <c r="HE565" s="62" t="e">
        <f>#REF!-#REF!</f>
        <v>#REF!</v>
      </c>
      <c r="HF565" s="62" t="e">
        <f>#REF!-#REF!</f>
        <v>#REF!</v>
      </c>
      <c r="HG565" s="62" t="e">
        <f>#REF!-#REF!</f>
        <v>#REF!</v>
      </c>
      <c r="HH565" s="62" t="e">
        <f>#REF!-#REF!</f>
        <v>#REF!</v>
      </c>
      <c r="HI565" s="62" t="e">
        <f>#REF!-#REF!</f>
        <v>#REF!</v>
      </c>
      <c r="HJ565" s="62" t="e">
        <f>#REF!-#REF!</f>
        <v>#REF!</v>
      </c>
      <c r="HK565" s="62" t="e">
        <f>#REF!-#REF!</f>
        <v>#REF!</v>
      </c>
      <c r="HL565" s="62" t="e">
        <f>#REF!-#REF!</f>
        <v>#REF!</v>
      </c>
      <c r="HM565" s="62" t="e">
        <f>#REF!-#REF!</f>
        <v>#REF!</v>
      </c>
      <c r="HN565" s="62" t="e">
        <f>#REF!-#REF!</f>
        <v>#REF!</v>
      </c>
      <c r="HO565" s="62" t="e">
        <f>#REF!-#REF!</f>
        <v>#REF!</v>
      </c>
      <c r="HP565" s="62" t="e">
        <f>#REF!-#REF!</f>
        <v>#REF!</v>
      </c>
      <c r="HQ565" s="62" t="e">
        <f>#REF!-#REF!</f>
        <v>#REF!</v>
      </c>
      <c r="HR565" s="62" t="e">
        <f>#REF!-#REF!</f>
        <v>#REF!</v>
      </c>
      <c r="HS565" s="62" t="e">
        <f>#REF!-#REF!</f>
        <v>#REF!</v>
      </c>
      <c r="HT565" s="62" t="e">
        <f>#REF!-#REF!</f>
        <v>#REF!</v>
      </c>
      <c r="HU565" s="62" t="e">
        <f>#REF!-#REF!</f>
        <v>#REF!</v>
      </c>
      <c r="HV565" s="62" t="e">
        <f>#REF!-#REF!</f>
        <v>#REF!</v>
      </c>
      <c r="HW565" s="62" t="e">
        <f>#REF!-#REF!</f>
        <v>#REF!</v>
      </c>
      <c r="HX565" s="62" t="e">
        <f>#REF!-#REF!</f>
        <v>#REF!</v>
      </c>
      <c r="HY565" s="62" t="e">
        <f>#REF!-#REF!</f>
        <v>#REF!</v>
      </c>
      <c r="HZ565" s="62" t="e">
        <f>#REF!-#REF!</f>
        <v>#REF!</v>
      </c>
      <c r="IA565" s="62" t="e">
        <f>#REF!-#REF!</f>
        <v>#REF!</v>
      </c>
      <c r="IB565" s="62" t="e">
        <f>#REF!-#REF!</f>
        <v>#REF!</v>
      </c>
      <c r="IC565" s="62" t="e">
        <f>#REF!-#REF!</f>
        <v>#REF!</v>
      </c>
      <c r="ID565" s="62" t="e">
        <f>#REF!-#REF!</f>
        <v>#REF!</v>
      </c>
      <c r="IE565" s="62" t="e">
        <f>#REF!-#REF!</f>
        <v>#REF!</v>
      </c>
      <c r="IF565" s="62" t="e">
        <f>#REF!-#REF!</f>
        <v>#REF!</v>
      </c>
      <c r="IG565" s="62" t="e">
        <f>#REF!-#REF!</f>
        <v>#REF!</v>
      </c>
      <c r="IH565" s="62" t="e">
        <f>#REF!-#REF!</f>
        <v>#REF!</v>
      </c>
      <c r="II565" s="62" t="e">
        <f>#REF!-#REF!</f>
        <v>#REF!</v>
      </c>
      <c r="IJ565" s="62" t="e">
        <f>#REF!-#REF!</f>
        <v>#REF!</v>
      </c>
      <c r="IK565" s="62" t="e">
        <f>#REF!-#REF!</f>
        <v>#REF!</v>
      </c>
      <c r="IL565" s="62" t="e">
        <f>#REF!-#REF!</f>
        <v>#REF!</v>
      </c>
      <c r="IN565" s="62" t="e">
        <f>#REF!-#REF!</f>
        <v>#REF!</v>
      </c>
      <c r="IO565" s="62" t="e">
        <f>#REF!-#REF!</f>
        <v>#REF!</v>
      </c>
    </row>
    <row r="566" spans="1:249" ht="12.75" hidden="1" customHeight="1">
      <c r="A566" s="54" t="s">
        <v>240</v>
      </c>
      <c r="B566" s="53"/>
      <c r="C566" s="53"/>
      <c r="D566" s="53"/>
      <c r="E566" s="53"/>
      <c r="F566" s="53"/>
      <c r="G566" s="44"/>
      <c r="H566" s="14">
        <v>22250</v>
      </c>
      <c r="I566" s="1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5"/>
      <c r="U566" s="4"/>
      <c r="V566" s="5"/>
      <c r="W566" s="4"/>
      <c r="X566" s="5"/>
      <c r="Y566" s="4"/>
      <c r="Z566" s="5"/>
      <c r="AA566" s="4"/>
      <c r="AB566" s="5"/>
      <c r="AC566" s="4"/>
      <c r="AD566" s="5"/>
      <c r="AE566" s="4"/>
      <c r="AF566" s="5"/>
      <c r="AG566" s="4"/>
      <c r="AH566" s="5"/>
      <c r="AI566" s="4"/>
      <c r="AJ566" s="5"/>
      <c r="AK566" s="4"/>
      <c r="AL566" s="5"/>
      <c r="AM566" s="4"/>
      <c r="AN566" s="5"/>
      <c r="AO566" s="4"/>
      <c r="AP566" s="5"/>
      <c r="AQ566" s="4"/>
      <c r="AR566" s="5"/>
      <c r="AS566" s="4"/>
      <c r="AT566" s="5"/>
      <c r="AU566" s="4"/>
      <c r="AV566" s="5"/>
      <c r="AW566" s="4"/>
      <c r="AX566" s="5"/>
      <c r="AY566" s="4"/>
      <c r="AZ566" s="5"/>
      <c r="BA566" s="4"/>
      <c r="BB566" s="5"/>
      <c r="BC566" s="4"/>
      <c r="BD566" s="5"/>
      <c r="BE566" s="4"/>
      <c r="BF566" s="5"/>
      <c r="BG566" s="4"/>
      <c r="BH566" s="5"/>
      <c r="BI566" s="4"/>
      <c r="BJ566" s="4"/>
      <c r="BK566" s="5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62" t="e">
        <f>#REF!-#REF!</f>
        <v>#REF!</v>
      </c>
      <c r="BW566" s="62" t="e">
        <f>#REF!-#REF!</f>
        <v>#REF!</v>
      </c>
      <c r="BX566" s="62" t="e">
        <f>#REF!-#REF!</f>
        <v>#REF!</v>
      </c>
      <c r="BY566" s="62" t="e">
        <f>#REF!-#REF!</f>
        <v>#REF!</v>
      </c>
      <c r="BZ566" s="62" t="e">
        <f>#REF!-#REF!</f>
        <v>#REF!</v>
      </c>
      <c r="CA566" s="62" t="e">
        <f>#REF!-#REF!</f>
        <v>#REF!</v>
      </c>
      <c r="CB566" s="62" t="e">
        <f>#REF!-#REF!</f>
        <v>#REF!</v>
      </c>
      <c r="CC566" s="62" t="e">
        <f>#REF!-#REF!</f>
        <v>#REF!</v>
      </c>
      <c r="CD566" s="62" t="e">
        <f>#REF!-#REF!</f>
        <v>#REF!</v>
      </c>
      <c r="CE566" s="62" t="e">
        <f>#REF!-#REF!</f>
        <v>#REF!</v>
      </c>
      <c r="CF566" s="62" t="e">
        <f>#REF!-#REF!</f>
        <v>#REF!</v>
      </c>
      <c r="CG566" s="62" t="e">
        <f>#REF!-#REF!</f>
        <v>#REF!</v>
      </c>
      <c r="CH566" s="62" t="e">
        <f>#REF!-#REF!</f>
        <v>#REF!</v>
      </c>
      <c r="CI566" s="62" t="e">
        <f>#REF!-#REF!</f>
        <v>#REF!</v>
      </c>
      <c r="CJ566" s="62" t="e">
        <f>#REF!-#REF!</f>
        <v>#REF!</v>
      </c>
      <c r="CK566" s="62" t="e">
        <f>#REF!-#REF!</f>
        <v>#REF!</v>
      </c>
      <c r="CL566" s="62" t="e">
        <f>#REF!-#REF!</f>
        <v>#REF!</v>
      </c>
      <c r="CM566" s="62" t="e">
        <f>#REF!-#REF!</f>
        <v>#REF!</v>
      </c>
      <c r="CN566" s="62" t="e">
        <f>#REF!-#REF!</f>
        <v>#REF!</v>
      </c>
      <c r="CO566" s="62" t="e">
        <f>#REF!-#REF!</f>
        <v>#REF!</v>
      </c>
      <c r="CP566" s="62" t="e">
        <f>#REF!-#REF!</f>
        <v>#REF!</v>
      </c>
      <c r="CQ566" s="62" t="e">
        <f>#REF!-#REF!</f>
        <v>#REF!</v>
      </c>
      <c r="CR566" s="62" t="e">
        <f>#REF!-#REF!</f>
        <v>#REF!</v>
      </c>
      <c r="CS566" s="62" t="e">
        <f>#REF!-#REF!</f>
        <v>#REF!</v>
      </c>
      <c r="CT566" s="62" t="e">
        <f>#REF!-#REF!</f>
        <v>#REF!</v>
      </c>
      <c r="CU566" s="62" t="e">
        <f>#REF!-#REF!</f>
        <v>#REF!</v>
      </c>
      <c r="CV566" s="62" t="e">
        <f>#REF!-#REF!</f>
        <v>#REF!</v>
      </c>
      <c r="CW566" s="62" t="e">
        <f>#REF!-#REF!</f>
        <v>#REF!</v>
      </c>
      <c r="CX566" s="62" t="e">
        <f>#REF!-#REF!</f>
        <v>#REF!</v>
      </c>
      <c r="CY566" s="62" t="e">
        <f>#REF!-#REF!</f>
        <v>#REF!</v>
      </c>
      <c r="CZ566" s="62" t="e">
        <f>#REF!-#REF!</f>
        <v>#REF!</v>
      </c>
      <c r="DA566" s="62" t="e">
        <f>#REF!-#REF!</f>
        <v>#REF!</v>
      </c>
      <c r="DB566" s="62" t="e">
        <f>#REF!-#REF!</f>
        <v>#REF!</v>
      </c>
      <c r="DC566" s="62" t="e">
        <f>#REF!-#REF!</f>
        <v>#REF!</v>
      </c>
      <c r="DD566" s="62" t="e">
        <f>#REF!-#REF!</f>
        <v>#REF!</v>
      </c>
      <c r="DE566" s="62" t="e">
        <f>#REF!-#REF!</f>
        <v>#REF!</v>
      </c>
      <c r="DF566" s="62" t="e">
        <f>#REF!-#REF!</f>
        <v>#REF!</v>
      </c>
      <c r="DG566" s="62" t="e">
        <f>#REF!-#REF!</f>
        <v>#REF!</v>
      </c>
      <c r="DH566" s="62" t="e">
        <f>#REF!-#REF!</f>
        <v>#REF!</v>
      </c>
      <c r="DI566" s="62" t="e">
        <f>#REF!-#REF!</f>
        <v>#REF!</v>
      </c>
      <c r="DJ566" s="62" t="e">
        <f>#REF!-#REF!</f>
        <v>#REF!</v>
      </c>
      <c r="DK566" s="62" t="e">
        <f>#REF!-#REF!</f>
        <v>#REF!</v>
      </c>
      <c r="DL566" s="62" t="e">
        <f>#REF!-#REF!</f>
        <v>#REF!</v>
      </c>
      <c r="DM566" s="62" t="e">
        <f>#REF!-#REF!</f>
        <v>#REF!</v>
      </c>
      <c r="DN566" s="62" t="e">
        <f>#REF!-#REF!</f>
        <v>#REF!</v>
      </c>
      <c r="DO566" s="62" t="e">
        <f>#REF!-#REF!</f>
        <v>#REF!</v>
      </c>
      <c r="DP566" s="62"/>
      <c r="DQ566" s="62" t="e">
        <f>#REF!-#REF!</f>
        <v>#REF!</v>
      </c>
      <c r="DR566" s="62" t="e">
        <f>#REF!-#REF!</f>
        <v>#REF!</v>
      </c>
      <c r="DS566" s="62" t="e">
        <f>#REF!-#REF!</f>
        <v>#REF!</v>
      </c>
      <c r="DT566" s="62" t="e">
        <f>#REF!-#REF!</f>
        <v>#REF!</v>
      </c>
      <c r="DU566" s="4"/>
      <c r="DV566" s="4"/>
      <c r="DW566" s="4"/>
      <c r="DX566" s="62" t="e">
        <f>#REF!-#REF!</f>
        <v>#REF!</v>
      </c>
      <c r="DY566" s="62" t="e">
        <f>#REF!-#REF!</f>
        <v>#REF!</v>
      </c>
      <c r="DZ566" s="62" t="e">
        <f>#REF!-#REF!</f>
        <v>#REF!</v>
      </c>
      <c r="EA566" s="62" t="e">
        <f>#REF!-#REF!</f>
        <v>#REF!</v>
      </c>
      <c r="EB566" s="62" t="e">
        <f>#REF!-#REF!</f>
        <v>#REF!</v>
      </c>
      <c r="EC566" s="62" t="e">
        <f>#REF!-#REF!</f>
        <v>#REF!</v>
      </c>
      <c r="ED566" s="62" t="e">
        <f>#REF!-#REF!</f>
        <v>#REF!</v>
      </c>
      <c r="EE566" s="62" t="e">
        <f>#REF!-#REF!</f>
        <v>#REF!</v>
      </c>
      <c r="EF566" s="62" t="e">
        <f>#REF!-#REF!</f>
        <v>#REF!</v>
      </c>
      <c r="EG566" s="62" t="e">
        <f>#REF!-#REF!</f>
        <v>#REF!</v>
      </c>
      <c r="EH566" s="62" t="e">
        <f>#REF!-#REF!</f>
        <v>#REF!</v>
      </c>
      <c r="EI566" s="62" t="e">
        <f>#REF!-#REF!</f>
        <v>#REF!</v>
      </c>
      <c r="EJ566" s="62" t="e">
        <f>#REF!-#REF!</f>
        <v>#REF!</v>
      </c>
      <c r="EK566" s="62" t="e">
        <f>#REF!-#REF!</f>
        <v>#REF!</v>
      </c>
      <c r="EL566" s="62" t="e">
        <f>#REF!-#REF!</f>
        <v>#REF!</v>
      </c>
      <c r="EM566" s="62" t="e">
        <f>#REF!-#REF!</f>
        <v>#REF!</v>
      </c>
      <c r="EN566" s="62" t="e">
        <f>#REF!-#REF!</f>
        <v>#REF!</v>
      </c>
      <c r="EO566" s="62" t="e">
        <f>#REF!-#REF!</f>
        <v>#REF!</v>
      </c>
      <c r="EP566" s="62" t="e">
        <f>#REF!-#REF!</f>
        <v>#REF!</v>
      </c>
      <c r="EQ566" s="62" t="e">
        <f>#REF!-#REF!</f>
        <v>#REF!</v>
      </c>
      <c r="ER566" s="62" t="e">
        <f>#REF!-#REF!</f>
        <v>#REF!</v>
      </c>
      <c r="ES566" s="62" t="e">
        <f>#REF!-#REF!</f>
        <v>#REF!</v>
      </c>
      <c r="ET566" s="62" t="e">
        <f>#REF!-#REF!</f>
        <v>#REF!</v>
      </c>
      <c r="EU566" s="62" t="e">
        <f>#REF!-#REF!</f>
        <v>#REF!</v>
      </c>
      <c r="EV566" s="62" t="e">
        <f>#REF!-#REF!</f>
        <v>#REF!</v>
      </c>
      <c r="EW566" s="62" t="e">
        <f>#REF!-#REF!</f>
        <v>#REF!</v>
      </c>
      <c r="EX566" s="62" t="e">
        <f>#REF!-#REF!</f>
        <v>#REF!</v>
      </c>
      <c r="EY566" s="62" t="e">
        <f>#REF!-#REF!</f>
        <v>#REF!</v>
      </c>
      <c r="EZ566" s="62" t="e">
        <f>#REF!-#REF!</f>
        <v>#REF!</v>
      </c>
      <c r="FA566" s="62" t="e">
        <f>#REF!-#REF!</f>
        <v>#REF!</v>
      </c>
      <c r="FB566" s="62" t="e">
        <f>#REF!-#REF!</f>
        <v>#REF!</v>
      </c>
      <c r="FC566" s="62" t="e">
        <f>#REF!-#REF!</f>
        <v>#REF!</v>
      </c>
      <c r="FD566" s="62" t="e">
        <f>#REF!-#REF!</f>
        <v>#REF!</v>
      </c>
      <c r="FE566" s="62" t="e">
        <f>#REF!-#REF!</f>
        <v>#REF!</v>
      </c>
      <c r="FF566" s="62" t="e">
        <f>#REF!-#REF!</f>
        <v>#REF!</v>
      </c>
      <c r="FG566" s="62" t="e">
        <f>#REF!-#REF!</f>
        <v>#REF!</v>
      </c>
      <c r="FH566" s="62" t="e">
        <f>#REF!-#REF!</f>
        <v>#REF!</v>
      </c>
      <c r="FI566" s="62" t="e">
        <f>#REF!-#REF!</f>
        <v>#REF!</v>
      </c>
      <c r="FJ566" s="62" t="e">
        <f>#REF!-#REF!</f>
        <v>#REF!</v>
      </c>
      <c r="FK566" s="62" t="e">
        <f>#REF!-#REF!</f>
        <v>#REF!</v>
      </c>
      <c r="FL566" s="62" t="e">
        <f>#REF!-#REF!</f>
        <v>#REF!</v>
      </c>
      <c r="FM566" s="4"/>
      <c r="FN566" s="4"/>
      <c r="FO566" s="4"/>
      <c r="FP566" s="62" t="e">
        <f>#REF!-#REF!</f>
        <v>#REF!</v>
      </c>
      <c r="FQ566" s="62" t="e">
        <f>#REF!-#REF!</f>
        <v>#REF!</v>
      </c>
      <c r="FR566" s="62" t="e">
        <f>#REF!-#REF!</f>
        <v>#REF!</v>
      </c>
      <c r="FS566" s="62" t="e">
        <f>#REF!-#REF!</f>
        <v>#REF!</v>
      </c>
      <c r="FT566" s="62" t="e">
        <f>#REF!-#REF!</f>
        <v>#REF!</v>
      </c>
      <c r="FU566" s="62" t="e">
        <f>#REF!-#REF!</f>
        <v>#REF!</v>
      </c>
      <c r="FV566" s="62" t="e">
        <f>#REF!-#REF!</f>
        <v>#REF!</v>
      </c>
      <c r="FW566" s="62" t="e">
        <f>#REF!-#REF!</f>
        <v>#REF!</v>
      </c>
      <c r="FX566" s="62" t="e">
        <f>#REF!-#REF!</f>
        <v>#REF!</v>
      </c>
      <c r="FY566" s="62" t="e">
        <f>#REF!-#REF!</f>
        <v>#REF!</v>
      </c>
      <c r="FZ566" s="62" t="e">
        <f>#REF!-#REF!</f>
        <v>#REF!</v>
      </c>
      <c r="GA566" s="62" t="e">
        <f>#REF!-#REF!</f>
        <v>#REF!</v>
      </c>
      <c r="GB566" s="62" t="e">
        <f>#REF!-#REF!</f>
        <v>#REF!</v>
      </c>
      <c r="GC566" s="62" t="e">
        <f>#REF!-#REF!</f>
        <v>#REF!</v>
      </c>
      <c r="GD566" s="62" t="e">
        <f>#REF!-#REF!</f>
        <v>#REF!</v>
      </c>
      <c r="GE566" s="62" t="e">
        <f>#REF!-#REF!</f>
        <v>#REF!</v>
      </c>
      <c r="GF566" s="62" t="e">
        <f>#REF!-#REF!</f>
        <v>#REF!</v>
      </c>
      <c r="GG566" s="62" t="e">
        <f>#REF!-#REF!</f>
        <v>#REF!</v>
      </c>
      <c r="GH566" s="62" t="e">
        <f>#REF!-#REF!</f>
        <v>#REF!</v>
      </c>
      <c r="GI566" s="62" t="e">
        <f>#REF!-#REF!</f>
        <v>#REF!</v>
      </c>
      <c r="GJ566" s="62" t="e">
        <f>#REF!-#REF!</f>
        <v>#REF!</v>
      </c>
      <c r="GK566" s="62" t="e">
        <f>#REF!-#REF!</f>
        <v>#REF!</v>
      </c>
      <c r="GL566" s="62" t="e">
        <f>#REF!-#REF!</f>
        <v>#REF!</v>
      </c>
      <c r="GM566" s="62" t="e">
        <f>#REF!-#REF!</f>
        <v>#REF!</v>
      </c>
      <c r="GN566" s="62" t="e">
        <f>#REF!-#REF!</f>
        <v>#REF!</v>
      </c>
      <c r="GO566" s="62" t="e">
        <f>#REF!-#REF!</f>
        <v>#REF!</v>
      </c>
      <c r="GP566" s="62" t="e">
        <f>#REF!-#REF!</f>
        <v>#REF!</v>
      </c>
      <c r="GQ566" s="62" t="e">
        <f>#REF!-#REF!</f>
        <v>#REF!</v>
      </c>
      <c r="GR566" s="62" t="e">
        <f>#REF!-#REF!</f>
        <v>#REF!</v>
      </c>
      <c r="GS566" s="62" t="e">
        <f>#REF!-#REF!</f>
        <v>#REF!</v>
      </c>
      <c r="GT566" s="62" t="e">
        <f>#REF!-#REF!</f>
        <v>#REF!</v>
      </c>
      <c r="GU566" s="62" t="e">
        <f>#REF!-#REF!</f>
        <v>#REF!</v>
      </c>
      <c r="GV566" s="62" t="e">
        <f>#REF!-#REF!</f>
        <v>#REF!</v>
      </c>
      <c r="GW566" s="62" t="e">
        <f>#REF!-#REF!</f>
        <v>#REF!</v>
      </c>
      <c r="GX566" s="62" t="e">
        <f>#REF!-#REF!</f>
        <v>#REF!</v>
      </c>
      <c r="GY566" s="62" t="e">
        <f>#REF!-#REF!</f>
        <v>#REF!</v>
      </c>
      <c r="GZ566" s="62" t="e">
        <f>#REF!-#REF!</f>
        <v>#REF!</v>
      </c>
      <c r="HA566" s="62" t="e">
        <f>#REF!-#REF!</f>
        <v>#REF!</v>
      </c>
      <c r="HB566" s="62" t="e">
        <f>#REF!-#REF!</f>
        <v>#REF!</v>
      </c>
      <c r="HC566" s="62" t="e">
        <f>#REF!-#REF!</f>
        <v>#REF!</v>
      </c>
      <c r="HD566" s="62" t="e">
        <f>#REF!-#REF!</f>
        <v>#REF!</v>
      </c>
      <c r="HE566" s="62" t="e">
        <f>#REF!-#REF!</f>
        <v>#REF!</v>
      </c>
      <c r="HF566" s="62" t="e">
        <f>#REF!-#REF!</f>
        <v>#REF!</v>
      </c>
      <c r="HG566" s="62" t="e">
        <f>#REF!-#REF!</f>
        <v>#REF!</v>
      </c>
      <c r="HH566" s="62" t="e">
        <f>#REF!-#REF!</f>
        <v>#REF!</v>
      </c>
      <c r="HI566" s="62" t="e">
        <f>#REF!-#REF!</f>
        <v>#REF!</v>
      </c>
      <c r="HJ566" s="62" t="e">
        <f>#REF!-#REF!</f>
        <v>#REF!</v>
      </c>
      <c r="HK566" s="62" t="e">
        <f>#REF!-#REF!</f>
        <v>#REF!</v>
      </c>
      <c r="HL566" s="62" t="e">
        <f>#REF!-#REF!</f>
        <v>#REF!</v>
      </c>
      <c r="HM566" s="62" t="e">
        <f>#REF!-#REF!</f>
        <v>#REF!</v>
      </c>
      <c r="HN566" s="62" t="e">
        <f>#REF!-#REF!</f>
        <v>#REF!</v>
      </c>
      <c r="HO566" s="62" t="e">
        <f>#REF!-#REF!</f>
        <v>#REF!</v>
      </c>
      <c r="HP566" s="62" t="e">
        <f>#REF!-#REF!</f>
        <v>#REF!</v>
      </c>
      <c r="HQ566" s="62" t="e">
        <f>#REF!-#REF!</f>
        <v>#REF!</v>
      </c>
      <c r="HR566" s="62" t="e">
        <f>#REF!-#REF!</f>
        <v>#REF!</v>
      </c>
      <c r="HS566" s="62" t="e">
        <f>#REF!-#REF!</f>
        <v>#REF!</v>
      </c>
      <c r="HT566" s="62" t="e">
        <f>#REF!-#REF!</f>
        <v>#REF!</v>
      </c>
      <c r="HU566" s="62" t="e">
        <f>#REF!-#REF!</f>
        <v>#REF!</v>
      </c>
      <c r="HV566" s="62" t="e">
        <f>#REF!-#REF!</f>
        <v>#REF!</v>
      </c>
      <c r="HW566" s="62" t="e">
        <f>#REF!-#REF!</f>
        <v>#REF!</v>
      </c>
      <c r="HX566" s="62" t="e">
        <f>#REF!-#REF!</f>
        <v>#REF!</v>
      </c>
      <c r="HY566" s="62" t="e">
        <f>#REF!-#REF!</f>
        <v>#REF!</v>
      </c>
      <c r="HZ566" s="62" t="e">
        <f>#REF!-#REF!</f>
        <v>#REF!</v>
      </c>
      <c r="IA566" s="62" t="e">
        <f>#REF!-#REF!</f>
        <v>#REF!</v>
      </c>
      <c r="IB566" s="62" t="e">
        <f>#REF!-#REF!</f>
        <v>#REF!</v>
      </c>
      <c r="IC566" s="62" t="e">
        <f>#REF!-#REF!</f>
        <v>#REF!</v>
      </c>
      <c r="ID566" s="62" t="e">
        <f>#REF!-#REF!</f>
        <v>#REF!</v>
      </c>
      <c r="IE566" s="62" t="e">
        <f>#REF!-#REF!</f>
        <v>#REF!</v>
      </c>
      <c r="IF566" s="62" t="e">
        <f>#REF!-#REF!</f>
        <v>#REF!</v>
      </c>
      <c r="IG566" s="62" t="e">
        <f>#REF!-#REF!</f>
        <v>#REF!</v>
      </c>
      <c r="IH566" s="62" t="e">
        <f>#REF!-#REF!</f>
        <v>#REF!</v>
      </c>
      <c r="II566" s="62" t="e">
        <f>#REF!-#REF!</f>
        <v>#REF!</v>
      </c>
      <c r="IJ566" s="62" t="e">
        <f>#REF!-#REF!</f>
        <v>#REF!</v>
      </c>
      <c r="IK566" s="62" t="e">
        <f>#REF!-#REF!</f>
        <v>#REF!</v>
      </c>
      <c r="IL566" s="62" t="e">
        <f>#REF!-#REF!</f>
        <v>#REF!</v>
      </c>
      <c r="IN566" s="62" t="e">
        <f>#REF!-#REF!</f>
        <v>#REF!</v>
      </c>
      <c r="IO566" s="62" t="e">
        <f>#REF!-#REF!</f>
        <v>#REF!</v>
      </c>
    </row>
    <row r="567" spans="1:249" ht="12" hidden="1" customHeight="1">
      <c r="A567" s="54"/>
      <c r="B567" s="53"/>
      <c r="C567" s="53"/>
      <c r="D567" s="53"/>
      <c r="E567" s="53"/>
      <c r="F567" s="53"/>
      <c r="G567" s="44" t="s">
        <v>263</v>
      </c>
      <c r="H567" s="14">
        <v>12260</v>
      </c>
      <c r="I567" s="1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5"/>
      <c r="U567" s="4"/>
      <c r="V567" s="5"/>
      <c r="W567" s="4"/>
      <c r="X567" s="5"/>
      <c r="Y567" s="4"/>
      <c r="Z567" s="5"/>
      <c r="AA567" s="4"/>
      <c r="AB567" s="5"/>
      <c r="AC567" s="4"/>
      <c r="AD567" s="5"/>
      <c r="AE567" s="4"/>
      <c r="AF567" s="5"/>
      <c r="AG567" s="4"/>
      <c r="AH567" s="5"/>
      <c r="AI567" s="4"/>
      <c r="AJ567" s="5"/>
      <c r="AK567" s="4"/>
      <c r="AL567" s="5"/>
      <c r="AM567" s="4"/>
      <c r="AN567" s="5"/>
      <c r="AO567" s="4"/>
      <c r="AP567" s="5"/>
      <c r="AQ567" s="4"/>
      <c r="AR567" s="5"/>
      <c r="AS567" s="4"/>
      <c r="AT567" s="5"/>
      <c r="AU567" s="4"/>
      <c r="AV567" s="5"/>
      <c r="AW567" s="4"/>
      <c r="AX567" s="5"/>
      <c r="AY567" s="4"/>
      <c r="AZ567" s="5"/>
      <c r="BA567" s="4"/>
      <c r="BB567" s="5"/>
      <c r="BC567" s="4"/>
      <c r="BD567" s="5"/>
      <c r="BE567" s="4"/>
      <c r="BF567" s="5"/>
      <c r="BG567" s="4"/>
      <c r="BH567" s="5"/>
      <c r="BI567" s="4"/>
      <c r="BJ567" s="4"/>
      <c r="BK567" s="5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62" t="e">
        <f>#REF!</f>
        <v>#REF!</v>
      </c>
      <c r="BW567" s="62" t="e">
        <f>#REF!</f>
        <v>#REF!</v>
      </c>
      <c r="BX567" s="62" t="e">
        <f>#REF!</f>
        <v>#REF!</v>
      </c>
      <c r="BY567" s="62" t="e">
        <f>#REF!</f>
        <v>#REF!</v>
      </c>
      <c r="BZ567" s="62" t="e">
        <f>#REF!</f>
        <v>#REF!</v>
      </c>
      <c r="CA567" s="62" t="e">
        <f>#REF!</f>
        <v>#REF!</v>
      </c>
      <c r="CB567" s="62" t="e">
        <f>#REF!</f>
        <v>#REF!</v>
      </c>
      <c r="CC567" s="62" t="e">
        <f>#REF!</f>
        <v>#REF!</v>
      </c>
      <c r="CD567" s="62" t="e">
        <f>#REF!</f>
        <v>#REF!</v>
      </c>
      <c r="CE567" s="62" t="e">
        <f>#REF!</f>
        <v>#REF!</v>
      </c>
      <c r="CF567" s="62" t="e">
        <f>#REF!</f>
        <v>#REF!</v>
      </c>
      <c r="CG567" s="62" t="e">
        <f>#REF!</f>
        <v>#REF!</v>
      </c>
      <c r="CH567" s="62" t="e">
        <f>#REF!</f>
        <v>#REF!</v>
      </c>
      <c r="CI567" s="62" t="e">
        <f>#REF!</f>
        <v>#REF!</v>
      </c>
      <c r="CJ567" s="62" t="e">
        <f>#REF!</f>
        <v>#REF!</v>
      </c>
      <c r="CK567" s="62" t="e">
        <f>#REF!</f>
        <v>#REF!</v>
      </c>
      <c r="CL567" s="62" t="e">
        <f>#REF!</f>
        <v>#REF!</v>
      </c>
      <c r="CM567" s="62" t="e">
        <f>#REF!</f>
        <v>#REF!</v>
      </c>
      <c r="CN567" s="62" t="e">
        <f>#REF!</f>
        <v>#REF!</v>
      </c>
      <c r="CO567" s="62" t="e">
        <f>#REF!</f>
        <v>#REF!</v>
      </c>
      <c r="CP567" s="62" t="e">
        <f>#REF!</f>
        <v>#REF!</v>
      </c>
      <c r="CQ567" s="62" t="e">
        <f>#REF!</f>
        <v>#REF!</v>
      </c>
      <c r="CR567" s="62" t="e">
        <f>#REF!</f>
        <v>#REF!</v>
      </c>
      <c r="CS567" s="62" t="e">
        <f>#REF!</f>
        <v>#REF!</v>
      </c>
      <c r="CT567" s="62" t="e">
        <f>#REF!</f>
        <v>#REF!</v>
      </c>
      <c r="CU567" s="62" t="e">
        <f>#REF!</f>
        <v>#REF!</v>
      </c>
      <c r="CV567" s="62" t="e">
        <f>#REF!</f>
        <v>#REF!</v>
      </c>
      <c r="CW567" s="62" t="e">
        <f>#REF!</f>
        <v>#REF!</v>
      </c>
      <c r="CX567" s="62" t="e">
        <f>#REF!</f>
        <v>#REF!</v>
      </c>
      <c r="CY567" s="62" t="e">
        <f>#REF!</f>
        <v>#REF!</v>
      </c>
      <c r="CZ567" s="62" t="e">
        <f>#REF!</f>
        <v>#REF!</v>
      </c>
      <c r="DA567" s="62" t="e">
        <f>#REF!</f>
        <v>#REF!</v>
      </c>
      <c r="DB567" s="62" t="e">
        <f>#REF!</f>
        <v>#REF!</v>
      </c>
      <c r="DC567" s="62" t="e">
        <f>#REF!</f>
        <v>#REF!</v>
      </c>
      <c r="DD567" s="62" t="e">
        <f>#REF!</f>
        <v>#REF!</v>
      </c>
      <c r="DE567" s="62" t="e">
        <f>#REF!</f>
        <v>#REF!</v>
      </c>
      <c r="DF567" s="62" t="e">
        <f>#REF!</f>
        <v>#REF!</v>
      </c>
      <c r="DG567" s="62" t="e">
        <f>#REF!</f>
        <v>#REF!</v>
      </c>
      <c r="DH567" s="62" t="e">
        <f>#REF!</f>
        <v>#REF!</v>
      </c>
      <c r="DI567" s="62" t="e">
        <f>#REF!</f>
        <v>#REF!</v>
      </c>
      <c r="DJ567" s="62" t="e">
        <f>#REF!</f>
        <v>#REF!</v>
      </c>
      <c r="DK567" s="62" t="e">
        <f>#REF!</f>
        <v>#REF!</v>
      </c>
      <c r="DL567" s="62" t="e">
        <f>#REF!</f>
        <v>#REF!</v>
      </c>
      <c r="DM567" s="62" t="e">
        <f>#REF!</f>
        <v>#REF!</v>
      </c>
      <c r="DN567" s="62" t="e">
        <f>#REF!</f>
        <v>#REF!</v>
      </c>
      <c r="DO567" s="62" t="e">
        <f>#REF!</f>
        <v>#REF!</v>
      </c>
      <c r="DP567" s="62"/>
      <c r="DQ567" s="62" t="e">
        <f>#REF!</f>
        <v>#REF!</v>
      </c>
      <c r="DR567" s="62" t="e">
        <f>#REF!</f>
        <v>#REF!</v>
      </c>
      <c r="DS567" s="62" t="e">
        <f>#REF!</f>
        <v>#REF!</v>
      </c>
      <c r="DT567" s="62" t="e">
        <f>#REF!</f>
        <v>#REF!</v>
      </c>
      <c r="DU567" s="4"/>
      <c r="DV567" s="4"/>
      <c r="DW567" s="4"/>
      <c r="DX567" s="62" t="e">
        <f>#REF!</f>
        <v>#REF!</v>
      </c>
      <c r="DY567" s="62" t="e">
        <f>#REF!</f>
        <v>#REF!</v>
      </c>
      <c r="DZ567" s="62" t="e">
        <f>#REF!</f>
        <v>#REF!</v>
      </c>
      <c r="EA567" s="62" t="e">
        <f>#REF!</f>
        <v>#REF!</v>
      </c>
      <c r="EB567" s="62" t="e">
        <f>#REF!</f>
        <v>#REF!</v>
      </c>
      <c r="EC567" s="62" t="e">
        <f>#REF!</f>
        <v>#REF!</v>
      </c>
      <c r="ED567" s="62" t="e">
        <f>#REF!</f>
        <v>#REF!</v>
      </c>
      <c r="EE567" s="62" t="e">
        <f>#REF!</f>
        <v>#REF!</v>
      </c>
      <c r="EF567" s="62" t="e">
        <f>#REF!</f>
        <v>#REF!</v>
      </c>
      <c r="EG567" s="62" t="e">
        <f>#REF!</f>
        <v>#REF!</v>
      </c>
      <c r="EH567" s="62" t="e">
        <f>#REF!</f>
        <v>#REF!</v>
      </c>
      <c r="EI567" s="62" t="e">
        <f>#REF!</f>
        <v>#REF!</v>
      </c>
      <c r="EJ567" s="62" t="e">
        <f>#REF!</f>
        <v>#REF!</v>
      </c>
      <c r="EK567" s="62" t="e">
        <f>#REF!</f>
        <v>#REF!</v>
      </c>
      <c r="EL567" s="62" t="e">
        <f>#REF!</f>
        <v>#REF!</v>
      </c>
      <c r="EM567" s="62" t="e">
        <f>#REF!</f>
        <v>#REF!</v>
      </c>
      <c r="EN567" s="62" t="e">
        <f>#REF!</f>
        <v>#REF!</v>
      </c>
      <c r="EO567" s="62" t="e">
        <f>#REF!</f>
        <v>#REF!</v>
      </c>
      <c r="EP567" s="62" t="e">
        <f>#REF!</f>
        <v>#REF!</v>
      </c>
      <c r="EQ567" s="62" t="e">
        <f>#REF!</f>
        <v>#REF!</v>
      </c>
      <c r="ER567" s="62" t="e">
        <f>#REF!</f>
        <v>#REF!</v>
      </c>
      <c r="ES567" s="62" t="e">
        <f>#REF!</f>
        <v>#REF!</v>
      </c>
      <c r="ET567" s="62" t="e">
        <f>#REF!</f>
        <v>#REF!</v>
      </c>
      <c r="EU567" s="62" t="e">
        <f>#REF!</f>
        <v>#REF!</v>
      </c>
      <c r="EV567" s="62" t="e">
        <f>#REF!</f>
        <v>#REF!</v>
      </c>
      <c r="EW567" s="62" t="e">
        <f>#REF!</f>
        <v>#REF!</v>
      </c>
      <c r="EX567" s="62" t="e">
        <f>#REF!</f>
        <v>#REF!</v>
      </c>
      <c r="EY567" s="62" t="e">
        <f>#REF!</f>
        <v>#REF!</v>
      </c>
      <c r="EZ567" s="62" t="e">
        <f>#REF!</f>
        <v>#REF!</v>
      </c>
      <c r="FA567" s="62" t="e">
        <f>#REF!</f>
        <v>#REF!</v>
      </c>
      <c r="FB567" s="62" t="e">
        <f>#REF!</f>
        <v>#REF!</v>
      </c>
      <c r="FC567" s="62" t="e">
        <f>#REF!</f>
        <v>#REF!</v>
      </c>
      <c r="FD567" s="62" t="e">
        <f>#REF!</f>
        <v>#REF!</v>
      </c>
      <c r="FE567" s="62" t="e">
        <f>#REF!</f>
        <v>#REF!</v>
      </c>
      <c r="FF567" s="62" t="e">
        <f>#REF!</f>
        <v>#REF!</v>
      </c>
      <c r="FG567" s="62" t="e">
        <f>#REF!</f>
        <v>#REF!</v>
      </c>
      <c r="FH567" s="62" t="e">
        <f>#REF!</f>
        <v>#REF!</v>
      </c>
      <c r="FI567" s="62" t="e">
        <f>#REF!</f>
        <v>#REF!</v>
      </c>
      <c r="FJ567" s="62" t="e">
        <f>#REF!</f>
        <v>#REF!</v>
      </c>
      <c r="FK567" s="62" t="e">
        <f>#REF!</f>
        <v>#REF!</v>
      </c>
      <c r="FL567" s="62" t="e">
        <f>#REF!</f>
        <v>#REF!</v>
      </c>
      <c r="FM567" s="4"/>
      <c r="FN567" s="4"/>
      <c r="FO567" s="4"/>
      <c r="FP567" s="62" t="e">
        <f>#REF!</f>
        <v>#REF!</v>
      </c>
      <c r="FQ567" s="62" t="e">
        <f>#REF!</f>
        <v>#REF!</v>
      </c>
      <c r="FR567" s="62" t="e">
        <f>#REF!</f>
        <v>#REF!</v>
      </c>
      <c r="FS567" s="62" t="e">
        <f>#REF!</f>
        <v>#REF!</v>
      </c>
      <c r="FT567" s="62" t="e">
        <f>#REF!</f>
        <v>#REF!</v>
      </c>
      <c r="FU567" s="62" t="e">
        <f>#REF!</f>
        <v>#REF!</v>
      </c>
      <c r="FV567" s="62" t="e">
        <f>#REF!</f>
        <v>#REF!</v>
      </c>
      <c r="FW567" s="62" t="e">
        <f>#REF!</f>
        <v>#REF!</v>
      </c>
      <c r="FX567" s="62" t="e">
        <f>#REF!</f>
        <v>#REF!</v>
      </c>
      <c r="FY567" s="62" t="e">
        <f>#REF!</f>
        <v>#REF!</v>
      </c>
      <c r="FZ567" s="62" t="e">
        <f>#REF!</f>
        <v>#REF!</v>
      </c>
      <c r="GA567" s="62" t="e">
        <f>#REF!</f>
        <v>#REF!</v>
      </c>
      <c r="GB567" s="62" t="e">
        <f>#REF!</f>
        <v>#REF!</v>
      </c>
      <c r="GC567" s="62" t="e">
        <f>#REF!</f>
        <v>#REF!</v>
      </c>
      <c r="GD567" s="62" t="e">
        <f>#REF!</f>
        <v>#REF!</v>
      </c>
      <c r="GE567" s="62" t="e">
        <f>#REF!</f>
        <v>#REF!</v>
      </c>
      <c r="GF567" s="62" t="e">
        <f>#REF!</f>
        <v>#REF!</v>
      </c>
      <c r="GG567" s="62" t="e">
        <f>#REF!</f>
        <v>#REF!</v>
      </c>
      <c r="GH567" s="62" t="e">
        <f>#REF!</f>
        <v>#REF!</v>
      </c>
      <c r="GI567" s="62" t="e">
        <f>#REF!</f>
        <v>#REF!</v>
      </c>
      <c r="GJ567" s="62" t="e">
        <f>#REF!</f>
        <v>#REF!</v>
      </c>
      <c r="GK567" s="62" t="e">
        <f>#REF!</f>
        <v>#REF!</v>
      </c>
      <c r="GL567" s="62" t="e">
        <f>#REF!</f>
        <v>#REF!</v>
      </c>
      <c r="GM567" s="62" t="e">
        <f>#REF!</f>
        <v>#REF!</v>
      </c>
      <c r="GN567" s="62" t="e">
        <f>#REF!</f>
        <v>#REF!</v>
      </c>
      <c r="GO567" s="62" t="e">
        <f>#REF!</f>
        <v>#REF!</v>
      </c>
      <c r="GP567" s="62" t="e">
        <f>#REF!</f>
        <v>#REF!</v>
      </c>
      <c r="GQ567" s="62" t="e">
        <f>#REF!</f>
        <v>#REF!</v>
      </c>
      <c r="GR567" s="62" t="e">
        <f>#REF!</f>
        <v>#REF!</v>
      </c>
      <c r="GS567" s="62" t="e">
        <f>#REF!</f>
        <v>#REF!</v>
      </c>
      <c r="GT567" s="62" t="e">
        <f>#REF!</f>
        <v>#REF!</v>
      </c>
      <c r="GU567" s="62" t="e">
        <f>#REF!</f>
        <v>#REF!</v>
      </c>
      <c r="GV567" s="62" t="e">
        <f>#REF!</f>
        <v>#REF!</v>
      </c>
      <c r="GW567" s="62" t="e">
        <f>#REF!</f>
        <v>#REF!</v>
      </c>
      <c r="GX567" s="62" t="e">
        <f>#REF!</f>
        <v>#REF!</v>
      </c>
      <c r="GY567" s="62" t="e">
        <f>#REF!</f>
        <v>#REF!</v>
      </c>
      <c r="GZ567" s="62" t="e">
        <f>#REF!</f>
        <v>#REF!</v>
      </c>
      <c r="HA567" s="62" t="e">
        <f>#REF!</f>
        <v>#REF!</v>
      </c>
      <c r="HB567" s="62" t="e">
        <f>#REF!</f>
        <v>#REF!</v>
      </c>
      <c r="HC567" s="62" t="e">
        <f>#REF!</f>
        <v>#REF!</v>
      </c>
      <c r="HD567" s="62" t="e">
        <f>#REF!</f>
        <v>#REF!</v>
      </c>
      <c r="HE567" s="62" t="e">
        <f>#REF!</f>
        <v>#REF!</v>
      </c>
      <c r="HF567" s="62" t="e">
        <f>#REF!</f>
        <v>#REF!</v>
      </c>
      <c r="HG567" s="62" t="e">
        <f>#REF!</f>
        <v>#REF!</v>
      </c>
      <c r="HH567" s="62" t="e">
        <f>#REF!</f>
        <v>#REF!</v>
      </c>
      <c r="HI567" s="62" t="e">
        <f>#REF!</f>
        <v>#REF!</v>
      </c>
      <c r="HJ567" s="62" t="e">
        <f>#REF!</f>
        <v>#REF!</v>
      </c>
      <c r="HK567" s="62" t="e">
        <f>#REF!</f>
        <v>#REF!</v>
      </c>
      <c r="HL567" s="62" t="e">
        <f>#REF!</f>
        <v>#REF!</v>
      </c>
      <c r="HM567" s="62" t="e">
        <f>#REF!</f>
        <v>#REF!</v>
      </c>
      <c r="HN567" s="62" t="e">
        <f>#REF!</f>
        <v>#REF!</v>
      </c>
      <c r="HO567" s="62" t="e">
        <f>#REF!</f>
        <v>#REF!</v>
      </c>
      <c r="HP567" s="62" t="e">
        <f>#REF!</f>
        <v>#REF!</v>
      </c>
      <c r="HQ567" s="62" t="e">
        <f>#REF!</f>
        <v>#REF!</v>
      </c>
      <c r="HR567" s="62" t="e">
        <f>#REF!</f>
        <v>#REF!</v>
      </c>
      <c r="HS567" s="62" t="e">
        <f>#REF!</f>
        <v>#REF!</v>
      </c>
      <c r="HT567" s="62" t="e">
        <f>#REF!</f>
        <v>#REF!</v>
      </c>
      <c r="HU567" s="62" t="e">
        <f>#REF!</f>
        <v>#REF!</v>
      </c>
      <c r="HV567" s="62" t="e">
        <f>#REF!</f>
        <v>#REF!</v>
      </c>
      <c r="HW567" s="62" t="e">
        <f>#REF!</f>
        <v>#REF!</v>
      </c>
      <c r="HX567" s="62" t="e">
        <f>#REF!</f>
        <v>#REF!</v>
      </c>
      <c r="HY567" s="62" t="e">
        <f>#REF!</f>
        <v>#REF!</v>
      </c>
      <c r="HZ567" s="62" t="e">
        <f>#REF!</f>
        <v>#REF!</v>
      </c>
      <c r="IA567" s="62" t="e">
        <f>#REF!</f>
        <v>#REF!</v>
      </c>
      <c r="IB567" s="62" t="e">
        <f>#REF!</f>
        <v>#REF!</v>
      </c>
      <c r="IC567" s="62" t="e">
        <f>#REF!</f>
        <v>#REF!</v>
      </c>
      <c r="ID567" s="62" t="e">
        <f>#REF!</f>
        <v>#REF!</v>
      </c>
      <c r="IE567" s="62" t="e">
        <f>#REF!</f>
        <v>#REF!</v>
      </c>
      <c r="IF567" s="62" t="e">
        <f>#REF!</f>
        <v>#REF!</v>
      </c>
      <c r="IG567" s="62" t="e">
        <f>#REF!</f>
        <v>#REF!</v>
      </c>
      <c r="IH567" s="62" t="e">
        <f>#REF!</f>
        <v>#REF!</v>
      </c>
      <c r="II567" s="62" t="e">
        <f>#REF!</f>
        <v>#REF!</v>
      </c>
      <c r="IJ567" s="62" t="e">
        <f>#REF!</f>
        <v>#REF!</v>
      </c>
      <c r="IK567" s="62" t="e">
        <f>#REF!</f>
        <v>#REF!</v>
      </c>
      <c r="IL567" s="62" t="e">
        <f>#REF!</f>
        <v>#REF!</v>
      </c>
      <c r="IN567" s="62" t="e">
        <f>#REF!</f>
        <v>#REF!</v>
      </c>
      <c r="IO567" s="62" t="e">
        <f>#REF!</f>
        <v>#REF!</v>
      </c>
    </row>
    <row r="568" spans="1:249" ht="12.75" hidden="1" customHeight="1">
      <c r="A568" s="54"/>
      <c r="B568" s="53"/>
      <c r="C568" s="53"/>
      <c r="D568" s="53"/>
      <c r="E568" s="53"/>
      <c r="F568" s="53"/>
      <c r="G568" s="44"/>
      <c r="H568" s="14">
        <v>22260</v>
      </c>
      <c r="I568" s="1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5"/>
      <c r="U568" s="4"/>
      <c r="V568" s="5"/>
      <c r="W568" s="4"/>
      <c r="X568" s="5"/>
      <c r="Y568" s="4"/>
      <c r="Z568" s="5"/>
      <c r="AA568" s="4"/>
      <c r="AB568" s="5"/>
      <c r="AC568" s="4"/>
      <c r="AD568" s="5"/>
      <c r="AE568" s="4"/>
      <c r="AF568" s="5"/>
      <c r="AG568" s="4"/>
      <c r="AH568" s="5"/>
      <c r="AI568" s="4"/>
      <c r="AJ568" s="5"/>
      <c r="AK568" s="4"/>
      <c r="AL568" s="5"/>
      <c r="AM568" s="4"/>
      <c r="AN568" s="5"/>
      <c r="AO568" s="4"/>
      <c r="AP568" s="5"/>
      <c r="AQ568" s="4"/>
      <c r="AR568" s="5"/>
      <c r="AS568" s="4"/>
      <c r="AT568" s="5"/>
      <c r="AU568" s="4"/>
      <c r="AV568" s="5"/>
      <c r="AW568" s="4"/>
      <c r="AX568" s="5"/>
      <c r="AY568" s="4"/>
      <c r="AZ568" s="5"/>
      <c r="BA568" s="4"/>
      <c r="BB568" s="5"/>
      <c r="BC568" s="4"/>
      <c r="BD568" s="5"/>
      <c r="BE568" s="4"/>
      <c r="BF568" s="5"/>
      <c r="BG568" s="4"/>
      <c r="BH568" s="5"/>
      <c r="BI568" s="4"/>
      <c r="BJ568" s="4"/>
      <c r="BK568" s="5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62" t="e">
        <f>#REF!</f>
        <v>#REF!</v>
      </c>
      <c r="BW568" s="62" t="e">
        <f>#REF!</f>
        <v>#REF!</v>
      </c>
      <c r="BX568" s="62" t="e">
        <f>#REF!</f>
        <v>#REF!</v>
      </c>
      <c r="BY568" s="62" t="e">
        <f>#REF!</f>
        <v>#REF!</v>
      </c>
      <c r="BZ568" s="62" t="e">
        <f>#REF!</f>
        <v>#REF!</v>
      </c>
      <c r="CA568" s="62" t="e">
        <f>#REF!</f>
        <v>#REF!</v>
      </c>
      <c r="CB568" s="62" t="e">
        <f>#REF!</f>
        <v>#REF!</v>
      </c>
      <c r="CC568" s="62" t="e">
        <f>#REF!</f>
        <v>#REF!</v>
      </c>
      <c r="CD568" s="62" t="e">
        <f>#REF!</f>
        <v>#REF!</v>
      </c>
      <c r="CE568" s="62" t="e">
        <f>#REF!</f>
        <v>#REF!</v>
      </c>
      <c r="CF568" s="62" t="e">
        <f>#REF!</f>
        <v>#REF!</v>
      </c>
      <c r="CG568" s="62" t="e">
        <f>#REF!</f>
        <v>#REF!</v>
      </c>
      <c r="CH568" s="62" t="e">
        <f>#REF!</f>
        <v>#REF!</v>
      </c>
      <c r="CI568" s="62" t="e">
        <f>#REF!</f>
        <v>#REF!</v>
      </c>
      <c r="CJ568" s="62" t="e">
        <f>#REF!</f>
        <v>#REF!</v>
      </c>
      <c r="CK568" s="62" t="e">
        <f>#REF!</f>
        <v>#REF!</v>
      </c>
      <c r="CL568" s="62" t="e">
        <f>#REF!</f>
        <v>#REF!</v>
      </c>
      <c r="CM568" s="62" t="e">
        <f>#REF!</f>
        <v>#REF!</v>
      </c>
      <c r="CN568" s="62" t="e">
        <f>#REF!</f>
        <v>#REF!</v>
      </c>
      <c r="CO568" s="62" t="e">
        <f>#REF!</f>
        <v>#REF!</v>
      </c>
      <c r="CP568" s="62" t="e">
        <f>#REF!</f>
        <v>#REF!</v>
      </c>
      <c r="CQ568" s="62" t="e">
        <f>#REF!</f>
        <v>#REF!</v>
      </c>
      <c r="CR568" s="62" t="e">
        <f>#REF!</f>
        <v>#REF!</v>
      </c>
      <c r="CS568" s="62" t="e">
        <f>#REF!</f>
        <v>#REF!</v>
      </c>
      <c r="CT568" s="62" t="e">
        <f>#REF!</f>
        <v>#REF!</v>
      </c>
      <c r="CU568" s="62" t="e">
        <f>#REF!</f>
        <v>#REF!</v>
      </c>
      <c r="CV568" s="62" t="e">
        <f>#REF!</f>
        <v>#REF!</v>
      </c>
      <c r="CW568" s="62" t="e">
        <f>#REF!</f>
        <v>#REF!</v>
      </c>
      <c r="CX568" s="62" t="e">
        <f>#REF!</f>
        <v>#REF!</v>
      </c>
      <c r="CY568" s="62" t="e">
        <f>#REF!</f>
        <v>#REF!</v>
      </c>
      <c r="CZ568" s="62" t="e">
        <f>#REF!</f>
        <v>#REF!</v>
      </c>
      <c r="DA568" s="62" t="e">
        <f>#REF!</f>
        <v>#REF!</v>
      </c>
      <c r="DB568" s="62" t="e">
        <f>#REF!</f>
        <v>#REF!</v>
      </c>
      <c r="DC568" s="62" t="e">
        <f>#REF!</f>
        <v>#REF!</v>
      </c>
      <c r="DD568" s="62" t="e">
        <f>#REF!</f>
        <v>#REF!</v>
      </c>
      <c r="DE568" s="62" t="e">
        <f>#REF!</f>
        <v>#REF!</v>
      </c>
      <c r="DF568" s="62" t="e">
        <f>#REF!</f>
        <v>#REF!</v>
      </c>
      <c r="DG568" s="62" t="e">
        <f>#REF!</f>
        <v>#REF!</v>
      </c>
      <c r="DH568" s="62" t="e">
        <f>#REF!</f>
        <v>#REF!</v>
      </c>
      <c r="DI568" s="62" t="e">
        <f>#REF!</f>
        <v>#REF!</v>
      </c>
      <c r="DJ568" s="62" t="e">
        <f>#REF!</f>
        <v>#REF!</v>
      </c>
      <c r="DK568" s="62" t="e">
        <f>#REF!</f>
        <v>#REF!</v>
      </c>
      <c r="DL568" s="62" t="e">
        <f>#REF!</f>
        <v>#REF!</v>
      </c>
      <c r="DM568" s="62" t="e">
        <f>#REF!</f>
        <v>#REF!</v>
      </c>
      <c r="DN568" s="62" t="e">
        <f>#REF!</f>
        <v>#REF!</v>
      </c>
      <c r="DO568" s="62" t="e">
        <f>#REF!</f>
        <v>#REF!</v>
      </c>
      <c r="DP568" s="62"/>
      <c r="DQ568" s="62" t="e">
        <f>#REF!</f>
        <v>#REF!</v>
      </c>
      <c r="DR568" s="62" t="e">
        <f>#REF!</f>
        <v>#REF!</v>
      </c>
      <c r="DS568" s="62" t="e">
        <f>#REF!</f>
        <v>#REF!</v>
      </c>
      <c r="DT568" s="62" t="e">
        <f>#REF!</f>
        <v>#REF!</v>
      </c>
      <c r="DU568" s="4"/>
      <c r="DV568" s="4"/>
      <c r="DW568" s="4"/>
      <c r="DX568" s="62" t="e">
        <f>#REF!</f>
        <v>#REF!</v>
      </c>
      <c r="DY568" s="62" t="e">
        <f>#REF!</f>
        <v>#REF!</v>
      </c>
      <c r="DZ568" s="62" t="e">
        <f>#REF!</f>
        <v>#REF!</v>
      </c>
      <c r="EA568" s="62" t="e">
        <f>#REF!</f>
        <v>#REF!</v>
      </c>
      <c r="EB568" s="62" t="e">
        <f>#REF!</f>
        <v>#REF!</v>
      </c>
      <c r="EC568" s="62" t="e">
        <f>#REF!</f>
        <v>#REF!</v>
      </c>
      <c r="ED568" s="62" t="e">
        <f>#REF!</f>
        <v>#REF!</v>
      </c>
      <c r="EE568" s="62" t="e">
        <f>#REF!</f>
        <v>#REF!</v>
      </c>
      <c r="EF568" s="62" t="e">
        <f>#REF!</f>
        <v>#REF!</v>
      </c>
      <c r="EG568" s="62" t="e">
        <f>#REF!</f>
        <v>#REF!</v>
      </c>
      <c r="EH568" s="62" t="e">
        <f>#REF!</f>
        <v>#REF!</v>
      </c>
      <c r="EI568" s="62" t="e">
        <f>#REF!</f>
        <v>#REF!</v>
      </c>
      <c r="EJ568" s="62" t="e">
        <f>#REF!</f>
        <v>#REF!</v>
      </c>
      <c r="EK568" s="62" t="e">
        <f>#REF!</f>
        <v>#REF!</v>
      </c>
      <c r="EL568" s="62" t="e">
        <f>#REF!</f>
        <v>#REF!</v>
      </c>
      <c r="EM568" s="62" t="e">
        <f>#REF!</f>
        <v>#REF!</v>
      </c>
      <c r="EN568" s="62" t="e">
        <f>#REF!</f>
        <v>#REF!</v>
      </c>
      <c r="EO568" s="62" t="e">
        <f>#REF!</f>
        <v>#REF!</v>
      </c>
      <c r="EP568" s="62" t="e">
        <f>#REF!</f>
        <v>#REF!</v>
      </c>
      <c r="EQ568" s="62" t="e">
        <f>#REF!</f>
        <v>#REF!</v>
      </c>
      <c r="ER568" s="62" t="e">
        <f>#REF!</f>
        <v>#REF!</v>
      </c>
      <c r="ES568" s="62" t="e">
        <f>#REF!</f>
        <v>#REF!</v>
      </c>
      <c r="ET568" s="62" t="e">
        <f>#REF!</f>
        <v>#REF!</v>
      </c>
      <c r="EU568" s="62" t="e">
        <f>#REF!</f>
        <v>#REF!</v>
      </c>
      <c r="EV568" s="62" t="e">
        <f>#REF!</f>
        <v>#REF!</v>
      </c>
      <c r="EW568" s="62" t="e">
        <f>#REF!</f>
        <v>#REF!</v>
      </c>
      <c r="EX568" s="62" t="e">
        <f>#REF!</f>
        <v>#REF!</v>
      </c>
      <c r="EY568" s="62" t="e">
        <f>#REF!</f>
        <v>#REF!</v>
      </c>
      <c r="EZ568" s="62" t="e">
        <f>#REF!</f>
        <v>#REF!</v>
      </c>
      <c r="FA568" s="62" t="e">
        <f>#REF!</f>
        <v>#REF!</v>
      </c>
      <c r="FB568" s="62" t="e">
        <f>#REF!</f>
        <v>#REF!</v>
      </c>
      <c r="FC568" s="62" t="e">
        <f>#REF!</f>
        <v>#REF!</v>
      </c>
      <c r="FD568" s="62" t="e">
        <f>#REF!</f>
        <v>#REF!</v>
      </c>
      <c r="FE568" s="62" t="e">
        <f>#REF!</f>
        <v>#REF!</v>
      </c>
      <c r="FF568" s="62" t="e">
        <f>#REF!</f>
        <v>#REF!</v>
      </c>
      <c r="FG568" s="62" t="e">
        <f>#REF!</f>
        <v>#REF!</v>
      </c>
      <c r="FH568" s="62" t="e">
        <f>#REF!</f>
        <v>#REF!</v>
      </c>
      <c r="FI568" s="62" t="e">
        <f>#REF!</f>
        <v>#REF!</v>
      </c>
      <c r="FJ568" s="62" t="e">
        <f>#REF!</f>
        <v>#REF!</v>
      </c>
      <c r="FK568" s="62" t="e">
        <f>#REF!</f>
        <v>#REF!</v>
      </c>
      <c r="FL568" s="62" t="e">
        <f>#REF!</f>
        <v>#REF!</v>
      </c>
      <c r="FM568" s="4"/>
      <c r="FN568" s="4"/>
      <c r="FO568" s="4"/>
      <c r="FP568" s="62" t="e">
        <f>#REF!</f>
        <v>#REF!</v>
      </c>
      <c r="FQ568" s="62" t="e">
        <f>#REF!</f>
        <v>#REF!</v>
      </c>
      <c r="FR568" s="62" t="e">
        <f>#REF!</f>
        <v>#REF!</v>
      </c>
      <c r="FS568" s="62" t="e">
        <f>#REF!</f>
        <v>#REF!</v>
      </c>
      <c r="FT568" s="62" t="e">
        <f>#REF!</f>
        <v>#REF!</v>
      </c>
      <c r="FU568" s="62" t="e">
        <f>#REF!</f>
        <v>#REF!</v>
      </c>
      <c r="FV568" s="62" t="e">
        <f>#REF!</f>
        <v>#REF!</v>
      </c>
      <c r="FW568" s="62" t="e">
        <f>#REF!</f>
        <v>#REF!</v>
      </c>
      <c r="FX568" s="62" t="e">
        <f>#REF!</f>
        <v>#REF!</v>
      </c>
      <c r="FY568" s="62" t="e">
        <f>#REF!</f>
        <v>#REF!</v>
      </c>
      <c r="FZ568" s="62" t="e">
        <f>#REF!</f>
        <v>#REF!</v>
      </c>
      <c r="GA568" s="62" t="e">
        <f>#REF!</f>
        <v>#REF!</v>
      </c>
      <c r="GB568" s="62" t="e">
        <f>#REF!</f>
        <v>#REF!</v>
      </c>
      <c r="GC568" s="62" t="e">
        <f>#REF!</f>
        <v>#REF!</v>
      </c>
      <c r="GD568" s="62" t="e">
        <f>#REF!</f>
        <v>#REF!</v>
      </c>
      <c r="GE568" s="62" t="e">
        <f>#REF!</f>
        <v>#REF!</v>
      </c>
      <c r="GF568" s="62" t="e">
        <f>#REF!</f>
        <v>#REF!</v>
      </c>
      <c r="GG568" s="62" t="e">
        <f>#REF!</f>
        <v>#REF!</v>
      </c>
      <c r="GH568" s="62" t="e">
        <f>#REF!</f>
        <v>#REF!</v>
      </c>
      <c r="GI568" s="62" t="e">
        <f>#REF!</f>
        <v>#REF!</v>
      </c>
      <c r="GJ568" s="62" t="e">
        <f>#REF!</f>
        <v>#REF!</v>
      </c>
      <c r="GK568" s="62" t="e">
        <f>#REF!</f>
        <v>#REF!</v>
      </c>
      <c r="GL568" s="62" t="e">
        <f>#REF!</f>
        <v>#REF!</v>
      </c>
      <c r="GM568" s="62" t="e">
        <f>#REF!</f>
        <v>#REF!</v>
      </c>
      <c r="GN568" s="62" t="e">
        <f>#REF!</f>
        <v>#REF!</v>
      </c>
      <c r="GO568" s="62" t="e">
        <f>#REF!</f>
        <v>#REF!</v>
      </c>
      <c r="GP568" s="62" t="e">
        <f>#REF!</f>
        <v>#REF!</v>
      </c>
      <c r="GQ568" s="62" t="e">
        <f>#REF!</f>
        <v>#REF!</v>
      </c>
      <c r="GR568" s="62" t="e">
        <f>#REF!</f>
        <v>#REF!</v>
      </c>
      <c r="GS568" s="62" t="e">
        <f>#REF!</f>
        <v>#REF!</v>
      </c>
      <c r="GT568" s="62" t="e">
        <f>#REF!</f>
        <v>#REF!</v>
      </c>
      <c r="GU568" s="62" t="e">
        <f>#REF!</f>
        <v>#REF!</v>
      </c>
      <c r="GV568" s="62" t="e">
        <f>#REF!</f>
        <v>#REF!</v>
      </c>
      <c r="GW568" s="62" t="e">
        <f>#REF!</f>
        <v>#REF!</v>
      </c>
      <c r="GX568" s="62" t="e">
        <f>#REF!</f>
        <v>#REF!</v>
      </c>
      <c r="GY568" s="62" t="e">
        <f>#REF!</f>
        <v>#REF!</v>
      </c>
      <c r="GZ568" s="62" t="e">
        <f>#REF!</f>
        <v>#REF!</v>
      </c>
      <c r="HA568" s="62" t="e">
        <f>#REF!</f>
        <v>#REF!</v>
      </c>
      <c r="HB568" s="62" t="e">
        <f>#REF!</f>
        <v>#REF!</v>
      </c>
      <c r="HC568" s="62" t="e">
        <f>#REF!</f>
        <v>#REF!</v>
      </c>
      <c r="HD568" s="62" t="e">
        <f>#REF!</f>
        <v>#REF!</v>
      </c>
      <c r="HE568" s="62" t="e">
        <f>#REF!</f>
        <v>#REF!</v>
      </c>
      <c r="HF568" s="62" t="e">
        <f>#REF!</f>
        <v>#REF!</v>
      </c>
      <c r="HG568" s="62" t="e">
        <f>#REF!</f>
        <v>#REF!</v>
      </c>
      <c r="HH568" s="62" t="e">
        <f>#REF!</f>
        <v>#REF!</v>
      </c>
      <c r="HI568" s="62" t="e">
        <f>#REF!</f>
        <v>#REF!</v>
      </c>
      <c r="HJ568" s="62" t="e">
        <f>#REF!</f>
        <v>#REF!</v>
      </c>
      <c r="HK568" s="62" t="e">
        <f>#REF!</f>
        <v>#REF!</v>
      </c>
      <c r="HL568" s="62" t="e">
        <f>#REF!</f>
        <v>#REF!</v>
      </c>
      <c r="HM568" s="62" t="e">
        <f>#REF!</f>
        <v>#REF!</v>
      </c>
      <c r="HN568" s="62" t="e">
        <f>#REF!</f>
        <v>#REF!</v>
      </c>
      <c r="HO568" s="62" t="e">
        <f>#REF!</f>
        <v>#REF!</v>
      </c>
      <c r="HP568" s="62" t="e">
        <f>#REF!</f>
        <v>#REF!</v>
      </c>
      <c r="HQ568" s="62" t="e">
        <f>#REF!</f>
        <v>#REF!</v>
      </c>
      <c r="HR568" s="62" t="e">
        <f>#REF!</f>
        <v>#REF!</v>
      </c>
      <c r="HS568" s="62" t="e">
        <f>#REF!</f>
        <v>#REF!</v>
      </c>
      <c r="HT568" s="62" t="e">
        <f>#REF!</f>
        <v>#REF!</v>
      </c>
      <c r="HU568" s="62" t="e">
        <f>#REF!</f>
        <v>#REF!</v>
      </c>
      <c r="HV568" s="62" t="e">
        <f>#REF!</f>
        <v>#REF!</v>
      </c>
      <c r="HW568" s="62" t="e">
        <f>#REF!</f>
        <v>#REF!</v>
      </c>
      <c r="HX568" s="62" t="e">
        <f>#REF!</f>
        <v>#REF!</v>
      </c>
      <c r="HY568" s="62" t="e">
        <f>#REF!</f>
        <v>#REF!</v>
      </c>
      <c r="HZ568" s="62" t="e">
        <f>#REF!</f>
        <v>#REF!</v>
      </c>
      <c r="IA568" s="62" t="e">
        <f>#REF!</f>
        <v>#REF!</v>
      </c>
      <c r="IB568" s="62" t="e">
        <f>#REF!</f>
        <v>#REF!</v>
      </c>
      <c r="IC568" s="62" t="e">
        <f>#REF!</f>
        <v>#REF!</v>
      </c>
      <c r="ID568" s="62" t="e">
        <f>#REF!</f>
        <v>#REF!</v>
      </c>
      <c r="IE568" s="62" t="e">
        <f>#REF!</f>
        <v>#REF!</v>
      </c>
      <c r="IF568" s="62" t="e">
        <f>#REF!</f>
        <v>#REF!</v>
      </c>
      <c r="IG568" s="62" t="e">
        <f>#REF!</f>
        <v>#REF!</v>
      </c>
      <c r="IH568" s="62" t="e">
        <f>#REF!</f>
        <v>#REF!</v>
      </c>
      <c r="II568" s="62" t="e">
        <f>#REF!</f>
        <v>#REF!</v>
      </c>
      <c r="IJ568" s="62" t="e">
        <f>#REF!</f>
        <v>#REF!</v>
      </c>
      <c r="IK568" s="62" t="e">
        <f>#REF!</f>
        <v>#REF!</v>
      </c>
      <c r="IL568" s="62" t="e">
        <f>#REF!</f>
        <v>#REF!</v>
      </c>
      <c r="IN568" s="62" t="e">
        <f>#REF!</f>
        <v>#REF!</v>
      </c>
      <c r="IO568" s="62" t="e">
        <f>#REF!</f>
        <v>#REF!</v>
      </c>
    </row>
    <row r="569" spans="1:249" ht="12.75" hidden="1" customHeight="1">
      <c r="A569" s="54" t="s">
        <v>241</v>
      </c>
      <c r="B569" s="53"/>
      <c r="C569" s="53"/>
      <c r="D569" s="53"/>
      <c r="E569" s="53"/>
      <c r="F569" s="53"/>
      <c r="G569" s="44"/>
      <c r="H569" s="14">
        <v>12261</v>
      </c>
      <c r="I569" s="1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5"/>
      <c r="U569" s="4"/>
      <c r="V569" s="5"/>
      <c r="W569" s="4"/>
      <c r="X569" s="5"/>
      <c r="Y569" s="4"/>
      <c r="Z569" s="5"/>
      <c r="AA569" s="4"/>
      <c r="AB569" s="5"/>
      <c r="AC569" s="4"/>
      <c r="AD569" s="5"/>
      <c r="AE569" s="4"/>
      <c r="AF569" s="5"/>
      <c r="AG569" s="4"/>
      <c r="AH569" s="5"/>
      <c r="AI569" s="4"/>
      <c r="AJ569" s="5"/>
      <c r="AK569" s="4"/>
      <c r="AL569" s="5"/>
      <c r="AM569" s="4"/>
      <c r="AN569" s="5"/>
      <c r="AO569" s="4"/>
      <c r="AP569" s="5"/>
      <c r="AQ569" s="4"/>
      <c r="AR569" s="5"/>
      <c r="AS569" s="4"/>
      <c r="AT569" s="5"/>
      <c r="AU569" s="4"/>
      <c r="AV569" s="5"/>
      <c r="AW569" s="4"/>
      <c r="AX569" s="5"/>
      <c r="AY569" s="4"/>
      <c r="AZ569" s="5"/>
      <c r="BA569" s="4"/>
      <c r="BB569" s="5"/>
      <c r="BC569" s="4"/>
      <c r="BD569" s="5"/>
      <c r="BE569" s="4"/>
      <c r="BF569" s="5"/>
      <c r="BG569" s="4"/>
      <c r="BH569" s="5"/>
      <c r="BI569" s="4"/>
      <c r="BJ569" s="4"/>
      <c r="BK569" s="5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62" t="e">
        <f>#REF!-#REF!</f>
        <v>#REF!</v>
      </c>
      <c r="BW569" s="62" t="e">
        <f>#REF!-#REF!</f>
        <v>#REF!</v>
      </c>
      <c r="BX569" s="62" t="e">
        <f>#REF!-#REF!</f>
        <v>#REF!</v>
      </c>
      <c r="BY569" s="62" t="e">
        <f>#REF!-#REF!</f>
        <v>#REF!</v>
      </c>
      <c r="BZ569" s="62" t="e">
        <f>#REF!-#REF!</f>
        <v>#REF!</v>
      </c>
      <c r="CA569" s="62" t="e">
        <f>#REF!-#REF!</f>
        <v>#REF!</v>
      </c>
      <c r="CB569" s="62" t="e">
        <f>#REF!-#REF!</f>
        <v>#REF!</v>
      </c>
      <c r="CC569" s="62" t="e">
        <f>#REF!-#REF!</f>
        <v>#REF!</v>
      </c>
      <c r="CD569" s="62" t="e">
        <f>#REF!-#REF!</f>
        <v>#REF!</v>
      </c>
      <c r="CE569" s="62" t="e">
        <f>#REF!-#REF!</f>
        <v>#REF!</v>
      </c>
      <c r="CF569" s="62" t="e">
        <f>#REF!-#REF!</f>
        <v>#REF!</v>
      </c>
      <c r="CG569" s="62" t="e">
        <f>#REF!-#REF!</f>
        <v>#REF!</v>
      </c>
      <c r="CH569" s="62" t="e">
        <f>#REF!-#REF!</f>
        <v>#REF!</v>
      </c>
      <c r="CI569" s="62" t="e">
        <f>#REF!-#REF!</f>
        <v>#REF!</v>
      </c>
      <c r="CJ569" s="62" t="e">
        <f>#REF!-#REF!</f>
        <v>#REF!</v>
      </c>
      <c r="CK569" s="62" t="e">
        <f>#REF!-#REF!</f>
        <v>#REF!</v>
      </c>
      <c r="CL569" s="62" t="e">
        <f>#REF!-#REF!</f>
        <v>#REF!</v>
      </c>
      <c r="CM569" s="62" t="e">
        <f>#REF!-#REF!</f>
        <v>#REF!</v>
      </c>
      <c r="CN569" s="62" t="e">
        <f>#REF!-#REF!</f>
        <v>#REF!</v>
      </c>
      <c r="CO569" s="62" t="e">
        <f>#REF!-#REF!</f>
        <v>#REF!</v>
      </c>
      <c r="CP569" s="62" t="e">
        <f>#REF!-#REF!</f>
        <v>#REF!</v>
      </c>
      <c r="CQ569" s="62" t="e">
        <f>#REF!-#REF!</f>
        <v>#REF!</v>
      </c>
      <c r="CR569" s="62" t="e">
        <f>#REF!-#REF!</f>
        <v>#REF!</v>
      </c>
      <c r="CS569" s="62" t="e">
        <f>#REF!-#REF!</f>
        <v>#REF!</v>
      </c>
      <c r="CT569" s="62" t="e">
        <f>#REF!-#REF!</f>
        <v>#REF!</v>
      </c>
      <c r="CU569" s="62" t="e">
        <f>#REF!-#REF!</f>
        <v>#REF!</v>
      </c>
      <c r="CV569" s="62" t="e">
        <f>#REF!-#REF!</f>
        <v>#REF!</v>
      </c>
      <c r="CW569" s="62" t="e">
        <f>#REF!-#REF!</f>
        <v>#REF!</v>
      </c>
      <c r="CX569" s="62" t="e">
        <f>#REF!-#REF!</f>
        <v>#REF!</v>
      </c>
      <c r="CY569" s="62" t="e">
        <f>#REF!-#REF!</f>
        <v>#REF!</v>
      </c>
      <c r="CZ569" s="62" t="e">
        <f>#REF!-#REF!</f>
        <v>#REF!</v>
      </c>
      <c r="DA569" s="62" t="e">
        <f>#REF!-#REF!</f>
        <v>#REF!</v>
      </c>
      <c r="DB569" s="62" t="e">
        <f>#REF!-#REF!</f>
        <v>#REF!</v>
      </c>
      <c r="DC569" s="62" t="e">
        <f>#REF!-#REF!</f>
        <v>#REF!</v>
      </c>
      <c r="DD569" s="62" t="e">
        <f>#REF!-#REF!</f>
        <v>#REF!</v>
      </c>
      <c r="DE569" s="62" t="e">
        <f>#REF!-#REF!</f>
        <v>#REF!</v>
      </c>
      <c r="DF569" s="62" t="e">
        <f>#REF!-#REF!</f>
        <v>#REF!</v>
      </c>
      <c r="DG569" s="62" t="e">
        <f>#REF!-#REF!</f>
        <v>#REF!</v>
      </c>
      <c r="DH569" s="62" t="e">
        <f>#REF!-#REF!</f>
        <v>#REF!</v>
      </c>
      <c r="DI569" s="62" t="e">
        <f>#REF!-#REF!</f>
        <v>#REF!</v>
      </c>
      <c r="DJ569" s="62" t="e">
        <f>#REF!-#REF!</f>
        <v>#REF!</v>
      </c>
      <c r="DK569" s="62" t="e">
        <f>#REF!-#REF!</f>
        <v>#REF!</v>
      </c>
      <c r="DL569" s="62" t="e">
        <f>#REF!-#REF!</f>
        <v>#REF!</v>
      </c>
      <c r="DM569" s="62" t="e">
        <f>#REF!-#REF!</f>
        <v>#REF!</v>
      </c>
      <c r="DN569" s="62" t="e">
        <f>#REF!-#REF!</f>
        <v>#REF!</v>
      </c>
      <c r="DO569" s="62" t="e">
        <f>#REF!-#REF!</f>
        <v>#REF!</v>
      </c>
      <c r="DP569" s="62"/>
      <c r="DQ569" s="62" t="e">
        <f>#REF!-#REF!</f>
        <v>#REF!</v>
      </c>
      <c r="DR569" s="62" t="e">
        <f>#REF!-#REF!</f>
        <v>#REF!</v>
      </c>
      <c r="DS569" s="62" t="e">
        <f>#REF!-#REF!</f>
        <v>#REF!</v>
      </c>
      <c r="DT569" s="62" t="e">
        <f>#REF!-#REF!</f>
        <v>#REF!</v>
      </c>
      <c r="DU569" s="4"/>
      <c r="DV569" s="4"/>
      <c r="DW569" s="4"/>
      <c r="DX569" s="62" t="e">
        <f>#REF!-#REF!</f>
        <v>#REF!</v>
      </c>
      <c r="DY569" s="62" t="e">
        <f>#REF!-#REF!</f>
        <v>#REF!</v>
      </c>
      <c r="DZ569" s="62" t="e">
        <f>#REF!-#REF!</f>
        <v>#REF!</v>
      </c>
      <c r="EA569" s="62" t="e">
        <f>#REF!-#REF!</f>
        <v>#REF!</v>
      </c>
      <c r="EB569" s="62" t="e">
        <f>#REF!-#REF!</f>
        <v>#REF!</v>
      </c>
      <c r="EC569" s="62" t="e">
        <f>#REF!-#REF!</f>
        <v>#REF!</v>
      </c>
      <c r="ED569" s="62" t="e">
        <f>#REF!-#REF!</f>
        <v>#REF!</v>
      </c>
      <c r="EE569" s="62" t="e">
        <f>#REF!-#REF!</f>
        <v>#REF!</v>
      </c>
      <c r="EF569" s="62" t="e">
        <f>#REF!-#REF!</f>
        <v>#REF!</v>
      </c>
      <c r="EG569" s="62" t="e">
        <f>#REF!-#REF!</f>
        <v>#REF!</v>
      </c>
      <c r="EH569" s="62" t="e">
        <f>#REF!-#REF!</f>
        <v>#REF!</v>
      </c>
      <c r="EI569" s="62" t="e">
        <f>#REF!-#REF!</f>
        <v>#REF!</v>
      </c>
      <c r="EJ569" s="62" t="e">
        <f>#REF!-#REF!</f>
        <v>#REF!</v>
      </c>
      <c r="EK569" s="62" t="e">
        <f>#REF!-#REF!</f>
        <v>#REF!</v>
      </c>
      <c r="EL569" s="62" t="e">
        <f>#REF!-#REF!</f>
        <v>#REF!</v>
      </c>
      <c r="EM569" s="62" t="e">
        <f>#REF!-#REF!</f>
        <v>#REF!</v>
      </c>
      <c r="EN569" s="62" t="e">
        <f>#REF!-#REF!</f>
        <v>#REF!</v>
      </c>
      <c r="EO569" s="62" t="e">
        <f>#REF!-#REF!</f>
        <v>#REF!</v>
      </c>
      <c r="EP569" s="62" t="e">
        <f>#REF!-#REF!</f>
        <v>#REF!</v>
      </c>
      <c r="EQ569" s="62" t="e">
        <f>#REF!-#REF!</f>
        <v>#REF!</v>
      </c>
      <c r="ER569" s="62" t="e">
        <f>#REF!-#REF!</f>
        <v>#REF!</v>
      </c>
      <c r="ES569" s="62" t="e">
        <f>#REF!-#REF!</f>
        <v>#REF!</v>
      </c>
      <c r="ET569" s="62" t="e">
        <f>#REF!-#REF!</f>
        <v>#REF!</v>
      </c>
      <c r="EU569" s="62" t="e">
        <f>#REF!-#REF!</f>
        <v>#REF!</v>
      </c>
      <c r="EV569" s="62" t="e">
        <f>#REF!-#REF!</f>
        <v>#REF!</v>
      </c>
      <c r="EW569" s="62" t="e">
        <f>#REF!-#REF!</f>
        <v>#REF!</v>
      </c>
      <c r="EX569" s="62" t="e">
        <f>#REF!-#REF!</f>
        <v>#REF!</v>
      </c>
      <c r="EY569" s="62" t="e">
        <f>#REF!-#REF!</f>
        <v>#REF!</v>
      </c>
      <c r="EZ569" s="62" t="e">
        <f>#REF!-#REF!</f>
        <v>#REF!</v>
      </c>
      <c r="FA569" s="62" t="e">
        <f>#REF!-#REF!</f>
        <v>#REF!</v>
      </c>
      <c r="FB569" s="62" t="e">
        <f>#REF!-#REF!</f>
        <v>#REF!</v>
      </c>
      <c r="FC569" s="62" t="e">
        <f>#REF!-#REF!</f>
        <v>#REF!</v>
      </c>
      <c r="FD569" s="62" t="e">
        <f>#REF!-#REF!</f>
        <v>#REF!</v>
      </c>
      <c r="FE569" s="62" t="e">
        <f>#REF!-#REF!</f>
        <v>#REF!</v>
      </c>
      <c r="FF569" s="62" t="e">
        <f>#REF!-#REF!</f>
        <v>#REF!</v>
      </c>
      <c r="FG569" s="62" t="e">
        <f>#REF!-#REF!</f>
        <v>#REF!</v>
      </c>
      <c r="FH569" s="62" t="e">
        <f>#REF!-#REF!</f>
        <v>#REF!</v>
      </c>
      <c r="FI569" s="62" t="e">
        <f>#REF!-#REF!</f>
        <v>#REF!</v>
      </c>
      <c r="FJ569" s="62" t="e">
        <f>#REF!-#REF!</f>
        <v>#REF!</v>
      </c>
      <c r="FK569" s="62" t="e">
        <f>#REF!-#REF!</f>
        <v>#REF!</v>
      </c>
      <c r="FL569" s="62" t="e">
        <f>#REF!-#REF!</f>
        <v>#REF!</v>
      </c>
      <c r="FM569" s="4"/>
      <c r="FN569" s="4"/>
      <c r="FO569" s="4"/>
      <c r="FP569" s="62" t="e">
        <f>#REF!-#REF!</f>
        <v>#REF!</v>
      </c>
      <c r="FQ569" s="62" t="e">
        <f>#REF!-#REF!</f>
        <v>#REF!</v>
      </c>
      <c r="FR569" s="62" t="e">
        <f>#REF!-#REF!</f>
        <v>#REF!</v>
      </c>
      <c r="FS569" s="62" t="e">
        <f>#REF!-#REF!</f>
        <v>#REF!</v>
      </c>
      <c r="FT569" s="62" t="e">
        <f>#REF!-#REF!</f>
        <v>#REF!</v>
      </c>
      <c r="FU569" s="62" t="e">
        <f>#REF!-#REF!</f>
        <v>#REF!</v>
      </c>
      <c r="FV569" s="62" t="e">
        <f>#REF!-#REF!</f>
        <v>#REF!</v>
      </c>
      <c r="FW569" s="62" t="e">
        <f>#REF!-#REF!</f>
        <v>#REF!</v>
      </c>
      <c r="FX569" s="62" t="e">
        <f>#REF!-#REF!</f>
        <v>#REF!</v>
      </c>
      <c r="FY569" s="62" t="e">
        <f>#REF!-#REF!</f>
        <v>#REF!</v>
      </c>
      <c r="FZ569" s="62" t="e">
        <f>#REF!-#REF!</f>
        <v>#REF!</v>
      </c>
      <c r="GA569" s="62" t="e">
        <f>#REF!-#REF!</f>
        <v>#REF!</v>
      </c>
      <c r="GB569" s="62" t="e">
        <f>#REF!-#REF!</f>
        <v>#REF!</v>
      </c>
      <c r="GC569" s="62" t="e">
        <f>#REF!-#REF!</f>
        <v>#REF!</v>
      </c>
      <c r="GD569" s="62" t="e">
        <f>#REF!-#REF!</f>
        <v>#REF!</v>
      </c>
      <c r="GE569" s="62" t="e">
        <f>#REF!-#REF!</f>
        <v>#REF!</v>
      </c>
      <c r="GF569" s="62" t="e">
        <f>#REF!-#REF!</f>
        <v>#REF!</v>
      </c>
      <c r="GG569" s="62" t="e">
        <f>#REF!-#REF!</f>
        <v>#REF!</v>
      </c>
      <c r="GH569" s="62" t="e">
        <f>#REF!-#REF!</f>
        <v>#REF!</v>
      </c>
      <c r="GI569" s="62" t="e">
        <f>#REF!-#REF!</f>
        <v>#REF!</v>
      </c>
      <c r="GJ569" s="62" t="e">
        <f>#REF!-#REF!</f>
        <v>#REF!</v>
      </c>
      <c r="GK569" s="62" t="e">
        <f>#REF!-#REF!</f>
        <v>#REF!</v>
      </c>
      <c r="GL569" s="62" t="e">
        <f>#REF!-#REF!</f>
        <v>#REF!</v>
      </c>
      <c r="GM569" s="62" t="e">
        <f>#REF!-#REF!</f>
        <v>#REF!</v>
      </c>
      <c r="GN569" s="62" t="e">
        <f>#REF!-#REF!</f>
        <v>#REF!</v>
      </c>
      <c r="GO569" s="62" t="e">
        <f>#REF!-#REF!</f>
        <v>#REF!</v>
      </c>
      <c r="GP569" s="62" t="e">
        <f>#REF!-#REF!</f>
        <v>#REF!</v>
      </c>
      <c r="GQ569" s="62" t="e">
        <f>#REF!-#REF!</f>
        <v>#REF!</v>
      </c>
      <c r="GR569" s="62" t="e">
        <f>#REF!-#REF!</f>
        <v>#REF!</v>
      </c>
      <c r="GS569" s="62" t="e">
        <f>#REF!-#REF!</f>
        <v>#REF!</v>
      </c>
      <c r="GT569" s="62" t="e">
        <f>#REF!-#REF!</f>
        <v>#REF!</v>
      </c>
      <c r="GU569" s="62" t="e">
        <f>#REF!-#REF!</f>
        <v>#REF!</v>
      </c>
      <c r="GV569" s="62" t="e">
        <f>#REF!-#REF!</f>
        <v>#REF!</v>
      </c>
      <c r="GW569" s="62" t="e">
        <f>#REF!-#REF!</f>
        <v>#REF!</v>
      </c>
      <c r="GX569" s="62" t="e">
        <f>#REF!-#REF!</f>
        <v>#REF!</v>
      </c>
      <c r="GY569" s="62" t="e">
        <f>#REF!-#REF!</f>
        <v>#REF!</v>
      </c>
      <c r="GZ569" s="62" t="e">
        <f>#REF!-#REF!</f>
        <v>#REF!</v>
      </c>
      <c r="HA569" s="62" t="e">
        <f>#REF!-#REF!</f>
        <v>#REF!</v>
      </c>
      <c r="HB569" s="62" t="e">
        <f>#REF!-#REF!</f>
        <v>#REF!</v>
      </c>
      <c r="HC569" s="62" t="e">
        <f>#REF!-#REF!</f>
        <v>#REF!</v>
      </c>
      <c r="HD569" s="62" t="e">
        <f>#REF!-#REF!</f>
        <v>#REF!</v>
      </c>
      <c r="HE569" s="62" t="e">
        <f>#REF!-#REF!</f>
        <v>#REF!</v>
      </c>
      <c r="HF569" s="62" t="e">
        <f>#REF!-#REF!</f>
        <v>#REF!</v>
      </c>
      <c r="HG569" s="62" t="e">
        <f>#REF!-#REF!</f>
        <v>#REF!</v>
      </c>
      <c r="HH569" s="62" t="e">
        <f>#REF!-#REF!</f>
        <v>#REF!</v>
      </c>
      <c r="HI569" s="62" t="e">
        <f>#REF!-#REF!</f>
        <v>#REF!</v>
      </c>
      <c r="HJ569" s="62" t="e">
        <f>#REF!-#REF!</f>
        <v>#REF!</v>
      </c>
      <c r="HK569" s="62" t="e">
        <f>#REF!-#REF!</f>
        <v>#REF!</v>
      </c>
      <c r="HL569" s="62" t="e">
        <f>#REF!-#REF!</f>
        <v>#REF!</v>
      </c>
      <c r="HM569" s="62" t="e">
        <f>#REF!-#REF!</f>
        <v>#REF!</v>
      </c>
      <c r="HN569" s="62" t="e">
        <f>#REF!-#REF!</f>
        <v>#REF!</v>
      </c>
      <c r="HO569" s="62" t="e">
        <f>#REF!-#REF!</f>
        <v>#REF!</v>
      </c>
      <c r="HP569" s="62" t="e">
        <f>#REF!-#REF!</f>
        <v>#REF!</v>
      </c>
      <c r="HQ569" s="62" t="e">
        <f>#REF!-#REF!</f>
        <v>#REF!</v>
      </c>
      <c r="HR569" s="62" t="e">
        <f>#REF!-#REF!</f>
        <v>#REF!</v>
      </c>
      <c r="HS569" s="62" t="e">
        <f>#REF!-#REF!</f>
        <v>#REF!</v>
      </c>
      <c r="HT569" s="62" t="e">
        <f>#REF!-#REF!</f>
        <v>#REF!</v>
      </c>
      <c r="HU569" s="62" t="e">
        <f>#REF!-#REF!</f>
        <v>#REF!</v>
      </c>
      <c r="HV569" s="62" t="e">
        <f>#REF!-#REF!</f>
        <v>#REF!</v>
      </c>
      <c r="HW569" s="62" t="e">
        <f>#REF!-#REF!</f>
        <v>#REF!</v>
      </c>
      <c r="HX569" s="62" t="e">
        <f>#REF!-#REF!</f>
        <v>#REF!</v>
      </c>
      <c r="HY569" s="62" t="e">
        <f>#REF!-#REF!</f>
        <v>#REF!</v>
      </c>
      <c r="HZ569" s="62" t="e">
        <f>#REF!-#REF!</f>
        <v>#REF!</v>
      </c>
      <c r="IA569" s="62" t="e">
        <f>#REF!-#REF!</f>
        <v>#REF!</v>
      </c>
      <c r="IB569" s="62" t="e">
        <f>#REF!-#REF!</f>
        <v>#REF!</v>
      </c>
      <c r="IC569" s="62" t="e">
        <f>#REF!-#REF!</f>
        <v>#REF!</v>
      </c>
      <c r="ID569" s="62" t="e">
        <f>#REF!-#REF!</f>
        <v>#REF!</v>
      </c>
      <c r="IE569" s="62" t="e">
        <f>#REF!-#REF!</f>
        <v>#REF!</v>
      </c>
      <c r="IF569" s="62" t="e">
        <f>#REF!-#REF!</f>
        <v>#REF!</v>
      </c>
      <c r="IG569" s="62" t="e">
        <f>#REF!-#REF!</f>
        <v>#REF!</v>
      </c>
      <c r="IH569" s="62" t="e">
        <f>#REF!-#REF!</f>
        <v>#REF!</v>
      </c>
      <c r="II569" s="62" t="e">
        <f>#REF!-#REF!</f>
        <v>#REF!</v>
      </c>
      <c r="IJ569" s="62" t="e">
        <f>#REF!-#REF!</f>
        <v>#REF!</v>
      </c>
      <c r="IK569" s="62" t="e">
        <f>#REF!-#REF!</f>
        <v>#REF!</v>
      </c>
      <c r="IL569" s="62" t="e">
        <f>#REF!-#REF!</f>
        <v>#REF!</v>
      </c>
      <c r="IN569" s="62" t="e">
        <f>#REF!-#REF!</f>
        <v>#REF!</v>
      </c>
      <c r="IO569" s="62" t="e">
        <f>#REF!-#REF!</f>
        <v>#REF!</v>
      </c>
    </row>
    <row r="570" spans="1:249" ht="13.5" hidden="1" customHeight="1">
      <c r="A570" s="54" t="s">
        <v>242</v>
      </c>
      <c r="B570" s="53"/>
      <c r="C570" s="53"/>
      <c r="D570" s="53"/>
      <c r="E570" s="53"/>
      <c r="F570" s="53"/>
      <c r="G570" s="44"/>
      <c r="H570" s="14">
        <v>22261</v>
      </c>
      <c r="I570" s="1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5"/>
      <c r="U570" s="4"/>
      <c r="V570" s="5"/>
      <c r="W570" s="4"/>
      <c r="X570" s="5"/>
      <c r="Y570" s="4"/>
      <c r="Z570" s="5"/>
      <c r="AA570" s="4"/>
      <c r="AB570" s="5"/>
      <c r="AC570" s="4"/>
      <c r="AD570" s="5"/>
      <c r="AE570" s="4"/>
      <c r="AF570" s="5"/>
      <c r="AG570" s="4"/>
      <c r="AH570" s="5"/>
      <c r="AI570" s="4"/>
      <c r="AJ570" s="5"/>
      <c r="AK570" s="4"/>
      <c r="AL570" s="5"/>
      <c r="AM570" s="4"/>
      <c r="AN570" s="5"/>
      <c r="AO570" s="4"/>
      <c r="AP570" s="5"/>
      <c r="AQ570" s="4"/>
      <c r="AR570" s="5"/>
      <c r="AS570" s="4"/>
      <c r="AT570" s="5"/>
      <c r="AU570" s="4"/>
      <c r="AV570" s="5"/>
      <c r="AW570" s="4"/>
      <c r="AX570" s="5"/>
      <c r="AY570" s="4"/>
      <c r="AZ570" s="5"/>
      <c r="BA570" s="4"/>
      <c r="BB570" s="5"/>
      <c r="BC570" s="4"/>
      <c r="BD570" s="5"/>
      <c r="BE570" s="4"/>
      <c r="BF570" s="5"/>
      <c r="BG570" s="4"/>
      <c r="BH570" s="5"/>
      <c r="BI570" s="4"/>
      <c r="BJ570" s="4"/>
      <c r="BK570" s="5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62" t="e">
        <f>#REF!-#REF!</f>
        <v>#REF!</v>
      </c>
      <c r="BW570" s="62" t="e">
        <f>#REF!-#REF!</f>
        <v>#REF!</v>
      </c>
      <c r="BX570" s="62" t="e">
        <f>#REF!-#REF!</f>
        <v>#REF!</v>
      </c>
      <c r="BY570" s="62" t="e">
        <f>#REF!-#REF!</f>
        <v>#REF!</v>
      </c>
      <c r="BZ570" s="62" t="e">
        <f>#REF!-#REF!</f>
        <v>#REF!</v>
      </c>
      <c r="CA570" s="62" t="e">
        <f>#REF!-#REF!</f>
        <v>#REF!</v>
      </c>
      <c r="CB570" s="62" t="e">
        <f>#REF!-#REF!</f>
        <v>#REF!</v>
      </c>
      <c r="CC570" s="62" t="e">
        <f>#REF!-#REF!</f>
        <v>#REF!</v>
      </c>
      <c r="CD570" s="62" t="e">
        <f>#REF!-#REF!</f>
        <v>#REF!</v>
      </c>
      <c r="CE570" s="62" t="e">
        <f>#REF!-#REF!</f>
        <v>#REF!</v>
      </c>
      <c r="CF570" s="62" t="e">
        <f>#REF!-#REF!</f>
        <v>#REF!</v>
      </c>
      <c r="CG570" s="62" t="e">
        <f>#REF!-#REF!</f>
        <v>#REF!</v>
      </c>
      <c r="CH570" s="62" t="e">
        <f>#REF!-#REF!</f>
        <v>#REF!</v>
      </c>
      <c r="CI570" s="62" t="e">
        <f>#REF!-#REF!</f>
        <v>#REF!</v>
      </c>
      <c r="CJ570" s="62" t="e">
        <f>#REF!-#REF!</f>
        <v>#REF!</v>
      </c>
      <c r="CK570" s="62" t="e">
        <f>#REF!-#REF!</f>
        <v>#REF!</v>
      </c>
      <c r="CL570" s="62" t="e">
        <f>#REF!-#REF!</f>
        <v>#REF!</v>
      </c>
      <c r="CM570" s="62" t="e">
        <f>#REF!-#REF!</f>
        <v>#REF!</v>
      </c>
      <c r="CN570" s="62" t="e">
        <f>#REF!-#REF!</f>
        <v>#REF!</v>
      </c>
      <c r="CO570" s="62" t="e">
        <f>#REF!-#REF!</f>
        <v>#REF!</v>
      </c>
      <c r="CP570" s="62" t="e">
        <f>#REF!-#REF!</f>
        <v>#REF!</v>
      </c>
      <c r="CQ570" s="62" t="e">
        <f>#REF!-#REF!</f>
        <v>#REF!</v>
      </c>
      <c r="CR570" s="62" t="e">
        <f>#REF!-#REF!</f>
        <v>#REF!</v>
      </c>
      <c r="CS570" s="62" t="e">
        <f>#REF!-#REF!</f>
        <v>#REF!</v>
      </c>
      <c r="CT570" s="62" t="e">
        <f>#REF!-#REF!</f>
        <v>#REF!</v>
      </c>
      <c r="CU570" s="62" t="e">
        <f>#REF!-#REF!</f>
        <v>#REF!</v>
      </c>
      <c r="CV570" s="62" t="e">
        <f>#REF!-#REF!</f>
        <v>#REF!</v>
      </c>
      <c r="CW570" s="62" t="e">
        <f>#REF!-#REF!</f>
        <v>#REF!</v>
      </c>
      <c r="CX570" s="62" t="e">
        <f>#REF!-#REF!</f>
        <v>#REF!</v>
      </c>
      <c r="CY570" s="62" t="e">
        <f>#REF!-#REF!</f>
        <v>#REF!</v>
      </c>
      <c r="CZ570" s="62" t="e">
        <f>#REF!-#REF!</f>
        <v>#REF!</v>
      </c>
      <c r="DA570" s="62" t="e">
        <f>#REF!-#REF!</f>
        <v>#REF!</v>
      </c>
      <c r="DB570" s="62" t="e">
        <f>#REF!-#REF!</f>
        <v>#REF!</v>
      </c>
      <c r="DC570" s="62" t="e">
        <f>#REF!-#REF!</f>
        <v>#REF!</v>
      </c>
      <c r="DD570" s="62" t="e">
        <f>#REF!-#REF!</f>
        <v>#REF!</v>
      </c>
      <c r="DE570" s="62" t="e">
        <f>#REF!-#REF!</f>
        <v>#REF!</v>
      </c>
      <c r="DF570" s="62" t="e">
        <f>#REF!-#REF!</f>
        <v>#REF!</v>
      </c>
      <c r="DG570" s="62" t="e">
        <f>#REF!-#REF!</f>
        <v>#REF!</v>
      </c>
      <c r="DH570" s="62" t="e">
        <f>#REF!-#REF!</f>
        <v>#REF!</v>
      </c>
      <c r="DI570" s="62" t="e">
        <f>#REF!-#REF!</f>
        <v>#REF!</v>
      </c>
      <c r="DJ570" s="62" t="e">
        <f>#REF!-#REF!</f>
        <v>#REF!</v>
      </c>
      <c r="DK570" s="62" t="e">
        <f>#REF!-#REF!</f>
        <v>#REF!</v>
      </c>
      <c r="DL570" s="62" t="e">
        <f>#REF!-#REF!</f>
        <v>#REF!</v>
      </c>
      <c r="DM570" s="62" t="e">
        <f>#REF!-#REF!</f>
        <v>#REF!</v>
      </c>
      <c r="DN570" s="62" t="e">
        <f>#REF!-#REF!</f>
        <v>#REF!</v>
      </c>
      <c r="DO570" s="62" t="e">
        <f>#REF!-#REF!</f>
        <v>#REF!</v>
      </c>
      <c r="DP570" s="62"/>
      <c r="DQ570" s="62" t="e">
        <f>#REF!-#REF!</f>
        <v>#REF!</v>
      </c>
      <c r="DR570" s="62" t="e">
        <f>#REF!-#REF!</f>
        <v>#REF!</v>
      </c>
      <c r="DS570" s="62" t="e">
        <f>#REF!-#REF!</f>
        <v>#REF!</v>
      </c>
      <c r="DT570" s="62" t="e">
        <f>#REF!-#REF!</f>
        <v>#REF!</v>
      </c>
      <c r="DU570" s="4"/>
      <c r="DV570" s="4"/>
      <c r="DW570" s="4"/>
      <c r="DX570" s="62" t="e">
        <f>#REF!-#REF!</f>
        <v>#REF!</v>
      </c>
      <c r="DY570" s="62" t="e">
        <f>#REF!-#REF!</f>
        <v>#REF!</v>
      </c>
      <c r="DZ570" s="62" t="e">
        <f>#REF!-#REF!</f>
        <v>#REF!</v>
      </c>
      <c r="EA570" s="62" t="e">
        <f>#REF!-#REF!</f>
        <v>#REF!</v>
      </c>
      <c r="EB570" s="62" t="e">
        <f>#REF!-#REF!</f>
        <v>#REF!</v>
      </c>
      <c r="EC570" s="62" t="e">
        <f>#REF!-#REF!</f>
        <v>#REF!</v>
      </c>
      <c r="ED570" s="62" t="e">
        <f>#REF!-#REF!</f>
        <v>#REF!</v>
      </c>
      <c r="EE570" s="62" t="e">
        <f>#REF!-#REF!</f>
        <v>#REF!</v>
      </c>
      <c r="EF570" s="62" t="e">
        <f>#REF!-#REF!</f>
        <v>#REF!</v>
      </c>
      <c r="EG570" s="62" t="e">
        <f>#REF!-#REF!</f>
        <v>#REF!</v>
      </c>
      <c r="EH570" s="62" t="e">
        <f>#REF!-#REF!</f>
        <v>#REF!</v>
      </c>
      <c r="EI570" s="62" t="e">
        <f>#REF!-#REF!</f>
        <v>#REF!</v>
      </c>
      <c r="EJ570" s="62" t="e">
        <f>#REF!-#REF!</f>
        <v>#REF!</v>
      </c>
      <c r="EK570" s="62" t="e">
        <f>#REF!-#REF!</f>
        <v>#REF!</v>
      </c>
      <c r="EL570" s="62" t="e">
        <f>#REF!-#REF!</f>
        <v>#REF!</v>
      </c>
      <c r="EM570" s="62" t="e">
        <f>#REF!-#REF!</f>
        <v>#REF!</v>
      </c>
      <c r="EN570" s="62" t="e">
        <f>#REF!-#REF!</f>
        <v>#REF!</v>
      </c>
      <c r="EO570" s="62" t="e">
        <f>#REF!-#REF!</f>
        <v>#REF!</v>
      </c>
      <c r="EP570" s="62" t="e">
        <f>#REF!-#REF!</f>
        <v>#REF!</v>
      </c>
      <c r="EQ570" s="62" t="e">
        <f>#REF!-#REF!</f>
        <v>#REF!</v>
      </c>
      <c r="ER570" s="62" t="e">
        <f>#REF!-#REF!</f>
        <v>#REF!</v>
      </c>
      <c r="ES570" s="62" t="e">
        <f>#REF!-#REF!</f>
        <v>#REF!</v>
      </c>
      <c r="ET570" s="62" t="e">
        <f>#REF!-#REF!</f>
        <v>#REF!</v>
      </c>
      <c r="EU570" s="62" t="e">
        <f>#REF!-#REF!</f>
        <v>#REF!</v>
      </c>
      <c r="EV570" s="62" t="e">
        <f>#REF!-#REF!</f>
        <v>#REF!</v>
      </c>
      <c r="EW570" s="62" t="e">
        <f>#REF!-#REF!</f>
        <v>#REF!</v>
      </c>
      <c r="EX570" s="62" t="e">
        <f>#REF!-#REF!</f>
        <v>#REF!</v>
      </c>
      <c r="EY570" s="62" t="e">
        <f>#REF!-#REF!</f>
        <v>#REF!</v>
      </c>
      <c r="EZ570" s="62" t="e">
        <f>#REF!-#REF!</f>
        <v>#REF!</v>
      </c>
      <c r="FA570" s="62" t="e">
        <f>#REF!-#REF!</f>
        <v>#REF!</v>
      </c>
      <c r="FB570" s="62" t="e">
        <f>#REF!-#REF!</f>
        <v>#REF!</v>
      </c>
      <c r="FC570" s="62" t="e">
        <f>#REF!-#REF!</f>
        <v>#REF!</v>
      </c>
      <c r="FD570" s="62" t="e">
        <f>#REF!-#REF!</f>
        <v>#REF!</v>
      </c>
      <c r="FE570" s="62" t="e">
        <f>#REF!-#REF!</f>
        <v>#REF!</v>
      </c>
      <c r="FF570" s="62" t="e">
        <f>#REF!-#REF!</f>
        <v>#REF!</v>
      </c>
      <c r="FG570" s="62" t="e">
        <f>#REF!-#REF!</f>
        <v>#REF!</v>
      </c>
      <c r="FH570" s="62" t="e">
        <f>#REF!-#REF!</f>
        <v>#REF!</v>
      </c>
      <c r="FI570" s="62" t="e">
        <f>#REF!-#REF!</f>
        <v>#REF!</v>
      </c>
      <c r="FJ570" s="62" t="e">
        <f>#REF!-#REF!</f>
        <v>#REF!</v>
      </c>
      <c r="FK570" s="62" t="e">
        <f>#REF!-#REF!</f>
        <v>#REF!</v>
      </c>
      <c r="FL570" s="62" t="e">
        <f>#REF!-#REF!</f>
        <v>#REF!</v>
      </c>
      <c r="FM570" s="4"/>
      <c r="FN570" s="4"/>
      <c r="FO570" s="4"/>
      <c r="FP570" s="62" t="e">
        <f>#REF!-#REF!</f>
        <v>#REF!</v>
      </c>
      <c r="FQ570" s="62" t="e">
        <f>#REF!-#REF!</f>
        <v>#REF!</v>
      </c>
      <c r="FR570" s="62" t="e">
        <f>#REF!-#REF!</f>
        <v>#REF!</v>
      </c>
      <c r="FS570" s="62" t="e">
        <f>#REF!-#REF!</f>
        <v>#REF!</v>
      </c>
      <c r="FT570" s="62" t="e">
        <f>#REF!-#REF!</f>
        <v>#REF!</v>
      </c>
      <c r="FU570" s="62" t="e">
        <f>#REF!-#REF!</f>
        <v>#REF!</v>
      </c>
      <c r="FV570" s="62" t="e">
        <f>#REF!-#REF!</f>
        <v>#REF!</v>
      </c>
      <c r="FW570" s="62" t="e">
        <f>#REF!-#REF!</f>
        <v>#REF!</v>
      </c>
      <c r="FX570" s="62" t="e">
        <f>#REF!-#REF!</f>
        <v>#REF!</v>
      </c>
      <c r="FY570" s="62" t="e">
        <f>#REF!-#REF!</f>
        <v>#REF!</v>
      </c>
      <c r="FZ570" s="62" t="e">
        <f>#REF!-#REF!</f>
        <v>#REF!</v>
      </c>
      <c r="GA570" s="62" t="e">
        <f>#REF!-#REF!</f>
        <v>#REF!</v>
      </c>
      <c r="GB570" s="62" t="e">
        <f>#REF!-#REF!</f>
        <v>#REF!</v>
      </c>
      <c r="GC570" s="62" t="e">
        <f>#REF!-#REF!</f>
        <v>#REF!</v>
      </c>
      <c r="GD570" s="62" t="e">
        <f>#REF!-#REF!</f>
        <v>#REF!</v>
      </c>
      <c r="GE570" s="62" t="e">
        <f>#REF!-#REF!</f>
        <v>#REF!</v>
      </c>
      <c r="GF570" s="62" t="e">
        <f>#REF!-#REF!</f>
        <v>#REF!</v>
      </c>
      <c r="GG570" s="62" t="e">
        <f>#REF!-#REF!</f>
        <v>#REF!</v>
      </c>
      <c r="GH570" s="62" t="e">
        <f>#REF!-#REF!</f>
        <v>#REF!</v>
      </c>
      <c r="GI570" s="62" t="e">
        <f>#REF!-#REF!</f>
        <v>#REF!</v>
      </c>
      <c r="GJ570" s="62" t="e">
        <f>#REF!-#REF!</f>
        <v>#REF!</v>
      </c>
      <c r="GK570" s="62" t="e">
        <f>#REF!-#REF!</f>
        <v>#REF!</v>
      </c>
      <c r="GL570" s="62" t="e">
        <f>#REF!-#REF!</f>
        <v>#REF!</v>
      </c>
      <c r="GM570" s="62" t="e">
        <f>#REF!-#REF!</f>
        <v>#REF!</v>
      </c>
      <c r="GN570" s="62" t="e">
        <f>#REF!-#REF!</f>
        <v>#REF!</v>
      </c>
      <c r="GO570" s="62" t="e">
        <f>#REF!-#REF!</f>
        <v>#REF!</v>
      </c>
      <c r="GP570" s="62" t="e">
        <f>#REF!-#REF!</f>
        <v>#REF!</v>
      </c>
      <c r="GQ570" s="62" t="e">
        <f>#REF!-#REF!</f>
        <v>#REF!</v>
      </c>
      <c r="GR570" s="62" t="e">
        <f>#REF!-#REF!</f>
        <v>#REF!</v>
      </c>
      <c r="GS570" s="62" t="e">
        <f>#REF!-#REF!</f>
        <v>#REF!</v>
      </c>
      <c r="GT570" s="62" t="e">
        <f>#REF!-#REF!</f>
        <v>#REF!</v>
      </c>
      <c r="GU570" s="62" t="e">
        <f>#REF!-#REF!</f>
        <v>#REF!</v>
      </c>
      <c r="GV570" s="62" t="e">
        <f>#REF!-#REF!</f>
        <v>#REF!</v>
      </c>
      <c r="GW570" s="62" t="e">
        <f>#REF!-#REF!</f>
        <v>#REF!</v>
      </c>
      <c r="GX570" s="62" t="e">
        <f>#REF!-#REF!</f>
        <v>#REF!</v>
      </c>
      <c r="GY570" s="62" t="e">
        <f>#REF!-#REF!</f>
        <v>#REF!</v>
      </c>
      <c r="GZ570" s="62" t="e">
        <f>#REF!-#REF!</f>
        <v>#REF!</v>
      </c>
      <c r="HA570" s="62" t="e">
        <f>#REF!-#REF!</f>
        <v>#REF!</v>
      </c>
      <c r="HB570" s="62" t="e">
        <f>#REF!-#REF!</f>
        <v>#REF!</v>
      </c>
      <c r="HC570" s="62" t="e">
        <f>#REF!-#REF!</f>
        <v>#REF!</v>
      </c>
      <c r="HD570" s="62" t="e">
        <f>#REF!-#REF!</f>
        <v>#REF!</v>
      </c>
      <c r="HE570" s="62" t="e">
        <f>#REF!-#REF!</f>
        <v>#REF!</v>
      </c>
      <c r="HF570" s="62" t="e">
        <f>#REF!-#REF!</f>
        <v>#REF!</v>
      </c>
      <c r="HG570" s="62" t="e">
        <f>#REF!-#REF!</f>
        <v>#REF!</v>
      </c>
      <c r="HH570" s="62" t="e">
        <f>#REF!-#REF!</f>
        <v>#REF!</v>
      </c>
      <c r="HI570" s="62" t="e">
        <f>#REF!-#REF!</f>
        <v>#REF!</v>
      </c>
      <c r="HJ570" s="62" t="e">
        <f>#REF!-#REF!</f>
        <v>#REF!</v>
      </c>
      <c r="HK570" s="62" t="e">
        <f>#REF!-#REF!</f>
        <v>#REF!</v>
      </c>
      <c r="HL570" s="62" t="e">
        <f>#REF!-#REF!</f>
        <v>#REF!</v>
      </c>
      <c r="HM570" s="62" t="e">
        <f>#REF!-#REF!</f>
        <v>#REF!</v>
      </c>
      <c r="HN570" s="62" t="e">
        <f>#REF!-#REF!</f>
        <v>#REF!</v>
      </c>
      <c r="HO570" s="62" t="e">
        <f>#REF!-#REF!</f>
        <v>#REF!</v>
      </c>
      <c r="HP570" s="62" t="e">
        <f>#REF!-#REF!</f>
        <v>#REF!</v>
      </c>
      <c r="HQ570" s="62" t="e">
        <f>#REF!-#REF!</f>
        <v>#REF!</v>
      </c>
      <c r="HR570" s="62" t="e">
        <f>#REF!-#REF!</f>
        <v>#REF!</v>
      </c>
      <c r="HS570" s="62" t="e">
        <f>#REF!-#REF!</f>
        <v>#REF!</v>
      </c>
      <c r="HT570" s="62" t="e">
        <f>#REF!-#REF!</f>
        <v>#REF!</v>
      </c>
      <c r="HU570" s="62" t="e">
        <f>#REF!-#REF!</f>
        <v>#REF!</v>
      </c>
      <c r="HV570" s="62" t="e">
        <f>#REF!-#REF!</f>
        <v>#REF!</v>
      </c>
      <c r="HW570" s="62" t="e">
        <f>#REF!-#REF!</f>
        <v>#REF!</v>
      </c>
      <c r="HX570" s="62" t="e">
        <f>#REF!-#REF!</f>
        <v>#REF!</v>
      </c>
      <c r="HY570" s="62" t="e">
        <f>#REF!-#REF!</f>
        <v>#REF!</v>
      </c>
      <c r="HZ570" s="62" t="e">
        <f>#REF!-#REF!</f>
        <v>#REF!</v>
      </c>
      <c r="IA570" s="62" t="e">
        <f>#REF!-#REF!</f>
        <v>#REF!</v>
      </c>
      <c r="IB570" s="62" t="e">
        <f>#REF!-#REF!</f>
        <v>#REF!</v>
      </c>
      <c r="IC570" s="62" t="e">
        <f>#REF!-#REF!</f>
        <v>#REF!</v>
      </c>
      <c r="ID570" s="62" t="e">
        <f>#REF!-#REF!</f>
        <v>#REF!</v>
      </c>
      <c r="IE570" s="62" t="e">
        <f>#REF!-#REF!</f>
        <v>#REF!</v>
      </c>
      <c r="IF570" s="62" t="e">
        <f>#REF!-#REF!</f>
        <v>#REF!</v>
      </c>
      <c r="IG570" s="62" t="e">
        <f>#REF!-#REF!</f>
        <v>#REF!</v>
      </c>
      <c r="IH570" s="62" t="e">
        <f>#REF!-#REF!</f>
        <v>#REF!</v>
      </c>
      <c r="II570" s="62" t="e">
        <f>#REF!-#REF!</f>
        <v>#REF!</v>
      </c>
      <c r="IJ570" s="62" t="e">
        <f>#REF!-#REF!</f>
        <v>#REF!</v>
      </c>
      <c r="IK570" s="62" t="e">
        <f>#REF!-#REF!</f>
        <v>#REF!</v>
      </c>
      <c r="IL570" s="62" t="e">
        <f>#REF!-#REF!</f>
        <v>#REF!</v>
      </c>
      <c r="IN570" s="62" t="e">
        <f>#REF!-#REF!</f>
        <v>#REF!</v>
      </c>
      <c r="IO570" s="62" t="e">
        <f>#REF!-#REF!</f>
        <v>#REF!</v>
      </c>
    </row>
    <row r="571" spans="1:249" ht="11.25" hidden="1" customHeight="1">
      <c r="A571" s="54" t="s">
        <v>243</v>
      </c>
      <c r="B571" s="53"/>
      <c r="C571" s="53"/>
      <c r="D571" s="53"/>
      <c r="E571" s="53"/>
      <c r="F571" s="53"/>
      <c r="G571" s="44"/>
      <c r="H571" s="14">
        <v>12262</v>
      </c>
      <c r="I571" s="1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5"/>
      <c r="U571" s="4"/>
      <c r="V571" s="5"/>
      <c r="W571" s="4"/>
      <c r="X571" s="5"/>
      <c r="Y571" s="4"/>
      <c r="Z571" s="5"/>
      <c r="AA571" s="4"/>
      <c r="AB571" s="5"/>
      <c r="AC571" s="4"/>
      <c r="AD571" s="5"/>
      <c r="AE571" s="4"/>
      <c r="AF571" s="5"/>
      <c r="AG571" s="4"/>
      <c r="AH571" s="5"/>
      <c r="AI571" s="4"/>
      <c r="AJ571" s="5"/>
      <c r="AK571" s="4"/>
      <c r="AL571" s="5"/>
      <c r="AM571" s="4"/>
      <c r="AN571" s="5"/>
      <c r="AO571" s="4"/>
      <c r="AP571" s="5"/>
      <c r="AQ571" s="4"/>
      <c r="AR571" s="5"/>
      <c r="AS571" s="4"/>
      <c r="AT571" s="5"/>
      <c r="AU571" s="4"/>
      <c r="AV571" s="5"/>
      <c r="AW571" s="4"/>
      <c r="AX571" s="5"/>
      <c r="AY571" s="4"/>
      <c r="AZ571" s="5"/>
      <c r="BA571" s="4"/>
      <c r="BB571" s="5"/>
      <c r="BC571" s="4"/>
      <c r="BD571" s="5"/>
      <c r="BE571" s="4"/>
      <c r="BF571" s="5"/>
      <c r="BG571" s="4"/>
      <c r="BH571" s="5"/>
      <c r="BI571" s="4"/>
      <c r="BJ571" s="4"/>
      <c r="BK571" s="5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62" t="e">
        <f>#REF!-#REF!</f>
        <v>#REF!</v>
      </c>
      <c r="BW571" s="62" t="e">
        <f>#REF!-#REF!</f>
        <v>#REF!</v>
      </c>
      <c r="BX571" s="62" t="e">
        <f>#REF!-#REF!</f>
        <v>#REF!</v>
      </c>
      <c r="BY571" s="62" t="e">
        <f>#REF!-#REF!</f>
        <v>#REF!</v>
      </c>
      <c r="BZ571" s="62" t="e">
        <f>#REF!-#REF!</f>
        <v>#REF!</v>
      </c>
      <c r="CA571" s="62" t="e">
        <f>#REF!-#REF!</f>
        <v>#REF!</v>
      </c>
      <c r="CB571" s="62" t="e">
        <f>#REF!-#REF!</f>
        <v>#REF!</v>
      </c>
      <c r="CC571" s="62" t="e">
        <f>#REF!-#REF!</f>
        <v>#REF!</v>
      </c>
      <c r="CD571" s="62" t="e">
        <f>#REF!-#REF!</f>
        <v>#REF!</v>
      </c>
      <c r="CE571" s="62" t="e">
        <f>#REF!-#REF!</f>
        <v>#REF!</v>
      </c>
      <c r="CF571" s="62" t="e">
        <f>#REF!-#REF!</f>
        <v>#REF!</v>
      </c>
      <c r="CG571" s="62" t="e">
        <f>#REF!-#REF!</f>
        <v>#REF!</v>
      </c>
      <c r="CH571" s="62" t="e">
        <f>#REF!-#REF!</f>
        <v>#REF!</v>
      </c>
      <c r="CI571" s="62" t="e">
        <f>#REF!-#REF!</f>
        <v>#REF!</v>
      </c>
      <c r="CJ571" s="62" t="e">
        <f>#REF!-#REF!</f>
        <v>#REF!</v>
      </c>
      <c r="CK571" s="62" t="e">
        <f>#REF!-#REF!</f>
        <v>#REF!</v>
      </c>
      <c r="CL571" s="62" t="e">
        <f>#REF!-#REF!</f>
        <v>#REF!</v>
      </c>
      <c r="CM571" s="62" t="e">
        <f>#REF!-#REF!</f>
        <v>#REF!</v>
      </c>
      <c r="CN571" s="62" t="e">
        <f>#REF!-#REF!</f>
        <v>#REF!</v>
      </c>
      <c r="CO571" s="62" t="e">
        <f>#REF!-#REF!</f>
        <v>#REF!</v>
      </c>
      <c r="CP571" s="62" t="e">
        <f>#REF!-#REF!</f>
        <v>#REF!</v>
      </c>
      <c r="CQ571" s="62" t="e">
        <f>#REF!-#REF!</f>
        <v>#REF!</v>
      </c>
      <c r="CR571" s="62" t="e">
        <f>#REF!-#REF!</f>
        <v>#REF!</v>
      </c>
      <c r="CS571" s="62" t="e">
        <f>#REF!-#REF!</f>
        <v>#REF!</v>
      </c>
      <c r="CT571" s="62" t="e">
        <f>#REF!-#REF!</f>
        <v>#REF!</v>
      </c>
      <c r="CU571" s="62" t="e">
        <f>#REF!-#REF!</f>
        <v>#REF!</v>
      </c>
      <c r="CV571" s="62" t="e">
        <f>#REF!-#REF!</f>
        <v>#REF!</v>
      </c>
      <c r="CW571" s="62" t="e">
        <f>#REF!-#REF!</f>
        <v>#REF!</v>
      </c>
      <c r="CX571" s="62" t="e">
        <f>#REF!-#REF!</f>
        <v>#REF!</v>
      </c>
      <c r="CY571" s="62" t="e">
        <f>#REF!-#REF!</f>
        <v>#REF!</v>
      </c>
      <c r="CZ571" s="62" t="e">
        <f>#REF!-#REF!</f>
        <v>#REF!</v>
      </c>
      <c r="DA571" s="62" t="e">
        <f>#REF!-#REF!</f>
        <v>#REF!</v>
      </c>
      <c r="DB571" s="62" t="e">
        <f>#REF!-#REF!</f>
        <v>#REF!</v>
      </c>
      <c r="DC571" s="62" t="e">
        <f>#REF!-#REF!</f>
        <v>#REF!</v>
      </c>
      <c r="DD571" s="62" t="e">
        <f>#REF!-#REF!</f>
        <v>#REF!</v>
      </c>
      <c r="DE571" s="62" t="e">
        <f>#REF!-#REF!</f>
        <v>#REF!</v>
      </c>
      <c r="DF571" s="62" t="e">
        <f>#REF!-#REF!</f>
        <v>#REF!</v>
      </c>
      <c r="DG571" s="62" t="e">
        <f>#REF!-#REF!</f>
        <v>#REF!</v>
      </c>
      <c r="DH571" s="62" t="e">
        <f>#REF!-#REF!</f>
        <v>#REF!</v>
      </c>
      <c r="DI571" s="62" t="e">
        <f>#REF!-#REF!</f>
        <v>#REF!</v>
      </c>
      <c r="DJ571" s="62" t="e">
        <f>#REF!-#REF!</f>
        <v>#REF!</v>
      </c>
      <c r="DK571" s="62" t="e">
        <f>#REF!-#REF!</f>
        <v>#REF!</v>
      </c>
      <c r="DL571" s="62" t="e">
        <f>#REF!-#REF!</f>
        <v>#REF!</v>
      </c>
      <c r="DM571" s="62" t="e">
        <f>#REF!-#REF!</f>
        <v>#REF!</v>
      </c>
      <c r="DN571" s="62" t="e">
        <f>#REF!-#REF!</f>
        <v>#REF!</v>
      </c>
      <c r="DO571" s="62" t="e">
        <f>#REF!-#REF!</f>
        <v>#REF!</v>
      </c>
      <c r="DP571" s="62"/>
      <c r="DQ571" s="62" t="e">
        <f>#REF!-#REF!</f>
        <v>#REF!</v>
      </c>
      <c r="DR571" s="62" t="e">
        <f>#REF!-#REF!</f>
        <v>#REF!</v>
      </c>
      <c r="DS571" s="62" t="e">
        <f>#REF!-#REF!</f>
        <v>#REF!</v>
      </c>
      <c r="DT571" s="62" t="e">
        <f>#REF!-#REF!</f>
        <v>#REF!</v>
      </c>
      <c r="DU571" s="4"/>
      <c r="DV571" s="4"/>
      <c r="DW571" s="4"/>
      <c r="DX571" s="62" t="e">
        <f>#REF!-#REF!</f>
        <v>#REF!</v>
      </c>
      <c r="DY571" s="62" t="e">
        <f>#REF!-#REF!</f>
        <v>#REF!</v>
      </c>
      <c r="DZ571" s="62" t="e">
        <f>#REF!-#REF!</f>
        <v>#REF!</v>
      </c>
      <c r="EA571" s="62" t="e">
        <f>#REF!-#REF!</f>
        <v>#REF!</v>
      </c>
      <c r="EB571" s="62" t="e">
        <f>#REF!-#REF!</f>
        <v>#REF!</v>
      </c>
      <c r="EC571" s="62" t="e">
        <f>#REF!-#REF!</f>
        <v>#REF!</v>
      </c>
      <c r="ED571" s="62" t="e">
        <f>#REF!-#REF!</f>
        <v>#REF!</v>
      </c>
      <c r="EE571" s="62" t="e">
        <f>#REF!-#REF!</f>
        <v>#REF!</v>
      </c>
      <c r="EF571" s="62" t="e">
        <f>#REF!-#REF!</f>
        <v>#REF!</v>
      </c>
      <c r="EG571" s="62" t="e">
        <f>#REF!-#REF!</f>
        <v>#REF!</v>
      </c>
      <c r="EH571" s="62" t="e">
        <f>#REF!-#REF!</f>
        <v>#REF!</v>
      </c>
      <c r="EI571" s="62" t="e">
        <f>#REF!-#REF!</f>
        <v>#REF!</v>
      </c>
      <c r="EJ571" s="62" t="e">
        <f>#REF!-#REF!</f>
        <v>#REF!</v>
      </c>
      <c r="EK571" s="62" t="e">
        <f>#REF!-#REF!</f>
        <v>#REF!</v>
      </c>
      <c r="EL571" s="62" t="e">
        <f>#REF!-#REF!</f>
        <v>#REF!</v>
      </c>
      <c r="EM571" s="62" t="e">
        <f>#REF!-#REF!</f>
        <v>#REF!</v>
      </c>
      <c r="EN571" s="62" t="e">
        <f>#REF!-#REF!</f>
        <v>#REF!</v>
      </c>
      <c r="EO571" s="62" t="e">
        <f>#REF!-#REF!</f>
        <v>#REF!</v>
      </c>
      <c r="EP571" s="62" t="e">
        <f>#REF!-#REF!</f>
        <v>#REF!</v>
      </c>
      <c r="EQ571" s="62" t="e">
        <f>#REF!-#REF!</f>
        <v>#REF!</v>
      </c>
      <c r="ER571" s="62" t="e">
        <f>#REF!-#REF!</f>
        <v>#REF!</v>
      </c>
      <c r="ES571" s="62" t="e">
        <f>#REF!-#REF!</f>
        <v>#REF!</v>
      </c>
      <c r="ET571" s="62" t="e">
        <f>#REF!-#REF!</f>
        <v>#REF!</v>
      </c>
      <c r="EU571" s="62" t="e">
        <f>#REF!-#REF!</f>
        <v>#REF!</v>
      </c>
      <c r="EV571" s="62" t="e">
        <f>#REF!-#REF!</f>
        <v>#REF!</v>
      </c>
      <c r="EW571" s="62" t="e">
        <f>#REF!-#REF!</f>
        <v>#REF!</v>
      </c>
      <c r="EX571" s="62" t="e">
        <f>#REF!-#REF!</f>
        <v>#REF!</v>
      </c>
      <c r="EY571" s="62" t="e">
        <f>#REF!-#REF!</f>
        <v>#REF!</v>
      </c>
      <c r="EZ571" s="62" t="e">
        <f>#REF!-#REF!</f>
        <v>#REF!</v>
      </c>
      <c r="FA571" s="62" t="e">
        <f>#REF!-#REF!</f>
        <v>#REF!</v>
      </c>
      <c r="FB571" s="62" t="e">
        <f>#REF!-#REF!</f>
        <v>#REF!</v>
      </c>
      <c r="FC571" s="62" t="e">
        <f>#REF!-#REF!</f>
        <v>#REF!</v>
      </c>
      <c r="FD571" s="62" t="e">
        <f>#REF!-#REF!</f>
        <v>#REF!</v>
      </c>
      <c r="FE571" s="62" t="e">
        <f>#REF!-#REF!</f>
        <v>#REF!</v>
      </c>
      <c r="FF571" s="62" t="e">
        <f>#REF!-#REF!</f>
        <v>#REF!</v>
      </c>
      <c r="FG571" s="62" t="e">
        <f>#REF!-#REF!</f>
        <v>#REF!</v>
      </c>
      <c r="FH571" s="62" t="e">
        <f>#REF!-#REF!</f>
        <v>#REF!</v>
      </c>
      <c r="FI571" s="62" t="e">
        <f>#REF!-#REF!</f>
        <v>#REF!</v>
      </c>
      <c r="FJ571" s="62" t="e">
        <f>#REF!-#REF!</f>
        <v>#REF!</v>
      </c>
      <c r="FK571" s="62" t="e">
        <f>#REF!-#REF!</f>
        <v>#REF!</v>
      </c>
      <c r="FL571" s="62" t="e">
        <f>#REF!-#REF!</f>
        <v>#REF!</v>
      </c>
      <c r="FM571" s="4"/>
      <c r="FN571" s="4"/>
      <c r="FO571" s="4"/>
      <c r="FP571" s="62" t="e">
        <f>#REF!-#REF!</f>
        <v>#REF!</v>
      </c>
      <c r="FQ571" s="62" t="e">
        <f>#REF!-#REF!</f>
        <v>#REF!</v>
      </c>
      <c r="FR571" s="62" t="e">
        <f>#REF!-#REF!</f>
        <v>#REF!</v>
      </c>
      <c r="FS571" s="62" t="e">
        <f>#REF!-#REF!</f>
        <v>#REF!</v>
      </c>
      <c r="FT571" s="62" t="e">
        <f>#REF!-#REF!</f>
        <v>#REF!</v>
      </c>
      <c r="FU571" s="62" t="e">
        <f>#REF!-#REF!</f>
        <v>#REF!</v>
      </c>
      <c r="FV571" s="62" t="e">
        <f>#REF!-#REF!</f>
        <v>#REF!</v>
      </c>
      <c r="FW571" s="62" t="e">
        <f>#REF!-#REF!</f>
        <v>#REF!</v>
      </c>
      <c r="FX571" s="62" t="e">
        <f>#REF!-#REF!</f>
        <v>#REF!</v>
      </c>
      <c r="FY571" s="62" t="e">
        <f>#REF!-#REF!</f>
        <v>#REF!</v>
      </c>
      <c r="FZ571" s="62" t="e">
        <f>#REF!-#REF!</f>
        <v>#REF!</v>
      </c>
      <c r="GA571" s="62" t="e">
        <f>#REF!-#REF!</f>
        <v>#REF!</v>
      </c>
      <c r="GB571" s="62" t="e">
        <f>#REF!-#REF!</f>
        <v>#REF!</v>
      </c>
      <c r="GC571" s="62" t="e">
        <f>#REF!-#REF!</f>
        <v>#REF!</v>
      </c>
      <c r="GD571" s="62" t="e">
        <f>#REF!-#REF!</f>
        <v>#REF!</v>
      </c>
      <c r="GE571" s="62" t="e">
        <f>#REF!-#REF!</f>
        <v>#REF!</v>
      </c>
      <c r="GF571" s="62" t="e">
        <f>#REF!-#REF!</f>
        <v>#REF!</v>
      </c>
      <c r="GG571" s="62" t="e">
        <f>#REF!-#REF!</f>
        <v>#REF!</v>
      </c>
      <c r="GH571" s="62" t="e">
        <f>#REF!-#REF!</f>
        <v>#REF!</v>
      </c>
      <c r="GI571" s="62" t="e">
        <f>#REF!-#REF!</f>
        <v>#REF!</v>
      </c>
      <c r="GJ571" s="62" t="e">
        <f>#REF!-#REF!</f>
        <v>#REF!</v>
      </c>
      <c r="GK571" s="62" t="e">
        <f>#REF!-#REF!</f>
        <v>#REF!</v>
      </c>
      <c r="GL571" s="62" t="e">
        <f>#REF!-#REF!</f>
        <v>#REF!</v>
      </c>
      <c r="GM571" s="62" t="e">
        <f>#REF!-#REF!</f>
        <v>#REF!</v>
      </c>
      <c r="GN571" s="62" t="e">
        <f>#REF!-#REF!</f>
        <v>#REF!</v>
      </c>
      <c r="GO571" s="62" t="e">
        <f>#REF!-#REF!</f>
        <v>#REF!</v>
      </c>
      <c r="GP571" s="62" t="e">
        <f>#REF!-#REF!</f>
        <v>#REF!</v>
      </c>
      <c r="GQ571" s="62" t="e">
        <f>#REF!-#REF!</f>
        <v>#REF!</v>
      </c>
      <c r="GR571" s="62" t="e">
        <f>#REF!-#REF!</f>
        <v>#REF!</v>
      </c>
      <c r="GS571" s="62" t="e">
        <f>#REF!-#REF!</f>
        <v>#REF!</v>
      </c>
      <c r="GT571" s="62" t="e">
        <f>#REF!-#REF!</f>
        <v>#REF!</v>
      </c>
      <c r="GU571" s="62" t="e">
        <f>#REF!-#REF!</f>
        <v>#REF!</v>
      </c>
      <c r="GV571" s="62" t="e">
        <f>#REF!-#REF!</f>
        <v>#REF!</v>
      </c>
      <c r="GW571" s="62" t="e">
        <f>#REF!-#REF!</f>
        <v>#REF!</v>
      </c>
      <c r="GX571" s="62" t="e">
        <f>#REF!-#REF!</f>
        <v>#REF!</v>
      </c>
      <c r="GY571" s="62" t="e">
        <f>#REF!-#REF!</f>
        <v>#REF!</v>
      </c>
      <c r="GZ571" s="62" t="e">
        <f>#REF!-#REF!</f>
        <v>#REF!</v>
      </c>
      <c r="HA571" s="62" t="e">
        <f>#REF!-#REF!</f>
        <v>#REF!</v>
      </c>
      <c r="HB571" s="62" t="e">
        <f>#REF!-#REF!</f>
        <v>#REF!</v>
      </c>
      <c r="HC571" s="62" t="e">
        <f>#REF!-#REF!</f>
        <v>#REF!</v>
      </c>
      <c r="HD571" s="62" t="e">
        <f>#REF!-#REF!</f>
        <v>#REF!</v>
      </c>
      <c r="HE571" s="62" t="e">
        <f>#REF!-#REF!</f>
        <v>#REF!</v>
      </c>
      <c r="HF571" s="62" t="e">
        <f>#REF!-#REF!</f>
        <v>#REF!</v>
      </c>
      <c r="HG571" s="62" t="e">
        <f>#REF!-#REF!</f>
        <v>#REF!</v>
      </c>
      <c r="HH571" s="62" t="e">
        <f>#REF!-#REF!</f>
        <v>#REF!</v>
      </c>
      <c r="HI571" s="62" t="e">
        <f>#REF!-#REF!</f>
        <v>#REF!</v>
      </c>
      <c r="HJ571" s="62" t="e">
        <f>#REF!-#REF!</f>
        <v>#REF!</v>
      </c>
      <c r="HK571" s="62" t="e">
        <f>#REF!-#REF!</f>
        <v>#REF!</v>
      </c>
      <c r="HL571" s="62" t="e">
        <f>#REF!-#REF!</f>
        <v>#REF!</v>
      </c>
      <c r="HM571" s="62" t="e">
        <f>#REF!-#REF!</f>
        <v>#REF!</v>
      </c>
      <c r="HN571" s="62" t="e">
        <f>#REF!-#REF!</f>
        <v>#REF!</v>
      </c>
      <c r="HO571" s="62" t="e">
        <f>#REF!-#REF!</f>
        <v>#REF!</v>
      </c>
      <c r="HP571" s="62" t="e">
        <f>#REF!-#REF!</f>
        <v>#REF!</v>
      </c>
      <c r="HQ571" s="62" t="e">
        <f>#REF!-#REF!</f>
        <v>#REF!</v>
      </c>
      <c r="HR571" s="62" t="e">
        <f>#REF!-#REF!</f>
        <v>#REF!</v>
      </c>
      <c r="HS571" s="62" t="e">
        <f>#REF!-#REF!</f>
        <v>#REF!</v>
      </c>
      <c r="HT571" s="62" t="e">
        <f>#REF!-#REF!</f>
        <v>#REF!</v>
      </c>
      <c r="HU571" s="62" t="e">
        <f>#REF!-#REF!</f>
        <v>#REF!</v>
      </c>
      <c r="HV571" s="62" t="e">
        <f>#REF!-#REF!</f>
        <v>#REF!</v>
      </c>
      <c r="HW571" s="62" t="e">
        <f>#REF!-#REF!</f>
        <v>#REF!</v>
      </c>
      <c r="HX571" s="62" t="e">
        <f>#REF!-#REF!</f>
        <v>#REF!</v>
      </c>
      <c r="HY571" s="62" t="e">
        <f>#REF!-#REF!</f>
        <v>#REF!</v>
      </c>
      <c r="HZ571" s="62" t="e">
        <f>#REF!-#REF!</f>
        <v>#REF!</v>
      </c>
      <c r="IA571" s="62" t="e">
        <f>#REF!-#REF!</f>
        <v>#REF!</v>
      </c>
      <c r="IB571" s="62" t="e">
        <f>#REF!-#REF!</f>
        <v>#REF!</v>
      </c>
      <c r="IC571" s="62" t="e">
        <f>#REF!-#REF!</f>
        <v>#REF!</v>
      </c>
      <c r="ID571" s="62" t="e">
        <f>#REF!-#REF!</f>
        <v>#REF!</v>
      </c>
      <c r="IE571" s="62" t="e">
        <f>#REF!-#REF!</f>
        <v>#REF!</v>
      </c>
      <c r="IF571" s="62" t="e">
        <f>#REF!-#REF!</f>
        <v>#REF!</v>
      </c>
      <c r="IG571" s="62" t="e">
        <f>#REF!-#REF!</f>
        <v>#REF!</v>
      </c>
      <c r="IH571" s="62" t="e">
        <f>#REF!-#REF!</f>
        <v>#REF!</v>
      </c>
      <c r="II571" s="62" t="e">
        <f>#REF!-#REF!</f>
        <v>#REF!</v>
      </c>
      <c r="IJ571" s="62" t="e">
        <f>#REF!-#REF!</f>
        <v>#REF!</v>
      </c>
      <c r="IK571" s="62" t="e">
        <f>#REF!-#REF!</f>
        <v>#REF!</v>
      </c>
      <c r="IL571" s="62" t="e">
        <f>#REF!-#REF!</f>
        <v>#REF!</v>
      </c>
      <c r="IN571" s="62" t="e">
        <f>#REF!-#REF!</f>
        <v>#REF!</v>
      </c>
      <c r="IO571" s="62" t="e">
        <f>#REF!-#REF!</f>
        <v>#REF!</v>
      </c>
    </row>
    <row r="572" spans="1:249" ht="12.75" hidden="1" customHeight="1">
      <c r="A572" s="54" t="s">
        <v>244</v>
      </c>
      <c r="B572" s="53"/>
      <c r="C572" s="53"/>
      <c r="D572" s="53"/>
      <c r="E572" s="53"/>
      <c r="F572" s="53"/>
      <c r="G572" s="44"/>
      <c r="H572" s="14">
        <v>22262</v>
      </c>
      <c r="I572" s="1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5"/>
      <c r="U572" s="4"/>
      <c r="V572" s="5"/>
      <c r="W572" s="4"/>
      <c r="X572" s="5"/>
      <c r="Y572" s="4"/>
      <c r="Z572" s="5"/>
      <c r="AA572" s="4"/>
      <c r="AB572" s="5"/>
      <c r="AC572" s="4"/>
      <c r="AD572" s="5"/>
      <c r="AE572" s="4"/>
      <c r="AF572" s="5"/>
      <c r="AG572" s="4"/>
      <c r="AH572" s="5"/>
      <c r="AI572" s="4"/>
      <c r="AJ572" s="5"/>
      <c r="AK572" s="4"/>
      <c r="AL572" s="5"/>
      <c r="AM572" s="4"/>
      <c r="AN572" s="5"/>
      <c r="AO572" s="4"/>
      <c r="AP572" s="5"/>
      <c r="AQ572" s="4"/>
      <c r="AR572" s="5"/>
      <c r="AS572" s="4"/>
      <c r="AT572" s="5"/>
      <c r="AU572" s="4"/>
      <c r="AV572" s="5"/>
      <c r="AW572" s="4"/>
      <c r="AX572" s="5"/>
      <c r="AY572" s="4"/>
      <c r="AZ572" s="5"/>
      <c r="BA572" s="4"/>
      <c r="BB572" s="5"/>
      <c r="BC572" s="4"/>
      <c r="BD572" s="5"/>
      <c r="BE572" s="4"/>
      <c r="BF572" s="5"/>
      <c r="BG572" s="4"/>
      <c r="BH572" s="5"/>
      <c r="BI572" s="4"/>
      <c r="BJ572" s="4"/>
      <c r="BK572" s="5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62" t="e">
        <f>#REF!-#REF!</f>
        <v>#REF!</v>
      </c>
      <c r="BW572" s="62" t="e">
        <f>#REF!-#REF!</f>
        <v>#REF!</v>
      </c>
      <c r="BX572" s="62" t="e">
        <f>#REF!-#REF!</f>
        <v>#REF!</v>
      </c>
      <c r="BY572" s="62" t="e">
        <f>#REF!-#REF!</f>
        <v>#REF!</v>
      </c>
      <c r="BZ572" s="62" t="e">
        <f>#REF!-#REF!</f>
        <v>#REF!</v>
      </c>
      <c r="CA572" s="62" t="e">
        <f>#REF!-#REF!</f>
        <v>#REF!</v>
      </c>
      <c r="CB572" s="62" t="e">
        <f>#REF!-#REF!</f>
        <v>#REF!</v>
      </c>
      <c r="CC572" s="62" t="e">
        <f>#REF!-#REF!</f>
        <v>#REF!</v>
      </c>
      <c r="CD572" s="62" t="e">
        <f>#REF!-#REF!</f>
        <v>#REF!</v>
      </c>
      <c r="CE572" s="62" t="e">
        <f>#REF!-#REF!</f>
        <v>#REF!</v>
      </c>
      <c r="CF572" s="62" t="e">
        <f>#REF!-#REF!</f>
        <v>#REF!</v>
      </c>
      <c r="CG572" s="62" t="e">
        <f>#REF!-#REF!</f>
        <v>#REF!</v>
      </c>
      <c r="CH572" s="62" t="e">
        <f>#REF!-#REF!</f>
        <v>#REF!</v>
      </c>
      <c r="CI572" s="62" t="e">
        <f>#REF!-#REF!</f>
        <v>#REF!</v>
      </c>
      <c r="CJ572" s="62" t="e">
        <f>#REF!-#REF!</f>
        <v>#REF!</v>
      </c>
      <c r="CK572" s="62" t="e">
        <f>#REF!-#REF!</f>
        <v>#REF!</v>
      </c>
      <c r="CL572" s="62" t="e">
        <f>#REF!-#REF!</f>
        <v>#REF!</v>
      </c>
      <c r="CM572" s="62" t="e">
        <f>#REF!-#REF!</f>
        <v>#REF!</v>
      </c>
      <c r="CN572" s="62" t="e">
        <f>#REF!-#REF!</f>
        <v>#REF!</v>
      </c>
      <c r="CO572" s="62" t="e">
        <f>#REF!-#REF!</f>
        <v>#REF!</v>
      </c>
      <c r="CP572" s="62" t="e">
        <f>#REF!-#REF!</f>
        <v>#REF!</v>
      </c>
      <c r="CQ572" s="62" t="e">
        <f>#REF!-#REF!</f>
        <v>#REF!</v>
      </c>
      <c r="CR572" s="62" t="e">
        <f>#REF!-#REF!</f>
        <v>#REF!</v>
      </c>
      <c r="CS572" s="62" t="e">
        <f>#REF!-#REF!</f>
        <v>#REF!</v>
      </c>
      <c r="CT572" s="62" t="e">
        <f>#REF!-#REF!</f>
        <v>#REF!</v>
      </c>
      <c r="CU572" s="62" t="e">
        <f>#REF!-#REF!</f>
        <v>#REF!</v>
      </c>
      <c r="CV572" s="62" t="e">
        <f>#REF!-#REF!</f>
        <v>#REF!</v>
      </c>
      <c r="CW572" s="62" t="e">
        <f>#REF!-#REF!</f>
        <v>#REF!</v>
      </c>
      <c r="CX572" s="62" t="e">
        <f>#REF!-#REF!</f>
        <v>#REF!</v>
      </c>
      <c r="CY572" s="62" t="e">
        <f>#REF!-#REF!</f>
        <v>#REF!</v>
      </c>
      <c r="CZ572" s="62" t="e">
        <f>#REF!-#REF!</f>
        <v>#REF!</v>
      </c>
      <c r="DA572" s="62" t="e">
        <f>#REF!-#REF!</f>
        <v>#REF!</v>
      </c>
      <c r="DB572" s="62" t="e">
        <f>#REF!-#REF!</f>
        <v>#REF!</v>
      </c>
      <c r="DC572" s="62" t="e">
        <f>#REF!-#REF!</f>
        <v>#REF!</v>
      </c>
      <c r="DD572" s="62" t="e">
        <f>#REF!-#REF!</f>
        <v>#REF!</v>
      </c>
      <c r="DE572" s="62" t="e">
        <f>#REF!-#REF!</f>
        <v>#REF!</v>
      </c>
      <c r="DF572" s="62" t="e">
        <f>#REF!-#REF!</f>
        <v>#REF!</v>
      </c>
      <c r="DG572" s="62" t="e">
        <f>#REF!-#REF!</f>
        <v>#REF!</v>
      </c>
      <c r="DH572" s="62" t="e">
        <f>#REF!-#REF!</f>
        <v>#REF!</v>
      </c>
      <c r="DI572" s="62" t="e">
        <f>#REF!-#REF!</f>
        <v>#REF!</v>
      </c>
      <c r="DJ572" s="62" t="e">
        <f>#REF!-#REF!</f>
        <v>#REF!</v>
      </c>
      <c r="DK572" s="62" t="e">
        <f>#REF!-#REF!</f>
        <v>#REF!</v>
      </c>
      <c r="DL572" s="62" t="e">
        <f>#REF!-#REF!</f>
        <v>#REF!</v>
      </c>
      <c r="DM572" s="62" t="e">
        <f>#REF!-#REF!</f>
        <v>#REF!</v>
      </c>
      <c r="DN572" s="62" t="e">
        <f>#REF!-#REF!</f>
        <v>#REF!</v>
      </c>
      <c r="DO572" s="62" t="e">
        <f>#REF!-#REF!</f>
        <v>#REF!</v>
      </c>
      <c r="DP572" s="62"/>
      <c r="DQ572" s="62" t="e">
        <f>#REF!-#REF!</f>
        <v>#REF!</v>
      </c>
      <c r="DR572" s="62" t="e">
        <f>#REF!-#REF!</f>
        <v>#REF!</v>
      </c>
      <c r="DS572" s="62" t="e">
        <f>#REF!-#REF!</f>
        <v>#REF!</v>
      </c>
      <c r="DT572" s="62" t="e">
        <f>#REF!-#REF!</f>
        <v>#REF!</v>
      </c>
      <c r="DU572" s="4"/>
      <c r="DV572" s="4"/>
      <c r="DW572" s="4"/>
      <c r="DX572" s="62" t="e">
        <f>#REF!-#REF!</f>
        <v>#REF!</v>
      </c>
      <c r="DY572" s="62" t="e">
        <f>#REF!-#REF!</f>
        <v>#REF!</v>
      </c>
      <c r="DZ572" s="62" t="e">
        <f>#REF!-#REF!</f>
        <v>#REF!</v>
      </c>
      <c r="EA572" s="62" t="e">
        <f>#REF!-#REF!</f>
        <v>#REF!</v>
      </c>
      <c r="EB572" s="62" t="e">
        <f>#REF!-#REF!</f>
        <v>#REF!</v>
      </c>
      <c r="EC572" s="62" t="e">
        <f>#REF!-#REF!</f>
        <v>#REF!</v>
      </c>
      <c r="ED572" s="62" t="e">
        <f>#REF!-#REF!</f>
        <v>#REF!</v>
      </c>
      <c r="EE572" s="62" t="e">
        <f>#REF!-#REF!</f>
        <v>#REF!</v>
      </c>
      <c r="EF572" s="62" t="e">
        <f>#REF!-#REF!</f>
        <v>#REF!</v>
      </c>
      <c r="EG572" s="62" t="e">
        <f>#REF!-#REF!</f>
        <v>#REF!</v>
      </c>
      <c r="EH572" s="62" t="e">
        <f>#REF!-#REF!</f>
        <v>#REF!</v>
      </c>
      <c r="EI572" s="62" t="e">
        <f>#REF!-#REF!</f>
        <v>#REF!</v>
      </c>
      <c r="EJ572" s="62" t="e">
        <f>#REF!-#REF!</f>
        <v>#REF!</v>
      </c>
      <c r="EK572" s="62" t="e">
        <f>#REF!-#REF!</f>
        <v>#REF!</v>
      </c>
      <c r="EL572" s="62" t="e">
        <f>#REF!-#REF!</f>
        <v>#REF!</v>
      </c>
      <c r="EM572" s="62" t="e">
        <f>#REF!-#REF!</f>
        <v>#REF!</v>
      </c>
      <c r="EN572" s="62" t="e">
        <f>#REF!-#REF!</f>
        <v>#REF!</v>
      </c>
      <c r="EO572" s="62" t="e">
        <f>#REF!-#REF!</f>
        <v>#REF!</v>
      </c>
      <c r="EP572" s="62" t="e">
        <f>#REF!-#REF!</f>
        <v>#REF!</v>
      </c>
      <c r="EQ572" s="62" t="e">
        <f>#REF!-#REF!</f>
        <v>#REF!</v>
      </c>
      <c r="ER572" s="62" t="e">
        <f>#REF!-#REF!</f>
        <v>#REF!</v>
      </c>
      <c r="ES572" s="62" t="e">
        <f>#REF!-#REF!</f>
        <v>#REF!</v>
      </c>
      <c r="ET572" s="62" t="e">
        <f>#REF!-#REF!</f>
        <v>#REF!</v>
      </c>
      <c r="EU572" s="62" t="e">
        <f>#REF!-#REF!</f>
        <v>#REF!</v>
      </c>
      <c r="EV572" s="62" t="e">
        <f>#REF!-#REF!</f>
        <v>#REF!</v>
      </c>
      <c r="EW572" s="62" t="e">
        <f>#REF!-#REF!</f>
        <v>#REF!</v>
      </c>
      <c r="EX572" s="62" t="e">
        <f>#REF!-#REF!</f>
        <v>#REF!</v>
      </c>
      <c r="EY572" s="62" t="e">
        <f>#REF!-#REF!</f>
        <v>#REF!</v>
      </c>
      <c r="EZ572" s="62" t="e">
        <f>#REF!-#REF!</f>
        <v>#REF!</v>
      </c>
      <c r="FA572" s="62" t="e">
        <f>#REF!-#REF!</f>
        <v>#REF!</v>
      </c>
      <c r="FB572" s="62" t="e">
        <f>#REF!-#REF!</f>
        <v>#REF!</v>
      </c>
      <c r="FC572" s="62" t="e">
        <f>#REF!-#REF!</f>
        <v>#REF!</v>
      </c>
      <c r="FD572" s="62" t="e">
        <f>#REF!-#REF!</f>
        <v>#REF!</v>
      </c>
      <c r="FE572" s="62" t="e">
        <f>#REF!-#REF!</f>
        <v>#REF!</v>
      </c>
      <c r="FF572" s="62" t="e">
        <f>#REF!-#REF!</f>
        <v>#REF!</v>
      </c>
      <c r="FG572" s="62" t="e">
        <f>#REF!-#REF!</f>
        <v>#REF!</v>
      </c>
      <c r="FH572" s="62" t="e">
        <f>#REF!-#REF!</f>
        <v>#REF!</v>
      </c>
      <c r="FI572" s="62" t="e">
        <f>#REF!-#REF!</f>
        <v>#REF!</v>
      </c>
      <c r="FJ572" s="62" t="e">
        <f>#REF!-#REF!</f>
        <v>#REF!</v>
      </c>
      <c r="FK572" s="62" t="e">
        <f>#REF!-#REF!</f>
        <v>#REF!</v>
      </c>
      <c r="FL572" s="62" t="e">
        <f>#REF!-#REF!</f>
        <v>#REF!</v>
      </c>
      <c r="FM572" s="4"/>
      <c r="FN572" s="4"/>
      <c r="FO572" s="4"/>
      <c r="FP572" s="62" t="e">
        <f>#REF!-#REF!</f>
        <v>#REF!</v>
      </c>
      <c r="FQ572" s="62" t="e">
        <f>#REF!-#REF!</f>
        <v>#REF!</v>
      </c>
      <c r="FR572" s="62" t="e">
        <f>#REF!-#REF!</f>
        <v>#REF!</v>
      </c>
      <c r="FS572" s="62" t="e">
        <f>#REF!-#REF!</f>
        <v>#REF!</v>
      </c>
      <c r="FT572" s="62" t="e">
        <f>#REF!-#REF!</f>
        <v>#REF!</v>
      </c>
      <c r="FU572" s="62" t="e">
        <f>#REF!-#REF!</f>
        <v>#REF!</v>
      </c>
      <c r="FV572" s="62" t="e">
        <f>#REF!-#REF!</f>
        <v>#REF!</v>
      </c>
      <c r="FW572" s="62" t="e">
        <f>#REF!-#REF!</f>
        <v>#REF!</v>
      </c>
      <c r="FX572" s="62" t="e">
        <f>#REF!-#REF!</f>
        <v>#REF!</v>
      </c>
      <c r="FY572" s="62" t="e">
        <f>#REF!-#REF!</f>
        <v>#REF!</v>
      </c>
      <c r="FZ572" s="62" t="e">
        <f>#REF!-#REF!</f>
        <v>#REF!</v>
      </c>
      <c r="GA572" s="62" t="e">
        <f>#REF!-#REF!</f>
        <v>#REF!</v>
      </c>
      <c r="GB572" s="62" t="e">
        <f>#REF!-#REF!</f>
        <v>#REF!</v>
      </c>
      <c r="GC572" s="62" t="e">
        <f>#REF!-#REF!</f>
        <v>#REF!</v>
      </c>
      <c r="GD572" s="62" t="e">
        <f>#REF!-#REF!</f>
        <v>#REF!</v>
      </c>
      <c r="GE572" s="62" t="e">
        <f>#REF!-#REF!</f>
        <v>#REF!</v>
      </c>
      <c r="GF572" s="62" t="e">
        <f>#REF!-#REF!</f>
        <v>#REF!</v>
      </c>
      <c r="GG572" s="62" t="e">
        <f>#REF!-#REF!</f>
        <v>#REF!</v>
      </c>
      <c r="GH572" s="62" t="e">
        <f>#REF!-#REF!</f>
        <v>#REF!</v>
      </c>
      <c r="GI572" s="62" t="e">
        <f>#REF!-#REF!</f>
        <v>#REF!</v>
      </c>
      <c r="GJ572" s="62" t="e">
        <f>#REF!-#REF!</f>
        <v>#REF!</v>
      </c>
      <c r="GK572" s="62" t="e">
        <f>#REF!-#REF!</f>
        <v>#REF!</v>
      </c>
      <c r="GL572" s="62" t="e">
        <f>#REF!-#REF!</f>
        <v>#REF!</v>
      </c>
      <c r="GM572" s="62" t="e">
        <f>#REF!-#REF!</f>
        <v>#REF!</v>
      </c>
      <c r="GN572" s="62" t="e">
        <f>#REF!-#REF!</f>
        <v>#REF!</v>
      </c>
      <c r="GO572" s="62" t="e">
        <f>#REF!-#REF!</f>
        <v>#REF!</v>
      </c>
      <c r="GP572" s="62" t="e">
        <f>#REF!-#REF!</f>
        <v>#REF!</v>
      </c>
      <c r="GQ572" s="62" t="e">
        <f>#REF!-#REF!</f>
        <v>#REF!</v>
      </c>
      <c r="GR572" s="62" t="e">
        <f>#REF!-#REF!</f>
        <v>#REF!</v>
      </c>
      <c r="GS572" s="62" t="e">
        <f>#REF!-#REF!</f>
        <v>#REF!</v>
      </c>
      <c r="GT572" s="62" t="e">
        <f>#REF!-#REF!</f>
        <v>#REF!</v>
      </c>
      <c r="GU572" s="62" t="e">
        <f>#REF!-#REF!</f>
        <v>#REF!</v>
      </c>
      <c r="GV572" s="62" t="e">
        <f>#REF!-#REF!</f>
        <v>#REF!</v>
      </c>
      <c r="GW572" s="62" t="e">
        <f>#REF!-#REF!</f>
        <v>#REF!</v>
      </c>
      <c r="GX572" s="62" t="e">
        <f>#REF!-#REF!</f>
        <v>#REF!</v>
      </c>
      <c r="GY572" s="62" t="e">
        <f>#REF!-#REF!</f>
        <v>#REF!</v>
      </c>
      <c r="GZ572" s="62" t="e">
        <f>#REF!-#REF!</f>
        <v>#REF!</v>
      </c>
      <c r="HA572" s="62" t="e">
        <f>#REF!-#REF!</f>
        <v>#REF!</v>
      </c>
      <c r="HB572" s="62" t="e">
        <f>#REF!-#REF!</f>
        <v>#REF!</v>
      </c>
      <c r="HC572" s="62" t="e">
        <f>#REF!-#REF!</f>
        <v>#REF!</v>
      </c>
      <c r="HD572" s="62" t="e">
        <f>#REF!-#REF!</f>
        <v>#REF!</v>
      </c>
      <c r="HE572" s="62" t="e">
        <f>#REF!-#REF!</f>
        <v>#REF!</v>
      </c>
      <c r="HF572" s="62" t="e">
        <f>#REF!-#REF!</f>
        <v>#REF!</v>
      </c>
      <c r="HG572" s="62" t="e">
        <f>#REF!-#REF!</f>
        <v>#REF!</v>
      </c>
      <c r="HH572" s="62" t="e">
        <f>#REF!-#REF!</f>
        <v>#REF!</v>
      </c>
      <c r="HI572" s="62" t="e">
        <f>#REF!-#REF!</f>
        <v>#REF!</v>
      </c>
      <c r="HJ572" s="62" t="e">
        <f>#REF!-#REF!</f>
        <v>#REF!</v>
      </c>
      <c r="HK572" s="62" t="e">
        <f>#REF!-#REF!</f>
        <v>#REF!</v>
      </c>
      <c r="HL572" s="62" t="e">
        <f>#REF!-#REF!</f>
        <v>#REF!</v>
      </c>
      <c r="HM572" s="62" t="e">
        <f>#REF!-#REF!</f>
        <v>#REF!</v>
      </c>
      <c r="HN572" s="62" t="e">
        <f>#REF!-#REF!</f>
        <v>#REF!</v>
      </c>
      <c r="HO572" s="62" t="e">
        <f>#REF!-#REF!</f>
        <v>#REF!</v>
      </c>
      <c r="HP572" s="62" t="e">
        <f>#REF!-#REF!</f>
        <v>#REF!</v>
      </c>
      <c r="HQ572" s="62" t="e">
        <f>#REF!-#REF!</f>
        <v>#REF!</v>
      </c>
      <c r="HR572" s="62" t="e">
        <f>#REF!-#REF!</f>
        <v>#REF!</v>
      </c>
      <c r="HS572" s="62" t="e">
        <f>#REF!-#REF!</f>
        <v>#REF!</v>
      </c>
      <c r="HT572" s="62" t="e">
        <f>#REF!-#REF!</f>
        <v>#REF!</v>
      </c>
      <c r="HU572" s="62" t="e">
        <f>#REF!-#REF!</f>
        <v>#REF!</v>
      </c>
      <c r="HV572" s="62" t="e">
        <f>#REF!-#REF!</f>
        <v>#REF!</v>
      </c>
      <c r="HW572" s="62" t="e">
        <f>#REF!-#REF!</f>
        <v>#REF!</v>
      </c>
      <c r="HX572" s="62" t="e">
        <f>#REF!-#REF!</f>
        <v>#REF!</v>
      </c>
      <c r="HY572" s="62" t="e">
        <f>#REF!-#REF!</f>
        <v>#REF!</v>
      </c>
      <c r="HZ572" s="62" t="e">
        <f>#REF!-#REF!</f>
        <v>#REF!</v>
      </c>
      <c r="IA572" s="62" t="e">
        <f>#REF!-#REF!</f>
        <v>#REF!</v>
      </c>
      <c r="IB572" s="62" t="e">
        <f>#REF!-#REF!</f>
        <v>#REF!</v>
      </c>
      <c r="IC572" s="62" t="e">
        <f>#REF!-#REF!</f>
        <v>#REF!</v>
      </c>
      <c r="ID572" s="62" t="e">
        <f>#REF!-#REF!</f>
        <v>#REF!</v>
      </c>
      <c r="IE572" s="62" t="e">
        <f>#REF!-#REF!</f>
        <v>#REF!</v>
      </c>
      <c r="IF572" s="62" t="e">
        <f>#REF!-#REF!</f>
        <v>#REF!</v>
      </c>
      <c r="IG572" s="62" t="e">
        <f>#REF!-#REF!</f>
        <v>#REF!</v>
      </c>
      <c r="IH572" s="62" t="e">
        <f>#REF!-#REF!</f>
        <v>#REF!</v>
      </c>
      <c r="II572" s="62" t="e">
        <f>#REF!-#REF!</f>
        <v>#REF!</v>
      </c>
      <c r="IJ572" s="62" t="e">
        <f>#REF!-#REF!</f>
        <v>#REF!</v>
      </c>
      <c r="IK572" s="62" t="e">
        <f>#REF!-#REF!</f>
        <v>#REF!</v>
      </c>
      <c r="IL572" s="62" t="e">
        <f>#REF!-#REF!</f>
        <v>#REF!</v>
      </c>
      <c r="IN572" s="62" t="e">
        <f>#REF!-#REF!</f>
        <v>#REF!</v>
      </c>
      <c r="IO572" s="62" t="e">
        <f>#REF!-#REF!</f>
        <v>#REF!</v>
      </c>
    </row>
    <row r="573" spans="1:249" ht="12" hidden="1" customHeight="1">
      <c r="A573" s="54"/>
      <c r="B573" s="53"/>
      <c r="C573" s="53"/>
      <c r="D573" s="53"/>
      <c r="E573" s="53"/>
      <c r="F573" s="53"/>
      <c r="G573" s="44" t="s">
        <v>269</v>
      </c>
      <c r="H573" s="14">
        <v>12600</v>
      </c>
      <c r="I573" s="1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5"/>
      <c r="U573" s="4"/>
      <c r="V573" s="5"/>
      <c r="W573" s="4"/>
      <c r="X573" s="5"/>
      <c r="Y573" s="4"/>
      <c r="Z573" s="5"/>
      <c r="AA573" s="4"/>
      <c r="AB573" s="5"/>
      <c r="AC573" s="4"/>
      <c r="AD573" s="5"/>
      <c r="AE573" s="4"/>
      <c r="AF573" s="5"/>
      <c r="AG573" s="4"/>
      <c r="AH573" s="5"/>
      <c r="AI573" s="4"/>
      <c r="AJ573" s="5"/>
      <c r="AK573" s="4"/>
      <c r="AL573" s="5"/>
      <c r="AM573" s="4"/>
      <c r="AN573" s="5"/>
      <c r="AO573" s="4"/>
      <c r="AP573" s="5"/>
      <c r="AQ573" s="4"/>
      <c r="AR573" s="5"/>
      <c r="AS573" s="4"/>
      <c r="AT573" s="5"/>
      <c r="AU573" s="4"/>
      <c r="AV573" s="5"/>
      <c r="AW573" s="4"/>
      <c r="AX573" s="5"/>
      <c r="AY573" s="4"/>
      <c r="AZ573" s="5"/>
      <c r="BA573" s="4"/>
      <c r="BB573" s="5"/>
      <c r="BC573" s="4"/>
      <c r="BD573" s="5"/>
      <c r="BE573" s="4"/>
      <c r="BF573" s="5"/>
      <c r="BG573" s="4"/>
      <c r="BH573" s="5"/>
      <c r="BI573" s="4"/>
      <c r="BJ573" s="4"/>
      <c r="BK573" s="5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62" t="e">
        <f>#REF!</f>
        <v>#REF!</v>
      </c>
      <c r="BW573" s="62" t="e">
        <f>#REF!</f>
        <v>#REF!</v>
      </c>
      <c r="BX573" s="62" t="e">
        <f>#REF!</f>
        <v>#REF!</v>
      </c>
      <c r="BY573" s="62" t="e">
        <f>#REF!</f>
        <v>#REF!</v>
      </c>
      <c r="BZ573" s="62" t="e">
        <f>#REF!</f>
        <v>#REF!</v>
      </c>
      <c r="CA573" s="62" t="e">
        <f>#REF!</f>
        <v>#REF!</v>
      </c>
      <c r="CB573" s="62" t="e">
        <f>#REF!</f>
        <v>#REF!</v>
      </c>
      <c r="CC573" s="62" t="e">
        <f>#REF!</f>
        <v>#REF!</v>
      </c>
      <c r="CD573" s="62" t="e">
        <f>#REF!</f>
        <v>#REF!</v>
      </c>
      <c r="CE573" s="62" t="e">
        <f>#REF!</f>
        <v>#REF!</v>
      </c>
      <c r="CF573" s="62" t="e">
        <f>#REF!</f>
        <v>#REF!</v>
      </c>
      <c r="CG573" s="62" t="e">
        <f>#REF!</f>
        <v>#REF!</v>
      </c>
      <c r="CH573" s="62" t="e">
        <f>#REF!</f>
        <v>#REF!</v>
      </c>
      <c r="CI573" s="62" t="e">
        <f>#REF!</f>
        <v>#REF!</v>
      </c>
      <c r="CJ573" s="62" t="e">
        <f>#REF!</f>
        <v>#REF!</v>
      </c>
      <c r="CK573" s="62" t="e">
        <f>#REF!</f>
        <v>#REF!</v>
      </c>
      <c r="CL573" s="62" t="e">
        <f>#REF!</f>
        <v>#REF!</v>
      </c>
      <c r="CM573" s="62" t="e">
        <f>#REF!</f>
        <v>#REF!</v>
      </c>
      <c r="CN573" s="62" t="e">
        <f>#REF!</f>
        <v>#REF!</v>
      </c>
      <c r="CO573" s="62" t="e">
        <f>#REF!</f>
        <v>#REF!</v>
      </c>
      <c r="CP573" s="62" t="e">
        <f>#REF!</f>
        <v>#REF!</v>
      </c>
      <c r="CQ573" s="62" t="e">
        <f>#REF!</f>
        <v>#REF!</v>
      </c>
      <c r="CR573" s="62" t="e">
        <f>#REF!</f>
        <v>#REF!</v>
      </c>
      <c r="CS573" s="62" t="e">
        <f>#REF!</f>
        <v>#REF!</v>
      </c>
      <c r="CT573" s="62" t="e">
        <f>#REF!</f>
        <v>#REF!</v>
      </c>
      <c r="CU573" s="62" t="e">
        <f>#REF!</f>
        <v>#REF!</v>
      </c>
      <c r="CV573" s="62" t="e">
        <f>#REF!</f>
        <v>#REF!</v>
      </c>
      <c r="CW573" s="62" t="e">
        <f>#REF!</f>
        <v>#REF!</v>
      </c>
      <c r="CX573" s="62" t="e">
        <f>#REF!</f>
        <v>#REF!</v>
      </c>
      <c r="CY573" s="62" t="e">
        <f>#REF!</f>
        <v>#REF!</v>
      </c>
      <c r="CZ573" s="62" t="e">
        <f>#REF!</f>
        <v>#REF!</v>
      </c>
      <c r="DA573" s="62" t="e">
        <f>#REF!</f>
        <v>#REF!</v>
      </c>
      <c r="DB573" s="62" t="e">
        <f>#REF!</f>
        <v>#REF!</v>
      </c>
      <c r="DC573" s="62" t="e">
        <f>#REF!</f>
        <v>#REF!</v>
      </c>
      <c r="DD573" s="62" t="e">
        <f>#REF!</f>
        <v>#REF!</v>
      </c>
      <c r="DE573" s="62" t="e">
        <f>#REF!</f>
        <v>#REF!</v>
      </c>
      <c r="DF573" s="62" t="e">
        <f>#REF!</f>
        <v>#REF!</v>
      </c>
      <c r="DG573" s="62" t="e">
        <f>#REF!</f>
        <v>#REF!</v>
      </c>
      <c r="DH573" s="62" t="e">
        <f>#REF!</f>
        <v>#REF!</v>
      </c>
      <c r="DI573" s="62" t="e">
        <f>#REF!</f>
        <v>#REF!</v>
      </c>
      <c r="DJ573" s="62" t="e">
        <f>#REF!</f>
        <v>#REF!</v>
      </c>
      <c r="DK573" s="62" t="e">
        <f>#REF!</f>
        <v>#REF!</v>
      </c>
      <c r="DL573" s="62" t="e">
        <f>#REF!</f>
        <v>#REF!</v>
      </c>
      <c r="DM573" s="62" t="e">
        <f>#REF!</f>
        <v>#REF!</v>
      </c>
      <c r="DN573" s="62" t="e">
        <f>#REF!</f>
        <v>#REF!</v>
      </c>
      <c r="DO573" s="62" t="e">
        <f>#REF!</f>
        <v>#REF!</v>
      </c>
      <c r="DP573" s="62"/>
      <c r="DQ573" s="62" t="e">
        <f>#REF!</f>
        <v>#REF!</v>
      </c>
      <c r="DR573" s="62" t="e">
        <f>#REF!</f>
        <v>#REF!</v>
      </c>
      <c r="DS573" s="62" t="e">
        <f>#REF!</f>
        <v>#REF!</v>
      </c>
      <c r="DT573" s="62" t="e">
        <f>#REF!</f>
        <v>#REF!</v>
      </c>
      <c r="DU573" s="4"/>
      <c r="DV573" s="4"/>
      <c r="DW573" s="4"/>
      <c r="DX573" s="62" t="e">
        <f>#REF!</f>
        <v>#REF!</v>
      </c>
      <c r="DY573" s="62" t="e">
        <f>#REF!</f>
        <v>#REF!</v>
      </c>
      <c r="DZ573" s="62" t="e">
        <f>#REF!</f>
        <v>#REF!</v>
      </c>
      <c r="EA573" s="62" t="e">
        <f>#REF!</f>
        <v>#REF!</v>
      </c>
      <c r="EB573" s="62" t="e">
        <f>#REF!</f>
        <v>#REF!</v>
      </c>
      <c r="EC573" s="62" t="e">
        <f>#REF!</f>
        <v>#REF!</v>
      </c>
      <c r="ED573" s="62" t="e">
        <f>#REF!</f>
        <v>#REF!</v>
      </c>
      <c r="EE573" s="62" t="e">
        <f>#REF!</f>
        <v>#REF!</v>
      </c>
      <c r="EF573" s="62" t="e">
        <f>#REF!</f>
        <v>#REF!</v>
      </c>
      <c r="EG573" s="62" t="e">
        <f>#REF!</f>
        <v>#REF!</v>
      </c>
      <c r="EH573" s="62" t="e">
        <f>#REF!</f>
        <v>#REF!</v>
      </c>
      <c r="EI573" s="62" t="e">
        <f>#REF!</f>
        <v>#REF!</v>
      </c>
      <c r="EJ573" s="62" t="e">
        <f>#REF!</f>
        <v>#REF!</v>
      </c>
      <c r="EK573" s="62" t="e">
        <f>#REF!</f>
        <v>#REF!</v>
      </c>
      <c r="EL573" s="62" t="e">
        <f>#REF!</f>
        <v>#REF!</v>
      </c>
      <c r="EM573" s="62" t="e">
        <f>#REF!</f>
        <v>#REF!</v>
      </c>
      <c r="EN573" s="62" t="e">
        <f>#REF!</f>
        <v>#REF!</v>
      </c>
      <c r="EO573" s="62" t="e">
        <f>#REF!</f>
        <v>#REF!</v>
      </c>
      <c r="EP573" s="62" t="e">
        <f>#REF!</f>
        <v>#REF!</v>
      </c>
      <c r="EQ573" s="62" t="e">
        <f>#REF!</f>
        <v>#REF!</v>
      </c>
      <c r="ER573" s="62" t="e">
        <f>#REF!</f>
        <v>#REF!</v>
      </c>
      <c r="ES573" s="62" t="e">
        <f>#REF!</f>
        <v>#REF!</v>
      </c>
      <c r="ET573" s="62" t="e">
        <f>#REF!</f>
        <v>#REF!</v>
      </c>
      <c r="EU573" s="62" t="e">
        <f>#REF!</f>
        <v>#REF!</v>
      </c>
      <c r="EV573" s="62" t="e">
        <f>#REF!</f>
        <v>#REF!</v>
      </c>
      <c r="EW573" s="62" t="e">
        <f>#REF!</f>
        <v>#REF!</v>
      </c>
      <c r="EX573" s="62" t="e">
        <f>#REF!</f>
        <v>#REF!</v>
      </c>
      <c r="EY573" s="62" t="e">
        <f>#REF!</f>
        <v>#REF!</v>
      </c>
      <c r="EZ573" s="62" t="e">
        <f>#REF!</f>
        <v>#REF!</v>
      </c>
      <c r="FA573" s="62" t="e">
        <f>#REF!</f>
        <v>#REF!</v>
      </c>
      <c r="FB573" s="62" t="e">
        <f>#REF!</f>
        <v>#REF!</v>
      </c>
      <c r="FC573" s="62" t="e">
        <f>#REF!</f>
        <v>#REF!</v>
      </c>
      <c r="FD573" s="62" t="e">
        <f>#REF!</f>
        <v>#REF!</v>
      </c>
      <c r="FE573" s="62" t="e">
        <f>#REF!</f>
        <v>#REF!</v>
      </c>
      <c r="FF573" s="62" t="e">
        <f>#REF!</f>
        <v>#REF!</v>
      </c>
      <c r="FG573" s="62" t="e">
        <f>#REF!</f>
        <v>#REF!</v>
      </c>
      <c r="FH573" s="62" t="e">
        <f>#REF!</f>
        <v>#REF!</v>
      </c>
      <c r="FI573" s="62" t="e">
        <f>#REF!</f>
        <v>#REF!</v>
      </c>
      <c r="FJ573" s="62" t="e">
        <f>#REF!</f>
        <v>#REF!</v>
      </c>
      <c r="FK573" s="62" t="e">
        <f>#REF!</f>
        <v>#REF!</v>
      </c>
      <c r="FL573" s="62" t="e">
        <f>#REF!</f>
        <v>#REF!</v>
      </c>
      <c r="FM573" s="4"/>
      <c r="FN573" s="4"/>
      <c r="FO573" s="4"/>
      <c r="FP573" s="62" t="e">
        <f>#REF!</f>
        <v>#REF!</v>
      </c>
      <c r="FQ573" s="62" t="e">
        <f>#REF!</f>
        <v>#REF!</v>
      </c>
      <c r="FR573" s="62" t="e">
        <f>#REF!</f>
        <v>#REF!</v>
      </c>
      <c r="FS573" s="62" t="e">
        <f>#REF!</f>
        <v>#REF!</v>
      </c>
      <c r="FT573" s="62" t="e">
        <f>#REF!</f>
        <v>#REF!</v>
      </c>
      <c r="FU573" s="62" t="e">
        <f>#REF!</f>
        <v>#REF!</v>
      </c>
      <c r="FV573" s="62" t="e">
        <f>#REF!</f>
        <v>#REF!</v>
      </c>
      <c r="FW573" s="62" t="e">
        <f>#REF!</f>
        <v>#REF!</v>
      </c>
      <c r="FX573" s="62" t="e">
        <f>#REF!</f>
        <v>#REF!</v>
      </c>
      <c r="FY573" s="62" t="e">
        <f>#REF!</f>
        <v>#REF!</v>
      </c>
      <c r="FZ573" s="62" t="e">
        <f>#REF!</f>
        <v>#REF!</v>
      </c>
      <c r="GA573" s="62" t="e">
        <f>#REF!</f>
        <v>#REF!</v>
      </c>
      <c r="GB573" s="62" t="e">
        <f>#REF!</f>
        <v>#REF!</v>
      </c>
      <c r="GC573" s="62" t="e">
        <f>#REF!</f>
        <v>#REF!</v>
      </c>
      <c r="GD573" s="62" t="e">
        <f>#REF!</f>
        <v>#REF!</v>
      </c>
      <c r="GE573" s="62" t="e">
        <f>#REF!</f>
        <v>#REF!</v>
      </c>
      <c r="GF573" s="62" t="e">
        <f>#REF!</f>
        <v>#REF!</v>
      </c>
      <c r="GG573" s="62" t="e">
        <f>#REF!</f>
        <v>#REF!</v>
      </c>
      <c r="GH573" s="62" t="e">
        <f>#REF!</f>
        <v>#REF!</v>
      </c>
      <c r="GI573" s="62" t="e">
        <f>#REF!</f>
        <v>#REF!</v>
      </c>
      <c r="GJ573" s="62" t="e">
        <f>#REF!</f>
        <v>#REF!</v>
      </c>
      <c r="GK573" s="62" t="e">
        <f>#REF!</f>
        <v>#REF!</v>
      </c>
      <c r="GL573" s="62" t="e">
        <f>#REF!</f>
        <v>#REF!</v>
      </c>
      <c r="GM573" s="62" t="e">
        <f>#REF!</f>
        <v>#REF!</v>
      </c>
      <c r="GN573" s="62" t="e">
        <f>#REF!</f>
        <v>#REF!</v>
      </c>
      <c r="GO573" s="62" t="e">
        <f>#REF!</f>
        <v>#REF!</v>
      </c>
      <c r="GP573" s="62" t="e">
        <f>#REF!</f>
        <v>#REF!</v>
      </c>
      <c r="GQ573" s="62" t="e">
        <f>#REF!</f>
        <v>#REF!</v>
      </c>
      <c r="GR573" s="62" t="e">
        <f>#REF!</f>
        <v>#REF!</v>
      </c>
      <c r="GS573" s="62" t="e">
        <f>#REF!</f>
        <v>#REF!</v>
      </c>
      <c r="GT573" s="62" t="e">
        <f>#REF!</f>
        <v>#REF!</v>
      </c>
      <c r="GU573" s="62" t="e">
        <f>#REF!</f>
        <v>#REF!</v>
      </c>
      <c r="GV573" s="62" t="e">
        <f>#REF!</f>
        <v>#REF!</v>
      </c>
      <c r="GW573" s="62" t="e">
        <f>#REF!</f>
        <v>#REF!</v>
      </c>
      <c r="GX573" s="62" t="e">
        <f>#REF!</f>
        <v>#REF!</v>
      </c>
      <c r="GY573" s="62" t="e">
        <f>#REF!</f>
        <v>#REF!</v>
      </c>
      <c r="GZ573" s="62" t="e">
        <f>#REF!</f>
        <v>#REF!</v>
      </c>
      <c r="HA573" s="62" t="e">
        <f>#REF!</f>
        <v>#REF!</v>
      </c>
      <c r="HB573" s="62" t="e">
        <f>#REF!</f>
        <v>#REF!</v>
      </c>
      <c r="HC573" s="62" t="e">
        <f>#REF!</f>
        <v>#REF!</v>
      </c>
      <c r="HD573" s="62" t="e">
        <f>#REF!</f>
        <v>#REF!</v>
      </c>
      <c r="HE573" s="62" t="e">
        <f>#REF!</f>
        <v>#REF!</v>
      </c>
      <c r="HF573" s="62" t="e">
        <f>#REF!</f>
        <v>#REF!</v>
      </c>
      <c r="HG573" s="62" t="e">
        <f>#REF!</f>
        <v>#REF!</v>
      </c>
      <c r="HH573" s="62" t="e">
        <f>#REF!</f>
        <v>#REF!</v>
      </c>
      <c r="HI573" s="62" t="e">
        <f>#REF!</f>
        <v>#REF!</v>
      </c>
      <c r="HJ573" s="62" t="e">
        <f>#REF!</f>
        <v>#REF!</v>
      </c>
      <c r="HK573" s="62" t="e">
        <f>#REF!</f>
        <v>#REF!</v>
      </c>
      <c r="HL573" s="62" t="e">
        <f>#REF!</f>
        <v>#REF!</v>
      </c>
      <c r="HM573" s="62" t="e">
        <f>#REF!</f>
        <v>#REF!</v>
      </c>
      <c r="HN573" s="62" t="e">
        <f>#REF!</f>
        <v>#REF!</v>
      </c>
      <c r="HO573" s="62" t="e">
        <f>#REF!</f>
        <v>#REF!</v>
      </c>
      <c r="HP573" s="62" t="e">
        <f>#REF!</f>
        <v>#REF!</v>
      </c>
      <c r="HQ573" s="62" t="e">
        <f>#REF!</f>
        <v>#REF!</v>
      </c>
      <c r="HR573" s="62" t="e">
        <f>#REF!</f>
        <v>#REF!</v>
      </c>
      <c r="HS573" s="62" t="e">
        <f>#REF!</f>
        <v>#REF!</v>
      </c>
      <c r="HT573" s="62" t="e">
        <f>#REF!</f>
        <v>#REF!</v>
      </c>
      <c r="HU573" s="62" t="e">
        <f>#REF!</f>
        <v>#REF!</v>
      </c>
      <c r="HV573" s="62" t="e">
        <f>#REF!</f>
        <v>#REF!</v>
      </c>
      <c r="HW573" s="62" t="e">
        <f>#REF!</f>
        <v>#REF!</v>
      </c>
      <c r="HX573" s="62" t="e">
        <f>#REF!</f>
        <v>#REF!</v>
      </c>
      <c r="HY573" s="62" t="e">
        <f>#REF!</f>
        <v>#REF!</v>
      </c>
      <c r="HZ573" s="62" t="e">
        <f>#REF!</f>
        <v>#REF!</v>
      </c>
      <c r="IA573" s="62" t="e">
        <f>#REF!</f>
        <v>#REF!</v>
      </c>
      <c r="IB573" s="62" t="e">
        <f>#REF!</f>
        <v>#REF!</v>
      </c>
      <c r="IC573" s="62" t="e">
        <f>#REF!</f>
        <v>#REF!</v>
      </c>
      <c r="ID573" s="62" t="e">
        <f>#REF!</f>
        <v>#REF!</v>
      </c>
      <c r="IE573" s="62" t="e">
        <f>#REF!</f>
        <v>#REF!</v>
      </c>
      <c r="IF573" s="62" t="e">
        <f>#REF!</f>
        <v>#REF!</v>
      </c>
      <c r="IG573" s="62" t="e">
        <f>#REF!</f>
        <v>#REF!</v>
      </c>
      <c r="IH573" s="62" t="e">
        <f>#REF!</f>
        <v>#REF!</v>
      </c>
      <c r="II573" s="62" t="e">
        <f>#REF!</f>
        <v>#REF!</v>
      </c>
      <c r="IJ573" s="62" t="e">
        <f>#REF!</f>
        <v>#REF!</v>
      </c>
      <c r="IK573" s="62" t="e">
        <f>#REF!</f>
        <v>#REF!</v>
      </c>
      <c r="IL573" s="62" t="e">
        <f>#REF!</f>
        <v>#REF!</v>
      </c>
      <c r="IN573" s="62" t="e">
        <f>#REF!</f>
        <v>#REF!</v>
      </c>
      <c r="IO573" s="62" t="e">
        <f>#REF!</f>
        <v>#REF!</v>
      </c>
    </row>
    <row r="574" spans="1:249" ht="12.75" hidden="1" customHeight="1">
      <c r="A574" s="54"/>
      <c r="B574" s="53"/>
      <c r="C574" s="53"/>
      <c r="D574" s="53"/>
      <c r="E574" s="53"/>
      <c r="F574" s="53"/>
      <c r="G574" s="44"/>
      <c r="H574" s="14">
        <v>22600</v>
      </c>
      <c r="I574" s="1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5"/>
      <c r="U574" s="4"/>
      <c r="V574" s="5"/>
      <c r="W574" s="4"/>
      <c r="X574" s="5"/>
      <c r="Y574" s="4"/>
      <c r="Z574" s="5"/>
      <c r="AA574" s="4"/>
      <c r="AB574" s="5"/>
      <c r="AC574" s="4"/>
      <c r="AD574" s="5"/>
      <c r="AE574" s="4"/>
      <c r="AF574" s="5"/>
      <c r="AG574" s="4"/>
      <c r="AH574" s="5"/>
      <c r="AI574" s="4"/>
      <c r="AJ574" s="5"/>
      <c r="AK574" s="4"/>
      <c r="AL574" s="5"/>
      <c r="AM574" s="4"/>
      <c r="AN574" s="5"/>
      <c r="AO574" s="4"/>
      <c r="AP574" s="5"/>
      <c r="AQ574" s="4"/>
      <c r="AR574" s="5"/>
      <c r="AS574" s="4"/>
      <c r="AT574" s="5"/>
      <c r="AU574" s="4"/>
      <c r="AV574" s="5"/>
      <c r="AW574" s="4"/>
      <c r="AX574" s="5"/>
      <c r="AY574" s="4"/>
      <c r="AZ574" s="5"/>
      <c r="BA574" s="4"/>
      <c r="BB574" s="5"/>
      <c r="BC574" s="4"/>
      <c r="BD574" s="5"/>
      <c r="BE574" s="4"/>
      <c r="BF574" s="5"/>
      <c r="BG574" s="4"/>
      <c r="BH574" s="5"/>
      <c r="BI574" s="4"/>
      <c r="BJ574" s="4"/>
      <c r="BK574" s="5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62" t="e">
        <f>#REF!</f>
        <v>#REF!</v>
      </c>
      <c r="BW574" s="62" t="e">
        <f>#REF!</f>
        <v>#REF!</v>
      </c>
      <c r="BX574" s="62" t="e">
        <f>#REF!</f>
        <v>#REF!</v>
      </c>
      <c r="BY574" s="62" t="e">
        <f>#REF!</f>
        <v>#REF!</v>
      </c>
      <c r="BZ574" s="62" t="e">
        <f>#REF!</f>
        <v>#REF!</v>
      </c>
      <c r="CA574" s="62" t="e">
        <f>#REF!</f>
        <v>#REF!</v>
      </c>
      <c r="CB574" s="62" t="e">
        <f>#REF!</f>
        <v>#REF!</v>
      </c>
      <c r="CC574" s="62" t="e">
        <f>#REF!</f>
        <v>#REF!</v>
      </c>
      <c r="CD574" s="62" t="e">
        <f>#REF!</f>
        <v>#REF!</v>
      </c>
      <c r="CE574" s="62" t="e">
        <f>#REF!</f>
        <v>#REF!</v>
      </c>
      <c r="CF574" s="62" t="e">
        <f>#REF!</f>
        <v>#REF!</v>
      </c>
      <c r="CG574" s="62" t="e">
        <f>#REF!</f>
        <v>#REF!</v>
      </c>
      <c r="CH574" s="62" t="e">
        <f>#REF!</f>
        <v>#REF!</v>
      </c>
      <c r="CI574" s="62" t="e">
        <f>#REF!</f>
        <v>#REF!</v>
      </c>
      <c r="CJ574" s="62" t="e">
        <f>#REF!</f>
        <v>#REF!</v>
      </c>
      <c r="CK574" s="62" t="e">
        <f>#REF!</f>
        <v>#REF!</v>
      </c>
      <c r="CL574" s="62" t="e">
        <f>#REF!</f>
        <v>#REF!</v>
      </c>
      <c r="CM574" s="62" t="e">
        <f>#REF!</f>
        <v>#REF!</v>
      </c>
      <c r="CN574" s="62" t="e">
        <f>#REF!</f>
        <v>#REF!</v>
      </c>
      <c r="CO574" s="62" t="e">
        <f>#REF!</f>
        <v>#REF!</v>
      </c>
      <c r="CP574" s="62" t="e">
        <f>#REF!</f>
        <v>#REF!</v>
      </c>
      <c r="CQ574" s="62" t="e">
        <f>#REF!</f>
        <v>#REF!</v>
      </c>
      <c r="CR574" s="62" t="e">
        <f>#REF!</f>
        <v>#REF!</v>
      </c>
      <c r="CS574" s="62" t="e">
        <f>#REF!</f>
        <v>#REF!</v>
      </c>
      <c r="CT574" s="62" t="e">
        <f>#REF!</f>
        <v>#REF!</v>
      </c>
      <c r="CU574" s="62" t="e">
        <f>#REF!</f>
        <v>#REF!</v>
      </c>
      <c r="CV574" s="62" t="e">
        <f>#REF!</f>
        <v>#REF!</v>
      </c>
      <c r="CW574" s="62" t="e">
        <f>#REF!</f>
        <v>#REF!</v>
      </c>
      <c r="CX574" s="62" t="e">
        <f>#REF!</f>
        <v>#REF!</v>
      </c>
      <c r="CY574" s="62" t="e">
        <f>#REF!</f>
        <v>#REF!</v>
      </c>
      <c r="CZ574" s="62" t="e">
        <f>#REF!</f>
        <v>#REF!</v>
      </c>
      <c r="DA574" s="62" t="e">
        <f>#REF!</f>
        <v>#REF!</v>
      </c>
      <c r="DB574" s="62" t="e">
        <f>#REF!</f>
        <v>#REF!</v>
      </c>
      <c r="DC574" s="62" t="e">
        <f>#REF!</f>
        <v>#REF!</v>
      </c>
      <c r="DD574" s="62" t="e">
        <f>#REF!</f>
        <v>#REF!</v>
      </c>
      <c r="DE574" s="62" t="e">
        <f>#REF!</f>
        <v>#REF!</v>
      </c>
      <c r="DF574" s="62" t="e">
        <f>#REF!</f>
        <v>#REF!</v>
      </c>
      <c r="DG574" s="62" t="e">
        <f>#REF!</f>
        <v>#REF!</v>
      </c>
      <c r="DH574" s="62" t="e">
        <f>#REF!</f>
        <v>#REF!</v>
      </c>
      <c r="DI574" s="62" t="e">
        <f>#REF!</f>
        <v>#REF!</v>
      </c>
      <c r="DJ574" s="62" t="e">
        <f>#REF!</f>
        <v>#REF!</v>
      </c>
      <c r="DK574" s="62" t="e">
        <f>#REF!</f>
        <v>#REF!</v>
      </c>
      <c r="DL574" s="62" t="e">
        <f>#REF!</f>
        <v>#REF!</v>
      </c>
      <c r="DM574" s="62" t="e">
        <f>#REF!</f>
        <v>#REF!</v>
      </c>
      <c r="DN574" s="62" t="e">
        <f>#REF!</f>
        <v>#REF!</v>
      </c>
      <c r="DO574" s="62" t="e">
        <f>#REF!</f>
        <v>#REF!</v>
      </c>
      <c r="DP574" s="62"/>
      <c r="DQ574" s="62" t="e">
        <f>#REF!</f>
        <v>#REF!</v>
      </c>
      <c r="DR574" s="62" t="e">
        <f>#REF!</f>
        <v>#REF!</v>
      </c>
      <c r="DS574" s="62" t="e">
        <f>#REF!</f>
        <v>#REF!</v>
      </c>
      <c r="DT574" s="62" t="e">
        <f>#REF!</f>
        <v>#REF!</v>
      </c>
      <c r="DU574" s="4"/>
      <c r="DV574" s="4"/>
      <c r="DW574" s="4"/>
      <c r="DX574" s="62" t="e">
        <f>#REF!</f>
        <v>#REF!</v>
      </c>
      <c r="DY574" s="62" t="e">
        <f>#REF!</f>
        <v>#REF!</v>
      </c>
      <c r="DZ574" s="62" t="e">
        <f>#REF!</f>
        <v>#REF!</v>
      </c>
      <c r="EA574" s="62" t="e">
        <f>#REF!</f>
        <v>#REF!</v>
      </c>
      <c r="EB574" s="62" t="e">
        <f>#REF!</f>
        <v>#REF!</v>
      </c>
      <c r="EC574" s="62" t="e">
        <f>#REF!</f>
        <v>#REF!</v>
      </c>
      <c r="ED574" s="62" t="e">
        <f>#REF!</f>
        <v>#REF!</v>
      </c>
      <c r="EE574" s="62" t="e">
        <f>#REF!</f>
        <v>#REF!</v>
      </c>
      <c r="EF574" s="62" t="e">
        <f>#REF!</f>
        <v>#REF!</v>
      </c>
      <c r="EG574" s="62" t="e">
        <f>#REF!</f>
        <v>#REF!</v>
      </c>
      <c r="EH574" s="62" t="e">
        <f>#REF!</f>
        <v>#REF!</v>
      </c>
      <c r="EI574" s="62" t="e">
        <f>#REF!</f>
        <v>#REF!</v>
      </c>
      <c r="EJ574" s="62" t="e">
        <f>#REF!</f>
        <v>#REF!</v>
      </c>
      <c r="EK574" s="62" t="e">
        <f>#REF!</f>
        <v>#REF!</v>
      </c>
      <c r="EL574" s="62" t="e">
        <f>#REF!</f>
        <v>#REF!</v>
      </c>
      <c r="EM574" s="62" t="e">
        <f>#REF!</f>
        <v>#REF!</v>
      </c>
      <c r="EN574" s="62" t="e">
        <f>#REF!</f>
        <v>#REF!</v>
      </c>
      <c r="EO574" s="62" t="e">
        <f>#REF!</f>
        <v>#REF!</v>
      </c>
      <c r="EP574" s="62" t="e">
        <f>#REF!</f>
        <v>#REF!</v>
      </c>
      <c r="EQ574" s="62" t="e">
        <f>#REF!</f>
        <v>#REF!</v>
      </c>
      <c r="ER574" s="62" t="e">
        <f>#REF!</f>
        <v>#REF!</v>
      </c>
      <c r="ES574" s="62" t="e">
        <f>#REF!</f>
        <v>#REF!</v>
      </c>
      <c r="ET574" s="62" t="e">
        <f>#REF!</f>
        <v>#REF!</v>
      </c>
      <c r="EU574" s="62" t="e">
        <f>#REF!</f>
        <v>#REF!</v>
      </c>
      <c r="EV574" s="62" t="e">
        <f>#REF!</f>
        <v>#REF!</v>
      </c>
      <c r="EW574" s="62" t="e">
        <f>#REF!</f>
        <v>#REF!</v>
      </c>
      <c r="EX574" s="62" t="e">
        <f>#REF!</f>
        <v>#REF!</v>
      </c>
      <c r="EY574" s="62" t="e">
        <f>#REF!</f>
        <v>#REF!</v>
      </c>
      <c r="EZ574" s="62" t="e">
        <f>#REF!</f>
        <v>#REF!</v>
      </c>
      <c r="FA574" s="62" t="e">
        <f>#REF!</f>
        <v>#REF!</v>
      </c>
      <c r="FB574" s="62" t="e">
        <f>#REF!</f>
        <v>#REF!</v>
      </c>
      <c r="FC574" s="62" t="e">
        <f>#REF!</f>
        <v>#REF!</v>
      </c>
      <c r="FD574" s="62" t="e">
        <f>#REF!</f>
        <v>#REF!</v>
      </c>
      <c r="FE574" s="62" t="e">
        <f>#REF!</f>
        <v>#REF!</v>
      </c>
      <c r="FF574" s="62" t="e">
        <f>#REF!</f>
        <v>#REF!</v>
      </c>
      <c r="FG574" s="62" t="e">
        <f>#REF!</f>
        <v>#REF!</v>
      </c>
      <c r="FH574" s="62" t="e">
        <f>#REF!</f>
        <v>#REF!</v>
      </c>
      <c r="FI574" s="62" t="e">
        <f>#REF!</f>
        <v>#REF!</v>
      </c>
      <c r="FJ574" s="62" t="e">
        <f>#REF!</f>
        <v>#REF!</v>
      </c>
      <c r="FK574" s="62" t="e">
        <f>#REF!</f>
        <v>#REF!</v>
      </c>
      <c r="FL574" s="62" t="e">
        <f>#REF!</f>
        <v>#REF!</v>
      </c>
      <c r="FM574" s="4"/>
      <c r="FN574" s="4"/>
      <c r="FO574" s="4"/>
      <c r="FP574" s="62" t="e">
        <f>#REF!</f>
        <v>#REF!</v>
      </c>
      <c r="FQ574" s="62" t="e">
        <f>#REF!</f>
        <v>#REF!</v>
      </c>
      <c r="FR574" s="62" t="e">
        <f>#REF!</f>
        <v>#REF!</v>
      </c>
      <c r="FS574" s="62" t="e">
        <f>#REF!</f>
        <v>#REF!</v>
      </c>
      <c r="FT574" s="62" t="e">
        <f>#REF!</f>
        <v>#REF!</v>
      </c>
      <c r="FU574" s="62" t="e">
        <f>#REF!</f>
        <v>#REF!</v>
      </c>
      <c r="FV574" s="62" t="e">
        <f>#REF!</f>
        <v>#REF!</v>
      </c>
      <c r="FW574" s="62" t="e">
        <f>#REF!</f>
        <v>#REF!</v>
      </c>
      <c r="FX574" s="62" t="e">
        <f>#REF!</f>
        <v>#REF!</v>
      </c>
      <c r="FY574" s="62" t="e">
        <f>#REF!</f>
        <v>#REF!</v>
      </c>
      <c r="FZ574" s="62" t="e">
        <f>#REF!</f>
        <v>#REF!</v>
      </c>
      <c r="GA574" s="62" t="e">
        <f>#REF!</f>
        <v>#REF!</v>
      </c>
      <c r="GB574" s="62" t="e">
        <f>#REF!</f>
        <v>#REF!</v>
      </c>
      <c r="GC574" s="62" t="e">
        <f>#REF!</f>
        <v>#REF!</v>
      </c>
      <c r="GD574" s="62" t="e">
        <f>#REF!</f>
        <v>#REF!</v>
      </c>
      <c r="GE574" s="62" t="e">
        <f>#REF!</f>
        <v>#REF!</v>
      </c>
      <c r="GF574" s="62" t="e">
        <f>#REF!</f>
        <v>#REF!</v>
      </c>
      <c r="GG574" s="62" t="e">
        <f>#REF!</f>
        <v>#REF!</v>
      </c>
      <c r="GH574" s="62" t="e">
        <f>#REF!</f>
        <v>#REF!</v>
      </c>
      <c r="GI574" s="62" t="e">
        <f>#REF!</f>
        <v>#REF!</v>
      </c>
      <c r="GJ574" s="62" t="e">
        <f>#REF!</f>
        <v>#REF!</v>
      </c>
      <c r="GK574" s="62" t="e">
        <f>#REF!</f>
        <v>#REF!</v>
      </c>
      <c r="GL574" s="62" t="e">
        <f>#REF!</f>
        <v>#REF!</v>
      </c>
      <c r="GM574" s="62" t="e">
        <f>#REF!</f>
        <v>#REF!</v>
      </c>
      <c r="GN574" s="62" t="e">
        <f>#REF!</f>
        <v>#REF!</v>
      </c>
      <c r="GO574" s="62" t="e">
        <f>#REF!</f>
        <v>#REF!</v>
      </c>
      <c r="GP574" s="62" t="e">
        <f>#REF!</f>
        <v>#REF!</v>
      </c>
      <c r="GQ574" s="62" t="e">
        <f>#REF!</f>
        <v>#REF!</v>
      </c>
      <c r="GR574" s="62" t="e">
        <f>#REF!</f>
        <v>#REF!</v>
      </c>
      <c r="GS574" s="62" t="e">
        <f>#REF!</f>
        <v>#REF!</v>
      </c>
      <c r="GT574" s="62" t="e">
        <f>#REF!</f>
        <v>#REF!</v>
      </c>
      <c r="GU574" s="62" t="e">
        <f>#REF!</f>
        <v>#REF!</v>
      </c>
      <c r="GV574" s="62" t="e">
        <f>#REF!</f>
        <v>#REF!</v>
      </c>
      <c r="GW574" s="62" t="e">
        <f>#REF!</f>
        <v>#REF!</v>
      </c>
      <c r="GX574" s="62" t="e">
        <f>#REF!</f>
        <v>#REF!</v>
      </c>
      <c r="GY574" s="62" t="e">
        <f>#REF!</f>
        <v>#REF!</v>
      </c>
      <c r="GZ574" s="62" t="e">
        <f>#REF!</f>
        <v>#REF!</v>
      </c>
      <c r="HA574" s="62" t="e">
        <f>#REF!</f>
        <v>#REF!</v>
      </c>
      <c r="HB574" s="62" t="e">
        <f>#REF!</f>
        <v>#REF!</v>
      </c>
      <c r="HC574" s="62" t="e">
        <f>#REF!</f>
        <v>#REF!</v>
      </c>
      <c r="HD574" s="62" t="e">
        <f>#REF!</f>
        <v>#REF!</v>
      </c>
      <c r="HE574" s="62" t="e">
        <f>#REF!</f>
        <v>#REF!</v>
      </c>
      <c r="HF574" s="62" t="e">
        <f>#REF!</f>
        <v>#REF!</v>
      </c>
      <c r="HG574" s="62" t="e">
        <f>#REF!</f>
        <v>#REF!</v>
      </c>
      <c r="HH574" s="62" t="e">
        <f>#REF!</f>
        <v>#REF!</v>
      </c>
      <c r="HI574" s="62" t="e">
        <f>#REF!</f>
        <v>#REF!</v>
      </c>
      <c r="HJ574" s="62" t="e">
        <f>#REF!</f>
        <v>#REF!</v>
      </c>
      <c r="HK574" s="62" t="e">
        <f>#REF!</f>
        <v>#REF!</v>
      </c>
      <c r="HL574" s="62" t="e">
        <f>#REF!</f>
        <v>#REF!</v>
      </c>
      <c r="HM574" s="62" t="e">
        <f>#REF!</f>
        <v>#REF!</v>
      </c>
      <c r="HN574" s="62" t="e">
        <f>#REF!</f>
        <v>#REF!</v>
      </c>
      <c r="HO574" s="62" t="e">
        <f>#REF!</f>
        <v>#REF!</v>
      </c>
      <c r="HP574" s="62" t="e">
        <f>#REF!</f>
        <v>#REF!</v>
      </c>
      <c r="HQ574" s="62" t="e">
        <f>#REF!</f>
        <v>#REF!</v>
      </c>
      <c r="HR574" s="62" t="e">
        <f>#REF!</f>
        <v>#REF!</v>
      </c>
      <c r="HS574" s="62" t="e">
        <f>#REF!</f>
        <v>#REF!</v>
      </c>
      <c r="HT574" s="62" t="e">
        <f>#REF!</f>
        <v>#REF!</v>
      </c>
      <c r="HU574" s="62" t="e">
        <f>#REF!</f>
        <v>#REF!</v>
      </c>
      <c r="HV574" s="62" t="e">
        <f>#REF!</f>
        <v>#REF!</v>
      </c>
      <c r="HW574" s="62" t="e">
        <f>#REF!</f>
        <v>#REF!</v>
      </c>
      <c r="HX574" s="62" t="e">
        <f>#REF!</f>
        <v>#REF!</v>
      </c>
      <c r="HY574" s="62" t="e">
        <f>#REF!</f>
        <v>#REF!</v>
      </c>
      <c r="HZ574" s="62" t="e">
        <f>#REF!</f>
        <v>#REF!</v>
      </c>
      <c r="IA574" s="62" t="e">
        <f>#REF!</f>
        <v>#REF!</v>
      </c>
      <c r="IB574" s="62" t="e">
        <f>#REF!</f>
        <v>#REF!</v>
      </c>
      <c r="IC574" s="62" t="e">
        <f>#REF!</f>
        <v>#REF!</v>
      </c>
      <c r="ID574" s="62" t="e">
        <f>#REF!</f>
        <v>#REF!</v>
      </c>
      <c r="IE574" s="62" t="e">
        <f>#REF!</f>
        <v>#REF!</v>
      </c>
      <c r="IF574" s="62" t="e">
        <f>#REF!</f>
        <v>#REF!</v>
      </c>
      <c r="IG574" s="62" t="e">
        <f>#REF!</f>
        <v>#REF!</v>
      </c>
      <c r="IH574" s="62" t="e">
        <f>#REF!</f>
        <v>#REF!</v>
      </c>
      <c r="II574" s="62" t="e">
        <f>#REF!</f>
        <v>#REF!</v>
      </c>
      <c r="IJ574" s="62" t="e">
        <f>#REF!</f>
        <v>#REF!</v>
      </c>
      <c r="IK574" s="62" t="e">
        <f>#REF!</f>
        <v>#REF!</v>
      </c>
      <c r="IL574" s="62" t="e">
        <f>#REF!</f>
        <v>#REF!</v>
      </c>
      <c r="IN574" s="62" t="e">
        <f>#REF!</f>
        <v>#REF!</v>
      </c>
      <c r="IO574" s="62" t="e">
        <f>#REF!</f>
        <v>#REF!</v>
      </c>
    </row>
    <row r="575" spans="1:249" ht="13.5" hidden="1" customHeight="1">
      <c r="A575" s="54" t="s">
        <v>245</v>
      </c>
      <c r="B575" s="53"/>
      <c r="C575" s="53"/>
      <c r="D575" s="53"/>
      <c r="E575" s="53"/>
      <c r="F575" s="53"/>
      <c r="G575" s="44" t="s">
        <v>264</v>
      </c>
      <c r="H575" s="14">
        <v>12901</v>
      </c>
      <c r="I575" s="1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5"/>
      <c r="U575" s="4"/>
      <c r="V575" s="5"/>
      <c r="W575" s="4"/>
      <c r="X575" s="5"/>
      <c r="Y575" s="4"/>
      <c r="Z575" s="5"/>
      <c r="AA575" s="4"/>
      <c r="AB575" s="5"/>
      <c r="AC575" s="4"/>
      <c r="AD575" s="5"/>
      <c r="AE575" s="4"/>
      <c r="AF575" s="5"/>
      <c r="AG575" s="4"/>
      <c r="AH575" s="5"/>
      <c r="AI575" s="4"/>
      <c r="AJ575" s="5"/>
      <c r="AK575" s="4"/>
      <c r="AL575" s="5"/>
      <c r="AM575" s="4"/>
      <c r="AN575" s="5"/>
      <c r="AO575" s="4"/>
      <c r="AP575" s="5"/>
      <c r="AQ575" s="4"/>
      <c r="AR575" s="5"/>
      <c r="AS575" s="4"/>
      <c r="AT575" s="5"/>
      <c r="AU575" s="4"/>
      <c r="AV575" s="5"/>
      <c r="AW575" s="4"/>
      <c r="AX575" s="5"/>
      <c r="AY575" s="4"/>
      <c r="AZ575" s="5"/>
      <c r="BA575" s="4"/>
      <c r="BB575" s="5"/>
      <c r="BC575" s="4"/>
      <c r="BD575" s="5"/>
      <c r="BE575" s="4"/>
      <c r="BF575" s="5"/>
      <c r="BG575" s="4"/>
      <c r="BH575" s="5"/>
      <c r="BI575" s="4"/>
      <c r="BJ575" s="4"/>
      <c r="BK575" s="5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62" t="e">
        <f>#REF!-#REF!</f>
        <v>#REF!</v>
      </c>
      <c r="BW575" s="62" t="e">
        <f>#REF!-#REF!</f>
        <v>#REF!</v>
      </c>
      <c r="BX575" s="62" t="e">
        <f>#REF!-#REF!</f>
        <v>#REF!</v>
      </c>
      <c r="BY575" s="62" t="e">
        <f>#REF!-#REF!</f>
        <v>#REF!</v>
      </c>
      <c r="BZ575" s="62" t="e">
        <f>#REF!-#REF!</f>
        <v>#REF!</v>
      </c>
      <c r="CA575" s="62" t="e">
        <f>#REF!-#REF!</f>
        <v>#REF!</v>
      </c>
      <c r="CB575" s="62" t="e">
        <f>#REF!-#REF!</f>
        <v>#REF!</v>
      </c>
      <c r="CC575" s="62" t="e">
        <f>#REF!-#REF!</f>
        <v>#REF!</v>
      </c>
      <c r="CD575" s="62" t="e">
        <f>#REF!-#REF!</f>
        <v>#REF!</v>
      </c>
      <c r="CE575" s="62" t="e">
        <f>#REF!-#REF!</f>
        <v>#REF!</v>
      </c>
      <c r="CF575" s="62" t="e">
        <f>#REF!-#REF!</f>
        <v>#REF!</v>
      </c>
      <c r="CG575" s="62" t="e">
        <f>#REF!-#REF!</f>
        <v>#REF!</v>
      </c>
      <c r="CH575" s="62" t="e">
        <f>#REF!-#REF!</f>
        <v>#REF!</v>
      </c>
      <c r="CI575" s="62" t="e">
        <f>#REF!-#REF!</f>
        <v>#REF!</v>
      </c>
      <c r="CJ575" s="62" t="e">
        <f>#REF!-#REF!</f>
        <v>#REF!</v>
      </c>
      <c r="CK575" s="62" t="e">
        <f>#REF!-#REF!</f>
        <v>#REF!</v>
      </c>
      <c r="CL575" s="62" t="e">
        <f>#REF!-#REF!</f>
        <v>#REF!</v>
      </c>
      <c r="CM575" s="62" t="e">
        <f>#REF!-#REF!</f>
        <v>#REF!</v>
      </c>
      <c r="CN575" s="62" t="e">
        <f>#REF!-#REF!</f>
        <v>#REF!</v>
      </c>
      <c r="CO575" s="62" t="e">
        <f>#REF!-#REF!</f>
        <v>#REF!</v>
      </c>
      <c r="CP575" s="62" t="e">
        <f>#REF!-#REF!</f>
        <v>#REF!</v>
      </c>
      <c r="CQ575" s="62" t="e">
        <f>#REF!-#REF!</f>
        <v>#REF!</v>
      </c>
      <c r="CR575" s="62" t="e">
        <f>#REF!-#REF!</f>
        <v>#REF!</v>
      </c>
      <c r="CS575" s="62" t="e">
        <f>#REF!-#REF!</f>
        <v>#REF!</v>
      </c>
      <c r="CT575" s="62" t="e">
        <f>#REF!-#REF!</f>
        <v>#REF!</v>
      </c>
      <c r="CU575" s="62" t="e">
        <f>#REF!-#REF!</f>
        <v>#REF!</v>
      </c>
      <c r="CV575" s="62" t="e">
        <f>#REF!-#REF!</f>
        <v>#REF!</v>
      </c>
      <c r="CW575" s="62" t="e">
        <f>#REF!-#REF!</f>
        <v>#REF!</v>
      </c>
      <c r="CX575" s="62" t="e">
        <f>#REF!-#REF!</f>
        <v>#REF!</v>
      </c>
      <c r="CY575" s="62" t="e">
        <f>#REF!-#REF!</f>
        <v>#REF!</v>
      </c>
      <c r="CZ575" s="62" t="e">
        <f>#REF!-#REF!</f>
        <v>#REF!</v>
      </c>
      <c r="DA575" s="62" t="e">
        <f>#REF!-#REF!</f>
        <v>#REF!</v>
      </c>
      <c r="DB575" s="62" t="e">
        <f>#REF!-#REF!</f>
        <v>#REF!</v>
      </c>
      <c r="DC575" s="62" t="e">
        <f>#REF!-#REF!</f>
        <v>#REF!</v>
      </c>
      <c r="DD575" s="62" t="e">
        <f>#REF!-#REF!</f>
        <v>#REF!</v>
      </c>
      <c r="DE575" s="62" t="e">
        <f>#REF!-#REF!</f>
        <v>#REF!</v>
      </c>
      <c r="DF575" s="62" t="e">
        <f>#REF!-#REF!</f>
        <v>#REF!</v>
      </c>
      <c r="DG575" s="62" t="e">
        <f>#REF!-#REF!</f>
        <v>#REF!</v>
      </c>
      <c r="DH575" s="62" t="e">
        <f>#REF!-#REF!</f>
        <v>#REF!</v>
      </c>
      <c r="DI575" s="62" t="e">
        <f>#REF!-#REF!</f>
        <v>#REF!</v>
      </c>
      <c r="DJ575" s="62" t="e">
        <f>#REF!-#REF!</f>
        <v>#REF!</v>
      </c>
      <c r="DK575" s="62" t="e">
        <f>#REF!-#REF!</f>
        <v>#REF!</v>
      </c>
      <c r="DL575" s="62" t="e">
        <f>#REF!-#REF!</f>
        <v>#REF!</v>
      </c>
      <c r="DM575" s="62" t="e">
        <f>#REF!-#REF!</f>
        <v>#REF!</v>
      </c>
      <c r="DN575" s="62" t="e">
        <f>#REF!-#REF!</f>
        <v>#REF!</v>
      </c>
      <c r="DO575" s="62" t="e">
        <f>#REF!-#REF!</f>
        <v>#REF!</v>
      </c>
      <c r="DP575" s="62"/>
      <c r="DQ575" s="62" t="e">
        <f>#REF!-#REF!</f>
        <v>#REF!</v>
      </c>
      <c r="DR575" s="62" t="e">
        <f>#REF!-#REF!</f>
        <v>#REF!</v>
      </c>
      <c r="DS575" s="62" t="e">
        <f>#REF!-#REF!</f>
        <v>#REF!</v>
      </c>
      <c r="DT575" s="62" t="e">
        <f>#REF!-#REF!</f>
        <v>#REF!</v>
      </c>
      <c r="DU575" s="4"/>
      <c r="DV575" s="4"/>
      <c r="DW575" s="4"/>
      <c r="DX575" s="62" t="e">
        <f>#REF!-#REF!</f>
        <v>#REF!</v>
      </c>
      <c r="DY575" s="62" t="e">
        <f>#REF!-#REF!</f>
        <v>#REF!</v>
      </c>
      <c r="DZ575" s="62" t="e">
        <f>#REF!-#REF!</f>
        <v>#REF!</v>
      </c>
      <c r="EA575" s="62" t="e">
        <f>#REF!-#REF!</f>
        <v>#REF!</v>
      </c>
      <c r="EB575" s="62" t="e">
        <f>#REF!-#REF!</f>
        <v>#REF!</v>
      </c>
      <c r="EC575" s="62" t="e">
        <f>#REF!-#REF!</f>
        <v>#REF!</v>
      </c>
      <c r="ED575" s="62" t="e">
        <f>#REF!-#REF!</f>
        <v>#REF!</v>
      </c>
      <c r="EE575" s="62" t="e">
        <f>#REF!-#REF!</f>
        <v>#REF!</v>
      </c>
      <c r="EF575" s="62" t="e">
        <f>#REF!-#REF!</f>
        <v>#REF!</v>
      </c>
      <c r="EG575" s="62" t="e">
        <f>#REF!-#REF!</f>
        <v>#REF!</v>
      </c>
      <c r="EH575" s="62" t="e">
        <f>#REF!-#REF!</f>
        <v>#REF!</v>
      </c>
      <c r="EI575" s="62" t="e">
        <f>#REF!-#REF!</f>
        <v>#REF!</v>
      </c>
      <c r="EJ575" s="62" t="e">
        <f>#REF!-#REF!</f>
        <v>#REF!</v>
      </c>
      <c r="EK575" s="62" t="e">
        <f>#REF!-#REF!</f>
        <v>#REF!</v>
      </c>
      <c r="EL575" s="62" t="e">
        <f>#REF!-#REF!</f>
        <v>#REF!</v>
      </c>
      <c r="EM575" s="62" t="e">
        <f>#REF!-#REF!</f>
        <v>#REF!</v>
      </c>
      <c r="EN575" s="62" t="e">
        <f>#REF!-#REF!</f>
        <v>#REF!</v>
      </c>
      <c r="EO575" s="62" t="e">
        <f>#REF!-#REF!</f>
        <v>#REF!</v>
      </c>
      <c r="EP575" s="62" t="e">
        <f>#REF!-#REF!</f>
        <v>#REF!</v>
      </c>
      <c r="EQ575" s="62" t="e">
        <f>#REF!-#REF!</f>
        <v>#REF!</v>
      </c>
      <c r="ER575" s="62" t="e">
        <f>#REF!-#REF!</f>
        <v>#REF!</v>
      </c>
      <c r="ES575" s="62" t="e">
        <f>#REF!-#REF!</f>
        <v>#REF!</v>
      </c>
      <c r="ET575" s="62" t="e">
        <f>#REF!-#REF!</f>
        <v>#REF!</v>
      </c>
      <c r="EU575" s="62" t="e">
        <f>#REF!-#REF!</f>
        <v>#REF!</v>
      </c>
      <c r="EV575" s="62" t="e">
        <f>#REF!-#REF!</f>
        <v>#REF!</v>
      </c>
      <c r="EW575" s="62" t="e">
        <f>#REF!-#REF!</f>
        <v>#REF!</v>
      </c>
      <c r="EX575" s="62" t="e">
        <f>#REF!-#REF!</f>
        <v>#REF!</v>
      </c>
      <c r="EY575" s="62" t="e">
        <f>#REF!-#REF!</f>
        <v>#REF!</v>
      </c>
      <c r="EZ575" s="62" t="e">
        <f>#REF!-#REF!</f>
        <v>#REF!</v>
      </c>
      <c r="FA575" s="62" t="e">
        <f>#REF!-#REF!</f>
        <v>#REF!</v>
      </c>
      <c r="FB575" s="62" t="e">
        <f>#REF!-#REF!</f>
        <v>#REF!</v>
      </c>
      <c r="FC575" s="62" t="e">
        <f>#REF!-#REF!</f>
        <v>#REF!</v>
      </c>
      <c r="FD575" s="62" t="e">
        <f>#REF!-#REF!</f>
        <v>#REF!</v>
      </c>
      <c r="FE575" s="62" t="e">
        <f>#REF!-#REF!</f>
        <v>#REF!</v>
      </c>
      <c r="FF575" s="62" t="e">
        <f>#REF!-#REF!</f>
        <v>#REF!</v>
      </c>
      <c r="FG575" s="62" t="e">
        <f>#REF!-#REF!</f>
        <v>#REF!</v>
      </c>
      <c r="FH575" s="62" t="e">
        <f>#REF!-#REF!</f>
        <v>#REF!</v>
      </c>
      <c r="FI575" s="62" t="e">
        <f>#REF!-#REF!</f>
        <v>#REF!</v>
      </c>
      <c r="FJ575" s="62" t="e">
        <f>#REF!-#REF!</f>
        <v>#REF!</v>
      </c>
      <c r="FK575" s="62" t="e">
        <f>#REF!-#REF!</f>
        <v>#REF!</v>
      </c>
      <c r="FL575" s="62" t="e">
        <f>#REF!-#REF!</f>
        <v>#REF!</v>
      </c>
      <c r="FM575" s="4"/>
      <c r="FN575" s="4"/>
      <c r="FO575" s="4"/>
      <c r="FP575" s="62" t="e">
        <f>#REF!-#REF!</f>
        <v>#REF!</v>
      </c>
      <c r="FQ575" s="62" t="e">
        <f>#REF!-#REF!</f>
        <v>#REF!</v>
      </c>
      <c r="FR575" s="62" t="e">
        <f>#REF!-#REF!</f>
        <v>#REF!</v>
      </c>
      <c r="FS575" s="62" t="e">
        <f>#REF!-#REF!</f>
        <v>#REF!</v>
      </c>
      <c r="FT575" s="62" t="e">
        <f>#REF!-#REF!</f>
        <v>#REF!</v>
      </c>
      <c r="FU575" s="62" t="e">
        <f>#REF!-#REF!</f>
        <v>#REF!</v>
      </c>
      <c r="FV575" s="62" t="e">
        <f>#REF!-#REF!</f>
        <v>#REF!</v>
      </c>
      <c r="FW575" s="62" t="e">
        <f>#REF!-#REF!</f>
        <v>#REF!</v>
      </c>
      <c r="FX575" s="62" t="e">
        <f>#REF!-#REF!</f>
        <v>#REF!</v>
      </c>
      <c r="FY575" s="62" t="e">
        <f>#REF!-#REF!</f>
        <v>#REF!</v>
      </c>
      <c r="FZ575" s="62" t="e">
        <f>#REF!-#REF!</f>
        <v>#REF!</v>
      </c>
      <c r="GA575" s="62" t="e">
        <f>#REF!-#REF!</f>
        <v>#REF!</v>
      </c>
      <c r="GB575" s="62" t="e">
        <f>#REF!-#REF!</f>
        <v>#REF!</v>
      </c>
      <c r="GC575" s="62" t="e">
        <f>#REF!-#REF!</f>
        <v>#REF!</v>
      </c>
      <c r="GD575" s="62" t="e">
        <f>#REF!-#REF!</f>
        <v>#REF!</v>
      </c>
      <c r="GE575" s="62" t="e">
        <f>#REF!-#REF!</f>
        <v>#REF!</v>
      </c>
      <c r="GF575" s="62" t="e">
        <f>#REF!-#REF!</f>
        <v>#REF!</v>
      </c>
      <c r="GG575" s="62" t="e">
        <f>#REF!-#REF!</f>
        <v>#REF!</v>
      </c>
      <c r="GH575" s="62" t="e">
        <f>#REF!-#REF!</f>
        <v>#REF!</v>
      </c>
      <c r="GI575" s="62" t="e">
        <f>#REF!-#REF!</f>
        <v>#REF!</v>
      </c>
      <c r="GJ575" s="62" t="e">
        <f>#REF!-#REF!</f>
        <v>#REF!</v>
      </c>
      <c r="GK575" s="62" t="e">
        <f>#REF!-#REF!</f>
        <v>#REF!</v>
      </c>
      <c r="GL575" s="62" t="e">
        <f>#REF!-#REF!</f>
        <v>#REF!</v>
      </c>
      <c r="GM575" s="62" t="e">
        <f>#REF!-#REF!</f>
        <v>#REF!</v>
      </c>
      <c r="GN575" s="62" t="e">
        <f>#REF!-#REF!</f>
        <v>#REF!</v>
      </c>
      <c r="GO575" s="62" t="e">
        <f>#REF!-#REF!</f>
        <v>#REF!</v>
      </c>
      <c r="GP575" s="62" t="e">
        <f>#REF!-#REF!</f>
        <v>#REF!</v>
      </c>
      <c r="GQ575" s="62" t="e">
        <f>#REF!-#REF!</f>
        <v>#REF!</v>
      </c>
      <c r="GR575" s="62" t="e">
        <f>#REF!-#REF!</f>
        <v>#REF!</v>
      </c>
      <c r="GS575" s="62" t="e">
        <f>#REF!-#REF!</f>
        <v>#REF!</v>
      </c>
      <c r="GT575" s="62" t="e">
        <f>#REF!-#REF!</f>
        <v>#REF!</v>
      </c>
      <c r="GU575" s="62" t="e">
        <f>#REF!-#REF!</f>
        <v>#REF!</v>
      </c>
      <c r="GV575" s="62" t="e">
        <f>#REF!-#REF!</f>
        <v>#REF!</v>
      </c>
      <c r="GW575" s="62" t="e">
        <f>#REF!-#REF!</f>
        <v>#REF!</v>
      </c>
      <c r="GX575" s="62" t="e">
        <f>#REF!-#REF!</f>
        <v>#REF!</v>
      </c>
      <c r="GY575" s="62" t="e">
        <f>#REF!-#REF!</f>
        <v>#REF!</v>
      </c>
      <c r="GZ575" s="62" t="e">
        <f>#REF!-#REF!</f>
        <v>#REF!</v>
      </c>
      <c r="HA575" s="62" t="e">
        <f>#REF!-#REF!</f>
        <v>#REF!</v>
      </c>
      <c r="HB575" s="62" t="e">
        <f>#REF!-#REF!</f>
        <v>#REF!</v>
      </c>
      <c r="HC575" s="62" t="e">
        <f>#REF!-#REF!</f>
        <v>#REF!</v>
      </c>
      <c r="HD575" s="62" t="e">
        <f>#REF!-#REF!</f>
        <v>#REF!</v>
      </c>
      <c r="HE575" s="62" t="e">
        <f>#REF!-#REF!</f>
        <v>#REF!</v>
      </c>
      <c r="HF575" s="62" t="e">
        <f>#REF!-#REF!</f>
        <v>#REF!</v>
      </c>
      <c r="HG575" s="62" t="e">
        <f>#REF!-#REF!</f>
        <v>#REF!</v>
      </c>
      <c r="HH575" s="62" t="e">
        <f>#REF!-#REF!</f>
        <v>#REF!</v>
      </c>
      <c r="HI575" s="62" t="e">
        <f>#REF!-#REF!</f>
        <v>#REF!</v>
      </c>
      <c r="HJ575" s="62" t="e">
        <f>#REF!-#REF!</f>
        <v>#REF!</v>
      </c>
      <c r="HK575" s="62" t="e">
        <f>#REF!-#REF!</f>
        <v>#REF!</v>
      </c>
      <c r="HL575" s="62" t="e">
        <f>#REF!-#REF!</f>
        <v>#REF!</v>
      </c>
      <c r="HM575" s="62" t="e">
        <f>#REF!-#REF!</f>
        <v>#REF!</v>
      </c>
      <c r="HN575" s="62" t="e">
        <f>#REF!-#REF!</f>
        <v>#REF!</v>
      </c>
      <c r="HO575" s="62" t="e">
        <f>#REF!-#REF!</f>
        <v>#REF!</v>
      </c>
      <c r="HP575" s="62" t="e">
        <f>#REF!-#REF!</f>
        <v>#REF!</v>
      </c>
      <c r="HQ575" s="62" t="e">
        <f>#REF!-#REF!</f>
        <v>#REF!</v>
      </c>
      <c r="HR575" s="62" t="e">
        <f>#REF!-#REF!</f>
        <v>#REF!</v>
      </c>
      <c r="HS575" s="62" t="e">
        <f>#REF!-#REF!</f>
        <v>#REF!</v>
      </c>
      <c r="HT575" s="62" t="e">
        <f>#REF!-#REF!</f>
        <v>#REF!</v>
      </c>
      <c r="HU575" s="62" t="e">
        <f>#REF!-#REF!</f>
        <v>#REF!</v>
      </c>
      <c r="HV575" s="62" t="e">
        <f>#REF!-#REF!</f>
        <v>#REF!</v>
      </c>
      <c r="HW575" s="62" t="e">
        <f>#REF!-#REF!</f>
        <v>#REF!</v>
      </c>
      <c r="HX575" s="62" t="e">
        <f>#REF!-#REF!</f>
        <v>#REF!</v>
      </c>
      <c r="HY575" s="62" t="e">
        <f>#REF!-#REF!</f>
        <v>#REF!</v>
      </c>
      <c r="HZ575" s="62" t="e">
        <f>#REF!-#REF!</f>
        <v>#REF!</v>
      </c>
      <c r="IA575" s="62" t="e">
        <f>#REF!-#REF!</f>
        <v>#REF!</v>
      </c>
      <c r="IB575" s="62" t="e">
        <f>#REF!-#REF!</f>
        <v>#REF!</v>
      </c>
      <c r="IC575" s="62" t="e">
        <f>#REF!-#REF!</f>
        <v>#REF!</v>
      </c>
      <c r="ID575" s="62" t="e">
        <f>#REF!-#REF!</f>
        <v>#REF!</v>
      </c>
      <c r="IE575" s="62" t="e">
        <f>#REF!-#REF!</f>
        <v>#REF!</v>
      </c>
      <c r="IF575" s="62" t="e">
        <f>#REF!-#REF!</f>
        <v>#REF!</v>
      </c>
      <c r="IG575" s="62" t="e">
        <f>#REF!-#REF!</f>
        <v>#REF!</v>
      </c>
      <c r="IH575" s="62" t="e">
        <f>#REF!-#REF!</f>
        <v>#REF!</v>
      </c>
      <c r="II575" s="62" t="e">
        <f>#REF!-#REF!</f>
        <v>#REF!</v>
      </c>
      <c r="IJ575" s="62" t="e">
        <f>#REF!-#REF!</f>
        <v>#REF!</v>
      </c>
      <c r="IK575" s="62" t="e">
        <f>#REF!-#REF!</f>
        <v>#REF!</v>
      </c>
      <c r="IL575" s="62" t="e">
        <f>#REF!-#REF!</f>
        <v>#REF!</v>
      </c>
      <c r="IN575" s="62" t="e">
        <f>#REF!-#REF!</f>
        <v>#REF!</v>
      </c>
      <c r="IO575" s="62" t="e">
        <f>#REF!-#REF!</f>
        <v>#REF!</v>
      </c>
    </row>
    <row r="576" spans="1:249" ht="14.25" hidden="1" customHeight="1">
      <c r="A576" s="54" t="s">
        <v>246</v>
      </c>
      <c r="B576" s="53"/>
      <c r="C576" s="53"/>
      <c r="D576" s="53"/>
      <c r="E576" s="53"/>
      <c r="F576" s="53"/>
      <c r="G576" s="44"/>
      <c r="H576" s="14">
        <v>22901</v>
      </c>
      <c r="I576" s="1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5"/>
      <c r="U576" s="4"/>
      <c r="V576" s="5"/>
      <c r="W576" s="4"/>
      <c r="X576" s="5"/>
      <c r="Y576" s="4"/>
      <c r="Z576" s="5"/>
      <c r="AA576" s="4"/>
      <c r="AB576" s="5"/>
      <c r="AC576" s="4"/>
      <c r="AD576" s="5"/>
      <c r="AE576" s="4"/>
      <c r="AF576" s="5"/>
      <c r="AG576" s="4"/>
      <c r="AH576" s="5"/>
      <c r="AI576" s="4"/>
      <c r="AJ576" s="5"/>
      <c r="AK576" s="4"/>
      <c r="AL576" s="5"/>
      <c r="AM576" s="4"/>
      <c r="AN576" s="5"/>
      <c r="AO576" s="4"/>
      <c r="AP576" s="5"/>
      <c r="AQ576" s="4"/>
      <c r="AR576" s="5"/>
      <c r="AS576" s="4"/>
      <c r="AT576" s="5"/>
      <c r="AU576" s="4"/>
      <c r="AV576" s="5"/>
      <c r="AW576" s="4"/>
      <c r="AX576" s="5"/>
      <c r="AY576" s="4"/>
      <c r="AZ576" s="5"/>
      <c r="BA576" s="4"/>
      <c r="BB576" s="5"/>
      <c r="BC576" s="4"/>
      <c r="BD576" s="5"/>
      <c r="BE576" s="4"/>
      <c r="BF576" s="5"/>
      <c r="BG576" s="4"/>
      <c r="BH576" s="5"/>
      <c r="BI576" s="4"/>
      <c r="BJ576" s="4"/>
      <c r="BK576" s="5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62" t="e">
        <f>#REF!-#REF!</f>
        <v>#REF!</v>
      </c>
      <c r="BW576" s="62" t="e">
        <f>#REF!-#REF!</f>
        <v>#REF!</v>
      </c>
      <c r="BX576" s="62" t="e">
        <f>#REF!-#REF!</f>
        <v>#REF!</v>
      </c>
      <c r="BY576" s="62" t="e">
        <f>#REF!-#REF!</f>
        <v>#REF!</v>
      </c>
      <c r="BZ576" s="62" t="e">
        <f>#REF!-#REF!</f>
        <v>#REF!</v>
      </c>
      <c r="CA576" s="62" t="e">
        <f>#REF!-#REF!</f>
        <v>#REF!</v>
      </c>
      <c r="CB576" s="62" t="e">
        <f>#REF!-#REF!</f>
        <v>#REF!</v>
      </c>
      <c r="CC576" s="62" t="e">
        <f>#REF!-#REF!</f>
        <v>#REF!</v>
      </c>
      <c r="CD576" s="62" t="e">
        <f>#REF!-#REF!</f>
        <v>#REF!</v>
      </c>
      <c r="CE576" s="62" t="e">
        <f>#REF!-#REF!</f>
        <v>#REF!</v>
      </c>
      <c r="CF576" s="62" t="e">
        <f>#REF!-#REF!</f>
        <v>#REF!</v>
      </c>
      <c r="CG576" s="62" t="e">
        <f>#REF!-#REF!</f>
        <v>#REF!</v>
      </c>
      <c r="CH576" s="62" t="e">
        <f>#REF!-#REF!</f>
        <v>#REF!</v>
      </c>
      <c r="CI576" s="62" t="e">
        <f>#REF!-#REF!</f>
        <v>#REF!</v>
      </c>
      <c r="CJ576" s="62" t="e">
        <f>#REF!-#REF!</f>
        <v>#REF!</v>
      </c>
      <c r="CK576" s="62" t="e">
        <f>#REF!-#REF!</f>
        <v>#REF!</v>
      </c>
      <c r="CL576" s="62" t="e">
        <f>#REF!-#REF!</f>
        <v>#REF!</v>
      </c>
      <c r="CM576" s="62" t="e">
        <f>#REF!-#REF!</f>
        <v>#REF!</v>
      </c>
      <c r="CN576" s="62" t="e">
        <f>#REF!-#REF!</f>
        <v>#REF!</v>
      </c>
      <c r="CO576" s="62" t="e">
        <f>#REF!-#REF!</f>
        <v>#REF!</v>
      </c>
      <c r="CP576" s="62" t="e">
        <f>#REF!-#REF!</f>
        <v>#REF!</v>
      </c>
      <c r="CQ576" s="62" t="e">
        <f>#REF!-#REF!</f>
        <v>#REF!</v>
      </c>
      <c r="CR576" s="62" t="e">
        <f>#REF!-#REF!</f>
        <v>#REF!</v>
      </c>
      <c r="CS576" s="62" t="e">
        <f>#REF!-#REF!</f>
        <v>#REF!</v>
      </c>
      <c r="CT576" s="62" t="e">
        <f>#REF!-#REF!</f>
        <v>#REF!</v>
      </c>
      <c r="CU576" s="62" t="e">
        <f>#REF!-#REF!</f>
        <v>#REF!</v>
      </c>
      <c r="CV576" s="62" t="e">
        <f>#REF!-#REF!</f>
        <v>#REF!</v>
      </c>
      <c r="CW576" s="62" t="e">
        <f>#REF!-#REF!</f>
        <v>#REF!</v>
      </c>
      <c r="CX576" s="62" t="e">
        <f>#REF!-#REF!</f>
        <v>#REF!</v>
      </c>
      <c r="CY576" s="62" t="e">
        <f>#REF!-#REF!</f>
        <v>#REF!</v>
      </c>
      <c r="CZ576" s="62" t="e">
        <f>#REF!-#REF!</f>
        <v>#REF!</v>
      </c>
      <c r="DA576" s="62" t="e">
        <f>#REF!-#REF!</f>
        <v>#REF!</v>
      </c>
      <c r="DB576" s="62" t="e">
        <f>#REF!-#REF!</f>
        <v>#REF!</v>
      </c>
      <c r="DC576" s="62" t="e">
        <f>#REF!-#REF!</f>
        <v>#REF!</v>
      </c>
      <c r="DD576" s="62" t="e">
        <f>#REF!-#REF!</f>
        <v>#REF!</v>
      </c>
      <c r="DE576" s="62" t="e">
        <f>#REF!-#REF!</f>
        <v>#REF!</v>
      </c>
      <c r="DF576" s="62" t="e">
        <f>#REF!-#REF!</f>
        <v>#REF!</v>
      </c>
      <c r="DG576" s="62" t="e">
        <f>#REF!-#REF!</f>
        <v>#REF!</v>
      </c>
      <c r="DH576" s="62" t="e">
        <f>#REF!-#REF!</f>
        <v>#REF!</v>
      </c>
      <c r="DI576" s="62" t="e">
        <f>#REF!-#REF!</f>
        <v>#REF!</v>
      </c>
      <c r="DJ576" s="62" t="e">
        <f>#REF!-#REF!</f>
        <v>#REF!</v>
      </c>
      <c r="DK576" s="62" t="e">
        <f>#REF!-#REF!</f>
        <v>#REF!</v>
      </c>
      <c r="DL576" s="62" t="e">
        <f>#REF!-#REF!</f>
        <v>#REF!</v>
      </c>
      <c r="DM576" s="62" t="e">
        <f>#REF!-#REF!</f>
        <v>#REF!</v>
      </c>
      <c r="DN576" s="62" t="e">
        <f>#REF!-#REF!</f>
        <v>#REF!</v>
      </c>
      <c r="DO576" s="62" t="e">
        <f>#REF!-#REF!</f>
        <v>#REF!</v>
      </c>
      <c r="DP576" s="62"/>
      <c r="DQ576" s="62" t="e">
        <f>#REF!-#REF!</f>
        <v>#REF!</v>
      </c>
      <c r="DR576" s="62" t="e">
        <f>#REF!-#REF!</f>
        <v>#REF!</v>
      </c>
      <c r="DS576" s="62" t="e">
        <f>#REF!-#REF!</f>
        <v>#REF!</v>
      </c>
      <c r="DT576" s="62" t="e">
        <f>#REF!-#REF!</f>
        <v>#REF!</v>
      </c>
      <c r="DU576" s="4"/>
      <c r="DV576" s="4"/>
      <c r="DW576" s="4"/>
      <c r="DX576" s="62" t="e">
        <f>#REF!-#REF!</f>
        <v>#REF!</v>
      </c>
      <c r="DY576" s="62" t="e">
        <f>#REF!-#REF!</f>
        <v>#REF!</v>
      </c>
      <c r="DZ576" s="62" t="e">
        <f>#REF!-#REF!</f>
        <v>#REF!</v>
      </c>
      <c r="EA576" s="62" t="e">
        <f>#REF!-#REF!</f>
        <v>#REF!</v>
      </c>
      <c r="EB576" s="62" t="e">
        <f>#REF!-#REF!</f>
        <v>#REF!</v>
      </c>
      <c r="EC576" s="62" t="e">
        <f>#REF!-#REF!</f>
        <v>#REF!</v>
      </c>
      <c r="ED576" s="62" t="e">
        <f>#REF!-#REF!</f>
        <v>#REF!</v>
      </c>
      <c r="EE576" s="62" t="e">
        <f>#REF!-#REF!</f>
        <v>#REF!</v>
      </c>
      <c r="EF576" s="62" t="e">
        <f>#REF!-#REF!</f>
        <v>#REF!</v>
      </c>
      <c r="EG576" s="62" t="e">
        <f>#REF!-#REF!</f>
        <v>#REF!</v>
      </c>
      <c r="EH576" s="62" t="e">
        <f>#REF!-#REF!</f>
        <v>#REF!</v>
      </c>
      <c r="EI576" s="62" t="e">
        <f>#REF!-#REF!</f>
        <v>#REF!</v>
      </c>
      <c r="EJ576" s="62" t="e">
        <f>#REF!-#REF!</f>
        <v>#REF!</v>
      </c>
      <c r="EK576" s="62" t="e">
        <f>#REF!-#REF!</f>
        <v>#REF!</v>
      </c>
      <c r="EL576" s="62" t="e">
        <f>#REF!-#REF!</f>
        <v>#REF!</v>
      </c>
      <c r="EM576" s="62" t="e">
        <f>#REF!-#REF!</f>
        <v>#REF!</v>
      </c>
      <c r="EN576" s="62" t="e">
        <f>#REF!-#REF!</f>
        <v>#REF!</v>
      </c>
      <c r="EO576" s="62" t="e">
        <f>#REF!-#REF!</f>
        <v>#REF!</v>
      </c>
      <c r="EP576" s="62" t="e">
        <f>#REF!-#REF!</f>
        <v>#REF!</v>
      </c>
      <c r="EQ576" s="62" t="e">
        <f>#REF!-#REF!</f>
        <v>#REF!</v>
      </c>
      <c r="ER576" s="62" t="e">
        <f>#REF!-#REF!</f>
        <v>#REF!</v>
      </c>
      <c r="ES576" s="62" t="e">
        <f>#REF!-#REF!</f>
        <v>#REF!</v>
      </c>
      <c r="ET576" s="62" t="e">
        <f>#REF!-#REF!</f>
        <v>#REF!</v>
      </c>
      <c r="EU576" s="62" t="e">
        <f>#REF!-#REF!</f>
        <v>#REF!</v>
      </c>
      <c r="EV576" s="62" t="e">
        <f>#REF!-#REF!</f>
        <v>#REF!</v>
      </c>
      <c r="EW576" s="62" t="e">
        <f>#REF!-#REF!</f>
        <v>#REF!</v>
      </c>
      <c r="EX576" s="62" t="e">
        <f>#REF!-#REF!</f>
        <v>#REF!</v>
      </c>
      <c r="EY576" s="62" t="e">
        <f>#REF!-#REF!</f>
        <v>#REF!</v>
      </c>
      <c r="EZ576" s="62" t="e">
        <f>#REF!-#REF!</f>
        <v>#REF!</v>
      </c>
      <c r="FA576" s="62" t="e">
        <f>#REF!-#REF!</f>
        <v>#REF!</v>
      </c>
      <c r="FB576" s="62" t="e">
        <f>#REF!-#REF!</f>
        <v>#REF!</v>
      </c>
      <c r="FC576" s="62" t="e">
        <f>#REF!-#REF!</f>
        <v>#REF!</v>
      </c>
      <c r="FD576" s="62" t="e">
        <f>#REF!-#REF!</f>
        <v>#REF!</v>
      </c>
      <c r="FE576" s="62" t="e">
        <f>#REF!-#REF!</f>
        <v>#REF!</v>
      </c>
      <c r="FF576" s="62" t="e">
        <f>#REF!-#REF!</f>
        <v>#REF!</v>
      </c>
      <c r="FG576" s="62" t="e">
        <f>#REF!-#REF!</f>
        <v>#REF!</v>
      </c>
      <c r="FH576" s="62" t="e">
        <f>#REF!-#REF!</f>
        <v>#REF!</v>
      </c>
      <c r="FI576" s="62" t="e">
        <f>#REF!-#REF!</f>
        <v>#REF!</v>
      </c>
      <c r="FJ576" s="62" t="e">
        <f>#REF!-#REF!</f>
        <v>#REF!</v>
      </c>
      <c r="FK576" s="62" t="e">
        <f>#REF!-#REF!</f>
        <v>#REF!</v>
      </c>
      <c r="FL576" s="62" t="e">
        <f>#REF!-#REF!</f>
        <v>#REF!</v>
      </c>
      <c r="FM576" s="4"/>
      <c r="FN576" s="4"/>
      <c r="FO576" s="4"/>
      <c r="FP576" s="62" t="e">
        <f>#REF!-#REF!</f>
        <v>#REF!</v>
      </c>
      <c r="FQ576" s="62" t="e">
        <f>#REF!-#REF!</f>
        <v>#REF!</v>
      </c>
      <c r="FR576" s="62" t="e">
        <f>#REF!-#REF!</f>
        <v>#REF!</v>
      </c>
      <c r="FS576" s="62" t="e">
        <f>#REF!-#REF!</f>
        <v>#REF!</v>
      </c>
      <c r="FT576" s="62" t="e">
        <f>#REF!-#REF!</f>
        <v>#REF!</v>
      </c>
      <c r="FU576" s="62" t="e">
        <f>#REF!-#REF!</f>
        <v>#REF!</v>
      </c>
      <c r="FV576" s="62" t="e">
        <f>#REF!-#REF!</f>
        <v>#REF!</v>
      </c>
      <c r="FW576" s="62" t="e">
        <f>#REF!-#REF!</f>
        <v>#REF!</v>
      </c>
      <c r="FX576" s="62" t="e">
        <f>#REF!-#REF!</f>
        <v>#REF!</v>
      </c>
      <c r="FY576" s="62" t="e">
        <f>#REF!-#REF!</f>
        <v>#REF!</v>
      </c>
      <c r="FZ576" s="62" t="e">
        <f>#REF!-#REF!</f>
        <v>#REF!</v>
      </c>
      <c r="GA576" s="62" t="e">
        <f>#REF!-#REF!</f>
        <v>#REF!</v>
      </c>
      <c r="GB576" s="62" t="e">
        <f>#REF!-#REF!</f>
        <v>#REF!</v>
      </c>
      <c r="GC576" s="62" t="e">
        <f>#REF!-#REF!</f>
        <v>#REF!</v>
      </c>
      <c r="GD576" s="62" t="e">
        <f>#REF!-#REF!</f>
        <v>#REF!</v>
      </c>
      <c r="GE576" s="62" t="e">
        <f>#REF!-#REF!</f>
        <v>#REF!</v>
      </c>
      <c r="GF576" s="62" t="e">
        <f>#REF!-#REF!</f>
        <v>#REF!</v>
      </c>
      <c r="GG576" s="62" t="e">
        <f>#REF!-#REF!</f>
        <v>#REF!</v>
      </c>
      <c r="GH576" s="62" t="e">
        <f>#REF!-#REF!</f>
        <v>#REF!</v>
      </c>
      <c r="GI576" s="62" t="e">
        <f>#REF!-#REF!</f>
        <v>#REF!</v>
      </c>
      <c r="GJ576" s="62" t="e">
        <f>#REF!-#REF!</f>
        <v>#REF!</v>
      </c>
      <c r="GK576" s="62" t="e">
        <f>#REF!-#REF!</f>
        <v>#REF!</v>
      </c>
      <c r="GL576" s="62" t="e">
        <f>#REF!-#REF!</f>
        <v>#REF!</v>
      </c>
      <c r="GM576" s="62" t="e">
        <f>#REF!-#REF!</f>
        <v>#REF!</v>
      </c>
      <c r="GN576" s="62" t="e">
        <f>#REF!-#REF!</f>
        <v>#REF!</v>
      </c>
      <c r="GO576" s="62" t="e">
        <f>#REF!-#REF!</f>
        <v>#REF!</v>
      </c>
      <c r="GP576" s="62" t="e">
        <f>#REF!-#REF!</f>
        <v>#REF!</v>
      </c>
      <c r="GQ576" s="62" t="e">
        <f>#REF!-#REF!</f>
        <v>#REF!</v>
      </c>
      <c r="GR576" s="62" t="e">
        <f>#REF!-#REF!</f>
        <v>#REF!</v>
      </c>
      <c r="GS576" s="62" t="e">
        <f>#REF!-#REF!</f>
        <v>#REF!</v>
      </c>
      <c r="GT576" s="62" t="e">
        <f>#REF!-#REF!</f>
        <v>#REF!</v>
      </c>
      <c r="GU576" s="62" t="e">
        <f>#REF!-#REF!</f>
        <v>#REF!</v>
      </c>
      <c r="GV576" s="62" t="e">
        <f>#REF!-#REF!</f>
        <v>#REF!</v>
      </c>
      <c r="GW576" s="62" t="e">
        <f>#REF!-#REF!</f>
        <v>#REF!</v>
      </c>
      <c r="GX576" s="62" t="e">
        <f>#REF!-#REF!</f>
        <v>#REF!</v>
      </c>
      <c r="GY576" s="62" t="e">
        <f>#REF!-#REF!</f>
        <v>#REF!</v>
      </c>
      <c r="GZ576" s="62" t="e">
        <f>#REF!-#REF!</f>
        <v>#REF!</v>
      </c>
      <c r="HA576" s="62" t="e">
        <f>#REF!-#REF!</f>
        <v>#REF!</v>
      </c>
      <c r="HB576" s="62" t="e">
        <f>#REF!-#REF!</f>
        <v>#REF!</v>
      </c>
      <c r="HC576" s="62" t="e">
        <f>#REF!-#REF!</f>
        <v>#REF!</v>
      </c>
      <c r="HD576" s="62" t="e">
        <f>#REF!-#REF!</f>
        <v>#REF!</v>
      </c>
      <c r="HE576" s="62" t="e">
        <f>#REF!-#REF!</f>
        <v>#REF!</v>
      </c>
      <c r="HF576" s="62" t="e">
        <f>#REF!-#REF!</f>
        <v>#REF!</v>
      </c>
      <c r="HG576" s="62" t="e">
        <f>#REF!-#REF!</f>
        <v>#REF!</v>
      </c>
      <c r="HH576" s="62" t="e">
        <f>#REF!-#REF!</f>
        <v>#REF!</v>
      </c>
      <c r="HI576" s="62" t="e">
        <f>#REF!-#REF!</f>
        <v>#REF!</v>
      </c>
      <c r="HJ576" s="62" t="e">
        <f>#REF!-#REF!</f>
        <v>#REF!</v>
      </c>
      <c r="HK576" s="62" t="e">
        <f>#REF!-#REF!</f>
        <v>#REF!</v>
      </c>
      <c r="HL576" s="62" t="e">
        <f>#REF!-#REF!</f>
        <v>#REF!</v>
      </c>
      <c r="HM576" s="62" t="e">
        <f>#REF!-#REF!</f>
        <v>#REF!</v>
      </c>
      <c r="HN576" s="62" t="e">
        <f>#REF!-#REF!</f>
        <v>#REF!</v>
      </c>
      <c r="HO576" s="62" t="e">
        <f>#REF!-#REF!</f>
        <v>#REF!</v>
      </c>
      <c r="HP576" s="62" t="e">
        <f>#REF!-#REF!</f>
        <v>#REF!</v>
      </c>
      <c r="HQ576" s="62" t="e">
        <f>#REF!-#REF!</f>
        <v>#REF!</v>
      </c>
      <c r="HR576" s="62" t="e">
        <f>#REF!-#REF!</f>
        <v>#REF!</v>
      </c>
      <c r="HS576" s="62" t="e">
        <f>#REF!-#REF!</f>
        <v>#REF!</v>
      </c>
      <c r="HT576" s="62" t="e">
        <f>#REF!-#REF!</f>
        <v>#REF!</v>
      </c>
      <c r="HU576" s="62" t="e">
        <f>#REF!-#REF!</f>
        <v>#REF!</v>
      </c>
      <c r="HV576" s="62" t="e">
        <f>#REF!-#REF!</f>
        <v>#REF!</v>
      </c>
      <c r="HW576" s="62" t="e">
        <f>#REF!-#REF!</f>
        <v>#REF!</v>
      </c>
      <c r="HX576" s="62" t="e">
        <f>#REF!-#REF!</f>
        <v>#REF!</v>
      </c>
      <c r="HY576" s="62" t="e">
        <f>#REF!-#REF!</f>
        <v>#REF!</v>
      </c>
      <c r="HZ576" s="62" t="e">
        <f>#REF!-#REF!</f>
        <v>#REF!</v>
      </c>
      <c r="IA576" s="62" t="e">
        <f>#REF!-#REF!</f>
        <v>#REF!</v>
      </c>
      <c r="IB576" s="62" t="e">
        <f>#REF!-#REF!</f>
        <v>#REF!</v>
      </c>
      <c r="IC576" s="62" t="e">
        <f>#REF!-#REF!</f>
        <v>#REF!</v>
      </c>
      <c r="ID576" s="62" t="e">
        <f>#REF!-#REF!</f>
        <v>#REF!</v>
      </c>
      <c r="IE576" s="62" t="e">
        <f>#REF!-#REF!</f>
        <v>#REF!</v>
      </c>
      <c r="IF576" s="62" t="e">
        <f>#REF!-#REF!</f>
        <v>#REF!</v>
      </c>
      <c r="IG576" s="62" t="e">
        <f>#REF!-#REF!</f>
        <v>#REF!</v>
      </c>
      <c r="IH576" s="62" t="e">
        <f>#REF!-#REF!</f>
        <v>#REF!</v>
      </c>
      <c r="II576" s="62" t="e">
        <f>#REF!-#REF!</f>
        <v>#REF!</v>
      </c>
      <c r="IJ576" s="62" t="e">
        <f>#REF!-#REF!</f>
        <v>#REF!</v>
      </c>
      <c r="IK576" s="62" t="e">
        <f>#REF!-#REF!</f>
        <v>#REF!</v>
      </c>
      <c r="IL576" s="62" t="e">
        <f>#REF!-#REF!</f>
        <v>#REF!</v>
      </c>
      <c r="IN576" s="62" t="e">
        <f>#REF!-#REF!</f>
        <v>#REF!</v>
      </c>
      <c r="IO576" s="62" t="e">
        <f>#REF!-#REF!</f>
        <v>#REF!</v>
      </c>
    </row>
    <row r="577" spans="1:249" ht="12.75" hidden="1" customHeight="1">
      <c r="A577" s="54" t="s">
        <v>223</v>
      </c>
      <c r="B577" s="53"/>
      <c r="C577" s="53"/>
      <c r="D577" s="53"/>
      <c r="E577" s="53"/>
      <c r="F577" s="53"/>
      <c r="G577" s="44"/>
      <c r="H577" s="14">
        <v>12902</v>
      </c>
      <c r="I577" s="1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5"/>
      <c r="U577" s="4"/>
      <c r="V577" s="5"/>
      <c r="W577" s="4"/>
      <c r="X577" s="5"/>
      <c r="Y577" s="4"/>
      <c r="Z577" s="5"/>
      <c r="AA577" s="4"/>
      <c r="AB577" s="5"/>
      <c r="AC577" s="4"/>
      <c r="AD577" s="5"/>
      <c r="AE577" s="4"/>
      <c r="AF577" s="5"/>
      <c r="AG577" s="4"/>
      <c r="AH577" s="5"/>
      <c r="AI577" s="4"/>
      <c r="AJ577" s="5"/>
      <c r="AK577" s="4"/>
      <c r="AL577" s="5"/>
      <c r="AM577" s="4"/>
      <c r="AN577" s="5"/>
      <c r="AO577" s="4"/>
      <c r="AP577" s="5"/>
      <c r="AQ577" s="4"/>
      <c r="AR577" s="5"/>
      <c r="AS577" s="4"/>
      <c r="AT577" s="5"/>
      <c r="AU577" s="4"/>
      <c r="AV577" s="5"/>
      <c r="AW577" s="4"/>
      <c r="AX577" s="5"/>
      <c r="AY577" s="4"/>
      <c r="AZ577" s="5"/>
      <c r="BA577" s="4"/>
      <c r="BB577" s="5"/>
      <c r="BC577" s="4"/>
      <c r="BD577" s="5"/>
      <c r="BE577" s="4"/>
      <c r="BF577" s="5"/>
      <c r="BG577" s="4"/>
      <c r="BH577" s="5"/>
      <c r="BI577" s="4"/>
      <c r="BJ577" s="4"/>
      <c r="BK577" s="5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62" t="e">
        <f>#REF!-#REF!</f>
        <v>#REF!</v>
      </c>
      <c r="BW577" s="62" t="e">
        <f>#REF!-#REF!</f>
        <v>#REF!</v>
      </c>
      <c r="BX577" s="62" t="e">
        <f>#REF!-#REF!</f>
        <v>#REF!</v>
      </c>
      <c r="BY577" s="62" t="e">
        <f>#REF!-#REF!</f>
        <v>#REF!</v>
      </c>
      <c r="BZ577" s="62" t="e">
        <f>#REF!-#REF!</f>
        <v>#REF!</v>
      </c>
      <c r="CA577" s="62" t="e">
        <f>#REF!-#REF!</f>
        <v>#REF!</v>
      </c>
      <c r="CB577" s="62" t="e">
        <f>#REF!-#REF!</f>
        <v>#REF!</v>
      </c>
      <c r="CC577" s="62" t="e">
        <f>#REF!-#REF!</f>
        <v>#REF!</v>
      </c>
      <c r="CD577" s="62" t="e">
        <f>#REF!-#REF!</f>
        <v>#REF!</v>
      </c>
      <c r="CE577" s="62" t="e">
        <f>#REF!-#REF!</f>
        <v>#REF!</v>
      </c>
      <c r="CF577" s="62" t="e">
        <f>#REF!-#REF!</f>
        <v>#REF!</v>
      </c>
      <c r="CG577" s="62" t="e">
        <f>#REF!-#REF!</f>
        <v>#REF!</v>
      </c>
      <c r="CH577" s="62" t="e">
        <f>#REF!-#REF!</f>
        <v>#REF!</v>
      </c>
      <c r="CI577" s="62" t="e">
        <f>#REF!-#REF!</f>
        <v>#REF!</v>
      </c>
      <c r="CJ577" s="62" t="e">
        <f>#REF!-#REF!</f>
        <v>#REF!</v>
      </c>
      <c r="CK577" s="62" t="e">
        <f>#REF!-#REF!</f>
        <v>#REF!</v>
      </c>
      <c r="CL577" s="62" t="e">
        <f>#REF!-#REF!</f>
        <v>#REF!</v>
      </c>
      <c r="CM577" s="62" t="e">
        <f>#REF!-#REF!</f>
        <v>#REF!</v>
      </c>
      <c r="CN577" s="62" t="e">
        <f>#REF!-#REF!</f>
        <v>#REF!</v>
      </c>
      <c r="CO577" s="62" t="e">
        <f>#REF!-#REF!</f>
        <v>#REF!</v>
      </c>
      <c r="CP577" s="62" t="e">
        <f>#REF!-#REF!</f>
        <v>#REF!</v>
      </c>
      <c r="CQ577" s="62" t="e">
        <f>#REF!-#REF!</f>
        <v>#REF!</v>
      </c>
      <c r="CR577" s="62" t="e">
        <f>#REF!-#REF!</f>
        <v>#REF!</v>
      </c>
      <c r="CS577" s="62" t="e">
        <f>#REF!-#REF!</f>
        <v>#REF!</v>
      </c>
      <c r="CT577" s="62" t="e">
        <f>#REF!-#REF!</f>
        <v>#REF!</v>
      </c>
      <c r="CU577" s="62" t="e">
        <f>#REF!-#REF!</f>
        <v>#REF!</v>
      </c>
      <c r="CV577" s="62" t="e">
        <f>#REF!-#REF!</f>
        <v>#REF!</v>
      </c>
      <c r="CW577" s="62" t="e">
        <f>#REF!-#REF!</f>
        <v>#REF!</v>
      </c>
      <c r="CX577" s="62" t="e">
        <f>#REF!-#REF!</f>
        <v>#REF!</v>
      </c>
      <c r="CY577" s="62" t="e">
        <f>#REF!-#REF!</f>
        <v>#REF!</v>
      </c>
      <c r="CZ577" s="62" t="e">
        <f>#REF!-#REF!</f>
        <v>#REF!</v>
      </c>
      <c r="DA577" s="62" t="e">
        <f>#REF!-#REF!</f>
        <v>#REF!</v>
      </c>
      <c r="DB577" s="62" t="e">
        <f>#REF!-#REF!</f>
        <v>#REF!</v>
      </c>
      <c r="DC577" s="62" t="e">
        <f>#REF!-#REF!</f>
        <v>#REF!</v>
      </c>
      <c r="DD577" s="62" t="e">
        <f>#REF!-#REF!</f>
        <v>#REF!</v>
      </c>
      <c r="DE577" s="62" t="e">
        <f>#REF!-#REF!</f>
        <v>#REF!</v>
      </c>
      <c r="DF577" s="62" t="e">
        <f>#REF!-#REF!</f>
        <v>#REF!</v>
      </c>
      <c r="DG577" s="62" t="e">
        <f>#REF!-#REF!</f>
        <v>#REF!</v>
      </c>
      <c r="DH577" s="62" t="e">
        <f>#REF!-#REF!</f>
        <v>#REF!</v>
      </c>
      <c r="DI577" s="62" t="e">
        <f>#REF!-#REF!</f>
        <v>#REF!</v>
      </c>
      <c r="DJ577" s="62" t="e">
        <f>#REF!-#REF!</f>
        <v>#REF!</v>
      </c>
      <c r="DK577" s="62" t="e">
        <f>#REF!-#REF!</f>
        <v>#REF!</v>
      </c>
      <c r="DL577" s="62" t="e">
        <f>#REF!-#REF!</f>
        <v>#REF!</v>
      </c>
      <c r="DM577" s="62" t="e">
        <f>#REF!-#REF!</f>
        <v>#REF!</v>
      </c>
      <c r="DN577" s="62" t="e">
        <f>#REF!-#REF!</f>
        <v>#REF!</v>
      </c>
      <c r="DO577" s="62" t="e">
        <f>#REF!-#REF!</f>
        <v>#REF!</v>
      </c>
      <c r="DP577" s="62"/>
      <c r="DQ577" s="62" t="e">
        <f>#REF!-#REF!</f>
        <v>#REF!</v>
      </c>
      <c r="DR577" s="62" t="e">
        <f>#REF!-#REF!</f>
        <v>#REF!</v>
      </c>
      <c r="DS577" s="62" t="e">
        <f>#REF!-#REF!</f>
        <v>#REF!</v>
      </c>
      <c r="DT577" s="62" t="e">
        <f>#REF!-#REF!</f>
        <v>#REF!</v>
      </c>
      <c r="DU577" s="4"/>
      <c r="DV577" s="4"/>
      <c r="DW577" s="4"/>
      <c r="DX577" s="62" t="e">
        <f>#REF!-#REF!</f>
        <v>#REF!</v>
      </c>
      <c r="DY577" s="62" t="e">
        <f>#REF!-#REF!</f>
        <v>#REF!</v>
      </c>
      <c r="DZ577" s="62" t="e">
        <f>#REF!-#REF!</f>
        <v>#REF!</v>
      </c>
      <c r="EA577" s="62" t="e">
        <f>#REF!-#REF!</f>
        <v>#REF!</v>
      </c>
      <c r="EB577" s="62" t="e">
        <f>#REF!-#REF!</f>
        <v>#REF!</v>
      </c>
      <c r="EC577" s="62" t="e">
        <f>#REF!-#REF!</f>
        <v>#REF!</v>
      </c>
      <c r="ED577" s="62" t="e">
        <f>#REF!-#REF!</f>
        <v>#REF!</v>
      </c>
      <c r="EE577" s="62" t="e">
        <f>#REF!-#REF!</f>
        <v>#REF!</v>
      </c>
      <c r="EF577" s="62" t="e">
        <f>#REF!-#REF!</f>
        <v>#REF!</v>
      </c>
      <c r="EG577" s="62" t="e">
        <f>#REF!-#REF!</f>
        <v>#REF!</v>
      </c>
      <c r="EH577" s="62" t="e">
        <f>#REF!-#REF!</f>
        <v>#REF!</v>
      </c>
      <c r="EI577" s="62" t="e">
        <f>#REF!-#REF!</f>
        <v>#REF!</v>
      </c>
      <c r="EJ577" s="62" t="e">
        <f>#REF!-#REF!</f>
        <v>#REF!</v>
      </c>
      <c r="EK577" s="62" t="e">
        <f>#REF!-#REF!</f>
        <v>#REF!</v>
      </c>
      <c r="EL577" s="62" t="e">
        <f>#REF!-#REF!</f>
        <v>#REF!</v>
      </c>
      <c r="EM577" s="62" t="e">
        <f>#REF!-#REF!</f>
        <v>#REF!</v>
      </c>
      <c r="EN577" s="62" t="e">
        <f>#REF!-#REF!</f>
        <v>#REF!</v>
      </c>
      <c r="EO577" s="62" t="e">
        <f>#REF!-#REF!</f>
        <v>#REF!</v>
      </c>
      <c r="EP577" s="62" t="e">
        <f>#REF!-#REF!</f>
        <v>#REF!</v>
      </c>
      <c r="EQ577" s="62" t="e">
        <f>#REF!-#REF!</f>
        <v>#REF!</v>
      </c>
      <c r="ER577" s="62" t="e">
        <f>#REF!-#REF!</f>
        <v>#REF!</v>
      </c>
      <c r="ES577" s="62" t="e">
        <f>#REF!-#REF!</f>
        <v>#REF!</v>
      </c>
      <c r="ET577" s="62" t="e">
        <f>#REF!-#REF!</f>
        <v>#REF!</v>
      </c>
      <c r="EU577" s="62" t="e">
        <f>#REF!-#REF!</f>
        <v>#REF!</v>
      </c>
      <c r="EV577" s="62" t="e">
        <f>#REF!-#REF!</f>
        <v>#REF!</v>
      </c>
      <c r="EW577" s="62" t="e">
        <f>#REF!-#REF!</f>
        <v>#REF!</v>
      </c>
      <c r="EX577" s="62" t="e">
        <f>#REF!-#REF!</f>
        <v>#REF!</v>
      </c>
      <c r="EY577" s="62" t="e">
        <f>#REF!-#REF!</f>
        <v>#REF!</v>
      </c>
      <c r="EZ577" s="62" t="e">
        <f>#REF!-#REF!</f>
        <v>#REF!</v>
      </c>
      <c r="FA577" s="62" t="e">
        <f>#REF!-#REF!</f>
        <v>#REF!</v>
      </c>
      <c r="FB577" s="62" t="e">
        <f>#REF!-#REF!</f>
        <v>#REF!</v>
      </c>
      <c r="FC577" s="62" t="e">
        <f>#REF!-#REF!</f>
        <v>#REF!</v>
      </c>
      <c r="FD577" s="62" t="e">
        <f>#REF!-#REF!</f>
        <v>#REF!</v>
      </c>
      <c r="FE577" s="62" t="e">
        <f>#REF!-#REF!</f>
        <v>#REF!</v>
      </c>
      <c r="FF577" s="62" t="e">
        <f>#REF!-#REF!</f>
        <v>#REF!</v>
      </c>
      <c r="FG577" s="62" t="e">
        <f>#REF!-#REF!</f>
        <v>#REF!</v>
      </c>
      <c r="FH577" s="62" t="e">
        <f>#REF!-#REF!</f>
        <v>#REF!</v>
      </c>
      <c r="FI577" s="62" t="e">
        <f>#REF!-#REF!</f>
        <v>#REF!</v>
      </c>
      <c r="FJ577" s="62" t="e">
        <f>#REF!-#REF!</f>
        <v>#REF!</v>
      </c>
      <c r="FK577" s="62" t="e">
        <f>#REF!-#REF!</f>
        <v>#REF!</v>
      </c>
      <c r="FL577" s="62" t="e">
        <f>#REF!-#REF!</f>
        <v>#REF!</v>
      </c>
      <c r="FM577" s="4"/>
      <c r="FN577" s="4"/>
      <c r="FO577" s="4"/>
      <c r="FP577" s="62" t="e">
        <f>#REF!-#REF!</f>
        <v>#REF!</v>
      </c>
      <c r="FQ577" s="62" t="e">
        <f>#REF!-#REF!</f>
        <v>#REF!</v>
      </c>
      <c r="FR577" s="62" t="e">
        <f>#REF!-#REF!</f>
        <v>#REF!</v>
      </c>
      <c r="FS577" s="62" t="e">
        <f>#REF!-#REF!</f>
        <v>#REF!</v>
      </c>
      <c r="FT577" s="62" t="e">
        <f>#REF!-#REF!</f>
        <v>#REF!</v>
      </c>
      <c r="FU577" s="62" t="e">
        <f>#REF!-#REF!</f>
        <v>#REF!</v>
      </c>
      <c r="FV577" s="62" t="e">
        <f>#REF!-#REF!</f>
        <v>#REF!</v>
      </c>
      <c r="FW577" s="62" t="e">
        <f>#REF!-#REF!</f>
        <v>#REF!</v>
      </c>
      <c r="FX577" s="62" t="e">
        <f>#REF!-#REF!</f>
        <v>#REF!</v>
      </c>
      <c r="FY577" s="62" t="e">
        <f>#REF!-#REF!</f>
        <v>#REF!</v>
      </c>
      <c r="FZ577" s="62" t="e">
        <f>#REF!-#REF!</f>
        <v>#REF!</v>
      </c>
      <c r="GA577" s="62" t="e">
        <f>#REF!-#REF!</f>
        <v>#REF!</v>
      </c>
      <c r="GB577" s="62" t="e">
        <f>#REF!-#REF!</f>
        <v>#REF!</v>
      </c>
      <c r="GC577" s="62" t="e">
        <f>#REF!-#REF!</f>
        <v>#REF!</v>
      </c>
      <c r="GD577" s="62" t="e">
        <f>#REF!-#REF!</f>
        <v>#REF!</v>
      </c>
      <c r="GE577" s="62" t="e">
        <f>#REF!-#REF!</f>
        <v>#REF!</v>
      </c>
      <c r="GF577" s="62" t="e">
        <f>#REF!-#REF!</f>
        <v>#REF!</v>
      </c>
      <c r="GG577" s="62" t="e">
        <f>#REF!-#REF!</f>
        <v>#REF!</v>
      </c>
      <c r="GH577" s="62" t="e">
        <f>#REF!-#REF!</f>
        <v>#REF!</v>
      </c>
      <c r="GI577" s="62" t="e">
        <f>#REF!-#REF!</f>
        <v>#REF!</v>
      </c>
      <c r="GJ577" s="62" t="e">
        <f>#REF!-#REF!</f>
        <v>#REF!</v>
      </c>
      <c r="GK577" s="62" t="e">
        <f>#REF!-#REF!</f>
        <v>#REF!</v>
      </c>
      <c r="GL577" s="62" t="e">
        <f>#REF!-#REF!</f>
        <v>#REF!</v>
      </c>
      <c r="GM577" s="62" t="e">
        <f>#REF!-#REF!</f>
        <v>#REF!</v>
      </c>
      <c r="GN577" s="62" t="e">
        <f>#REF!-#REF!</f>
        <v>#REF!</v>
      </c>
      <c r="GO577" s="62" t="e">
        <f>#REF!-#REF!</f>
        <v>#REF!</v>
      </c>
      <c r="GP577" s="62" t="e">
        <f>#REF!-#REF!</f>
        <v>#REF!</v>
      </c>
      <c r="GQ577" s="62" t="e">
        <f>#REF!-#REF!</f>
        <v>#REF!</v>
      </c>
      <c r="GR577" s="62" t="e">
        <f>#REF!-#REF!</f>
        <v>#REF!</v>
      </c>
      <c r="GS577" s="62" t="e">
        <f>#REF!-#REF!</f>
        <v>#REF!</v>
      </c>
      <c r="GT577" s="62" t="e">
        <f>#REF!-#REF!</f>
        <v>#REF!</v>
      </c>
      <c r="GU577" s="62" t="e">
        <f>#REF!-#REF!</f>
        <v>#REF!</v>
      </c>
      <c r="GV577" s="62" t="e">
        <f>#REF!-#REF!</f>
        <v>#REF!</v>
      </c>
      <c r="GW577" s="62" t="e">
        <f>#REF!-#REF!</f>
        <v>#REF!</v>
      </c>
      <c r="GX577" s="62" t="e">
        <f>#REF!-#REF!</f>
        <v>#REF!</v>
      </c>
      <c r="GY577" s="62" t="e">
        <f>#REF!-#REF!</f>
        <v>#REF!</v>
      </c>
      <c r="GZ577" s="62" t="e">
        <f>#REF!-#REF!</f>
        <v>#REF!</v>
      </c>
      <c r="HA577" s="62" t="e">
        <f>#REF!-#REF!</f>
        <v>#REF!</v>
      </c>
      <c r="HB577" s="62" t="e">
        <f>#REF!-#REF!</f>
        <v>#REF!</v>
      </c>
      <c r="HC577" s="62" t="e">
        <f>#REF!-#REF!</f>
        <v>#REF!</v>
      </c>
      <c r="HD577" s="62" t="e">
        <f>#REF!-#REF!</f>
        <v>#REF!</v>
      </c>
      <c r="HE577" s="62" t="e">
        <f>#REF!-#REF!</f>
        <v>#REF!</v>
      </c>
      <c r="HF577" s="62" t="e">
        <f>#REF!-#REF!</f>
        <v>#REF!</v>
      </c>
      <c r="HG577" s="62" t="e">
        <f>#REF!-#REF!</f>
        <v>#REF!</v>
      </c>
      <c r="HH577" s="62" t="e">
        <f>#REF!-#REF!</f>
        <v>#REF!</v>
      </c>
      <c r="HI577" s="62" t="e">
        <f>#REF!-#REF!</f>
        <v>#REF!</v>
      </c>
      <c r="HJ577" s="62" t="e">
        <f>#REF!-#REF!</f>
        <v>#REF!</v>
      </c>
      <c r="HK577" s="62" t="e">
        <f>#REF!-#REF!</f>
        <v>#REF!</v>
      </c>
      <c r="HL577" s="62" t="e">
        <f>#REF!-#REF!</f>
        <v>#REF!</v>
      </c>
      <c r="HM577" s="62" t="e">
        <f>#REF!-#REF!</f>
        <v>#REF!</v>
      </c>
      <c r="HN577" s="62" t="e">
        <f>#REF!-#REF!</f>
        <v>#REF!</v>
      </c>
      <c r="HO577" s="62" t="e">
        <f>#REF!-#REF!</f>
        <v>#REF!</v>
      </c>
      <c r="HP577" s="62" t="e">
        <f>#REF!-#REF!</f>
        <v>#REF!</v>
      </c>
      <c r="HQ577" s="62" t="e">
        <f>#REF!-#REF!</f>
        <v>#REF!</v>
      </c>
      <c r="HR577" s="62" t="e">
        <f>#REF!-#REF!</f>
        <v>#REF!</v>
      </c>
      <c r="HS577" s="62" t="e">
        <f>#REF!-#REF!</f>
        <v>#REF!</v>
      </c>
      <c r="HT577" s="62" t="e">
        <f>#REF!-#REF!</f>
        <v>#REF!</v>
      </c>
      <c r="HU577" s="62" t="e">
        <f>#REF!-#REF!</f>
        <v>#REF!</v>
      </c>
      <c r="HV577" s="62" t="e">
        <f>#REF!-#REF!</f>
        <v>#REF!</v>
      </c>
      <c r="HW577" s="62" t="e">
        <f>#REF!-#REF!</f>
        <v>#REF!</v>
      </c>
      <c r="HX577" s="62" t="e">
        <f>#REF!-#REF!</f>
        <v>#REF!</v>
      </c>
      <c r="HY577" s="62" t="e">
        <f>#REF!-#REF!</f>
        <v>#REF!</v>
      </c>
      <c r="HZ577" s="62" t="e">
        <f>#REF!-#REF!</f>
        <v>#REF!</v>
      </c>
      <c r="IA577" s="62" t="e">
        <f>#REF!-#REF!</f>
        <v>#REF!</v>
      </c>
      <c r="IB577" s="62" t="e">
        <f>#REF!-#REF!</f>
        <v>#REF!</v>
      </c>
      <c r="IC577" s="62" t="e">
        <f>#REF!-#REF!</f>
        <v>#REF!</v>
      </c>
      <c r="ID577" s="62" t="e">
        <f>#REF!-#REF!</f>
        <v>#REF!</v>
      </c>
      <c r="IE577" s="62" t="e">
        <f>#REF!-#REF!</f>
        <v>#REF!</v>
      </c>
      <c r="IF577" s="62" t="e">
        <f>#REF!-#REF!</f>
        <v>#REF!</v>
      </c>
      <c r="IG577" s="62" t="e">
        <f>#REF!-#REF!</f>
        <v>#REF!</v>
      </c>
      <c r="IH577" s="62" t="e">
        <f>#REF!-#REF!</f>
        <v>#REF!</v>
      </c>
      <c r="II577" s="62" t="e">
        <f>#REF!-#REF!</f>
        <v>#REF!</v>
      </c>
      <c r="IJ577" s="62" t="e">
        <f>#REF!-#REF!</f>
        <v>#REF!</v>
      </c>
      <c r="IK577" s="62" t="e">
        <f>#REF!-#REF!</f>
        <v>#REF!</v>
      </c>
      <c r="IL577" s="62" t="e">
        <f>#REF!-#REF!</f>
        <v>#REF!</v>
      </c>
      <c r="IN577" s="62" t="e">
        <f>#REF!-#REF!</f>
        <v>#REF!</v>
      </c>
      <c r="IO577" s="62" t="e">
        <f>#REF!-#REF!</f>
        <v>#REF!</v>
      </c>
    </row>
    <row r="578" spans="1:249" ht="12" hidden="1" customHeight="1">
      <c r="A578" s="54" t="s">
        <v>247</v>
      </c>
      <c r="B578" s="53"/>
      <c r="C578" s="53"/>
      <c r="D578" s="53"/>
      <c r="E578" s="53"/>
      <c r="F578" s="53"/>
      <c r="G578" s="44"/>
      <c r="H578" s="14">
        <v>22902</v>
      </c>
      <c r="I578" s="1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5"/>
      <c r="U578" s="4"/>
      <c r="V578" s="5"/>
      <c r="W578" s="4"/>
      <c r="X578" s="5"/>
      <c r="Y578" s="4"/>
      <c r="Z578" s="5"/>
      <c r="AA578" s="4"/>
      <c r="AB578" s="5"/>
      <c r="AC578" s="4"/>
      <c r="AD578" s="5"/>
      <c r="AE578" s="4"/>
      <c r="AF578" s="5"/>
      <c r="AG578" s="4"/>
      <c r="AH578" s="5"/>
      <c r="AI578" s="4"/>
      <c r="AJ578" s="5"/>
      <c r="AK578" s="4"/>
      <c r="AL578" s="5"/>
      <c r="AM578" s="4"/>
      <c r="AN578" s="5"/>
      <c r="AO578" s="4"/>
      <c r="AP578" s="5"/>
      <c r="AQ578" s="4"/>
      <c r="AR578" s="5"/>
      <c r="AS578" s="4"/>
      <c r="AT578" s="5"/>
      <c r="AU578" s="4"/>
      <c r="AV578" s="5"/>
      <c r="AW578" s="4"/>
      <c r="AX578" s="5"/>
      <c r="AY578" s="4"/>
      <c r="AZ578" s="5"/>
      <c r="BA578" s="4"/>
      <c r="BB578" s="5"/>
      <c r="BC578" s="4"/>
      <c r="BD578" s="5"/>
      <c r="BE578" s="4"/>
      <c r="BF578" s="5"/>
      <c r="BG578" s="4"/>
      <c r="BH578" s="5"/>
      <c r="BI578" s="4"/>
      <c r="BJ578" s="4"/>
      <c r="BK578" s="5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62" t="e">
        <f>#REF!-#REF!</f>
        <v>#REF!</v>
      </c>
      <c r="BW578" s="62" t="e">
        <f>#REF!-#REF!</f>
        <v>#REF!</v>
      </c>
      <c r="BX578" s="62" t="e">
        <f>#REF!-#REF!</f>
        <v>#REF!</v>
      </c>
      <c r="BY578" s="62" t="e">
        <f>#REF!-#REF!</f>
        <v>#REF!</v>
      </c>
      <c r="BZ578" s="62" t="e">
        <f>#REF!-#REF!</f>
        <v>#REF!</v>
      </c>
      <c r="CA578" s="62" t="e">
        <f>#REF!-#REF!</f>
        <v>#REF!</v>
      </c>
      <c r="CB578" s="62" t="e">
        <f>#REF!-#REF!</f>
        <v>#REF!</v>
      </c>
      <c r="CC578" s="62" t="e">
        <f>#REF!-#REF!</f>
        <v>#REF!</v>
      </c>
      <c r="CD578" s="62" t="e">
        <f>#REF!-#REF!</f>
        <v>#REF!</v>
      </c>
      <c r="CE578" s="62" t="e">
        <f>#REF!-#REF!</f>
        <v>#REF!</v>
      </c>
      <c r="CF578" s="62" t="e">
        <f>#REF!-#REF!</f>
        <v>#REF!</v>
      </c>
      <c r="CG578" s="62" t="e">
        <f>#REF!-#REF!</f>
        <v>#REF!</v>
      </c>
      <c r="CH578" s="62" t="e">
        <f>#REF!-#REF!</f>
        <v>#REF!</v>
      </c>
      <c r="CI578" s="62" t="e">
        <f>#REF!-#REF!</f>
        <v>#REF!</v>
      </c>
      <c r="CJ578" s="62" t="e">
        <f>#REF!-#REF!</f>
        <v>#REF!</v>
      </c>
      <c r="CK578" s="62" t="e">
        <f>#REF!-#REF!</f>
        <v>#REF!</v>
      </c>
      <c r="CL578" s="62" t="e">
        <f>#REF!-#REF!</f>
        <v>#REF!</v>
      </c>
      <c r="CM578" s="62" t="e">
        <f>#REF!-#REF!</f>
        <v>#REF!</v>
      </c>
      <c r="CN578" s="62" t="e">
        <f>#REF!-#REF!</f>
        <v>#REF!</v>
      </c>
      <c r="CO578" s="62" t="e">
        <f>#REF!-#REF!</f>
        <v>#REF!</v>
      </c>
      <c r="CP578" s="62" t="e">
        <f>#REF!-#REF!</f>
        <v>#REF!</v>
      </c>
      <c r="CQ578" s="62" t="e">
        <f>#REF!-#REF!</f>
        <v>#REF!</v>
      </c>
      <c r="CR578" s="62" t="e">
        <f>#REF!-#REF!</f>
        <v>#REF!</v>
      </c>
      <c r="CS578" s="62" t="e">
        <f>#REF!-#REF!</f>
        <v>#REF!</v>
      </c>
      <c r="CT578" s="62" t="e">
        <f>#REF!-#REF!</f>
        <v>#REF!</v>
      </c>
      <c r="CU578" s="62" t="e">
        <f>#REF!-#REF!</f>
        <v>#REF!</v>
      </c>
      <c r="CV578" s="62" t="e">
        <f>#REF!-#REF!</f>
        <v>#REF!</v>
      </c>
      <c r="CW578" s="62" t="e">
        <f>#REF!-#REF!</f>
        <v>#REF!</v>
      </c>
      <c r="CX578" s="62" t="e">
        <f>#REF!-#REF!</f>
        <v>#REF!</v>
      </c>
      <c r="CY578" s="62" t="e">
        <f>#REF!-#REF!</f>
        <v>#REF!</v>
      </c>
      <c r="CZ578" s="62" t="e">
        <f>#REF!-#REF!</f>
        <v>#REF!</v>
      </c>
      <c r="DA578" s="62" t="e">
        <f>#REF!-#REF!</f>
        <v>#REF!</v>
      </c>
      <c r="DB578" s="62" t="e">
        <f>#REF!-#REF!</f>
        <v>#REF!</v>
      </c>
      <c r="DC578" s="62" t="e">
        <f>#REF!-#REF!</f>
        <v>#REF!</v>
      </c>
      <c r="DD578" s="62" t="e">
        <f>#REF!-#REF!</f>
        <v>#REF!</v>
      </c>
      <c r="DE578" s="62" t="e">
        <f>#REF!-#REF!</f>
        <v>#REF!</v>
      </c>
      <c r="DF578" s="62" t="e">
        <f>#REF!-#REF!</f>
        <v>#REF!</v>
      </c>
      <c r="DG578" s="62" t="e">
        <f>#REF!-#REF!</f>
        <v>#REF!</v>
      </c>
      <c r="DH578" s="62" t="e">
        <f>#REF!-#REF!</f>
        <v>#REF!</v>
      </c>
      <c r="DI578" s="62" t="e">
        <f>#REF!-#REF!</f>
        <v>#REF!</v>
      </c>
      <c r="DJ578" s="62" t="e">
        <f>#REF!-#REF!</f>
        <v>#REF!</v>
      </c>
      <c r="DK578" s="62" t="e">
        <f>#REF!-#REF!</f>
        <v>#REF!</v>
      </c>
      <c r="DL578" s="62" t="e">
        <f>#REF!-#REF!</f>
        <v>#REF!</v>
      </c>
      <c r="DM578" s="62" t="e">
        <f>#REF!-#REF!</f>
        <v>#REF!</v>
      </c>
      <c r="DN578" s="62" t="e">
        <f>#REF!-#REF!</f>
        <v>#REF!</v>
      </c>
      <c r="DO578" s="62" t="e">
        <f>#REF!-#REF!</f>
        <v>#REF!</v>
      </c>
      <c r="DP578" s="62"/>
      <c r="DQ578" s="62" t="e">
        <f>#REF!-#REF!</f>
        <v>#REF!</v>
      </c>
      <c r="DR578" s="62" t="e">
        <f>#REF!-#REF!</f>
        <v>#REF!</v>
      </c>
      <c r="DS578" s="62" t="e">
        <f>#REF!-#REF!</f>
        <v>#REF!</v>
      </c>
      <c r="DT578" s="62" t="e">
        <f>#REF!-#REF!</f>
        <v>#REF!</v>
      </c>
      <c r="DU578" s="4"/>
      <c r="DV578" s="4"/>
      <c r="DW578" s="4"/>
      <c r="DX578" s="62" t="e">
        <f>#REF!-#REF!</f>
        <v>#REF!</v>
      </c>
      <c r="DY578" s="62" t="e">
        <f>#REF!-#REF!</f>
        <v>#REF!</v>
      </c>
      <c r="DZ578" s="62" t="e">
        <f>#REF!-#REF!</f>
        <v>#REF!</v>
      </c>
      <c r="EA578" s="62" t="e">
        <f>#REF!-#REF!</f>
        <v>#REF!</v>
      </c>
      <c r="EB578" s="62" t="e">
        <f>#REF!-#REF!</f>
        <v>#REF!</v>
      </c>
      <c r="EC578" s="62" t="e">
        <f>#REF!-#REF!</f>
        <v>#REF!</v>
      </c>
      <c r="ED578" s="62" t="e">
        <f>#REF!-#REF!</f>
        <v>#REF!</v>
      </c>
      <c r="EE578" s="62" t="e">
        <f>#REF!-#REF!</f>
        <v>#REF!</v>
      </c>
      <c r="EF578" s="62" t="e">
        <f>#REF!-#REF!</f>
        <v>#REF!</v>
      </c>
      <c r="EG578" s="62" t="e">
        <f>#REF!-#REF!</f>
        <v>#REF!</v>
      </c>
      <c r="EH578" s="62" t="e">
        <f>#REF!-#REF!</f>
        <v>#REF!</v>
      </c>
      <c r="EI578" s="62" t="e">
        <f>#REF!-#REF!</f>
        <v>#REF!</v>
      </c>
      <c r="EJ578" s="62" t="e">
        <f>#REF!-#REF!</f>
        <v>#REF!</v>
      </c>
      <c r="EK578" s="62" t="e">
        <f>#REF!-#REF!</f>
        <v>#REF!</v>
      </c>
      <c r="EL578" s="62" t="e">
        <f>#REF!-#REF!</f>
        <v>#REF!</v>
      </c>
      <c r="EM578" s="62" t="e">
        <f>#REF!-#REF!</f>
        <v>#REF!</v>
      </c>
      <c r="EN578" s="62" t="e">
        <f>#REF!-#REF!</f>
        <v>#REF!</v>
      </c>
      <c r="EO578" s="62" t="e">
        <f>#REF!-#REF!</f>
        <v>#REF!</v>
      </c>
      <c r="EP578" s="62" t="e">
        <f>#REF!-#REF!</f>
        <v>#REF!</v>
      </c>
      <c r="EQ578" s="62" t="e">
        <f>#REF!-#REF!</f>
        <v>#REF!</v>
      </c>
      <c r="ER578" s="62" t="e">
        <f>#REF!-#REF!</f>
        <v>#REF!</v>
      </c>
      <c r="ES578" s="62" t="e">
        <f>#REF!-#REF!</f>
        <v>#REF!</v>
      </c>
      <c r="ET578" s="62" t="e">
        <f>#REF!-#REF!</f>
        <v>#REF!</v>
      </c>
      <c r="EU578" s="62" t="e">
        <f>#REF!-#REF!</f>
        <v>#REF!</v>
      </c>
      <c r="EV578" s="62" t="e">
        <f>#REF!-#REF!</f>
        <v>#REF!</v>
      </c>
      <c r="EW578" s="62" t="e">
        <f>#REF!-#REF!</f>
        <v>#REF!</v>
      </c>
      <c r="EX578" s="62" t="e">
        <f>#REF!-#REF!</f>
        <v>#REF!</v>
      </c>
      <c r="EY578" s="62" t="e">
        <f>#REF!-#REF!</f>
        <v>#REF!</v>
      </c>
      <c r="EZ578" s="62" t="e">
        <f>#REF!-#REF!</f>
        <v>#REF!</v>
      </c>
      <c r="FA578" s="62" t="e">
        <f>#REF!-#REF!</f>
        <v>#REF!</v>
      </c>
      <c r="FB578" s="62" t="e">
        <f>#REF!-#REF!</f>
        <v>#REF!</v>
      </c>
      <c r="FC578" s="62" t="e">
        <f>#REF!-#REF!</f>
        <v>#REF!</v>
      </c>
      <c r="FD578" s="62" t="e">
        <f>#REF!-#REF!</f>
        <v>#REF!</v>
      </c>
      <c r="FE578" s="62" t="e">
        <f>#REF!-#REF!</f>
        <v>#REF!</v>
      </c>
      <c r="FF578" s="62" t="e">
        <f>#REF!-#REF!</f>
        <v>#REF!</v>
      </c>
      <c r="FG578" s="62" t="e">
        <f>#REF!-#REF!</f>
        <v>#REF!</v>
      </c>
      <c r="FH578" s="62" t="e">
        <f>#REF!-#REF!</f>
        <v>#REF!</v>
      </c>
      <c r="FI578" s="62" t="e">
        <f>#REF!-#REF!</f>
        <v>#REF!</v>
      </c>
      <c r="FJ578" s="62" t="e">
        <f>#REF!-#REF!</f>
        <v>#REF!</v>
      </c>
      <c r="FK578" s="62" t="e">
        <f>#REF!-#REF!</f>
        <v>#REF!</v>
      </c>
      <c r="FL578" s="62" t="e">
        <f>#REF!-#REF!</f>
        <v>#REF!</v>
      </c>
      <c r="FM578" s="4"/>
      <c r="FN578" s="4"/>
      <c r="FO578" s="4"/>
      <c r="FP578" s="62" t="e">
        <f>#REF!-#REF!</f>
        <v>#REF!</v>
      </c>
      <c r="FQ578" s="62" t="e">
        <f>#REF!-#REF!</f>
        <v>#REF!</v>
      </c>
      <c r="FR578" s="62" t="e">
        <f>#REF!-#REF!</f>
        <v>#REF!</v>
      </c>
      <c r="FS578" s="62" t="e">
        <f>#REF!-#REF!</f>
        <v>#REF!</v>
      </c>
      <c r="FT578" s="62" t="e">
        <f>#REF!-#REF!</f>
        <v>#REF!</v>
      </c>
      <c r="FU578" s="62" t="e">
        <f>#REF!-#REF!</f>
        <v>#REF!</v>
      </c>
      <c r="FV578" s="62" t="e">
        <f>#REF!-#REF!</f>
        <v>#REF!</v>
      </c>
      <c r="FW578" s="62" t="e">
        <f>#REF!-#REF!</f>
        <v>#REF!</v>
      </c>
      <c r="FX578" s="62" t="e">
        <f>#REF!-#REF!</f>
        <v>#REF!</v>
      </c>
      <c r="FY578" s="62" t="e">
        <f>#REF!-#REF!</f>
        <v>#REF!</v>
      </c>
      <c r="FZ578" s="62" t="e">
        <f>#REF!-#REF!</f>
        <v>#REF!</v>
      </c>
      <c r="GA578" s="62" t="e">
        <f>#REF!-#REF!</f>
        <v>#REF!</v>
      </c>
      <c r="GB578" s="62" t="e">
        <f>#REF!-#REF!</f>
        <v>#REF!</v>
      </c>
      <c r="GC578" s="62" t="e">
        <f>#REF!-#REF!</f>
        <v>#REF!</v>
      </c>
      <c r="GD578" s="62" t="e">
        <f>#REF!-#REF!</f>
        <v>#REF!</v>
      </c>
      <c r="GE578" s="62" t="e">
        <f>#REF!-#REF!</f>
        <v>#REF!</v>
      </c>
      <c r="GF578" s="62" t="e">
        <f>#REF!-#REF!</f>
        <v>#REF!</v>
      </c>
      <c r="GG578" s="62" t="e">
        <f>#REF!-#REF!</f>
        <v>#REF!</v>
      </c>
      <c r="GH578" s="62" t="e">
        <f>#REF!-#REF!</f>
        <v>#REF!</v>
      </c>
      <c r="GI578" s="62" t="e">
        <f>#REF!-#REF!</f>
        <v>#REF!</v>
      </c>
      <c r="GJ578" s="62" t="e">
        <f>#REF!-#REF!</f>
        <v>#REF!</v>
      </c>
      <c r="GK578" s="62" t="e">
        <f>#REF!-#REF!</f>
        <v>#REF!</v>
      </c>
      <c r="GL578" s="62" t="e">
        <f>#REF!-#REF!</f>
        <v>#REF!</v>
      </c>
      <c r="GM578" s="62" t="e">
        <f>#REF!-#REF!</f>
        <v>#REF!</v>
      </c>
      <c r="GN578" s="62" t="e">
        <f>#REF!-#REF!</f>
        <v>#REF!</v>
      </c>
      <c r="GO578" s="62" t="e">
        <f>#REF!-#REF!</f>
        <v>#REF!</v>
      </c>
      <c r="GP578" s="62" t="e">
        <f>#REF!-#REF!</f>
        <v>#REF!</v>
      </c>
      <c r="GQ578" s="62" t="e">
        <f>#REF!-#REF!</f>
        <v>#REF!</v>
      </c>
      <c r="GR578" s="62" t="e">
        <f>#REF!-#REF!</f>
        <v>#REF!</v>
      </c>
      <c r="GS578" s="62" t="e">
        <f>#REF!-#REF!</f>
        <v>#REF!</v>
      </c>
      <c r="GT578" s="62" t="e">
        <f>#REF!-#REF!</f>
        <v>#REF!</v>
      </c>
      <c r="GU578" s="62" t="e">
        <f>#REF!-#REF!</f>
        <v>#REF!</v>
      </c>
      <c r="GV578" s="62" t="e">
        <f>#REF!-#REF!</f>
        <v>#REF!</v>
      </c>
      <c r="GW578" s="62" t="e">
        <f>#REF!-#REF!</f>
        <v>#REF!</v>
      </c>
      <c r="GX578" s="62" t="e">
        <f>#REF!-#REF!</f>
        <v>#REF!</v>
      </c>
      <c r="GY578" s="62" t="e">
        <f>#REF!-#REF!</f>
        <v>#REF!</v>
      </c>
      <c r="GZ578" s="62" t="e">
        <f>#REF!-#REF!</f>
        <v>#REF!</v>
      </c>
      <c r="HA578" s="62" t="e">
        <f>#REF!-#REF!</f>
        <v>#REF!</v>
      </c>
      <c r="HB578" s="62" t="e">
        <f>#REF!-#REF!</f>
        <v>#REF!</v>
      </c>
      <c r="HC578" s="62" t="e">
        <f>#REF!-#REF!</f>
        <v>#REF!</v>
      </c>
      <c r="HD578" s="62" t="e">
        <f>#REF!-#REF!</f>
        <v>#REF!</v>
      </c>
      <c r="HE578" s="62" t="e">
        <f>#REF!-#REF!</f>
        <v>#REF!</v>
      </c>
      <c r="HF578" s="62" t="e">
        <f>#REF!-#REF!</f>
        <v>#REF!</v>
      </c>
      <c r="HG578" s="62" t="e">
        <f>#REF!-#REF!</f>
        <v>#REF!</v>
      </c>
      <c r="HH578" s="62" t="e">
        <f>#REF!-#REF!</f>
        <v>#REF!</v>
      </c>
      <c r="HI578" s="62" t="e">
        <f>#REF!-#REF!</f>
        <v>#REF!</v>
      </c>
      <c r="HJ578" s="62" t="e">
        <f>#REF!-#REF!</f>
        <v>#REF!</v>
      </c>
      <c r="HK578" s="62" t="e">
        <f>#REF!-#REF!</f>
        <v>#REF!</v>
      </c>
      <c r="HL578" s="62" t="e">
        <f>#REF!-#REF!</f>
        <v>#REF!</v>
      </c>
      <c r="HM578" s="62" t="e">
        <f>#REF!-#REF!</f>
        <v>#REF!</v>
      </c>
      <c r="HN578" s="62" t="e">
        <f>#REF!-#REF!</f>
        <v>#REF!</v>
      </c>
      <c r="HO578" s="62" t="e">
        <f>#REF!-#REF!</f>
        <v>#REF!</v>
      </c>
      <c r="HP578" s="62" t="e">
        <f>#REF!-#REF!</f>
        <v>#REF!</v>
      </c>
      <c r="HQ578" s="62" t="e">
        <f>#REF!-#REF!</f>
        <v>#REF!</v>
      </c>
      <c r="HR578" s="62" t="e">
        <f>#REF!-#REF!</f>
        <v>#REF!</v>
      </c>
      <c r="HS578" s="62" t="e">
        <f>#REF!-#REF!</f>
        <v>#REF!</v>
      </c>
      <c r="HT578" s="62" t="e">
        <f>#REF!-#REF!</f>
        <v>#REF!</v>
      </c>
      <c r="HU578" s="62" t="e">
        <f>#REF!-#REF!</f>
        <v>#REF!</v>
      </c>
      <c r="HV578" s="62" t="e">
        <f>#REF!-#REF!</f>
        <v>#REF!</v>
      </c>
      <c r="HW578" s="62" t="e">
        <f>#REF!-#REF!</f>
        <v>#REF!</v>
      </c>
      <c r="HX578" s="62" t="e">
        <f>#REF!-#REF!</f>
        <v>#REF!</v>
      </c>
      <c r="HY578" s="62" t="e">
        <f>#REF!-#REF!</f>
        <v>#REF!</v>
      </c>
      <c r="HZ578" s="62" t="e">
        <f>#REF!-#REF!</f>
        <v>#REF!</v>
      </c>
      <c r="IA578" s="62" t="e">
        <f>#REF!-#REF!</f>
        <v>#REF!</v>
      </c>
      <c r="IB578" s="62" t="e">
        <f>#REF!-#REF!</f>
        <v>#REF!</v>
      </c>
      <c r="IC578" s="62" t="e">
        <f>#REF!-#REF!</f>
        <v>#REF!</v>
      </c>
      <c r="ID578" s="62" t="e">
        <f>#REF!-#REF!</f>
        <v>#REF!</v>
      </c>
      <c r="IE578" s="62" t="e">
        <f>#REF!-#REF!</f>
        <v>#REF!</v>
      </c>
      <c r="IF578" s="62" t="e">
        <f>#REF!-#REF!</f>
        <v>#REF!</v>
      </c>
      <c r="IG578" s="62" t="e">
        <f>#REF!-#REF!</f>
        <v>#REF!</v>
      </c>
      <c r="IH578" s="62" t="e">
        <f>#REF!-#REF!</f>
        <v>#REF!</v>
      </c>
      <c r="II578" s="62" t="e">
        <f>#REF!-#REF!</f>
        <v>#REF!</v>
      </c>
      <c r="IJ578" s="62" t="e">
        <f>#REF!-#REF!</f>
        <v>#REF!</v>
      </c>
      <c r="IK578" s="62" t="e">
        <f>#REF!-#REF!</f>
        <v>#REF!</v>
      </c>
      <c r="IL578" s="62" t="e">
        <f>#REF!-#REF!</f>
        <v>#REF!</v>
      </c>
      <c r="IN578" s="62" t="e">
        <f>#REF!-#REF!</f>
        <v>#REF!</v>
      </c>
      <c r="IO578" s="62" t="e">
        <f>#REF!-#REF!</f>
        <v>#REF!</v>
      </c>
    </row>
    <row r="579" spans="1:249" ht="11.25" hidden="1" customHeight="1">
      <c r="A579" s="54" t="s">
        <v>248</v>
      </c>
      <c r="B579" s="53"/>
      <c r="C579" s="53"/>
      <c r="D579" s="53"/>
      <c r="E579" s="53"/>
      <c r="F579" s="53"/>
      <c r="G579" s="47" t="s">
        <v>265</v>
      </c>
      <c r="H579" s="14">
        <v>13100</v>
      </c>
      <c r="I579" s="1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5"/>
      <c r="U579" s="4"/>
      <c r="V579" s="5"/>
      <c r="W579" s="4"/>
      <c r="X579" s="5"/>
      <c r="Y579" s="4"/>
      <c r="Z579" s="5"/>
      <c r="AA579" s="4"/>
      <c r="AB579" s="5"/>
      <c r="AC579" s="4"/>
      <c r="AD579" s="5"/>
      <c r="AE579" s="4"/>
      <c r="AF579" s="5"/>
      <c r="AG579" s="4"/>
      <c r="AH579" s="5"/>
      <c r="AI579" s="4"/>
      <c r="AJ579" s="5"/>
      <c r="AK579" s="4"/>
      <c r="AL579" s="5"/>
      <c r="AM579" s="4"/>
      <c r="AN579" s="5"/>
      <c r="AO579" s="4"/>
      <c r="AP579" s="5"/>
      <c r="AQ579" s="4"/>
      <c r="AR579" s="5"/>
      <c r="AS579" s="4"/>
      <c r="AT579" s="5"/>
      <c r="AU579" s="4"/>
      <c r="AV579" s="5"/>
      <c r="AW579" s="4"/>
      <c r="AX579" s="5"/>
      <c r="AY579" s="4"/>
      <c r="AZ579" s="5"/>
      <c r="BA579" s="4"/>
      <c r="BB579" s="5"/>
      <c r="BC579" s="4"/>
      <c r="BD579" s="5"/>
      <c r="BE579" s="4"/>
      <c r="BF579" s="5"/>
      <c r="BG579" s="4"/>
      <c r="BH579" s="5"/>
      <c r="BI579" s="4"/>
      <c r="BJ579" s="4"/>
      <c r="BK579" s="5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62" t="e">
        <f>#REF!-#REF!</f>
        <v>#REF!</v>
      </c>
      <c r="BW579" s="62" t="e">
        <f>#REF!-#REF!</f>
        <v>#REF!</v>
      </c>
      <c r="BX579" s="62" t="e">
        <f>#REF!-#REF!</f>
        <v>#REF!</v>
      </c>
      <c r="BY579" s="62" t="e">
        <f>#REF!-#REF!</f>
        <v>#REF!</v>
      </c>
      <c r="BZ579" s="62" t="e">
        <f>#REF!-#REF!</f>
        <v>#REF!</v>
      </c>
      <c r="CA579" s="62" t="e">
        <f>#REF!-#REF!</f>
        <v>#REF!</v>
      </c>
      <c r="CB579" s="62" t="e">
        <f>#REF!-#REF!</f>
        <v>#REF!</v>
      </c>
      <c r="CC579" s="62" t="e">
        <f>#REF!-#REF!</f>
        <v>#REF!</v>
      </c>
      <c r="CD579" s="62" t="e">
        <f>#REF!-#REF!</f>
        <v>#REF!</v>
      </c>
      <c r="CE579" s="62" t="e">
        <f>#REF!-#REF!</f>
        <v>#REF!</v>
      </c>
      <c r="CF579" s="62" t="e">
        <f>#REF!-#REF!</f>
        <v>#REF!</v>
      </c>
      <c r="CG579" s="62" t="e">
        <f>#REF!-#REF!</f>
        <v>#REF!</v>
      </c>
      <c r="CH579" s="62" t="e">
        <f>#REF!-#REF!</f>
        <v>#REF!</v>
      </c>
      <c r="CI579" s="62" t="e">
        <f>#REF!-#REF!</f>
        <v>#REF!</v>
      </c>
      <c r="CJ579" s="62" t="e">
        <f>#REF!-#REF!</f>
        <v>#REF!</v>
      </c>
      <c r="CK579" s="62" t="e">
        <f>#REF!-#REF!</f>
        <v>#REF!</v>
      </c>
      <c r="CL579" s="62" t="e">
        <f>#REF!-#REF!</f>
        <v>#REF!</v>
      </c>
      <c r="CM579" s="62" t="e">
        <f>#REF!-#REF!</f>
        <v>#REF!</v>
      </c>
      <c r="CN579" s="62" t="e">
        <f>#REF!-#REF!</f>
        <v>#REF!</v>
      </c>
      <c r="CO579" s="62" t="e">
        <f>#REF!-#REF!</f>
        <v>#REF!</v>
      </c>
      <c r="CP579" s="62" t="e">
        <f>#REF!-#REF!</f>
        <v>#REF!</v>
      </c>
      <c r="CQ579" s="62" t="e">
        <f>#REF!-#REF!</f>
        <v>#REF!</v>
      </c>
      <c r="CR579" s="62" t="e">
        <f>#REF!-#REF!</f>
        <v>#REF!</v>
      </c>
      <c r="CS579" s="62" t="e">
        <f>#REF!-#REF!</f>
        <v>#REF!</v>
      </c>
      <c r="CT579" s="62" t="e">
        <f>#REF!-#REF!</f>
        <v>#REF!</v>
      </c>
      <c r="CU579" s="62" t="e">
        <f>#REF!-#REF!</f>
        <v>#REF!</v>
      </c>
      <c r="CV579" s="62" t="e">
        <f>#REF!-#REF!</f>
        <v>#REF!</v>
      </c>
      <c r="CW579" s="62" t="e">
        <f>#REF!-#REF!</f>
        <v>#REF!</v>
      </c>
      <c r="CX579" s="62" t="e">
        <f>#REF!-#REF!</f>
        <v>#REF!</v>
      </c>
      <c r="CY579" s="62" t="e">
        <f>#REF!-#REF!</f>
        <v>#REF!</v>
      </c>
      <c r="CZ579" s="62" t="e">
        <f>#REF!-#REF!</f>
        <v>#REF!</v>
      </c>
      <c r="DA579" s="62" t="e">
        <f>#REF!-#REF!</f>
        <v>#REF!</v>
      </c>
      <c r="DB579" s="62" t="e">
        <f>#REF!-#REF!</f>
        <v>#REF!</v>
      </c>
      <c r="DC579" s="62" t="e">
        <f>#REF!-#REF!</f>
        <v>#REF!</v>
      </c>
      <c r="DD579" s="62" t="e">
        <f>#REF!-#REF!</f>
        <v>#REF!</v>
      </c>
      <c r="DE579" s="62" t="e">
        <f>#REF!-#REF!</f>
        <v>#REF!</v>
      </c>
      <c r="DF579" s="62" t="e">
        <f>#REF!-#REF!</f>
        <v>#REF!</v>
      </c>
      <c r="DG579" s="62" t="e">
        <f>#REF!-#REF!</f>
        <v>#REF!</v>
      </c>
      <c r="DH579" s="62" t="e">
        <f>#REF!-#REF!</f>
        <v>#REF!</v>
      </c>
      <c r="DI579" s="62" t="e">
        <f>#REF!-#REF!</f>
        <v>#REF!</v>
      </c>
      <c r="DJ579" s="62" t="e">
        <f>#REF!-#REF!</f>
        <v>#REF!</v>
      </c>
      <c r="DK579" s="62" t="e">
        <f>#REF!-#REF!</f>
        <v>#REF!</v>
      </c>
      <c r="DL579" s="62" t="e">
        <f>#REF!-#REF!</f>
        <v>#REF!</v>
      </c>
      <c r="DM579" s="62" t="e">
        <f>#REF!-#REF!</f>
        <v>#REF!</v>
      </c>
      <c r="DN579" s="62" t="e">
        <f>#REF!-#REF!</f>
        <v>#REF!</v>
      </c>
      <c r="DO579" s="62" t="e">
        <f>#REF!-#REF!</f>
        <v>#REF!</v>
      </c>
      <c r="DP579" s="62"/>
      <c r="DQ579" s="62" t="e">
        <f>#REF!-#REF!</f>
        <v>#REF!</v>
      </c>
      <c r="DR579" s="62" t="e">
        <f>#REF!-#REF!</f>
        <v>#REF!</v>
      </c>
      <c r="DS579" s="62" t="e">
        <f>#REF!-#REF!</f>
        <v>#REF!</v>
      </c>
      <c r="DT579" s="62" t="e">
        <f>#REF!-#REF!</f>
        <v>#REF!</v>
      </c>
      <c r="DU579" s="4"/>
      <c r="DV579" s="4"/>
      <c r="DW579" s="4"/>
      <c r="DX579" s="62" t="e">
        <f>#REF!-#REF!</f>
        <v>#REF!</v>
      </c>
      <c r="DY579" s="62" t="e">
        <f>#REF!-#REF!</f>
        <v>#REF!</v>
      </c>
      <c r="DZ579" s="62" t="e">
        <f>#REF!-#REF!</f>
        <v>#REF!</v>
      </c>
      <c r="EA579" s="62" t="e">
        <f>#REF!-#REF!</f>
        <v>#REF!</v>
      </c>
      <c r="EB579" s="62" t="e">
        <f>#REF!-#REF!</f>
        <v>#REF!</v>
      </c>
      <c r="EC579" s="62" t="e">
        <f>#REF!-#REF!</f>
        <v>#REF!</v>
      </c>
      <c r="ED579" s="62" t="e">
        <f>#REF!-#REF!</f>
        <v>#REF!</v>
      </c>
      <c r="EE579" s="62" t="e">
        <f>#REF!-#REF!</f>
        <v>#REF!</v>
      </c>
      <c r="EF579" s="62" t="e">
        <f>#REF!-#REF!</f>
        <v>#REF!</v>
      </c>
      <c r="EG579" s="62" t="e">
        <f>#REF!-#REF!</f>
        <v>#REF!</v>
      </c>
      <c r="EH579" s="62" t="e">
        <f>#REF!-#REF!</f>
        <v>#REF!</v>
      </c>
      <c r="EI579" s="62" t="e">
        <f>#REF!-#REF!</f>
        <v>#REF!</v>
      </c>
      <c r="EJ579" s="62" t="e">
        <f>#REF!-#REF!</f>
        <v>#REF!</v>
      </c>
      <c r="EK579" s="62" t="e">
        <f>#REF!-#REF!</f>
        <v>#REF!</v>
      </c>
      <c r="EL579" s="62" t="e">
        <f>#REF!-#REF!</f>
        <v>#REF!</v>
      </c>
      <c r="EM579" s="62" t="e">
        <f>#REF!-#REF!</f>
        <v>#REF!</v>
      </c>
      <c r="EN579" s="62" t="e">
        <f>#REF!-#REF!</f>
        <v>#REF!</v>
      </c>
      <c r="EO579" s="62" t="e">
        <f>#REF!-#REF!</f>
        <v>#REF!</v>
      </c>
      <c r="EP579" s="62" t="e">
        <f>#REF!-#REF!</f>
        <v>#REF!</v>
      </c>
      <c r="EQ579" s="62" t="e">
        <f>#REF!-#REF!</f>
        <v>#REF!</v>
      </c>
      <c r="ER579" s="62" t="e">
        <f>#REF!-#REF!</f>
        <v>#REF!</v>
      </c>
      <c r="ES579" s="62" t="e">
        <f>#REF!-#REF!</f>
        <v>#REF!</v>
      </c>
      <c r="ET579" s="62" t="e">
        <f>#REF!-#REF!</f>
        <v>#REF!</v>
      </c>
      <c r="EU579" s="62" t="e">
        <f>#REF!-#REF!</f>
        <v>#REF!</v>
      </c>
      <c r="EV579" s="62" t="e">
        <f>#REF!-#REF!</f>
        <v>#REF!</v>
      </c>
      <c r="EW579" s="62" t="e">
        <f>#REF!-#REF!</f>
        <v>#REF!</v>
      </c>
      <c r="EX579" s="62" t="e">
        <f>#REF!-#REF!</f>
        <v>#REF!</v>
      </c>
      <c r="EY579" s="62" t="e">
        <f>#REF!-#REF!</f>
        <v>#REF!</v>
      </c>
      <c r="EZ579" s="62" t="e">
        <f>#REF!-#REF!</f>
        <v>#REF!</v>
      </c>
      <c r="FA579" s="62" t="e">
        <f>#REF!-#REF!</f>
        <v>#REF!</v>
      </c>
      <c r="FB579" s="62" t="e">
        <f>#REF!-#REF!</f>
        <v>#REF!</v>
      </c>
      <c r="FC579" s="62" t="e">
        <f>#REF!-#REF!</f>
        <v>#REF!</v>
      </c>
      <c r="FD579" s="62" t="e">
        <f>#REF!-#REF!</f>
        <v>#REF!</v>
      </c>
      <c r="FE579" s="62" t="e">
        <f>#REF!-#REF!</f>
        <v>#REF!</v>
      </c>
      <c r="FF579" s="62" t="e">
        <f>#REF!-#REF!</f>
        <v>#REF!</v>
      </c>
      <c r="FG579" s="62" t="e">
        <f>#REF!-#REF!</f>
        <v>#REF!</v>
      </c>
      <c r="FH579" s="62" t="e">
        <f>#REF!-#REF!</f>
        <v>#REF!</v>
      </c>
      <c r="FI579" s="62" t="e">
        <f>#REF!-#REF!</f>
        <v>#REF!</v>
      </c>
      <c r="FJ579" s="62" t="e">
        <f>#REF!-#REF!</f>
        <v>#REF!</v>
      </c>
      <c r="FK579" s="62" t="e">
        <f>#REF!-#REF!</f>
        <v>#REF!</v>
      </c>
      <c r="FL579" s="62" t="e">
        <f>#REF!-#REF!</f>
        <v>#REF!</v>
      </c>
      <c r="FM579" s="4"/>
      <c r="FN579" s="4"/>
      <c r="FO579" s="4"/>
      <c r="FP579" s="62" t="e">
        <f>#REF!-#REF!</f>
        <v>#REF!</v>
      </c>
      <c r="FQ579" s="62" t="e">
        <f>#REF!-#REF!</f>
        <v>#REF!</v>
      </c>
      <c r="FR579" s="62" t="e">
        <f>#REF!-#REF!</f>
        <v>#REF!</v>
      </c>
      <c r="FS579" s="62" t="e">
        <f>#REF!-#REF!</f>
        <v>#REF!</v>
      </c>
      <c r="FT579" s="62" t="e">
        <f>#REF!-#REF!</f>
        <v>#REF!</v>
      </c>
      <c r="FU579" s="62" t="e">
        <f>#REF!-#REF!</f>
        <v>#REF!</v>
      </c>
      <c r="FV579" s="62" t="e">
        <f>#REF!-#REF!</f>
        <v>#REF!</v>
      </c>
      <c r="FW579" s="62" t="e">
        <f>#REF!-#REF!</f>
        <v>#REF!</v>
      </c>
      <c r="FX579" s="62" t="e">
        <f>#REF!-#REF!</f>
        <v>#REF!</v>
      </c>
      <c r="FY579" s="62" t="e">
        <f>#REF!-#REF!</f>
        <v>#REF!</v>
      </c>
      <c r="FZ579" s="62" t="e">
        <f>#REF!-#REF!</f>
        <v>#REF!</v>
      </c>
      <c r="GA579" s="62" t="e">
        <f>#REF!-#REF!</f>
        <v>#REF!</v>
      </c>
      <c r="GB579" s="62" t="e">
        <f>#REF!-#REF!</f>
        <v>#REF!</v>
      </c>
      <c r="GC579" s="62" t="e">
        <f>#REF!-#REF!</f>
        <v>#REF!</v>
      </c>
      <c r="GD579" s="62" t="e">
        <f>#REF!-#REF!</f>
        <v>#REF!</v>
      </c>
      <c r="GE579" s="62" t="e">
        <f>#REF!-#REF!</f>
        <v>#REF!</v>
      </c>
      <c r="GF579" s="62" t="e">
        <f>#REF!-#REF!</f>
        <v>#REF!</v>
      </c>
      <c r="GG579" s="62" t="e">
        <f>#REF!-#REF!</f>
        <v>#REF!</v>
      </c>
      <c r="GH579" s="62" t="e">
        <f>#REF!-#REF!</f>
        <v>#REF!</v>
      </c>
      <c r="GI579" s="62" t="e">
        <f>#REF!-#REF!</f>
        <v>#REF!</v>
      </c>
      <c r="GJ579" s="62" t="e">
        <f>#REF!-#REF!</f>
        <v>#REF!</v>
      </c>
      <c r="GK579" s="62" t="e">
        <f>#REF!-#REF!</f>
        <v>#REF!</v>
      </c>
      <c r="GL579" s="62" t="e">
        <f>#REF!-#REF!</f>
        <v>#REF!</v>
      </c>
      <c r="GM579" s="62" t="e">
        <f>#REF!-#REF!</f>
        <v>#REF!</v>
      </c>
      <c r="GN579" s="62" t="e">
        <f>#REF!-#REF!</f>
        <v>#REF!</v>
      </c>
      <c r="GO579" s="62" t="e">
        <f>#REF!-#REF!</f>
        <v>#REF!</v>
      </c>
      <c r="GP579" s="62" t="e">
        <f>#REF!-#REF!</f>
        <v>#REF!</v>
      </c>
      <c r="GQ579" s="62" t="e">
        <f>#REF!-#REF!</f>
        <v>#REF!</v>
      </c>
      <c r="GR579" s="62" t="e">
        <f>#REF!-#REF!</f>
        <v>#REF!</v>
      </c>
      <c r="GS579" s="62" t="e">
        <f>#REF!-#REF!</f>
        <v>#REF!</v>
      </c>
      <c r="GT579" s="62" t="e">
        <f>#REF!-#REF!</f>
        <v>#REF!</v>
      </c>
      <c r="GU579" s="62" t="e">
        <f>#REF!-#REF!</f>
        <v>#REF!</v>
      </c>
      <c r="GV579" s="62" t="e">
        <f>#REF!-#REF!</f>
        <v>#REF!</v>
      </c>
      <c r="GW579" s="62" t="e">
        <f>#REF!-#REF!</f>
        <v>#REF!</v>
      </c>
      <c r="GX579" s="62" t="e">
        <f>#REF!-#REF!</f>
        <v>#REF!</v>
      </c>
      <c r="GY579" s="62" t="e">
        <f>#REF!-#REF!</f>
        <v>#REF!</v>
      </c>
      <c r="GZ579" s="62" t="e">
        <f>#REF!-#REF!</f>
        <v>#REF!</v>
      </c>
      <c r="HA579" s="62" t="e">
        <f>#REF!-#REF!</f>
        <v>#REF!</v>
      </c>
      <c r="HB579" s="62" t="e">
        <f>#REF!-#REF!</f>
        <v>#REF!</v>
      </c>
      <c r="HC579" s="62" t="e">
        <f>#REF!-#REF!</f>
        <v>#REF!</v>
      </c>
      <c r="HD579" s="62" t="e">
        <f>#REF!-#REF!</f>
        <v>#REF!</v>
      </c>
      <c r="HE579" s="62" t="e">
        <f>#REF!-#REF!</f>
        <v>#REF!</v>
      </c>
      <c r="HF579" s="62" t="e">
        <f>#REF!-#REF!</f>
        <v>#REF!</v>
      </c>
      <c r="HG579" s="62" t="e">
        <f>#REF!-#REF!</f>
        <v>#REF!</v>
      </c>
      <c r="HH579" s="62" t="e">
        <f>#REF!-#REF!</f>
        <v>#REF!</v>
      </c>
      <c r="HI579" s="62" t="e">
        <f>#REF!-#REF!</f>
        <v>#REF!</v>
      </c>
      <c r="HJ579" s="62" t="e">
        <f>#REF!-#REF!</f>
        <v>#REF!</v>
      </c>
      <c r="HK579" s="62" t="e">
        <f>#REF!-#REF!</f>
        <v>#REF!</v>
      </c>
      <c r="HL579" s="62" t="e">
        <f>#REF!-#REF!</f>
        <v>#REF!</v>
      </c>
      <c r="HM579" s="62" t="e">
        <f>#REF!-#REF!</f>
        <v>#REF!</v>
      </c>
      <c r="HN579" s="62" t="e">
        <f>#REF!-#REF!</f>
        <v>#REF!</v>
      </c>
      <c r="HO579" s="62" t="e">
        <f>#REF!-#REF!</f>
        <v>#REF!</v>
      </c>
      <c r="HP579" s="62" t="e">
        <f>#REF!-#REF!</f>
        <v>#REF!</v>
      </c>
      <c r="HQ579" s="62" t="e">
        <f>#REF!-#REF!</f>
        <v>#REF!</v>
      </c>
      <c r="HR579" s="62" t="e">
        <f>#REF!-#REF!</f>
        <v>#REF!</v>
      </c>
      <c r="HS579" s="62" t="e">
        <f>#REF!-#REF!</f>
        <v>#REF!</v>
      </c>
      <c r="HT579" s="62" t="e">
        <f>#REF!-#REF!</f>
        <v>#REF!</v>
      </c>
      <c r="HU579" s="62" t="e">
        <f>#REF!-#REF!</f>
        <v>#REF!</v>
      </c>
      <c r="HV579" s="62" t="e">
        <f>#REF!-#REF!</f>
        <v>#REF!</v>
      </c>
      <c r="HW579" s="62" t="e">
        <f>#REF!-#REF!</f>
        <v>#REF!</v>
      </c>
      <c r="HX579" s="62" t="e">
        <f>#REF!-#REF!</f>
        <v>#REF!</v>
      </c>
      <c r="HY579" s="62" t="e">
        <f>#REF!-#REF!</f>
        <v>#REF!</v>
      </c>
      <c r="HZ579" s="62" t="e">
        <f>#REF!-#REF!</f>
        <v>#REF!</v>
      </c>
      <c r="IA579" s="62" t="e">
        <f>#REF!-#REF!</f>
        <v>#REF!</v>
      </c>
      <c r="IB579" s="62" t="e">
        <f>#REF!-#REF!</f>
        <v>#REF!</v>
      </c>
      <c r="IC579" s="62" t="e">
        <f>#REF!-#REF!</f>
        <v>#REF!</v>
      </c>
      <c r="ID579" s="62" t="e">
        <f>#REF!-#REF!</f>
        <v>#REF!</v>
      </c>
      <c r="IE579" s="62" t="e">
        <f>#REF!-#REF!</f>
        <v>#REF!</v>
      </c>
      <c r="IF579" s="62" t="e">
        <f>#REF!-#REF!</f>
        <v>#REF!</v>
      </c>
      <c r="IG579" s="62" t="e">
        <f>#REF!-#REF!</f>
        <v>#REF!</v>
      </c>
      <c r="IH579" s="62" t="e">
        <f>#REF!-#REF!</f>
        <v>#REF!</v>
      </c>
      <c r="II579" s="62" t="e">
        <f>#REF!-#REF!</f>
        <v>#REF!</v>
      </c>
      <c r="IJ579" s="62" t="e">
        <f>#REF!-#REF!</f>
        <v>#REF!</v>
      </c>
      <c r="IK579" s="62" t="e">
        <f>#REF!-#REF!</f>
        <v>#REF!</v>
      </c>
      <c r="IL579" s="62" t="e">
        <f>#REF!-#REF!</f>
        <v>#REF!</v>
      </c>
      <c r="IN579" s="62" t="e">
        <f>#REF!-#REF!</f>
        <v>#REF!</v>
      </c>
      <c r="IO579" s="62" t="e">
        <f>#REF!-#REF!</f>
        <v>#REF!</v>
      </c>
    </row>
    <row r="580" spans="1:249" ht="12" hidden="1" customHeight="1">
      <c r="A580" s="54" t="s">
        <v>249</v>
      </c>
      <c r="B580" s="53"/>
      <c r="C580" s="53"/>
      <c r="D580" s="53"/>
      <c r="E580" s="53"/>
      <c r="F580" s="53"/>
      <c r="G580" s="47"/>
      <c r="H580" s="14">
        <v>23100</v>
      </c>
      <c r="I580" s="1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5"/>
      <c r="U580" s="4"/>
      <c r="V580" s="5"/>
      <c r="W580" s="4"/>
      <c r="X580" s="5"/>
      <c r="Y580" s="4"/>
      <c r="Z580" s="5"/>
      <c r="AA580" s="4"/>
      <c r="AB580" s="5"/>
      <c r="AC580" s="4"/>
      <c r="AD580" s="5"/>
      <c r="AE580" s="4"/>
      <c r="AF580" s="5"/>
      <c r="AG580" s="4"/>
      <c r="AH580" s="5"/>
      <c r="AI580" s="4"/>
      <c r="AJ580" s="5"/>
      <c r="AK580" s="4"/>
      <c r="AL580" s="5"/>
      <c r="AM580" s="4"/>
      <c r="AN580" s="5"/>
      <c r="AO580" s="4"/>
      <c r="AP580" s="5"/>
      <c r="AQ580" s="4"/>
      <c r="AR580" s="5"/>
      <c r="AS580" s="4"/>
      <c r="AT580" s="5"/>
      <c r="AU580" s="4"/>
      <c r="AV580" s="5"/>
      <c r="AW580" s="4"/>
      <c r="AX580" s="5"/>
      <c r="AY580" s="4"/>
      <c r="AZ580" s="5"/>
      <c r="BA580" s="4"/>
      <c r="BB580" s="5"/>
      <c r="BC580" s="4"/>
      <c r="BD580" s="5"/>
      <c r="BE580" s="4"/>
      <c r="BF580" s="5"/>
      <c r="BG580" s="4"/>
      <c r="BH580" s="5"/>
      <c r="BI580" s="4"/>
      <c r="BJ580" s="4"/>
      <c r="BK580" s="5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62" t="e">
        <f>#REF!-#REF!</f>
        <v>#REF!</v>
      </c>
      <c r="BW580" s="62" t="e">
        <f>#REF!-#REF!</f>
        <v>#REF!</v>
      </c>
      <c r="BX580" s="62" t="e">
        <f>#REF!-#REF!</f>
        <v>#REF!</v>
      </c>
      <c r="BY580" s="62" t="e">
        <f>#REF!-#REF!</f>
        <v>#REF!</v>
      </c>
      <c r="BZ580" s="62" t="e">
        <f>#REF!-#REF!</f>
        <v>#REF!</v>
      </c>
      <c r="CA580" s="62" t="e">
        <f>#REF!-#REF!</f>
        <v>#REF!</v>
      </c>
      <c r="CB580" s="62" t="e">
        <f>#REF!-#REF!</f>
        <v>#REF!</v>
      </c>
      <c r="CC580" s="62" t="e">
        <f>#REF!-#REF!</f>
        <v>#REF!</v>
      </c>
      <c r="CD580" s="62" t="e">
        <f>#REF!-#REF!</f>
        <v>#REF!</v>
      </c>
      <c r="CE580" s="62" t="e">
        <f>#REF!-#REF!</f>
        <v>#REF!</v>
      </c>
      <c r="CF580" s="62" t="e">
        <f>#REF!-#REF!</f>
        <v>#REF!</v>
      </c>
      <c r="CG580" s="62" t="e">
        <f>#REF!-#REF!</f>
        <v>#REF!</v>
      </c>
      <c r="CH580" s="62" t="e">
        <f>#REF!-#REF!</f>
        <v>#REF!</v>
      </c>
      <c r="CI580" s="62" t="e">
        <f>#REF!-#REF!</f>
        <v>#REF!</v>
      </c>
      <c r="CJ580" s="62" t="e">
        <f>#REF!-#REF!</f>
        <v>#REF!</v>
      </c>
      <c r="CK580" s="62" t="e">
        <f>#REF!-#REF!</f>
        <v>#REF!</v>
      </c>
      <c r="CL580" s="62" t="e">
        <f>#REF!-#REF!</f>
        <v>#REF!</v>
      </c>
      <c r="CM580" s="62" t="e">
        <f>#REF!-#REF!</f>
        <v>#REF!</v>
      </c>
      <c r="CN580" s="62" t="e">
        <f>#REF!-#REF!</f>
        <v>#REF!</v>
      </c>
      <c r="CO580" s="62" t="e">
        <f>#REF!-#REF!</f>
        <v>#REF!</v>
      </c>
      <c r="CP580" s="62" t="e">
        <f>#REF!-#REF!</f>
        <v>#REF!</v>
      </c>
      <c r="CQ580" s="62" t="e">
        <f>#REF!-#REF!</f>
        <v>#REF!</v>
      </c>
      <c r="CR580" s="62" t="e">
        <f>#REF!-#REF!</f>
        <v>#REF!</v>
      </c>
      <c r="CS580" s="62" t="e">
        <f>#REF!-#REF!</f>
        <v>#REF!</v>
      </c>
      <c r="CT580" s="62" t="e">
        <f>#REF!-#REF!</f>
        <v>#REF!</v>
      </c>
      <c r="CU580" s="62" t="e">
        <f>#REF!-#REF!</f>
        <v>#REF!</v>
      </c>
      <c r="CV580" s="62" t="e">
        <f>#REF!-#REF!</f>
        <v>#REF!</v>
      </c>
      <c r="CW580" s="62" t="e">
        <f>#REF!-#REF!</f>
        <v>#REF!</v>
      </c>
      <c r="CX580" s="62" t="e">
        <f>#REF!-#REF!</f>
        <v>#REF!</v>
      </c>
      <c r="CY580" s="62" t="e">
        <f>#REF!-#REF!</f>
        <v>#REF!</v>
      </c>
      <c r="CZ580" s="62" t="e">
        <f>#REF!-#REF!</f>
        <v>#REF!</v>
      </c>
      <c r="DA580" s="62" t="e">
        <f>#REF!-#REF!</f>
        <v>#REF!</v>
      </c>
      <c r="DB580" s="62" t="e">
        <f>#REF!-#REF!</f>
        <v>#REF!</v>
      </c>
      <c r="DC580" s="62" t="e">
        <f>#REF!-#REF!</f>
        <v>#REF!</v>
      </c>
      <c r="DD580" s="62" t="e">
        <f>#REF!-#REF!</f>
        <v>#REF!</v>
      </c>
      <c r="DE580" s="62" t="e">
        <f>#REF!-#REF!</f>
        <v>#REF!</v>
      </c>
      <c r="DF580" s="62" t="e">
        <f>#REF!-#REF!</f>
        <v>#REF!</v>
      </c>
      <c r="DG580" s="62" t="e">
        <f>#REF!-#REF!</f>
        <v>#REF!</v>
      </c>
      <c r="DH580" s="62" t="e">
        <f>#REF!-#REF!</f>
        <v>#REF!</v>
      </c>
      <c r="DI580" s="62" t="e">
        <f>#REF!-#REF!</f>
        <v>#REF!</v>
      </c>
      <c r="DJ580" s="62" t="e">
        <f>#REF!-#REF!</f>
        <v>#REF!</v>
      </c>
      <c r="DK580" s="62" t="e">
        <f>#REF!-#REF!</f>
        <v>#REF!</v>
      </c>
      <c r="DL580" s="62" t="e">
        <f>#REF!-#REF!</f>
        <v>#REF!</v>
      </c>
      <c r="DM580" s="62" t="e">
        <f>#REF!-#REF!</f>
        <v>#REF!</v>
      </c>
      <c r="DN580" s="62" t="e">
        <f>#REF!-#REF!</f>
        <v>#REF!</v>
      </c>
      <c r="DO580" s="62" t="e">
        <f>#REF!-#REF!</f>
        <v>#REF!</v>
      </c>
      <c r="DP580" s="62"/>
      <c r="DQ580" s="62" t="e">
        <f>#REF!-#REF!</f>
        <v>#REF!</v>
      </c>
      <c r="DR580" s="62" t="e">
        <f>#REF!-#REF!</f>
        <v>#REF!</v>
      </c>
      <c r="DS580" s="62" t="e">
        <f>#REF!-#REF!</f>
        <v>#REF!</v>
      </c>
      <c r="DT580" s="62" t="e">
        <f>#REF!-#REF!</f>
        <v>#REF!</v>
      </c>
      <c r="DU580" s="4"/>
      <c r="DV580" s="4"/>
      <c r="DW580" s="4"/>
      <c r="DX580" s="62" t="e">
        <f>#REF!-#REF!</f>
        <v>#REF!</v>
      </c>
      <c r="DY580" s="62" t="e">
        <f>#REF!-#REF!</f>
        <v>#REF!</v>
      </c>
      <c r="DZ580" s="62" t="e">
        <f>#REF!-#REF!</f>
        <v>#REF!</v>
      </c>
      <c r="EA580" s="62" t="e">
        <f>#REF!-#REF!</f>
        <v>#REF!</v>
      </c>
      <c r="EB580" s="62" t="e">
        <f>#REF!-#REF!</f>
        <v>#REF!</v>
      </c>
      <c r="EC580" s="62" t="e">
        <f>#REF!-#REF!</f>
        <v>#REF!</v>
      </c>
      <c r="ED580" s="62" t="e">
        <f>#REF!-#REF!</f>
        <v>#REF!</v>
      </c>
      <c r="EE580" s="62" t="e">
        <f>#REF!-#REF!</f>
        <v>#REF!</v>
      </c>
      <c r="EF580" s="62" t="e">
        <f>#REF!-#REF!</f>
        <v>#REF!</v>
      </c>
      <c r="EG580" s="62" t="e">
        <f>#REF!-#REF!</f>
        <v>#REF!</v>
      </c>
      <c r="EH580" s="62" t="e">
        <f>#REF!-#REF!</f>
        <v>#REF!</v>
      </c>
      <c r="EI580" s="62" t="e">
        <f>#REF!-#REF!</f>
        <v>#REF!</v>
      </c>
      <c r="EJ580" s="62" t="e">
        <f>#REF!-#REF!</f>
        <v>#REF!</v>
      </c>
      <c r="EK580" s="62" t="e">
        <f>#REF!-#REF!</f>
        <v>#REF!</v>
      </c>
      <c r="EL580" s="62" t="e">
        <f>#REF!-#REF!</f>
        <v>#REF!</v>
      </c>
      <c r="EM580" s="62" t="e">
        <f>#REF!-#REF!</f>
        <v>#REF!</v>
      </c>
      <c r="EN580" s="62" t="e">
        <f>#REF!-#REF!</f>
        <v>#REF!</v>
      </c>
      <c r="EO580" s="62" t="e">
        <f>#REF!-#REF!</f>
        <v>#REF!</v>
      </c>
      <c r="EP580" s="62" t="e">
        <f>#REF!-#REF!</f>
        <v>#REF!</v>
      </c>
      <c r="EQ580" s="62" t="e">
        <f>#REF!-#REF!</f>
        <v>#REF!</v>
      </c>
      <c r="ER580" s="62" t="e">
        <f>#REF!-#REF!</f>
        <v>#REF!</v>
      </c>
      <c r="ES580" s="62" t="e">
        <f>#REF!-#REF!</f>
        <v>#REF!</v>
      </c>
      <c r="ET580" s="62" t="e">
        <f>#REF!-#REF!</f>
        <v>#REF!</v>
      </c>
      <c r="EU580" s="62" t="e">
        <f>#REF!-#REF!</f>
        <v>#REF!</v>
      </c>
      <c r="EV580" s="62" t="e">
        <f>#REF!-#REF!</f>
        <v>#REF!</v>
      </c>
      <c r="EW580" s="62" t="e">
        <f>#REF!-#REF!</f>
        <v>#REF!</v>
      </c>
      <c r="EX580" s="62" t="e">
        <f>#REF!-#REF!</f>
        <v>#REF!</v>
      </c>
      <c r="EY580" s="62" t="e">
        <f>#REF!-#REF!</f>
        <v>#REF!</v>
      </c>
      <c r="EZ580" s="62" t="e">
        <f>#REF!-#REF!</f>
        <v>#REF!</v>
      </c>
      <c r="FA580" s="62" t="e">
        <f>#REF!-#REF!</f>
        <v>#REF!</v>
      </c>
      <c r="FB580" s="62" t="e">
        <f>#REF!-#REF!</f>
        <v>#REF!</v>
      </c>
      <c r="FC580" s="62" t="e">
        <f>#REF!-#REF!</f>
        <v>#REF!</v>
      </c>
      <c r="FD580" s="62" t="e">
        <f>#REF!-#REF!</f>
        <v>#REF!</v>
      </c>
      <c r="FE580" s="62" t="e">
        <f>#REF!-#REF!</f>
        <v>#REF!</v>
      </c>
      <c r="FF580" s="62" t="e">
        <f>#REF!-#REF!</f>
        <v>#REF!</v>
      </c>
      <c r="FG580" s="62" t="e">
        <f>#REF!-#REF!</f>
        <v>#REF!</v>
      </c>
      <c r="FH580" s="62" t="e">
        <f>#REF!-#REF!</f>
        <v>#REF!</v>
      </c>
      <c r="FI580" s="62" t="e">
        <f>#REF!-#REF!</f>
        <v>#REF!</v>
      </c>
      <c r="FJ580" s="62" t="e">
        <f>#REF!-#REF!</f>
        <v>#REF!</v>
      </c>
      <c r="FK580" s="62" t="e">
        <f>#REF!-#REF!</f>
        <v>#REF!</v>
      </c>
      <c r="FL580" s="62" t="e">
        <f>#REF!-#REF!</f>
        <v>#REF!</v>
      </c>
      <c r="FM580" s="4"/>
      <c r="FN580" s="4"/>
      <c r="FO580" s="4"/>
      <c r="FP580" s="62" t="e">
        <f>#REF!-#REF!</f>
        <v>#REF!</v>
      </c>
      <c r="FQ580" s="62" t="e">
        <f>#REF!-#REF!</f>
        <v>#REF!</v>
      </c>
      <c r="FR580" s="62" t="e">
        <f>#REF!-#REF!</f>
        <v>#REF!</v>
      </c>
      <c r="FS580" s="62" t="e">
        <f>#REF!-#REF!</f>
        <v>#REF!</v>
      </c>
      <c r="FT580" s="62" t="e">
        <f>#REF!-#REF!</f>
        <v>#REF!</v>
      </c>
      <c r="FU580" s="62" t="e">
        <f>#REF!-#REF!</f>
        <v>#REF!</v>
      </c>
      <c r="FV580" s="62" t="e">
        <f>#REF!-#REF!</f>
        <v>#REF!</v>
      </c>
      <c r="FW580" s="62" t="e">
        <f>#REF!-#REF!</f>
        <v>#REF!</v>
      </c>
      <c r="FX580" s="62" t="e">
        <f>#REF!-#REF!</f>
        <v>#REF!</v>
      </c>
      <c r="FY580" s="62" t="e">
        <f>#REF!-#REF!</f>
        <v>#REF!</v>
      </c>
      <c r="FZ580" s="62" t="e">
        <f>#REF!-#REF!</f>
        <v>#REF!</v>
      </c>
      <c r="GA580" s="62" t="e">
        <f>#REF!-#REF!</f>
        <v>#REF!</v>
      </c>
      <c r="GB580" s="62" t="e">
        <f>#REF!-#REF!</f>
        <v>#REF!</v>
      </c>
      <c r="GC580" s="62" t="e">
        <f>#REF!-#REF!</f>
        <v>#REF!</v>
      </c>
      <c r="GD580" s="62" t="e">
        <f>#REF!-#REF!</f>
        <v>#REF!</v>
      </c>
      <c r="GE580" s="62" t="e">
        <f>#REF!-#REF!</f>
        <v>#REF!</v>
      </c>
      <c r="GF580" s="62" t="e">
        <f>#REF!-#REF!</f>
        <v>#REF!</v>
      </c>
      <c r="GG580" s="62" t="e">
        <f>#REF!-#REF!</f>
        <v>#REF!</v>
      </c>
      <c r="GH580" s="62" t="e">
        <f>#REF!-#REF!</f>
        <v>#REF!</v>
      </c>
      <c r="GI580" s="62" t="e">
        <f>#REF!-#REF!</f>
        <v>#REF!</v>
      </c>
      <c r="GJ580" s="62" t="e">
        <f>#REF!-#REF!</f>
        <v>#REF!</v>
      </c>
      <c r="GK580" s="62" t="e">
        <f>#REF!-#REF!</f>
        <v>#REF!</v>
      </c>
      <c r="GL580" s="62" t="e">
        <f>#REF!-#REF!</f>
        <v>#REF!</v>
      </c>
      <c r="GM580" s="62" t="e">
        <f>#REF!-#REF!</f>
        <v>#REF!</v>
      </c>
      <c r="GN580" s="62" t="e">
        <f>#REF!-#REF!</f>
        <v>#REF!</v>
      </c>
      <c r="GO580" s="62" t="e">
        <f>#REF!-#REF!</f>
        <v>#REF!</v>
      </c>
      <c r="GP580" s="62" t="e">
        <f>#REF!-#REF!</f>
        <v>#REF!</v>
      </c>
      <c r="GQ580" s="62" t="e">
        <f>#REF!-#REF!</f>
        <v>#REF!</v>
      </c>
      <c r="GR580" s="62" t="e">
        <f>#REF!-#REF!</f>
        <v>#REF!</v>
      </c>
      <c r="GS580" s="62" t="e">
        <f>#REF!-#REF!</f>
        <v>#REF!</v>
      </c>
      <c r="GT580" s="62" t="e">
        <f>#REF!-#REF!</f>
        <v>#REF!</v>
      </c>
      <c r="GU580" s="62" t="e">
        <f>#REF!-#REF!</f>
        <v>#REF!</v>
      </c>
      <c r="GV580" s="62" t="e">
        <f>#REF!-#REF!</f>
        <v>#REF!</v>
      </c>
      <c r="GW580" s="62" t="e">
        <f>#REF!-#REF!</f>
        <v>#REF!</v>
      </c>
      <c r="GX580" s="62" t="e">
        <f>#REF!-#REF!</f>
        <v>#REF!</v>
      </c>
      <c r="GY580" s="62" t="e">
        <f>#REF!-#REF!</f>
        <v>#REF!</v>
      </c>
      <c r="GZ580" s="62" t="e">
        <f>#REF!-#REF!</f>
        <v>#REF!</v>
      </c>
      <c r="HA580" s="62" t="e">
        <f>#REF!-#REF!</f>
        <v>#REF!</v>
      </c>
      <c r="HB580" s="62" t="e">
        <f>#REF!-#REF!</f>
        <v>#REF!</v>
      </c>
      <c r="HC580" s="62" t="e">
        <f>#REF!-#REF!</f>
        <v>#REF!</v>
      </c>
      <c r="HD580" s="62" t="e">
        <f>#REF!-#REF!</f>
        <v>#REF!</v>
      </c>
      <c r="HE580" s="62" t="e">
        <f>#REF!-#REF!</f>
        <v>#REF!</v>
      </c>
      <c r="HF580" s="62" t="e">
        <f>#REF!-#REF!</f>
        <v>#REF!</v>
      </c>
      <c r="HG580" s="62" t="e">
        <f>#REF!-#REF!</f>
        <v>#REF!</v>
      </c>
      <c r="HH580" s="62" t="e">
        <f>#REF!-#REF!</f>
        <v>#REF!</v>
      </c>
      <c r="HI580" s="62" t="e">
        <f>#REF!-#REF!</f>
        <v>#REF!</v>
      </c>
      <c r="HJ580" s="62" t="e">
        <f>#REF!-#REF!</f>
        <v>#REF!</v>
      </c>
      <c r="HK580" s="62" t="e">
        <f>#REF!-#REF!</f>
        <v>#REF!</v>
      </c>
      <c r="HL580" s="62" t="e">
        <f>#REF!-#REF!</f>
        <v>#REF!</v>
      </c>
      <c r="HM580" s="62" t="e">
        <f>#REF!-#REF!</f>
        <v>#REF!</v>
      </c>
      <c r="HN580" s="62" t="e">
        <f>#REF!-#REF!</f>
        <v>#REF!</v>
      </c>
      <c r="HO580" s="62" t="e">
        <f>#REF!-#REF!</f>
        <v>#REF!</v>
      </c>
      <c r="HP580" s="62" t="e">
        <f>#REF!-#REF!</f>
        <v>#REF!</v>
      </c>
      <c r="HQ580" s="62" t="e">
        <f>#REF!-#REF!</f>
        <v>#REF!</v>
      </c>
      <c r="HR580" s="62" t="e">
        <f>#REF!-#REF!</f>
        <v>#REF!</v>
      </c>
      <c r="HS580" s="62" t="e">
        <f>#REF!-#REF!</f>
        <v>#REF!</v>
      </c>
      <c r="HT580" s="62" t="e">
        <f>#REF!-#REF!</f>
        <v>#REF!</v>
      </c>
      <c r="HU580" s="62" t="e">
        <f>#REF!-#REF!</f>
        <v>#REF!</v>
      </c>
      <c r="HV580" s="62" t="e">
        <f>#REF!-#REF!</f>
        <v>#REF!</v>
      </c>
      <c r="HW580" s="62" t="e">
        <f>#REF!-#REF!</f>
        <v>#REF!</v>
      </c>
      <c r="HX580" s="62" t="e">
        <f>#REF!-#REF!</f>
        <v>#REF!</v>
      </c>
      <c r="HY580" s="62" t="e">
        <f>#REF!-#REF!</f>
        <v>#REF!</v>
      </c>
      <c r="HZ580" s="62" t="e">
        <f>#REF!-#REF!</f>
        <v>#REF!</v>
      </c>
      <c r="IA580" s="62" t="e">
        <f>#REF!-#REF!</f>
        <v>#REF!</v>
      </c>
      <c r="IB580" s="62" t="e">
        <f>#REF!-#REF!</f>
        <v>#REF!</v>
      </c>
      <c r="IC580" s="62" t="e">
        <f>#REF!-#REF!</f>
        <v>#REF!</v>
      </c>
      <c r="ID580" s="62" t="e">
        <f>#REF!-#REF!</f>
        <v>#REF!</v>
      </c>
      <c r="IE580" s="62" t="e">
        <f>#REF!-#REF!</f>
        <v>#REF!</v>
      </c>
      <c r="IF580" s="62" t="e">
        <f>#REF!-#REF!</f>
        <v>#REF!</v>
      </c>
      <c r="IG580" s="62" t="e">
        <f>#REF!-#REF!</f>
        <v>#REF!</v>
      </c>
      <c r="IH580" s="62" t="e">
        <f>#REF!-#REF!</f>
        <v>#REF!</v>
      </c>
      <c r="II580" s="62" t="e">
        <f>#REF!-#REF!</f>
        <v>#REF!</v>
      </c>
      <c r="IJ580" s="62" t="e">
        <f>#REF!-#REF!</f>
        <v>#REF!</v>
      </c>
      <c r="IK580" s="62" t="e">
        <f>#REF!-#REF!</f>
        <v>#REF!</v>
      </c>
      <c r="IL580" s="62" t="e">
        <f>#REF!-#REF!</f>
        <v>#REF!</v>
      </c>
      <c r="IN580" s="62" t="e">
        <f>#REF!-#REF!</f>
        <v>#REF!</v>
      </c>
      <c r="IO580" s="62" t="e">
        <f>#REF!-#REF!</f>
        <v>#REF!</v>
      </c>
    </row>
    <row r="581" spans="1:249" ht="12.75" hidden="1" customHeight="1">
      <c r="A581" s="54" t="s">
        <v>250</v>
      </c>
      <c r="B581" s="53"/>
      <c r="C581" s="53"/>
      <c r="D581" s="53"/>
      <c r="E581" s="53"/>
      <c r="F581" s="53"/>
      <c r="G581" s="47" t="s">
        <v>266</v>
      </c>
      <c r="H581" s="48">
        <v>13401</v>
      </c>
      <c r="I581" s="48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49"/>
      <c r="U581" s="9"/>
      <c r="V581" s="49"/>
      <c r="W581" s="9"/>
      <c r="X581" s="49"/>
      <c r="Y581" s="9"/>
      <c r="Z581" s="49"/>
      <c r="AA581" s="9"/>
      <c r="AB581" s="49"/>
      <c r="AC581" s="9"/>
      <c r="AD581" s="49"/>
      <c r="AE581" s="9"/>
      <c r="AF581" s="49"/>
      <c r="AG581" s="9"/>
      <c r="AH581" s="49"/>
      <c r="AI581" s="9"/>
      <c r="AJ581" s="49"/>
      <c r="AK581" s="9"/>
      <c r="AL581" s="49"/>
      <c r="AM581" s="9"/>
      <c r="AN581" s="49"/>
      <c r="AO581" s="9"/>
      <c r="AP581" s="49"/>
      <c r="AQ581" s="9"/>
      <c r="AR581" s="49"/>
      <c r="AS581" s="9"/>
      <c r="AT581" s="49"/>
      <c r="AU581" s="9"/>
      <c r="AV581" s="49"/>
      <c r="AW581" s="9"/>
      <c r="AX581" s="49"/>
      <c r="AY581" s="9"/>
      <c r="AZ581" s="49"/>
      <c r="BA581" s="9"/>
      <c r="BB581" s="49"/>
      <c r="BC581" s="9"/>
      <c r="BD581" s="49"/>
      <c r="BE581" s="9"/>
      <c r="BF581" s="49"/>
      <c r="BG581" s="9"/>
      <c r="BH581" s="49"/>
      <c r="BI581" s="9"/>
      <c r="BJ581" s="9"/>
      <c r="BK581" s="49"/>
      <c r="BL581" s="9"/>
      <c r="BM581" s="9"/>
      <c r="BN581" s="9"/>
      <c r="BO581" s="9"/>
      <c r="BP581" s="9"/>
      <c r="BQ581" s="9"/>
      <c r="BR581" s="9"/>
      <c r="BS581" s="9"/>
      <c r="BT581" s="9"/>
      <c r="BU581" s="9"/>
      <c r="BV581" s="62" t="e">
        <f>#REF!-#REF!</f>
        <v>#REF!</v>
      </c>
      <c r="BW581" s="62" t="e">
        <f>#REF!-#REF!</f>
        <v>#REF!</v>
      </c>
      <c r="BX581" s="62" t="e">
        <f>#REF!-#REF!</f>
        <v>#REF!</v>
      </c>
      <c r="BY581" s="62" t="e">
        <f>#REF!-#REF!</f>
        <v>#REF!</v>
      </c>
      <c r="BZ581" s="62" t="e">
        <f>#REF!-#REF!</f>
        <v>#REF!</v>
      </c>
      <c r="CA581" s="62" t="e">
        <f>#REF!-#REF!</f>
        <v>#REF!</v>
      </c>
      <c r="CB581" s="62" t="e">
        <f>#REF!-#REF!</f>
        <v>#REF!</v>
      </c>
      <c r="CC581" s="62" t="e">
        <f>#REF!-#REF!</f>
        <v>#REF!</v>
      </c>
      <c r="CD581" s="62" t="e">
        <f>#REF!-#REF!</f>
        <v>#REF!</v>
      </c>
      <c r="CE581" s="62" t="e">
        <f>#REF!-#REF!</f>
        <v>#REF!</v>
      </c>
      <c r="CF581" s="62" t="e">
        <f>#REF!-#REF!</f>
        <v>#REF!</v>
      </c>
      <c r="CG581" s="62" t="e">
        <f>#REF!-#REF!</f>
        <v>#REF!</v>
      </c>
      <c r="CH581" s="62" t="e">
        <f>#REF!-#REF!</f>
        <v>#REF!</v>
      </c>
      <c r="CI581" s="62" t="e">
        <f>#REF!-#REF!</f>
        <v>#REF!</v>
      </c>
      <c r="CJ581" s="62" t="e">
        <f>#REF!-#REF!</f>
        <v>#REF!</v>
      </c>
      <c r="CK581" s="62" t="e">
        <f>#REF!-#REF!</f>
        <v>#REF!</v>
      </c>
      <c r="CL581" s="62" t="e">
        <f>#REF!-#REF!</f>
        <v>#REF!</v>
      </c>
      <c r="CM581" s="62" t="e">
        <f>#REF!-#REF!</f>
        <v>#REF!</v>
      </c>
      <c r="CN581" s="62" t="e">
        <f>#REF!-#REF!</f>
        <v>#REF!</v>
      </c>
      <c r="CO581" s="62" t="e">
        <f>#REF!-#REF!</f>
        <v>#REF!</v>
      </c>
      <c r="CP581" s="62" t="e">
        <f>#REF!-#REF!</f>
        <v>#REF!</v>
      </c>
      <c r="CQ581" s="62" t="e">
        <f>#REF!-#REF!</f>
        <v>#REF!</v>
      </c>
      <c r="CR581" s="62" t="e">
        <f>#REF!-#REF!</f>
        <v>#REF!</v>
      </c>
      <c r="CS581" s="62" t="e">
        <f>#REF!-#REF!</f>
        <v>#REF!</v>
      </c>
      <c r="CT581" s="62" t="e">
        <f>#REF!-#REF!</f>
        <v>#REF!</v>
      </c>
      <c r="CU581" s="62" t="e">
        <f>#REF!-#REF!</f>
        <v>#REF!</v>
      </c>
      <c r="CV581" s="62" t="e">
        <f>#REF!-#REF!</f>
        <v>#REF!</v>
      </c>
      <c r="CW581" s="62" t="e">
        <f>#REF!-#REF!</f>
        <v>#REF!</v>
      </c>
      <c r="CX581" s="62" t="e">
        <f>#REF!-#REF!</f>
        <v>#REF!</v>
      </c>
      <c r="CY581" s="62" t="e">
        <f>#REF!-#REF!</f>
        <v>#REF!</v>
      </c>
      <c r="CZ581" s="62" t="e">
        <f>#REF!-#REF!</f>
        <v>#REF!</v>
      </c>
      <c r="DA581" s="62" t="e">
        <f>#REF!-#REF!</f>
        <v>#REF!</v>
      </c>
      <c r="DB581" s="62" t="e">
        <f>#REF!-#REF!</f>
        <v>#REF!</v>
      </c>
      <c r="DC581" s="62" t="e">
        <f>#REF!-#REF!</f>
        <v>#REF!</v>
      </c>
      <c r="DD581" s="62" t="e">
        <f>#REF!-#REF!</f>
        <v>#REF!</v>
      </c>
      <c r="DE581" s="62" t="e">
        <f>#REF!-#REF!</f>
        <v>#REF!</v>
      </c>
      <c r="DF581" s="62" t="e">
        <f>#REF!-#REF!</f>
        <v>#REF!</v>
      </c>
      <c r="DG581" s="62" t="e">
        <f>#REF!-#REF!</f>
        <v>#REF!</v>
      </c>
      <c r="DH581" s="62" t="e">
        <f>#REF!-#REF!</f>
        <v>#REF!</v>
      </c>
      <c r="DI581" s="62" t="e">
        <f>#REF!-#REF!</f>
        <v>#REF!</v>
      </c>
      <c r="DJ581" s="62" t="e">
        <f>#REF!-#REF!</f>
        <v>#REF!</v>
      </c>
      <c r="DK581" s="62" t="e">
        <f>#REF!-#REF!</f>
        <v>#REF!</v>
      </c>
      <c r="DL581" s="62" t="e">
        <f>#REF!-#REF!</f>
        <v>#REF!</v>
      </c>
      <c r="DM581" s="62" t="e">
        <f>#REF!-#REF!</f>
        <v>#REF!</v>
      </c>
      <c r="DN581" s="62" t="e">
        <f>#REF!-#REF!</f>
        <v>#REF!</v>
      </c>
      <c r="DO581" s="62" t="e">
        <f>#REF!-#REF!</f>
        <v>#REF!</v>
      </c>
      <c r="DP581" s="62"/>
      <c r="DQ581" s="62" t="e">
        <f>#REF!-#REF!</f>
        <v>#REF!</v>
      </c>
      <c r="DR581" s="62" t="e">
        <f>#REF!-#REF!</f>
        <v>#REF!</v>
      </c>
      <c r="DS581" s="62" t="e">
        <f>#REF!-#REF!</f>
        <v>#REF!</v>
      </c>
      <c r="DT581" s="62" t="e">
        <f>#REF!-#REF!</f>
        <v>#REF!</v>
      </c>
      <c r="DU581" s="9"/>
      <c r="DV581" s="9"/>
      <c r="DW581" s="9"/>
      <c r="DX581" s="62" t="e">
        <f>#REF!-#REF!</f>
        <v>#REF!</v>
      </c>
      <c r="DY581" s="62" t="e">
        <f>#REF!-#REF!</f>
        <v>#REF!</v>
      </c>
      <c r="DZ581" s="62" t="e">
        <f>#REF!-#REF!</f>
        <v>#REF!</v>
      </c>
      <c r="EA581" s="62" t="e">
        <f>#REF!-#REF!</f>
        <v>#REF!</v>
      </c>
      <c r="EB581" s="62" t="e">
        <f>#REF!-#REF!</f>
        <v>#REF!</v>
      </c>
      <c r="EC581" s="62" t="e">
        <f>#REF!-#REF!</f>
        <v>#REF!</v>
      </c>
      <c r="ED581" s="62" t="e">
        <f>#REF!-#REF!</f>
        <v>#REF!</v>
      </c>
      <c r="EE581" s="62" t="e">
        <f>#REF!-#REF!</f>
        <v>#REF!</v>
      </c>
      <c r="EF581" s="62" t="e">
        <f>#REF!-#REF!</f>
        <v>#REF!</v>
      </c>
      <c r="EG581" s="62" t="e">
        <f>#REF!-#REF!</f>
        <v>#REF!</v>
      </c>
      <c r="EH581" s="62" t="e">
        <f>#REF!-#REF!</f>
        <v>#REF!</v>
      </c>
      <c r="EI581" s="62" t="e">
        <f>#REF!-#REF!</f>
        <v>#REF!</v>
      </c>
      <c r="EJ581" s="62" t="e">
        <f>#REF!-#REF!</f>
        <v>#REF!</v>
      </c>
      <c r="EK581" s="62" t="e">
        <f>#REF!-#REF!</f>
        <v>#REF!</v>
      </c>
      <c r="EL581" s="62" t="e">
        <f>#REF!-#REF!</f>
        <v>#REF!</v>
      </c>
      <c r="EM581" s="62" t="e">
        <f>#REF!-#REF!</f>
        <v>#REF!</v>
      </c>
      <c r="EN581" s="62" t="e">
        <f>#REF!-#REF!</f>
        <v>#REF!</v>
      </c>
      <c r="EO581" s="62" t="e">
        <f>#REF!-#REF!</f>
        <v>#REF!</v>
      </c>
      <c r="EP581" s="62" t="e">
        <f>#REF!-#REF!</f>
        <v>#REF!</v>
      </c>
      <c r="EQ581" s="62" t="e">
        <f>#REF!-#REF!</f>
        <v>#REF!</v>
      </c>
      <c r="ER581" s="62" t="e">
        <f>#REF!-#REF!</f>
        <v>#REF!</v>
      </c>
      <c r="ES581" s="62" t="e">
        <f>#REF!-#REF!</f>
        <v>#REF!</v>
      </c>
      <c r="ET581" s="62" t="e">
        <f>#REF!-#REF!</f>
        <v>#REF!</v>
      </c>
      <c r="EU581" s="62" t="e">
        <f>#REF!-#REF!</f>
        <v>#REF!</v>
      </c>
      <c r="EV581" s="62" t="e">
        <f>#REF!-#REF!</f>
        <v>#REF!</v>
      </c>
      <c r="EW581" s="62" t="e">
        <f>#REF!-#REF!</f>
        <v>#REF!</v>
      </c>
      <c r="EX581" s="62" t="e">
        <f>#REF!-#REF!</f>
        <v>#REF!</v>
      </c>
      <c r="EY581" s="62" t="e">
        <f>#REF!-#REF!</f>
        <v>#REF!</v>
      </c>
      <c r="EZ581" s="62" t="e">
        <f>#REF!-#REF!</f>
        <v>#REF!</v>
      </c>
      <c r="FA581" s="62" t="e">
        <f>#REF!-#REF!</f>
        <v>#REF!</v>
      </c>
      <c r="FB581" s="62" t="e">
        <f>#REF!-#REF!</f>
        <v>#REF!</v>
      </c>
      <c r="FC581" s="62" t="e">
        <f>#REF!-#REF!</f>
        <v>#REF!</v>
      </c>
      <c r="FD581" s="62" t="e">
        <f>#REF!-#REF!</f>
        <v>#REF!</v>
      </c>
      <c r="FE581" s="62" t="e">
        <f>#REF!-#REF!</f>
        <v>#REF!</v>
      </c>
      <c r="FF581" s="62" t="e">
        <f>#REF!-#REF!</f>
        <v>#REF!</v>
      </c>
      <c r="FG581" s="62" t="e">
        <f>#REF!-#REF!</f>
        <v>#REF!</v>
      </c>
      <c r="FH581" s="62" t="e">
        <f>#REF!-#REF!</f>
        <v>#REF!</v>
      </c>
      <c r="FI581" s="62" t="e">
        <f>#REF!-#REF!</f>
        <v>#REF!</v>
      </c>
      <c r="FJ581" s="62" t="e">
        <f>#REF!-#REF!</f>
        <v>#REF!</v>
      </c>
      <c r="FK581" s="62" t="e">
        <f>#REF!-#REF!</f>
        <v>#REF!</v>
      </c>
      <c r="FL581" s="62" t="e">
        <f>#REF!-#REF!</f>
        <v>#REF!</v>
      </c>
      <c r="FM581" s="9"/>
      <c r="FN581" s="9"/>
      <c r="FO581" s="9"/>
      <c r="FP581" s="62" t="e">
        <f>#REF!-#REF!</f>
        <v>#REF!</v>
      </c>
      <c r="FQ581" s="62" t="e">
        <f>#REF!-#REF!</f>
        <v>#REF!</v>
      </c>
      <c r="FR581" s="62" t="e">
        <f>#REF!-#REF!</f>
        <v>#REF!</v>
      </c>
      <c r="FS581" s="62" t="e">
        <f>#REF!-#REF!</f>
        <v>#REF!</v>
      </c>
      <c r="FT581" s="62" t="e">
        <f>#REF!-#REF!</f>
        <v>#REF!</v>
      </c>
      <c r="FU581" s="62" t="e">
        <f>#REF!-#REF!</f>
        <v>#REF!</v>
      </c>
      <c r="FV581" s="62" t="e">
        <f>#REF!-#REF!</f>
        <v>#REF!</v>
      </c>
      <c r="FW581" s="62" t="e">
        <f>#REF!-#REF!</f>
        <v>#REF!</v>
      </c>
      <c r="FX581" s="62" t="e">
        <f>#REF!-#REF!</f>
        <v>#REF!</v>
      </c>
      <c r="FY581" s="62" t="e">
        <f>#REF!-#REF!</f>
        <v>#REF!</v>
      </c>
      <c r="FZ581" s="62" t="e">
        <f>#REF!-#REF!</f>
        <v>#REF!</v>
      </c>
      <c r="GA581" s="62" t="e">
        <f>#REF!-#REF!</f>
        <v>#REF!</v>
      </c>
      <c r="GB581" s="62" t="e">
        <f>#REF!-#REF!</f>
        <v>#REF!</v>
      </c>
      <c r="GC581" s="62" t="e">
        <f>#REF!-#REF!</f>
        <v>#REF!</v>
      </c>
      <c r="GD581" s="62" t="e">
        <f>#REF!-#REF!</f>
        <v>#REF!</v>
      </c>
      <c r="GE581" s="62" t="e">
        <f>#REF!-#REF!</f>
        <v>#REF!</v>
      </c>
      <c r="GF581" s="62" t="e">
        <f>#REF!-#REF!</f>
        <v>#REF!</v>
      </c>
      <c r="GG581" s="62" t="e">
        <f>#REF!-#REF!</f>
        <v>#REF!</v>
      </c>
      <c r="GH581" s="62" t="e">
        <f>#REF!-#REF!</f>
        <v>#REF!</v>
      </c>
      <c r="GI581" s="62" t="e">
        <f>#REF!-#REF!</f>
        <v>#REF!</v>
      </c>
      <c r="GJ581" s="62" t="e">
        <f>#REF!-#REF!</f>
        <v>#REF!</v>
      </c>
      <c r="GK581" s="62" t="e">
        <f>#REF!-#REF!</f>
        <v>#REF!</v>
      </c>
      <c r="GL581" s="62" t="e">
        <f>#REF!-#REF!</f>
        <v>#REF!</v>
      </c>
      <c r="GM581" s="62" t="e">
        <f>#REF!-#REF!</f>
        <v>#REF!</v>
      </c>
      <c r="GN581" s="62" t="e">
        <f>#REF!-#REF!</f>
        <v>#REF!</v>
      </c>
      <c r="GO581" s="62" t="e">
        <f>#REF!-#REF!</f>
        <v>#REF!</v>
      </c>
      <c r="GP581" s="62" t="e">
        <f>#REF!-#REF!</f>
        <v>#REF!</v>
      </c>
      <c r="GQ581" s="62" t="e">
        <f>#REF!-#REF!</f>
        <v>#REF!</v>
      </c>
      <c r="GR581" s="62" t="e">
        <f>#REF!-#REF!</f>
        <v>#REF!</v>
      </c>
      <c r="GS581" s="62" t="e">
        <f>#REF!-#REF!</f>
        <v>#REF!</v>
      </c>
      <c r="GT581" s="62" t="e">
        <f>#REF!-#REF!</f>
        <v>#REF!</v>
      </c>
      <c r="GU581" s="62" t="e">
        <f>#REF!-#REF!</f>
        <v>#REF!</v>
      </c>
      <c r="GV581" s="62" t="e">
        <f>#REF!-#REF!</f>
        <v>#REF!</v>
      </c>
      <c r="GW581" s="62" t="e">
        <f>#REF!-#REF!</f>
        <v>#REF!</v>
      </c>
      <c r="GX581" s="62" t="e">
        <f>#REF!-#REF!</f>
        <v>#REF!</v>
      </c>
      <c r="GY581" s="62" t="e">
        <f>#REF!-#REF!</f>
        <v>#REF!</v>
      </c>
      <c r="GZ581" s="62" t="e">
        <f>#REF!-#REF!</f>
        <v>#REF!</v>
      </c>
      <c r="HA581" s="62" t="e">
        <f>#REF!-#REF!</f>
        <v>#REF!</v>
      </c>
      <c r="HB581" s="62" t="e">
        <f>#REF!-#REF!</f>
        <v>#REF!</v>
      </c>
      <c r="HC581" s="62" t="e">
        <f>#REF!-#REF!</f>
        <v>#REF!</v>
      </c>
      <c r="HD581" s="62" t="e">
        <f>#REF!-#REF!</f>
        <v>#REF!</v>
      </c>
      <c r="HE581" s="62" t="e">
        <f>#REF!-#REF!</f>
        <v>#REF!</v>
      </c>
      <c r="HF581" s="62" t="e">
        <f>#REF!-#REF!</f>
        <v>#REF!</v>
      </c>
      <c r="HG581" s="62" t="e">
        <f>#REF!-#REF!</f>
        <v>#REF!</v>
      </c>
      <c r="HH581" s="62" t="e">
        <f>#REF!-#REF!</f>
        <v>#REF!</v>
      </c>
      <c r="HI581" s="62" t="e">
        <f>#REF!-#REF!</f>
        <v>#REF!</v>
      </c>
      <c r="HJ581" s="62" t="e">
        <f>#REF!-#REF!</f>
        <v>#REF!</v>
      </c>
      <c r="HK581" s="62" t="e">
        <f>#REF!-#REF!</f>
        <v>#REF!</v>
      </c>
      <c r="HL581" s="62" t="e">
        <f>#REF!-#REF!</f>
        <v>#REF!</v>
      </c>
      <c r="HM581" s="62" t="e">
        <f>#REF!-#REF!</f>
        <v>#REF!</v>
      </c>
      <c r="HN581" s="62" t="e">
        <f>#REF!-#REF!</f>
        <v>#REF!</v>
      </c>
      <c r="HO581" s="62" t="e">
        <f>#REF!-#REF!</f>
        <v>#REF!</v>
      </c>
      <c r="HP581" s="62" t="e">
        <f>#REF!-#REF!</f>
        <v>#REF!</v>
      </c>
      <c r="HQ581" s="62" t="e">
        <f>#REF!-#REF!</f>
        <v>#REF!</v>
      </c>
      <c r="HR581" s="62" t="e">
        <f>#REF!-#REF!</f>
        <v>#REF!</v>
      </c>
      <c r="HS581" s="62" t="e">
        <f>#REF!-#REF!</f>
        <v>#REF!</v>
      </c>
      <c r="HT581" s="62" t="e">
        <f>#REF!-#REF!</f>
        <v>#REF!</v>
      </c>
      <c r="HU581" s="62" t="e">
        <f>#REF!-#REF!</f>
        <v>#REF!</v>
      </c>
      <c r="HV581" s="62" t="e">
        <f>#REF!-#REF!</f>
        <v>#REF!</v>
      </c>
      <c r="HW581" s="62" t="e">
        <f>#REF!-#REF!</f>
        <v>#REF!</v>
      </c>
      <c r="HX581" s="62" t="e">
        <f>#REF!-#REF!</f>
        <v>#REF!</v>
      </c>
      <c r="HY581" s="62" t="e">
        <f>#REF!-#REF!</f>
        <v>#REF!</v>
      </c>
      <c r="HZ581" s="62" t="e">
        <f>#REF!-#REF!</f>
        <v>#REF!</v>
      </c>
      <c r="IA581" s="62" t="e">
        <f>#REF!-#REF!</f>
        <v>#REF!</v>
      </c>
      <c r="IB581" s="62" t="e">
        <f>#REF!-#REF!</f>
        <v>#REF!</v>
      </c>
      <c r="IC581" s="62" t="e">
        <f>#REF!-#REF!</f>
        <v>#REF!</v>
      </c>
      <c r="ID581" s="62" t="e">
        <f>#REF!-#REF!</f>
        <v>#REF!</v>
      </c>
      <c r="IE581" s="62" t="e">
        <f>#REF!-#REF!</f>
        <v>#REF!</v>
      </c>
      <c r="IF581" s="62" t="e">
        <f>#REF!-#REF!</f>
        <v>#REF!</v>
      </c>
      <c r="IG581" s="62" t="e">
        <f>#REF!-#REF!</f>
        <v>#REF!</v>
      </c>
      <c r="IH581" s="62" t="e">
        <f>#REF!-#REF!</f>
        <v>#REF!</v>
      </c>
      <c r="II581" s="62" t="e">
        <f>#REF!-#REF!</f>
        <v>#REF!</v>
      </c>
      <c r="IJ581" s="62" t="e">
        <f>#REF!-#REF!</f>
        <v>#REF!</v>
      </c>
      <c r="IK581" s="62" t="e">
        <f>#REF!-#REF!</f>
        <v>#REF!</v>
      </c>
      <c r="IL581" s="62" t="e">
        <f>#REF!-#REF!</f>
        <v>#REF!</v>
      </c>
      <c r="IN581" s="62" t="e">
        <f>#REF!-#REF!</f>
        <v>#REF!</v>
      </c>
      <c r="IO581" s="62" t="e">
        <f>#REF!-#REF!</f>
        <v>#REF!</v>
      </c>
    </row>
    <row r="582" spans="1:249" ht="12.75" hidden="1" customHeight="1">
      <c r="A582" s="54" t="s">
        <v>251</v>
      </c>
      <c r="B582" s="53"/>
      <c r="C582" s="53"/>
      <c r="D582" s="53"/>
      <c r="E582" s="53"/>
      <c r="F582" s="53"/>
      <c r="G582" s="47"/>
      <c r="H582" s="14">
        <v>23401</v>
      </c>
      <c r="I582" s="1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5"/>
      <c r="U582" s="4"/>
      <c r="V582" s="5"/>
      <c r="W582" s="4"/>
      <c r="X582" s="5"/>
      <c r="Y582" s="4"/>
      <c r="Z582" s="5"/>
      <c r="AA582" s="4"/>
      <c r="AB582" s="5"/>
      <c r="AC582" s="4"/>
      <c r="AD582" s="5"/>
      <c r="AE582" s="4"/>
      <c r="AF582" s="5"/>
      <c r="AG582" s="4"/>
      <c r="AH582" s="5"/>
      <c r="AI582" s="4"/>
      <c r="AJ582" s="5"/>
      <c r="AK582" s="4"/>
      <c r="AL582" s="5"/>
      <c r="AM582" s="4"/>
      <c r="AN582" s="5"/>
      <c r="AO582" s="4"/>
      <c r="AP582" s="5"/>
      <c r="AQ582" s="4"/>
      <c r="AR582" s="5"/>
      <c r="AS582" s="4"/>
      <c r="AT582" s="5"/>
      <c r="AU582" s="4"/>
      <c r="AV582" s="5"/>
      <c r="AW582" s="4"/>
      <c r="AX582" s="5"/>
      <c r="AY582" s="4"/>
      <c r="AZ582" s="5"/>
      <c r="BA582" s="4"/>
      <c r="BB582" s="5"/>
      <c r="BC582" s="4"/>
      <c r="BD582" s="5"/>
      <c r="BE582" s="4"/>
      <c r="BF582" s="5"/>
      <c r="BG582" s="4"/>
      <c r="BH582" s="5"/>
      <c r="BI582" s="4"/>
      <c r="BJ582" s="4"/>
      <c r="BK582" s="5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62" t="e">
        <f>#REF!-#REF!</f>
        <v>#REF!</v>
      </c>
      <c r="BW582" s="62" t="e">
        <f>#REF!-#REF!</f>
        <v>#REF!</v>
      </c>
      <c r="BX582" s="62" t="e">
        <f>#REF!-#REF!</f>
        <v>#REF!</v>
      </c>
      <c r="BY582" s="62" t="e">
        <f>#REF!-#REF!</f>
        <v>#REF!</v>
      </c>
      <c r="BZ582" s="62" t="e">
        <f>#REF!-#REF!</f>
        <v>#REF!</v>
      </c>
      <c r="CA582" s="62" t="e">
        <f>#REF!-#REF!</f>
        <v>#REF!</v>
      </c>
      <c r="CB582" s="62" t="e">
        <f>#REF!-#REF!</f>
        <v>#REF!</v>
      </c>
      <c r="CC582" s="62" t="e">
        <f>#REF!-#REF!</f>
        <v>#REF!</v>
      </c>
      <c r="CD582" s="62" t="e">
        <f>#REF!-#REF!</f>
        <v>#REF!</v>
      </c>
      <c r="CE582" s="62" t="e">
        <f>#REF!-#REF!</f>
        <v>#REF!</v>
      </c>
      <c r="CF582" s="62" t="e">
        <f>#REF!-#REF!</f>
        <v>#REF!</v>
      </c>
      <c r="CG582" s="62" t="e">
        <f>#REF!-#REF!</f>
        <v>#REF!</v>
      </c>
      <c r="CH582" s="62" t="e">
        <f>#REF!-#REF!</f>
        <v>#REF!</v>
      </c>
      <c r="CI582" s="62" t="e">
        <f>#REF!-#REF!</f>
        <v>#REF!</v>
      </c>
      <c r="CJ582" s="62" t="e">
        <f>#REF!-#REF!</f>
        <v>#REF!</v>
      </c>
      <c r="CK582" s="62" t="e">
        <f>#REF!-#REF!</f>
        <v>#REF!</v>
      </c>
      <c r="CL582" s="62" t="e">
        <f>#REF!-#REF!</f>
        <v>#REF!</v>
      </c>
      <c r="CM582" s="62" t="e">
        <f>#REF!-#REF!</f>
        <v>#REF!</v>
      </c>
      <c r="CN582" s="62" t="e">
        <f>#REF!-#REF!</f>
        <v>#REF!</v>
      </c>
      <c r="CO582" s="62" t="e">
        <f>#REF!-#REF!</f>
        <v>#REF!</v>
      </c>
      <c r="CP582" s="62" t="e">
        <f>#REF!-#REF!</f>
        <v>#REF!</v>
      </c>
      <c r="CQ582" s="62" t="e">
        <f>#REF!-#REF!</f>
        <v>#REF!</v>
      </c>
      <c r="CR582" s="62" t="e">
        <f>#REF!-#REF!</f>
        <v>#REF!</v>
      </c>
      <c r="CS582" s="62" t="e">
        <f>#REF!-#REF!</f>
        <v>#REF!</v>
      </c>
      <c r="CT582" s="62" t="e">
        <f>#REF!-#REF!</f>
        <v>#REF!</v>
      </c>
      <c r="CU582" s="62" t="e">
        <f>#REF!-#REF!</f>
        <v>#REF!</v>
      </c>
      <c r="CV582" s="62" t="e">
        <f>#REF!-#REF!</f>
        <v>#REF!</v>
      </c>
      <c r="CW582" s="62" t="e">
        <f>#REF!-#REF!</f>
        <v>#REF!</v>
      </c>
      <c r="CX582" s="62" t="e">
        <f>#REF!-#REF!</f>
        <v>#REF!</v>
      </c>
      <c r="CY582" s="62" t="e">
        <f>#REF!-#REF!</f>
        <v>#REF!</v>
      </c>
      <c r="CZ582" s="62" t="e">
        <f>#REF!-#REF!</f>
        <v>#REF!</v>
      </c>
      <c r="DA582" s="62" t="e">
        <f>#REF!-#REF!</f>
        <v>#REF!</v>
      </c>
      <c r="DB582" s="62" t="e">
        <f>#REF!-#REF!</f>
        <v>#REF!</v>
      </c>
      <c r="DC582" s="62" t="e">
        <f>#REF!-#REF!</f>
        <v>#REF!</v>
      </c>
      <c r="DD582" s="62" t="e">
        <f>#REF!-#REF!</f>
        <v>#REF!</v>
      </c>
      <c r="DE582" s="62" t="e">
        <f>#REF!-#REF!</f>
        <v>#REF!</v>
      </c>
      <c r="DF582" s="62" t="e">
        <f>#REF!-#REF!</f>
        <v>#REF!</v>
      </c>
      <c r="DG582" s="62" t="e">
        <f>#REF!-#REF!</f>
        <v>#REF!</v>
      </c>
      <c r="DH582" s="62" t="e">
        <f>#REF!-#REF!</f>
        <v>#REF!</v>
      </c>
      <c r="DI582" s="62" t="e">
        <f>#REF!-#REF!</f>
        <v>#REF!</v>
      </c>
      <c r="DJ582" s="62" t="e">
        <f>#REF!-#REF!</f>
        <v>#REF!</v>
      </c>
      <c r="DK582" s="62" t="e">
        <f>#REF!-#REF!</f>
        <v>#REF!</v>
      </c>
      <c r="DL582" s="62" t="e">
        <f>#REF!-#REF!</f>
        <v>#REF!</v>
      </c>
      <c r="DM582" s="62" t="e">
        <f>#REF!-#REF!</f>
        <v>#REF!</v>
      </c>
      <c r="DN582" s="62" t="e">
        <f>#REF!-#REF!</f>
        <v>#REF!</v>
      </c>
      <c r="DO582" s="62" t="e">
        <f>#REF!-#REF!</f>
        <v>#REF!</v>
      </c>
      <c r="DP582" s="62"/>
      <c r="DQ582" s="62" t="e">
        <f>#REF!-#REF!</f>
        <v>#REF!</v>
      </c>
      <c r="DR582" s="62" t="e">
        <f>#REF!-#REF!</f>
        <v>#REF!</v>
      </c>
      <c r="DS582" s="62" t="e">
        <f>#REF!-#REF!</f>
        <v>#REF!</v>
      </c>
      <c r="DT582" s="62" t="e">
        <f>#REF!-#REF!</f>
        <v>#REF!</v>
      </c>
      <c r="DU582" s="4"/>
      <c r="DV582" s="4"/>
      <c r="DW582" s="4"/>
      <c r="DX582" s="62" t="e">
        <f>#REF!-#REF!</f>
        <v>#REF!</v>
      </c>
      <c r="DY582" s="62" t="e">
        <f>#REF!-#REF!</f>
        <v>#REF!</v>
      </c>
      <c r="DZ582" s="62" t="e">
        <f>#REF!-#REF!</f>
        <v>#REF!</v>
      </c>
      <c r="EA582" s="62" t="e">
        <f>#REF!-#REF!</f>
        <v>#REF!</v>
      </c>
      <c r="EB582" s="62" t="e">
        <f>#REF!-#REF!</f>
        <v>#REF!</v>
      </c>
      <c r="EC582" s="62" t="e">
        <f>#REF!-#REF!</f>
        <v>#REF!</v>
      </c>
      <c r="ED582" s="62" t="e">
        <f>#REF!-#REF!</f>
        <v>#REF!</v>
      </c>
      <c r="EE582" s="62" t="e">
        <f>#REF!-#REF!</f>
        <v>#REF!</v>
      </c>
      <c r="EF582" s="62" t="e">
        <f>#REF!-#REF!</f>
        <v>#REF!</v>
      </c>
      <c r="EG582" s="62" t="e">
        <f>#REF!-#REF!</f>
        <v>#REF!</v>
      </c>
      <c r="EH582" s="62" t="e">
        <f>#REF!-#REF!</f>
        <v>#REF!</v>
      </c>
      <c r="EI582" s="62" t="e">
        <f>#REF!-#REF!</f>
        <v>#REF!</v>
      </c>
      <c r="EJ582" s="62" t="e">
        <f>#REF!-#REF!</f>
        <v>#REF!</v>
      </c>
      <c r="EK582" s="62" t="e">
        <f>#REF!-#REF!</f>
        <v>#REF!</v>
      </c>
      <c r="EL582" s="62" t="e">
        <f>#REF!-#REF!</f>
        <v>#REF!</v>
      </c>
      <c r="EM582" s="62" t="e">
        <f>#REF!-#REF!</f>
        <v>#REF!</v>
      </c>
      <c r="EN582" s="62" t="e">
        <f>#REF!-#REF!</f>
        <v>#REF!</v>
      </c>
      <c r="EO582" s="62" t="e">
        <f>#REF!-#REF!</f>
        <v>#REF!</v>
      </c>
      <c r="EP582" s="62" t="e">
        <f>#REF!-#REF!</f>
        <v>#REF!</v>
      </c>
      <c r="EQ582" s="62" t="e">
        <f>#REF!-#REF!</f>
        <v>#REF!</v>
      </c>
      <c r="ER582" s="62" t="e">
        <f>#REF!-#REF!</f>
        <v>#REF!</v>
      </c>
      <c r="ES582" s="62" t="e">
        <f>#REF!-#REF!</f>
        <v>#REF!</v>
      </c>
      <c r="ET582" s="62" t="e">
        <f>#REF!-#REF!</f>
        <v>#REF!</v>
      </c>
      <c r="EU582" s="62" t="e">
        <f>#REF!-#REF!</f>
        <v>#REF!</v>
      </c>
      <c r="EV582" s="62" t="e">
        <f>#REF!-#REF!</f>
        <v>#REF!</v>
      </c>
      <c r="EW582" s="62" t="e">
        <f>#REF!-#REF!</f>
        <v>#REF!</v>
      </c>
      <c r="EX582" s="62" t="e">
        <f>#REF!-#REF!</f>
        <v>#REF!</v>
      </c>
      <c r="EY582" s="62" t="e">
        <f>#REF!-#REF!</f>
        <v>#REF!</v>
      </c>
      <c r="EZ582" s="62" t="e">
        <f>#REF!-#REF!</f>
        <v>#REF!</v>
      </c>
      <c r="FA582" s="62" t="e">
        <f>#REF!-#REF!</f>
        <v>#REF!</v>
      </c>
      <c r="FB582" s="62" t="e">
        <f>#REF!-#REF!</f>
        <v>#REF!</v>
      </c>
      <c r="FC582" s="62" t="e">
        <f>#REF!-#REF!</f>
        <v>#REF!</v>
      </c>
      <c r="FD582" s="62" t="e">
        <f>#REF!-#REF!</f>
        <v>#REF!</v>
      </c>
      <c r="FE582" s="62" t="e">
        <f>#REF!-#REF!</f>
        <v>#REF!</v>
      </c>
      <c r="FF582" s="62" t="e">
        <f>#REF!-#REF!</f>
        <v>#REF!</v>
      </c>
      <c r="FG582" s="62" t="e">
        <f>#REF!-#REF!</f>
        <v>#REF!</v>
      </c>
      <c r="FH582" s="62" t="e">
        <f>#REF!-#REF!</f>
        <v>#REF!</v>
      </c>
      <c r="FI582" s="62" t="e">
        <f>#REF!-#REF!</f>
        <v>#REF!</v>
      </c>
      <c r="FJ582" s="62" t="e">
        <f>#REF!-#REF!</f>
        <v>#REF!</v>
      </c>
      <c r="FK582" s="62" t="e">
        <f>#REF!-#REF!</f>
        <v>#REF!</v>
      </c>
      <c r="FL582" s="62" t="e">
        <f>#REF!-#REF!</f>
        <v>#REF!</v>
      </c>
      <c r="FM582" s="4"/>
      <c r="FN582" s="4"/>
      <c r="FO582" s="4"/>
      <c r="FP582" s="62" t="e">
        <f>#REF!-#REF!</f>
        <v>#REF!</v>
      </c>
      <c r="FQ582" s="62" t="e">
        <f>#REF!-#REF!</f>
        <v>#REF!</v>
      </c>
      <c r="FR582" s="62" t="e">
        <f>#REF!-#REF!</f>
        <v>#REF!</v>
      </c>
      <c r="FS582" s="62" t="e">
        <f>#REF!-#REF!</f>
        <v>#REF!</v>
      </c>
      <c r="FT582" s="62" t="e">
        <f>#REF!-#REF!</f>
        <v>#REF!</v>
      </c>
      <c r="FU582" s="62" t="e">
        <f>#REF!-#REF!</f>
        <v>#REF!</v>
      </c>
      <c r="FV582" s="62" t="e">
        <f>#REF!-#REF!</f>
        <v>#REF!</v>
      </c>
      <c r="FW582" s="62" t="e">
        <f>#REF!-#REF!</f>
        <v>#REF!</v>
      </c>
      <c r="FX582" s="62" t="e">
        <f>#REF!-#REF!</f>
        <v>#REF!</v>
      </c>
      <c r="FY582" s="62" t="e">
        <f>#REF!-#REF!</f>
        <v>#REF!</v>
      </c>
      <c r="FZ582" s="62" t="e">
        <f>#REF!-#REF!</f>
        <v>#REF!</v>
      </c>
      <c r="GA582" s="62" t="e">
        <f>#REF!-#REF!</f>
        <v>#REF!</v>
      </c>
      <c r="GB582" s="62" t="e">
        <f>#REF!-#REF!</f>
        <v>#REF!</v>
      </c>
      <c r="GC582" s="62" t="e">
        <f>#REF!-#REF!</f>
        <v>#REF!</v>
      </c>
      <c r="GD582" s="62" t="e">
        <f>#REF!-#REF!</f>
        <v>#REF!</v>
      </c>
      <c r="GE582" s="62" t="e">
        <f>#REF!-#REF!</f>
        <v>#REF!</v>
      </c>
      <c r="GF582" s="62" t="e">
        <f>#REF!-#REF!</f>
        <v>#REF!</v>
      </c>
      <c r="GG582" s="62" t="e">
        <f>#REF!-#REF!</f>
        <v>#REF!</v>
      </c>
      <c r="GH582" s="62" t="e">
        <f>#REF!-#REF!</f>
        <v>#REF!</v>
      </c>
      <c r="GI582" s="62" t="e">
        <f>#REF!-#REF!</f>
        <v>#REF!</v>
      </c>
      <c r="GJ582" s="62" t="e">
        <f>#REF!-#REF!</f>
        <v>#REF!</v>
      </c>
      <c r="GK582" s="62" t="e">
        <f>#REF!-#REF!</f>
        <v>#REF!</v>
      </c>
      <c r="GL582" s="62" t="e">
        <f>#REF!-#REF!</f>
        <v>#REF!</v>
      </c>
      <c r="GM582" s="62" t="e">
        <f>#REF!-#REF!</f>
        <v>#REF!</v>
      </c>
      <c r="GN582" s="62" t="e">
        <f>#REF!-#REF!</f>
        <v>#REF!</v>
      </c>
      <c r="GO582" s="62" t="e">
        <f>#REF!-#REF!</f>
        <v>#REF!</v>
      </c>
      <c r="GP582" s="62" t="e">
        <f>#REF!-#REF!</f>
        <v>#REF!</v>
      </c>
      <c r="GQ582" s="62" t="e">
        <f>#REF!-#REF!</f>
        <v>#REF!</v>
      </c>
      <c r="GR582" s="62" t="e">
        <f>#REF!-#REF!</f>
        <v>#REF!</v>
      </c>
      <c r="GS582" s="62" t="e">
        <f>#REF!-#REF!</f>
        <v>#REF!</v>
      </c>
      <c r="GT582" s="62" t="e">
        <f>#REF!-#REF!</f>
        <v>#REF!</v>
      </c>
      <c r="GU582" s="62" t="e">
        <f>#REF!-#REF!</f>
        <v>#REF!</v>
      </c>
      <c r="GV582" s="62" t="e">
        <f>#REF!-#REF!</f>
        <v>#REF!</v>
      </c>
      <c r="GW582" s="62" t="e">
        <f>#REF!-#REF!</f>
        <v>#REF!</v>
      </c>
      <c r="GX582" s="62" t="e">
        <f>#REF!-#REF!</f>
        <v>#REF!</v>
      </c>
      <c r="GY582" s="62" t="e">
        <f>#REF!-#REF!</f>
        <v>#REF!</v>
      </c>
      <c r="GZ582" s="62" t="e">
        <f>#REF!-#REF!</f>
        <v>#REF!</v>
      </c>
      <c r="HA582" s="62" t="e">
        <f>#REF!-#REF!</f>
        <v>#REF!</v>
      </c>
      <c r="HB582" s="62" t="e">
        <f>#REF!-#REF!</f>
        <v>#REF!</v>
      </c>
      <c r="HC582" s="62" t="e">
        <f>#REF!-#REF!</f>
        <v>#REF!</v>
      </c>
      <c r="HD582" s="62" t="e">
        <f>#REF!-#REF!</f>
        <v>#REF!</v>
      </c>
      <c r="HE582" s="62" t="e">
        <f>#REF!-#REF!</f>
        <v>#REF!</v>
      </c>
      <c r="HF582" s="62" t="e">
        <f>#REF!-#REF!</f>
        <v>#REF!</v>
      </c>
      <c r="HG582" s="62" t="e">
        <f>#REF!-#REF!</f>
        <v>#REF!</v>
      </c>
      <c r="HH582" s="62" t="e">
        <f>#REF!-#REF!</f>
        <v>#REF!</v>
      </c>
      <c r="HI582" s="62" t="e">
        <f>#REF!-#REF!</f>
        <v>#REF!</v>
      </c>
      <c r="HJ582" s="62" t="e">
        <f>#REF!-#REF!</f>
        <v>#REF!</v>
      </c>
      <c r="HK582" s="62" t="e">
        <f>#REF!-#REF!</f>
        <v>#REF!</v>
      </c>
      <c r="HL582" s="62" t="e">
        <f>#REF!-#REF!</f>
        <v>#REF!</v>
      </c>
      <c r="HM582" s="62" t="e">
        <f>#REF!-#REF!</f>
        <v>#REF!</v>
      </c>
      <c r="HN582" s="62" t="e">
        <f>#REF!-#REF!</f>
        <v>#REF!</v>
      </c>
      <c r="HO582" s="62" t="e">
        <f>#REF!-#REF!</f>
        <v>#REF!</v>
      </c>
      <c r="HP582" s="62" t="e">
        <f>#REF!-#REF!</f>
        <v>#REF!</v>
      </c>
      <c r="HQ582" s="62" t="e">
        <f>#REF!-#REF!</f>
        <v>#REF!</v>
      </c>
      <c r="HR582" s="62" t="e">
        <f>#REF!-#REF!</f>
        <v>#REF!</v>
      </c>
      <c r="HS582" s="62" t="e">
        <f>#REF!-#REF!</f>
        <v>#REF!</v>
      </c>
      <c r="HT582" s="62" t="e">
        <f>#REF!-#REF!</f>
        <v>#REF!</v>
      </c>
      <c r="HU582" s="62" t="e">
        <f>#REF!-#REF!</f>
        <v>#REF!</v>
      </c>
      <c r="HV582" s="62" t="e">
        <f>#REF!-#REF!</f>
        <v>#REF!</v>
      </c>
      <c r="HW582" s="62" t="e">
        <f>#REF!-#REF!</f>
        <v>#REF!</v>
      </c>
      <c r="HX582" s="62" t="e">
        <f>#REF!-#REF!</f>
        <v>#REF!</v>
      </c>
      <c r="HY582" s="62" t="e">
        <f>#REF!-#REF!</f>
        <v>#REF!</v>
      </c>
      <c r="HZ582" s="62" t="e">
        <f>#REF!-#REF!</f>
        <v>#REF!</v>
      </c>
      <c r="IA582" s="62" t="e">
        <f>#REF!-#REF!</f>
        <v>#REF!</v>
      </c>
      <c r="IB582" s="62" t="e">
        <f>#REF!-#REF!</f>
        <v>#REF!</v>
      </c>
      <c r="IC582" s="62" t="e">
        <f>#REF!-#REF!</f>
        <v>#REF!</v>
      </c>
      <c r="ID582" s="62" t="e">
        <f>#REF!-#REF!</f>
        <v>#REF!</v>
      </c>
      <c r="IE582" s="62" t="e">
        <f>#REF!-#REF!</f>
        <v>#REF!</v>
      </c>
      <c r="IF582" s="62" t="e">
        <f>#REF!-#REF!</f>
        <v>#REF!</v>
      </c>
      <c r="IG582" s="62" t="e">
        <f>#REF!-#REF!</f>
        <v>#REF!</v>
      </c>
      <c r="IH582" s="62" t="e">
        <f>#REF!-#REF!</f>
        <v>#REF!</v>
      </c>
      <c r="II582" s="62" t="e">
        <f>#REF!-#REF!</f>
        <v>#REF!</v>
      </c>
      <c r="IJ582" s="62" t="e">
        <f>#REF!-#REF!</f>
        <v>#REF!</v>
      </c>
      <c r="IK582" s="62" t="e">
        <f>#REF!-#REF!</f>
        <v>#REF!</v>
      </c>
      <c r="IL582" s="62" t="e">
        <f>#REF!-#REF!</f>
        <v>#REF!</v>
      </c>
      <c r="IN582" s="62" t="e">
        <f>#REF!-#REF!</f>
        <v>#REF!</v>
      </c>
      <c r="IO582" s="62" t="e">
        <f>#REF!-#REF!</f>
        <v>#REF!</v>
      </c>
    </row>
    <row r="583" spans="1:249" ht="13.5" hidden="1" customHeight="1">
      <c r="A583" s="54" t="s">
        <v>243</v>
      </c>
      <c r="B583" s="53"/>
      <c r="C583" s="53"/>
      <c r="D583" s="53"/>
      <c r="E583" s="53"/>
      <c r="F583" s="53"/>
      <c r="G583" s="47"/>
      <c r="H583" s="14">
        <v>13402</v>
      </c>
      <c r="I583" s="1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5"/>
      <c r="U583" s="4"/>
      <c r="V583" s="5"/>
      <c r="W583" s="4"/>
      <c r="X583" s="5"/>
      <c r="Y583" s="4"/>
      <c r="Z583" s="5"/>
      <c r="AA583" s="4"/>
      <c r="AB583" s="5"/>
      <c r="AC583" s="4"/>
      <c r="AD583" s="5"/>
      <c r="AE583" s="4"/>
      <c r="AF583" s="5"/>
      <c r="AG583" s="4"/>
      <c r="AH583" s="5"/>
      <c r="AI583" s="4"/>
      <c r="AJ583" s="5"/>
      <c r="AK583" s="4"/>
      <c r="AL583" s="5"/>
      <c r="AM583" s="4"/>
      <c r="AN583" s="5"/>
      <c r="AO583" s="4"/>
      <c r="AP583" s="5"/>
      <c r="AQ583" s="4"/>
      <c r="AR583" s="5"/>
      <c r="AS583" s="4"/>
      <c r="AT583" s="5"/>
      <c r="AU583" s="4"/>
      <c r="AV583" s="5"/>
      <c r="AW583" s="4"/>
      <c r="AX583" s="5"/>
      <c r="AY583" s="4"/>
      <c r="AZ583" s="5"/>
      <c r="BA583" s="4"/>
      <c r="BB583" s="5"/>
      <c r="BC583" s="4"/>
      <c r="BD583" s="5"/>
      <c r="BE583" s="4"/>
      <c r="BF583" s="5"/>
      <c r="BG583" s="4"/>
      <c r="BH583" s="5"/>
      <c r="BI583" s="4"/>
      <c r="BJ583" s="4"/>
      <c r="BK583" s="5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62" t="e">
        <f>#REF!-#REF!</f>
        <v>#REF!</v>
      </c>
      <c r="BW583" s="62" t="e">
        <f>#REF!-#REF!</f>
        <v>#REF!</v>
      </c>
      <c r="BX583" s="62" t="e">
        <f>#REF!-#REF!</f>
        <v>#REF!</v>
      </c>
      <c r="BY583" s="62" t="e">
        <f>#REF!-#REF!</f>
        <v>#REF!</v>
      </c>
      <c r="BZ583" s="62" t="e">
        <f>#REF!-#REF!</f>
        <v>#REF!</v>
      </c>
      <c r="CA583" s="62" t="e">
        <f>#REF!-#REF!</f>
        <v>#REF!</v>
      </c>
      <c r="CB583" s="62" t="e">
        <f>#REF!-#REF!</f>
        <v>#REF!</v>
      </c>
      <c r="CC583" s="62" t="e">
        <f>#REF!-#REF!</f>
        <v>#REF!</v>
      </c>
      <c r="CD583" s="62" t="e">
        <f>#REF!-#REF!</f>
        <v>#REF!</v>
      </c>
      <c r="CE583" s="62" t="e">
        <f>#REF!-#REF!</f>
        <v>#REF!</v>
      </c>
      <c r="CF583" s="62" t="e">
        <f>#REF!-#REF!</f>
        <v>#REF!</v>
      </c>
      <c r="CG583" s="62" t="e">
        <f>#REF!-#REF!</f>
        <v>#REF!</v>
      </c>
      <c r="CH583" s="62" t="e">
        <f>#REF!-#REF!</f>
        <v>#REF!</v>
      </c>
      <c r="CI583" s="62" t="e">
        <f>#REF!-#REF!</f>
        <v>#REF!</v>
      </c>
      <c r="CJ583" s="62" t="e">
        <f>#REF!-#REF!</f>
        <v>#REF!</v>
      </c>
      <c r="CK583" s="62" t="e">
        <f>#REF!-#REF!</f>
        <v>#REF!</v>
      </c>
      <c r="CL583" s="62" t="e">
        <f>#REF!-#REF!</f>
        <v>#REF!</v>
      </c>
      <c r="CM583" s="62" t="e">
        <f>#REF!-#REF!</f>
        <v>#REF!</v>
      </c>
      <c r="CN583" s="62" t="e">
        <f>#REF!-#REF!</f>
        <v>#REF!</v>
      </c>
      <c r="CO583" s="62" t="e">
        <f>#REF!-#REF!</f>
        <v>#REF!</v>
      </c>
      <c r="CP583" s="62" t="e">
        <f>#REF!-#REF!</f>
        <v>#REF!</v>
      </c>
      <c r="CQ583" s="62" t="e">
        <f>#REF!-#REF!</f>
        <v>#REF!</v>
      </c>
      <c r="CR583" s="62" t="e">
        <f>#REF!-#REF!</f>
        <v>#REF!</v>
      </c>
      <c r="CS583" s="62" t="e">
        <f>#REF!-#REF!</f>
        <v>#REF!</v>
      </c>
      <c r="CT583" s="62" t="e">
        <f>#REF!-#REF!</f>
        <v>#REF!</v>
      </c>
      <c r="CU583" s="62" t="e">
        <f>#REF!-#REF!</f>
        <v>#REF!</v>
      </c>
      <c r="CV583" s="62" t="e">
        <f>#REF!-#REF!</f>
        <v>#REF!</v>
      </c>
      <c r="CW583" s="62" t="e">
        <f>#REF!-#REF!</f>
        <v>#REF!</v>
      </c>
      <c r="CX583" s="62" t="e">
        <f>#REF!-#REF!</f>
        <v>#REF!</v>
      </c>
      <c r="CY583" s="62" t="e">
        <f>#REF!-#REF!</f>
        <v>#REF!</v>
      </c>
      <c r="CZ583" s="62" t="e">
        <f>#REF!-#REF!</f>
        <v>#REF!</v>
      </c>
      <c r="DA583" s="62" t="e">
        <f>#REF!-#REF!</f>
        <v>#REF!</v>
      </c>
      <c r="DB583" s="62" t="e">
        <f>#REF!-#REF!</f>
        <v>#REF!</v>
      </c>
      <c r="DC583" s="62" t="e">
        <f>#REF!-#REF!</f>
        <v>#REF!</v>
      </c>
      <c r="DD583" s="62" t="e">
        <f>#REF!-#REF!</f>
        <v>#REF!</v>
      </c>
      <c r="DE583" s="62" t="e">
        <f>#REF!-#REF!</f>
        <v>#REF!</v>
      </c>
      <c r="DF583" s="62" t="e">
        <f>#REF!-#REF!</f>
        <v>#REF!</v>
      </c>
      <c r="DG583" s="62" t="e">
        <f>#REF!-#REF!</f>
        <v>#REF!</v>
      </c>
      <c r="DH583" s="62" t="e">
        <f>#REF!-#REF!</f>
        <v>#REF!</v>
      </c>
      <c r="DI583" s="62" t="e">
        <f>#REF!-#REF!</f>
        <v>#REF!</v>
      </c>
      <c r="DJ583" s="62" t="e">
        <f>#REF!-#REF!</f>
        <v>#REF!</v>
      </c>
      <c r="DK583" s="62" t="e">
        <f>#REF!-#REF!</f>
        <v>#REF!</v>
      </c>
      <c r="DL583" s="62" t="e">
        <f>#REF!-#REF!</f>
        <v>#REF!</v>
      </c>
      <c r="DM583" s="62" t="e">
        <f>#REF!-#REF!</f>
        <v>#REF!</v>
      </c>
      <c r="DN583" s="62" t="e">
        <f>#REF!-#REF!</f>
        <v>#REF!</v>
      </c>
      <c r="DO583" s="62" t="e">
        <f>#REF!-#REF!</f>
        <v>#REF!</v>
      </c>
      <c r="DP583" s="62"/>
      <c r="DQ583" s="62" t="e">
        <f>#REF!-#REF!</f>
        <v>#REF!</v>
      </c>
      <c r="DR583" s="62" t="e">
        <f>#REF!-#REF!</f>
        <v>#REF!</v>
      </c>
      <c r="DS583" s="62" t="e">
        <f>#REF!-#REF!</f>
        <v>#REF!</v>
      </c>
      <c r="DT583" s="62" t="e">
        <f>#REF!-#REF!</f>
        <v>#REF!</v>
      </c>
      <c r="DU583" s="4"/>
      <c r="DV583" s="4"/>
      <c r="DW583" s="4"/>
      <c r="DX583" s="62" t="e">
        <f>#REF!-#REF!</f>
        <v>#REF!</v>
      </c>
      <c r="DY583" s="62" t="e">
        <f>#REF!-#REF!</f>
        <v>#REF!</v>
      </c>
      <c r="DZ583" s="62" t="e">
        <f>#REF!-#REF!</f>
        <v>#REF!</v>
      </c>
      <c r="EA583" s="62" t="e">
        <f>#REF!-#REF!</f>
        <v>#REF!</v>
      </c>
      <c r="EB583" s="62" t="e">
        <f>#REF!-#REF!</f>
        <v>#REF!</v>
      </c>
      <c r="EC583" s="62" t="e">
        <f>#REF!-#REF!</f>
        <v>#REF!</v>
      </c>
      <c r="ED583" s="62" t="e">
        <f>#REF!-#REF!</f>
        <v>#REF!</v>
      </c>
      <c r="EE583" s="62" t="e">
        <f>#REF!-#REF!</f>
        <v>#REF!</v>
      </c>
      <c r="EF583" s="62" t="e">
        <f>#REF!-#REF!</f>
        <v>#REF!</v>
      </c>
      <c r="EG583" s="62" t="e">
        <f>#REF!-#REF!</f>
        <v>#REF!</v>
      </c>
      <c r="EH583" s="62" t="e">
        <f>#REF!-#REF!</f>
        <v>#REF!</v>
      </c>
      <c r="EI583" s="62" t="e">
        <f>#REF!-#REF!</f>
        <v>#REF!</v>
      </c>
      <c r="EJ583" s="62" t="e">
        <f>#REF!-#REF!</f>
        <v>#REF!</v>
      </c>
      <c r="EK583" s="62" t="e">
        <f>#REF!-#REF!</f>
        <v>#REF!</v>
      </c>
      <c r="EL583" s="62" t="e">
        <f>#REF!-#REF!</f>
        <v>#REF!</v>
      </c>
      <c r="EM583" s="62" t="e">
        <f>#REF!-#REF!</f>
        <v>#REF!</v>
      </c>
      <c r="EN583" s="62" t="e">
        <f>#REF!-#REF!</f>
        <v>#REF!</v>
      </c>
      <c r="EO583" s="62" t="e">
        <f>#REF!-#REF!</f>
        <v>#REF!</v>
      </c>
      <c r="EP583" s="62" t="e">
        <f>#REF!-#REF!</f>
        <v>#REF!</v>
      </c>
      <c r="EQ583" s="62" t="e">
        <f>#REF!-#REF!</f>
        <v>#REF!</v>
      </c>
      <c r="ER583" s="62" t="e">
        <f>#REF!-#REF!</f>
        <v>#REF!</v>
      </c>
      <c r="ES583" s="62" t="e">
        <f>#REF!-#REF!</f>
        <v>#REF!</v>
      </c>
      <c r="ET583" s="62" t="e">
        <f>#REF!-#REF!</f>
        <v>#REF!</v>
      </c>
      <c r="EU583" s="62" t="e">
        <f>#REF!-#REF!</f>
        <v>#REF!</v>
      </c>
      <c r="EV583" s="62" t="e">
        <f>#REF!-#REF!</f>
        <v>#REF!</v>
      </c>
      <c r="EW583" s="62" t="e">
        <f>#REF!-#REF!</f>
        <v>#REF!</v>
      </c>
      <c r="EX583" s="62" t="e">
        <f>#REF!-#REF!</f>
        <v>#REF!</v>
      </c>
      <c r="EY583" s="62" t="e">
        <f>#REF!-#REF!</f>
        <v>#REF!</v>
      </c>
      <c r="EZ583" s="62" t="e">
        <f>#REF!-#REF!</f>
        <v>#REF!</v>
      </c>
      <c r="FA583" s="62" t="e">
        <f>#REF!-#REF!</f>
        <v>#REF!</v>
      </c>
      <c r="FB583" s="62" t="e">
        <f>#REF!-#REF!</f>
        <v>#REF!</v>
      </c>
      <c r="FC583" s="62" t="e">
        <f>#REF!-#REF!</f>
        <v>#REF!</v>
      </c>
      <c r="FD583" s="62" t="e">
        <f>#REF!-#REF!</f>
        <v>#REF!</v>
      </c>
      <c r="FE583" s="62" t="e">
        <f>#REF!-#REF!</f>
        <v>#REF!</v>
      </c>
      <c r="FF583" s="62" t="e">
        <f>#REF!-#REF!</f>
        <v>#REF!</v>
      </c>
      <c r="FG583" s="62" t="e">
        <f>#REF!-#REF!</f>
        <v>#REF!</v>
      </c>
      <c r="FH583" s="62" t="e">
        <f>#REF!-#REF!</f>
        <v>#REF!</v>
      </c>
      <c r="FI583" s="62" t="e">
        <f>#REF!-#REF!</f>
        <v>#REF!</v>
      </c>
      <c r="FJ583" s="62" t="e">
        <f>#REF!-#REF!</f>
        <v>#REF!</v>
      </c>
      <c r="FK583" s="62" t="e">
        <f>#REF!-#REF!</f>
        <v>#REF!</v>
      </c>
      <c r="FL583" s="62" t="e">
        <f>#REF!-#REF!</f>
        <v>#REF!</v>
      </c>
      <c r="FM583" s="4"/>
      <c r="FN583" s="4"/>
      <c r="FO583" s="4"/>
      <c r="FP583" s="62" t="e">
        <f>#REF!-#REF!</f>
        <v>#REF!</v>
      </c>
      <c r="FQ583" s="62" t="e">
        <f>#REF!-#REF!</f>
        <v>#REF!</v>
      </c>
      <c r="FR583" s="62" t="e">
        <f>#REF!-#REF!</f>
        <v>#REF!</v>
      </c>
      <c r="FS583" s="62" t="e">
        <f>#REF!-#REF!</f>
        <v>#REF!</v>
      </c>
      <c r="FT583" s="62" t="e">
        <f>#REF!-#REF!</f>
        <v>#REF!</v>
      </c>
      <c r="FU583" s="62" t="e">
        <f>#REF!-#REF!</f>
        <v>#REF!</v>
      </c>
      <c r="FV583" s="62" t="e">
        <f>#REF!-#REF!</f>
        <v>#REF!</v>
      </c>
      <c r="FW583" s="62" t="e">
        <f>#REF!-#REF!</f>
        <v>#REF!</v>
      </c>
      <c r="FX583" s="62" t="e">
        <f>#REF!-#REF!</f>
        <v>#REF!</v>
      </c>
      <c r="FY583" s="62" t="e">
        <f>#REF!-#REF!</f>
        <v>#REF!</v>
      </c>
      <c r="FZ583" s="62" t="e">
        <f>#REF!-#REF!</f>
        <v>#REF!</v>
      </c>
      <c r="GA583" s="62" t="e">
        <f>#REF!-#REF!</f>
        <v>#REF!</v>
      </c>
      <c r="GB583" s="62" t="e">
        <f>#REF!-#REF!</f>
        <v>#REF!</v>
      </c>
      <c r="GC583" s="62" t="e">
        <f>#REF!-#REF!</f>
        <v>#REF!</v>
      </c>
      <c r="GD583" s="62" t="e">
        <f>#REF!-#REF!</f>
        <v>#REF!</v>
      </c>
      <c r="GE583" s="62" t="e">
        <f>#REF!-#REF!</f>
        <v>#REF!</v>
      </c>
      <c r="GF583" s="62" t="e">
        <f>#REF!-#REF!</f>
        <v>#REF!</v>
      </c>
      <c r="GG583" s="62" t="e">
        <f>#REF!-#REF!</f>
        <v>#REF!</v>
      </c>
      <c r="GH583" s="62" t="e">
        <f>#REF!-#REF!</f>
        <v>#REF!</v>
      </c>
      <c r="GI583" s="62" t="e">
        <f>#REF!-#REF!</f>
        <v>#REF!</v>
      </c>
      <c r="GJ583" s="62" t="e">
        <f>#REF!-#REF!</f>
        <v>#REF!</v>
      </c>
      <c r="GK583" s="62" t="e">
        <f>#REF!-#REF!</f>
        <v>#REF!</v>
      </c>
      <c r="GL583" s="62" t="e">
        <f>#REF!-#REF!</f>
        <v>#REF!</v>
      </c>
      <c r="GM583" s="62" t="e">
        <f>#REF!-#REF!</f>
        <v>#REF!</v>
      </c>
      <c r="GN583" s="62" t="e">
        <f>#REF!-#REF!</f>
        <v>#REF!</v>
      </c>
      <c r="GO583" s="62" t="e">
        <f>#REF!-#REF!</f>
        <v>#REF!</v>
      </c>
      <c r="GP583" s="62" t="e">
        <f>#REF!-#REF!</f>
        <v>#REF!</v>
      </c>
      <c r="GQ583" s="62" t="e">
        <f>#REF!-#REF!</f>
        <v>#REF!</v>
      </c>
      <c r="GR583" s="62" t="e">
        <f>#REF!-#REF!</f>
        <v>#REF!</v>
      </c>
      <c r="GS583" s="62" t="e">
        <f>#REF!-#REF!</f>
        <v>#REF!</v>
      </c>
      <c r="GT583" s="62" t="e">
        <f>#REF!-#REF!</f>
        <v>#REF!</v>
      </c>
      <c r="GU583" s="62" t="e">
        <f>#REF!-#REF!</f>
        <v>#REF!</v>
      </c>
      <c r="GV583" s="62" t="e">
        <f>#REF!-#REF!</f>
        <v>#REF!</v>
      </c>
      <c r="GW583" s="62" t="e">
        <f>#REF!-#REF!</f>
        <v>#REF!</v>
      </c>
      <c r="GX583" s="62" t="e">
        <f>#REF!-#REF!</f>
        <v>#REF!</v>
      </c>
      <c r="GY583" s="62" t="e">
        <f>#REF!-#REF!</f>
        <v>#REF!</v>
      </c>
      <c r="GZ583" s="62" t="e">
        <f>#REF!-#REF!</f>
        <v>#REF!</v>
      </c>
      <c r="HA583" s="62" t="e">
        <f>#REF!-#REF!</f>
        <v>#REF!</v>
      </c>
      <c r="HB583" s="62" t="e">
        <f>#REF!-#REF!</f>
        <v>#REF!</v>
      </c>
      <c r="HC583" s="62" t="e">
        <f>#REF!-#REF!</f>
        <v>#REF!</v>
      </c>
      <c r="HD583" s="62" t="e">
        <f>#REF!-#REF!</f>
        <v>#REF!</v>
      </c>
      <c r="HE583" s="62" t="e">
        <f>#REF!-#REF!</f>
        <v>#REF!</v>
      </c>
      <c r="HF583" s="62" t="e">
        <f>#REF!-#REF!</f>
        <v>#REF!</v>
      </c>
      <c r="HG583" s="62" t="e">
        <f>#REF!-#REF!</f>
        <v>#REF!</v>
      </c>
      <c r="HH583" s="62" t="e">
        <f>#REF!-#REF!</f>
        <v>#REF!</v>
      </c>
      <c r="HI583" s="62" t="e">
        <f>#REF!-#REF!</f>
        <v>#REF!</v>
      </c>
      <c r="HJ583" s="62" t="e">
        <f>#REF!-#REF!</f>
        <v>#REF!</v>
      </c>
      <c r="HK583" s="62" t="e">
        <f>#REF!-#REF!</f>
        <v>#REF!</v>
      </c>
      <c r="HL583" s="62" t="e">
        <f>#REF!-#REF!</f>
        <v>#REF!</v>
      </c>
      <c r="HM583" s="62" t="e">
        <f>#REF!-#REF!</f>
        <v>#REF!</v>
      </c>
      <c r="HN583" s="62" t="e">
        <f>#REF!-#REF!</f>
        <v>#REF!</v>
      </c>
      <c r="HO583" s="62" t="e">
        <f>#REF!-#REF!</f>
        <v>#REF!</v>
      </c>
      <c r="HP583" s="62" t="e">
        <f>#REF!-#REF!</f>
        <v>#REF!</v>
      </c>
      <c r="HQ583" s="62" t="e">
        <f>#REF!-#REF!</f>
        <v>#REF!</v>
      </c>
      <c r="HR583" s="62" t="e">
        <f>#REF!-#REF!</f>
        <v>#REF!</v>
      </c>
      <c r="HS583" s="62" t="e">
        <f>#REF!-#REF!</f>
        <v>#REF!</v>
      </c>
      <c r="HT583" s="62" t="e">
        <f>#REF!-#REF!</f>
        <v>#REF!</v>
      </c>
      <c r="HU583" s="62" t="e">
        <f>#REF!-#REF!</f>
        <v>#REF!</v>
      </c>
      <c r="HV583" s="62" t="e">
        <f>#REF!-#REF!</f>
        <v>#REF!</v>
      </c>
      <c r="HW583" s="62" t="e">
        <f>#REF!-#REF!</f>
        <v>#REF!</v>
      </c>
      <c r="HX583" s="62" t="e">
        <f>#REF!-#REF!</f>
        <v>#REF!</v>
      </c>
      <c r="HY583" s="62" t="e">
        <f>#REF!-#REF!</f>
        <v>#REF!</v>
      </c>
      <c r="HZ583" s="62" t="e">
        <f>#REF!-#REF!</f>
        <v>#REF!</v>
      </c>
      <c r="IA583" s="62" t="e">
        <f>#REF!-#REF!</f>
        <v>#REF!</v>
      </c>
      <c r="IB583" s="62" t="e">
        <f>#REF!-#REF!</f>
        <v>#REF!</v>
      </c>
      <c r="IC583" s="62" t="e">
        <f>#REF!-#REF!</f>
        <v>#REF!</v>
      </c>
      <c r="ID583" s="62" t="e">
        <f>#REF!-#REF!</f>
        <v>#REF!</v>
      </c>
      <c r="IE583" s="62" t="e">
        <f>#REF!-#REF!</f>
        <v>#REF!</v>
      </c>
      <c r="IF583" s="62" t="e">
        <f>#REF!-#REF!</f>
        <v>#REF!</v>
      </c>
      <c r="IG583" s="62" t="e">
        <f>#REF!-#REF!</f>
        <v>#REF!</v>
      </c>
      <c r="IH583" s="62" t="e">
        <f>#REF!-#REF!</f>
        <v>#REF!</v>
      </c>
      <c r="II583" s="62" t="e">
        <f>#REF!-#REF!</f>
        <v>#REF!</v>
      </c>
      <c r="IJ583" s="62" t="e">
        <f>#REF!-#REF!</f>
        <v>#REF!</v>
      </c>
      <c r="IK583" s="62" t="e">
        <f>#REF!-#REF!</f>
        <v>#REF!</v>
      </c>
      <c r="IL583" s="62" t="e">
        <f>#REF!-#REF!</f>
        <v>#REF!</v>
      </c>
      <c r="IN583" s="62" t="e">
        <f>#REF!-#REF!</f>
        <v>#REF!</v>
      </c>
      <c r="IO583" s="62" t="e">
        <f>#REF!-#REF!</f>
        <v>#REF!</v>
      </c>
    </row>
    <row r="584" spans="1:249" ht="15.75" hidden="1" customHeight="1">
      <c r="A584" s="54" t="s">
        <v>244</v>
      </c>
      <c r="B584" s="53"/>
      <c r="C584" s="53"/>
      <c r="D584" s="53"/>
      <c r="E584" s="53"/>
      <c r="F584" s="53"/>
      <c r="G584" s="47"/>
      <c r="H584" s="14">
        <v>23402</v>
      </c>
      <c r="I584" s="1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5"/>
      <c r="U584" s="4"/>
      <c r="V584" s="5"/>
      <c r="W584" s="4"/>
      <c r="X584" s="5"/>
      <c r="Y584" s="4"/>
      <c r="Z584" s="5"/>
      <c r="AA584" s="4"/>
      <c r="AB584" s="5"/>
      <c r="AC584" s="4"/>
      <c r="AD584" s="5"/>
      <c r="AE584" s="4"/>
      <c r="AF584" s="5"/>
      <c r="AG584" s="4"/>
      <c r="AH584" s="5"/>
      <c r="AI584" s="4"/>
      <c r="AJ584" s="5"/>
      <c r="AK584" s="4"/>
      <c r="AL584" s="5"/>
      <c r="AM584" s="4"/>
      <c r="AN584" s="5"/>
      <c r="AO584" s="4"/>
      <c r="AP584" s="5"/>
      <c r="AQ584" s="4"/>
      <c r="AR584" s="5"/>
      <c r="AS584" s="4"/>
      <c r="AT584" s="5"/>
      <c r="AU584" s="4"/>
      <c r="AV584" s="5"/>
      <c r="AW584" s="4"/>
      <c r="AX584" s="5"/>
      <c r="AY584" s="4"/>
      <c r="AZ584" s="5"/>
      <c r="BA584" s="4"/>
      <c r="BB584" s="5"/>
      <c r="BC584" s="4"/>
      <c r="BD584" s="5"/>
      <c r="BE584" s="4"/>
      <c r="BF584" s="5"/>
      <c r="BG584" s="4"/>
      <c r="BH584" s="5"/>
      <c r="BI584" s="4"/>
      <c r="BJ584" s="4"/>
      <c r="BK584" s="5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62" t="e">
        <f>#REF!-#REF!</f>
        <v>#REF!</v>
      </c>
      <c r="BW584" s="62" t="e">
        <f>#REF!-#REF!</f>
        <v>#REF!</v>
      </c>
      <c r="BX584" s="62" t="e">
        <f>#REF!-#REF!</f>
        <v>#REF!</v>
      </c>
      <c r="BY584" s="62" t="e">
        <f>#REF!-#REF!</f>
        <v>#REF!</v>
      </c>
      <c r="BZ584" s="62" t="e">
        <f>#REF!-#REF!</f>
        <v>#REF!</v>
      </c>
      <c r="CA584" s="62" t="e">
        <f>#REF!-#REF!</f>
        <v>#REF!</v>
      </c>
      <c r="CB584" s="62" t="e">
        <f>#REF!-#REF!</f>
        <v>#REF!</v>
      </c>
      <c r="CC584" s="62" t="e">
        <f>#REF!-#REF!</f>
        <v>#REF!</v>
      </c>
      <c r="CD584" s="62" t="e">
        <f>#REF!-#REF!</f>
        <v>#REF!</v>
      </c>
      <c r="CE584" s="62" t="e">
        <f>#REF!-#REF!</f>
        <v>#REF!</v>
      </c>
      <c r="CF584" s="62" t="e">
        <f>#REF!-#REF!</f>
        <v>#REF!</v>
      </c>
      <c r="CG584" s="62" t="e">
        <f>#REF!-#REF!</f>
        <v>#REF!</v>
      </c>
      <c r="CH584" s="62" t="e">
        <f>#REF!-#REF!</f>
        <v>#REF!</v>
      </c>
      <c r="CI584" s="62" t="e">
        <f>#REF!-#REF!</f>
        <v>#REF!</v>
      </c>
      <c r="CJ584" s="62" t="e">
        <f>#REF!-#REF!</f>
        <v>#REF!</v>
      </c>
      <c r="CK584" s="62" t="e">
        <f>#REF!-#REF!</f>
        <v>#REF!</v>
      </c>
      <c r="CL584" s="62" t="e">
        <f>#REF!-#REF!</f>
        <v>#REF!</v>
      </c>
      <c r="CM584" s="62" t="e">
        <f>#REF!-#REF!</f>
        <v>#REF!</v>
      </c>
      <c r="CN584" s="62" t="e">
        <f>#REF!-#REF!</f>
        <v>#REF!</v>
      </c>
      <c r="CO584" s="62" t="e">
        <f>#REF!-#REF!</f>
        <v>#REF!</v>
      </c>
      <c r="CP584" s="62" t="e">
        <f>#REF!-#REF!</f>
        <v>#REF!</v>
      </c>
      <c r="CQ584" s="62" t="e">
        <f>#REF!-#REF!</f>
        <v>#REF!</v>
      </c>
      <c r="CR584" s="62" t="e">
        <f>#REF!-#REF!</f>
        <v>#REF!</v>
      </c>
      <c r="CS584" s="62" t="e">
        <f>#REF!-#REF!</f>
        <v>#REF!</v>
      </c>
      <c r="CT584" s="62" t="e">
        <f>#REF!-#REF!</f>
        <v>#REF!</v>
      </c>
      <c r="CU584" s="62" t="e">
        <f>#REF!-#REF!</f>
        <v>#REF!</v>
      </c>
      <c r="CV584" s="62" t="e">
        <f>#REF!-#REF!</f>
        <v>#REF!</v>
      </c>
      <c r="CW584" s="62" t="e">
        <f>#REF!-#REF!</f>
        <v>#REF!</v>
      </c>
      <c r="CX584" s="62" t="e">
        <f>#REF!-#REF!</f>
        <v>#REF!</v>
      </c>
      <c r="CY584" s="62" t="e">
        <f>#REF!-#REF!</f>
        <v>#REF!</v>
      </c>
      <c r="CZ584" s="62" t="e">
        <f>#REF!-#REF!</f>
        <v>#REF!</v>
      </c>
      <c r="DA584" s="62" t="e">
        <f>#REF!-#REF!</f>
        <v>#REF!</v>
      </c>
      <c r="DB584" s="62" t="e">
        <f>#REF!-#REF!</f>
        <v>#REF!</v>
      </c>
      <c r="DC584" s="62" t="e">
        <f>#REF!-#REF!</f>
        <v>#REF!</v>
      </c>
      <c r="DD584" s="62" t="e">
        <f>#REF!-#REF!</f>
        <v>#REF!</v>
      </c>
      <c r="DE584" s="62" t="e">
        <f>#REF!-#REF!</f>
        <v>#REF!</v>
      </c>
      <c r="DF584" s="62" t="e">
        <f>#REF!-#REF!</f>
        <v>#REF!</v>
      </c>
      <c r="DG584" s="62" t="e">
        <f>#REF!-#REF!</f>
        <v>#REF!</v>
      </c>
      <c r="DH584" s="62" t="e">
        <f>#REF!-#REF!</f>
        <v>#REF!</v>
      </c>
      <c r="DI584" s="62" t="e">
        <f>#REF!-#REF!</f>
        <v>#REF!</v>
      </c>
      <c r="DJ584" s="62" t="e">
        <f>#REF!-#REF!</f>
        <v>#REF!</v>
      </c>
      <c r="DK584" s="62" t="e">
        <f>#REF!-#REF!</f>
        <v>#REF!</v>
      </c>
      <c r="DL584" s="62" t="e">
        <f>#REF!-#REF!</f>
        <v>#REF!</v>
      </c>
      <c r="DM584" s="62" t="e">
        <f>#REF!-#REF!</f>
        <v>#REF!</v>
      </c>
      <c r="DN584" s="62" t="e">
        <f>#REF!-#REF!</f>
        <v>#REF!</v>
      </c>
      <c r="DO584" s="62" t="e">
        <f>#REF!-#REF!</f>
        <v>#REF!</v>
      </c>
      <c r="DP584" s="62"/>
      <c r="DQ584" s="62" t="e">
        <f>#REF!-#REF!</f>
        <v>#REF!</v>
      </c>
      <c r="DR584" s="62" t="e">
        <f>#REF!-#REF!</f>
        <v>#REF!</v>
      </c>
      <c r="DS584" s="62" t="e">
        <f>#REF!-#REF!</f>
        <v>#REF!</v>
      </c>
      <c r="DT584" s="62" t="e">
        <f>#REF!-#REF!</f>
        <v>#REF!</v>
      </c>
      <c r="DU584" s="4"/>
      <c r="DV584" s="4"/>
      <c r="DW584" s="4"/>
      <c r="DX584" s="62" t="e">
        <f>#REF!-#REF!</f>
        <v>#REF!</v>
      </c>
      <c r="DY584" s="62" t="e">
        <f>#REF!-#REF!</f>
        <v>#REF!</v>
      </c>
      <c r="DZ584" s="62" t="e">
        <f>#REF!-#REF!</f>
        <v>#REF!</v>
      </c>
      <c r="EA584" s="62" t="e">
        <f>#REF!-#REF!</f>
        <v>#REF!</v>
      </c>
      <c r="EB584" s="62" t="e">
        <f>#REF!-#REF!</f>
        <v>#REF!</v>
      </c>
      <c r="EC584" s="62" t="e">
        <f>#REF!-#REF!</f>
        <v>#REF!</v>
      </c>
      <c r="ED584" s="62" t="e">
        <f>#REF!-#REF!</f>
        <v>#REF!</v>
      </c>
      <c r="EE584" s="62" t="e">
        <f>#REF!-#REF!</f>
        <v>#REF!</v>
      </c>
      <c r="EF584" s="62" t="e">
        <f>#REF!-#REF!</f>
        <v>#REF!</v>
      </c>
      <c r="EG584" s="62" t="e">
        <f>#REF!-#REF!</f>
        <v>#REF!</v>
      </c>
      <c r="EH584" s="62" t="e">
        <f>#REF!-#REF!</f>
        <v>#REF!</v>
      </c>
      <c r="EI584" s="62" t="e">
        <f>#REF!-#REF!</f>
        <v>#REF!</v>
      </c>
      <c r="EJ584" s="62" t="e">
        <f>#REF!-#REF!</f>
        <v>#REF!</v>
      </c>
      <c r="EK584" s="62" t="e">
        <f>#REF!-#REF!</f>
        <v>#REF!</v>
      </c>
      <c r="EL584" s="62" t="e">
        <f>#REF!-#REF!</f>
        <v>#REF!</v>
      </c>
      <c r="EM584" s="62" t="e">
        <f>#REF!-#REF!</f>
        <v>#REF!</v>
      </c>
      <c r="EN584" s="62" t="e">
        <f>#REF!-#REF!</f>
        <v>#REF!</v>
      </c>
      <c r="EO584" s="62" t="e">
        <f>#REF!-#REF!</f>
        <v>#REF!</v>
      </c>
      <c r="EP584" s="62" t="e">
        <f>#REF!-#REF!</f>
        <v>#REF!</v>
      </c>
      <c r="EQ584" s="62" t="e">
        <f>#REF!-#REF!</f>
        <v>#REF!</v>
      </c>
      <c r="ER584" s="62" t="e">
        <f>#REF!-#REF!</f>
        <v>#REF!</v>
      </c>
      <c r="ES584" s="62" t="e">
        <f>#REF!-#REF!</f>
        <v>#REF!</v>
      </c>
      <c r="ET584" s="62" t="e">
        <f>#REF!-#REF!</f>
        <v>#REF!</v>
      </c>
      <c r="EU584" s="62" t="e">
        <f>#REF!-#REF!</f>
        <v>#REF!</v>
      </c>
      <c r="EV584" s="62" t="e">
        <f>#REF!-#REF!</f>
        <v>#REF!</v>
      </c>
      <c r="EW584" s="62" t="e">
        <f>#REF!-#REF!</f>
        <v>#REF!</v>
      </c>
      <c r="EX584" s="62" t="e">
        <f>#REF!-#REF!</f>
        <v>#REF!</v>
      </c>
      <c r="EY584" s="62" t="e">
        <f>#REF!-#REF!</f>
        <v>#REF!</v>
      </c>
      <c r="EZ584" s="62" t="e">
        <f>#REF!-#REF!</f>
        <v>#REF!</v>
      </c>
      <c r="FA584" s="62" t="e">
        <f>#REF!-#REF!</f>
        <v>#REF!</v>
      </c>
      <c r="FB584" s="62" t="e">
        <f>#REF!-#REF!</f>
        <v>#REF!</v>
      </c>
      <c r="FC584" s="62" t="e">
        <f>#REF!-#REF!</f>
        <v>#REF!</v>
      </c>
      <c r="FD584" s="62" t="e">
        <f>#REF!-#REF!</f>
        <v>#REF!</v>
      </c>
      <c r="FE584" s="62" t="e">
        <f>#REF!-#REF!</f>
        <v>#REF!</v>
      </c>
      <c r="FF584" s="62" t="e">
        <f>#REF!-#REF!</f>
        <v>#REF!</v>
      </c>
      <c r="FG584" s="62" t="e">
        <f>#REF!-#REF!</f>
        <v>#REF!</v>
      </c>
      <c r="FH584" s="62" t="e">
        <f>#REF!-#REF!</f>
        <v>#REF!</v>
      </c>
      <c r="FI584" s="62" t="e">
        <f>#REF!-#REF!</f>
        <v>#REF!</v>
      </c>
      <c r="FJ584" s="62" t="e">
        <f>#REF!-#REF!</f>
        <v>#REF!</v>
      </c>
      <c r="FK584" s="62" t="e">
        <f>#REF!-#REF!</f>
        <v>#REF!</v>
      </c>
      <c r="FL584" s="62" t="e">
        <f>#REF!-#REF!</f>
        <v>#REF!</v>
      </c>
      <c r="FM584" s="4"/>
      <c r="FN584" s="4"/>
      <c r="FO584" s="4"/>
      <c r="FP584" s="62" t="e">
        <f>#REF!-#REF!</f>
        <v>#REF!</v>
      </c>
      <c r="FQ584" s="62" t="e">
        <f>#REF!-#REF!</f>
        <v>#REF!</v>
      </c>
      <c r="FR584" s="62" t="e">
        <f>#REF!-#REF!</f>
        <v>#REF!</v>
      </c>
      <c r="FS584" s="62" t="e">
        <f>#REF!-#REF!</f>
        <v>#REF!</v>
      </c>
      <c r="FT584" s="62" t="e">
        <f>#REF!-#REF!</f>
        <v>#REF!</v>
      </c>
      <c r="FU584" s="62" t="e">
        <f>#REF!-#REF!</f>
        <v>#REF!</v>
      </c>
      <c r="FV584" s="62" t="e">
        <f>#REF!-#REF!</f>
        <v>#REF!</v>
      </c>
      <c r="FW584" s="62" t="e">
        <f>#REF!-#REF!</f>
        <v>#REF!</v>
      </c>
      <c r="FX584" s="62" t="e">
        <f>#REF!-#REF!</f>
        <v>#REF!</v>
      </c>
      <c r="FY584" s="62" t="e">
        <f>#REF!-#REF!</f>
        <v>#REF!</v>
      </c>
      <c r="FZ584" s="62" t="e">
        <f>#REF!-#REF!</f>
        <v>#REF!</v>
      </c>
      <c r="GA584" s="62" t="e">
        <f>#REF!-#REF!</f>
        <v>#REF!</v>
      </c>
      <c r="GB584" s="62" t="e">
        <f>#REF!-#REF!</f>
        <v>#REF!</v>
      </c>
      <c r="GC584" s="62" t="e">
        <f>#REF!-#REF!</f>
        <v>#REF!</v>
      </c>
      <c r="GD584" s="62" t="e">
        <f>#REF!-#REF!</f>
        <v>#REF!</v>
      </c>
      <c r="GE584" s="62" t="e">
        <f>#REF!-#REF!</f>
        <v>#REF!</v>
      </c>
      <c r="GF584" s="62" t="e">
        <f>#REF!-#REF!</f>
        <v>#REF!</v>
      </c>
      <c r="GG584" s="62" t="e">
        <f>#REF!-#REF!</f>
        <v>#REF!</v>
      </c>
      <c r="GH584" s="62" t="e">
        <f>#REF!-#REF!</f>
        <v>#REF!</v>
      </c>
      <c r="GI584" s="62" t="e">
        <f>#REF!-#REF!</f>
        <v>#REF!</v>
      </c>
      <c r="GJ584" s="62" t="e">
        <f>#REF!-#REF!</f>
        <v>#REF!</v>
      </c>
      <c r="GK584" s="62" t="e">
        <f>#REF!-#REF!</f>
        <v>#REF!</v>
      </c>
      <c r="GL584" s="62" t="e">
        <f>#REF!-#REF!</f>
        <v>#REF!</v>
      </c>
      <c r="GM584" s="62" t="e">
        <f>#REF!-#REF!</f>
        <v>#REF!</v>
      </c>
      <c r="GN584" s="62" t="e">
        <f>#REF!-#REF!</f>
        <v>#REF!</v>
      </c>
      <c r="GO584" s="62" t="e">
        <f>#REF!-#REF!</f>
        <v>#REF!</v>
      </c>
      <c r="GP584" s="62" t="e">
        <f>#REF!-#REF!</f>
        <v>#REF!</v>
      </c>
      <c r="GQ584" s="62" t="e">
        <f>#REF!-#REF!</f>
        <v>#REF!</v>
      </c>
      <c r="GR584" s="62" t="e">
        <f>#REF!-#REF!</f>
        <v>#REF!</v>
      </c>
      <c r="GS584" s="62" t="e">
        <f>#REF!-#REF!</f>
        <v>#REF!</v>
      </c>
      <c r="GT584" s="62" t="e">
        <f>#REF!-#REF!</f>
        <v>#REF!</v>
      </c>
      <c r="GU584" s="62" t="e">
        <f>#REF!-#REF!</f>
        <v>#REF!</v>
      </c>
      <c r="GV584" s="62" t="e">
        <f>#REF!-#REF!</f>
        <v>#REF!</v>
      </c>
      <c r="GW584" s="62" t="e">
        <f>#REF!-#REF!</f>
        <v>#REF!</v>
      </c>
      <c r="GX584" s="62" t="e">
        <f>#REF!-#REF!</f>
        <v>#REF!</v>
      </c>
      <c r="GY584" s="62" t="e">
        <f>#REF!-#REF!</f>
        <v>#REF!</v>
      </c>
      <c r="GZ584" s="62" t="e">
        <f>#REF!-#REF!</f>
        <v>#REF!</v>
      </c>
      <c r="HA584" s="62" t="e">
        <f>#REF!-#REF!</f>
        <v>#REF!</v>
      </c>
      <c r="HB584" s="62" t="e">
        <f>#REF!-#REF!</f>
        <v>#REF!</v>
      </c>
      <c r="HC584" s="62" t="e">
        <f>#REF!-#REF!</f>
        <v>#REF!</v>
      </c>
      <c r="HD584" s="62" t="e">
        <f>#REF!-#REF!</f>
        <v>#REF!</v>
      </c>
      <c r="HE584" s="62" t="e">
        <f>#REF!-#REF!</f>
        <v>#REF!</v>
      </c>
      <c r="HF584" s="62" t="e">
        <f>#REF!-#REF!</f>
        <v>#REF!</v>
      </c>
      <c r="HG584" s="62" t="e">
        <f>#REF!-#REF!</f>
        <v>#REF!</v>
      </c>
      <c r="HH584" s="62" t="e">
        <f>#REF!-#REF!</f>
        <v>#REF!</v>
      </c>
      <c r="HI584" s="62" t="e">
        <f>#REF!-#REF!</f>
        <v>#REF!</v>
      </c>
      <c r="HJ584" s="62" t="e">
        <f>#REF!-#REF!</f>
        <v>#REF!</v>
      </c>
      <c r="HK584" s="62" t="e">
        <f>#REF!-#REF!</f>
        <v>#REF!</v>
      </c>
      <c r="HL584" s="62" t="e">
        <f>#REF!-#REF!</f>
        <v>#REF!</v>
      </c>
      <c r="HM584" s="62" t="e">
        <f>#REF!-#REF!</f>
        <v>#REF!</v>
      </c>
      <c r="HN584" s="62" t="e">
        <f>#REF!-#REF!</f>
        <v>#REF!</v>
      </c>
      <c r="HO584" s="62" t="e">
        <f>#REF!-#REF!</f>
        <v>#REF!</v>
      </c>
      <c r="HP584" s="62" t="e">
        <f>#REF!-#REF!</f>
        <v>#REF!</v>
      </c>
      <c r="HQ584" s="62" t="e">
        <f>#REF!-#REF!</f>
        <v>#REF!</v>
      </c>
      <c r="HR584" s="62" t="e">
        <f>#REF!-#REF!</f>
        <v>#REF!</v>
      </c>
      <c r="HS584" s="62" t="e">
        <f>#REF!-#REF!</f>
        <v>#REF!</v>
      </c>
      <c r="HT584" s="62" t="e">
        <f>#REF!-#REF!</f>
        <v>#REF!</v>
      </c>
      <c r="HU584" s="62" t="e">
        <f>#REF!-#REF!</f>
        <v>#REF!</v>
      </c>
      <c r="HV584" s="62" t="e">
        <f>#REF!-#REF!</f>
        <v>#REF!</v>
      </c>
      <c r="HW584" s="62" t="e">
        <f>#REF!-#REF!</f>
        <v>#REF!</v>
      </c>
      <c r="HX584" s="62" t="e">
        <f>#REF!-#REF!</f>
        <v>#REF!</v>
      </c>
      <c r="HY584" s="62" t="e">
        <f>#REF!-#REF!</f>
        <v>#REF!</v>
      </c>
      <c r="HZ584" s="62" t="e">
        <f>#REF!-#REF!</f>
        <v>#REF!</v>
      </c>
      <c r="IA584" s="62" t="e">
        <f>#REF!-#REF!</f>
        <v>#REF!</v>
      </c>
      <c r="IB584" s="62" t="e">
        <f>#REF!-#REF!</f>
        <v>#REF!</v>
      </c>
      <c r="IC584" s="62" t="e">
        <f>#REF!-#REF!</f>
        <v>#REF!</v>
      </c>
      <c r="ID584" s="62" t="e">
        <f>#REF!-#REF!</f>
        <v>#REF!</v>
      </c>
      <c r="IE584" s="62" t="e">
        <f>#REF!-#REF!</f>
        <v>#REF!</v>
      </c>
      <c r="IF584" s="62" t="e">
        <f>#REF!-#REF!</f>
        <v>#REF!</v>
      </c>
      <c r="IG584" s="62" t="e">
        <f>#REF!-#REF!</f>
        <v>#REF!</v>
      </c>
      <c r="IH584" s="62" t="e">
        <f>#REF!-#REF!</f>
        <v>#REF!</v>
      </c>
      <c r="II584" s="62" t="e">
        <f>#REF!-#REF!</f>
        <v>#REF!</v>
      </c>
      <c r="IJ584" s="62" t="e">
        <f>#REF!-#REF!</f>
        <v>#REF!</v>
      </c>
      <c r="IK584" s="62" t="e">
        <f>#REF!-#REF!</f>
        <v>#REF!</v>
      </c>
      <c r="IL584" s="62" t="e">
        <f>#REF!-#REF!</f>
        <v>#REF!</v>
      </c>
      <c r="IN584" s="62" t="e">
        <f>#REF!-#REF!</f>
        <v>#REF!</v>
      </c>
      <c r="IO584" s="62" t="e">
        <f>#REF!-#REF!</f>
        <v>#REF!</v>
      </c>
    </row>
    <row r="585" spans="1:249" ht="15.75" hidden="1" customHeight="1">
      <c r="A585" s="54" t="s">
        <v>231</v>
      </c>
      <c r="B585" s="53"/>
      <c r="C585" s="53"/>
      <c r="D585" s="53"/>
      <c r="E585" s="53"/>
      <c r="F585" s="53"/>
      <c r="G585" s="47" t="s">
        <v>267</v>
      </c>
      <c r="H585" s="14">
        <v>18880</v>
      </c>
      <c r="I585" s="1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5"/>
      <c r="U585" s="4"/>
      <c r="V585" s="5"/>
      <c r="W585" s="4"/>
      <c r="X585" s="5"/>
      <c r="Y585" s="4"/>
      <c r="Z585" s="5"/>
      <c r="AA585" s="4"/>
      <c r="AB585" s="5"/>
      <c r="AC585" s="4"/>
      <c r="AD585" s="5"/>
      <c r="AE585" s="4"/>
      <c r="AF585" s="5"/>
      <c r="AG585" s="4"/>
      <c r="AH585" s="5"/>
      <c r="AI585" s="4"/>
      <c r="AJ585" s="5"/>
      <c r="AK585" s="4"/>
      <c r="AL585" s="5"/>
      <c r="AM585" s="4"/>
      <c r="AN585" s="5"/>
      <c r="AO585" s="4"/>
      <c r="AP585" s="5"/>
      <c r="AQ585" s="4"/>
      <c r="AR585" s="5"/>
      <c r="AS585" s="4"/>
      <c r="AT585" s="5"/>
      <c r="AU585" s="4"/>
      <c r="AV585" s="5"/>
      <c r="AW585" s="4"/>
      <c r="AX585" s="5"/>
      <c r="AY585" s="4"/>
      <c r="AZ585" s="5"/>
      <c r="BA585" s="4"/>
      <c r="BB585" s="5"/>
      <c r="BC585" s="4"/>
      <c r="BD585" s="5"/>
      <c r="BE585" s="4"/>
      <c r="BF585" s="5"/>
      <c r="BG585" s="4"/>
      <c r="BH585" s="5"/>
      <c r="BI585" s="4"/>
      <c r="BJ585" s="4"/>
      <c r="BK585" s="5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62" t="e">
        <f>#REF!-#REF!</f>
        <v>#REF!</v>
      </c>
      <c r="BW585" s="62" t="e">
        <f>#REF!-#REF!</f>
        <v>#REF!</v>
      </c>
      <c r="BX585" s="62" t="e">
        <f>#REF!-#REF!</f>
        <v>#REF!</v>
      </c>
      <c r="BY585" s="62" t="e">
        <f>#REF!-#REF!</f>
        <v>#REF!</v>
      </c>
      <c r="BZ585" s="62" t="e">
        <f>#REF!-#REF!</f>
        <v>#REF!</v>
      </c>
      <c r="CA585" s="62" t="e">
        <f>#REF!-#REF!</f>
        <v>#REF!</v>
      </c>
      <c r="CB585" s="62" t="e">
        <f>#REF!-#REF!</f>
        <v>#REF!</v>
      </c>
      <c r="CC585" s="62" t="e">
        <f>#REF!-#REF!</f>
        <v>#REF!</v>
      </c>
      <c r="CD585" s="62" t="e">
        <f>#REF!-#REF!</f>
        <v>#REF!</v>
      </c>
      <c r="CE585" s="62" t="e">
        <f>#REF!-#REF!</f>
        <v>#REF!</v>
      </c>
      <c r="CF585" s="62" t="e">
        <f>#REF!-#REF!</f>
        <v>#REF!</v>
      </c>
      <c r="CG585" s="62" t="e">
        <f>#REF!-#REF!</f>
        <v>#REF!</v>
      </c>
      <c r="CH585" s="62" t="e">
        <f>#REF!-#REF!</f>
        <v>#REF!</v>
      </c>
      <c r="CI585" s="62" t="e">
        <f>#REF!-#REF!</f>
        <v>#REF!</v>
      </c>
      <c r="CJ585" s="62" t="e">
        <f>#REF!-#REF!</f>
        <v>#REF!</v>
      </c>
      <c r="CK585" s="62" t="e">
        <f>#REF!-#REF!</f>
        <v>#REF!</v>
      </c>
      <c r="CL585" s="62" t="e">
        <f>#REF!-#REF!</f>
        <v>#REF!</v>
      </c>
      <c r="CM585" s="62" t="e">
        <f>#REF!-#REF!</f>
        <v>#REF!</v>
      </c>
      <c r="CN585" s="62" t="e">
        <f>#REF!-#REF!</f>
        <v>#REF!</v>
      </c>
      <c r="CO585" s="62" t="e">
        <f>#REF!-#REF!</f>
        <v>#REF!</v>
      </c>
      <c r="CP585" s="62" t="e">
        <f>#REF!-#REF!</f>
        <v>#REF!</v>
      </c>
      <c r="CQ585" s="62" t="e">
        <f>#REF!-#REF!</f>
        <v>#REF!</v>
      </c>
      <c r="CR585" s="62" t="e">
        <f>#REF!-#REF!</f>
        <v>#REF!</v>
      </c>
      <c r="CS585" s="62" t="e">
        <f>#REF!-#REF!</f>
        <v>#REF!</v>
      </c>
      <c r="CT585" s="62" t="e">
        <f>#REF!-#REF!</f>
        <v>#REF!</v>
      </c>
      <c r="CU585" s="62" t="e">
        <f>#REF!-#REF!</f>
        <v>#REF!</v>
      </c>
      <c r="CV585" s="62" t="e">
        <f>#REF!-#REF!</f>
        <v>#REF!</v>
      </c>
      <c r="CW585" s="62" t="e">
        <f>#REF!-#REF!</f>
        <v>#REF!</v>
      </c>
      <c r="CX585" s="62" t="e">
        <f>#REF!-#REF!</f>
        <v>#REF!</v>
      </c>
      <c r="CY585" s="62" t="e">
        <f>#REF!-#REF!</f>
        <v>#REF!</v>
      </c>
      <c r="CZ585" s="62" t="e">
        <f>#REF!-#REF!</f>
        <v>#REF!</v>
      </c>
      <c r="DA585" s="62" t="e">
        <f>#REF!-#REF!</f>
        <v>#REF!</v>
      </c>
      <c r="DB585" s="62" t="e">
        <f>#REF!-#REF!</f>
        <v>#REF!</v>
      </c>
      <c r="DC585" s="62" t="e">
        <f>#REF!-#REF!</f>
        <v>#REF!</v>
      </c>
      <c r="DD585" s="62" t="e">
        <f>#REF!-#REF!</f>
        <v>#REF!</v>
      </c>
      <c r="DE585" s="62" t="e">
        <f>#REF!-#REF!</f>
        <v>#REF!</v>
      </c>
      <c r="DF585" s="62" t="e">
        <f>#REF!-#REF!</f>
        <v>#REF!</v>
      </c>
      <c r="DG585" s="62" t="e">
        <f>#REF!-#REF!</f>
        <v>#REF!</v>
      </c>
      <c r="DH585" s="62" t="e">
        <f>#REF!-#REF!</f>
        <v>#REF!</v>
      </c>
      <c r="DI585" s="62" t="e">
        <f>#REF!-#REF!</f>
        <v>#REF!</v>
      </c>
      <c r="DJ585" s="62" t="e">
        <f>#REF!-#REF!</f>
        <v>#REF!</v>
      </c>
      <c r="DK585" s="62" t="e">
        <f>#REF!-#REF!</f>
        <v>#REF!</v>
      </c>
      <c r="DL585" s="62" t="e">
        <f>#REF!-#REF!</f>
        <v>#REF!</v>
      </c>
      <c r="DM585" s="62" t="e">
        <f>#REF!-#REF!</f>
        <v>#REF!</v>
      </c>
      <c r="DN585" s="62" t="e">
        <f>#REF!-#REF!</f>
        <v>#REF!</v>
      </c>
      <c r="DO585" s="62" t="e">
        <f>#REF!-#REF!</f>
        <v>#REF!</v>
      </c>
      <c r="DP585" s="62"/>
      <c r="DQ585" s="62" t="e">
        <f>#REF!-#REF!</f>
        <v>#REF!</v>
      </c>
      <c r="DR585" s="62" t="e">
        <f>#REF!-#REF!</f>
        <v>#REF!</v>
      </c>
      <c r="DS585" s="62" t="e">
        <f>#REF!-#REF!</f>
        <v>#REF!</v>
      </c>
      <c r="DT585" s="62" t="e">
        <f>#REF!-#REF!</f>
        <v>#REF!</v>
      </c>
      <c r="DU585" s="4"/>
      <c r="DV585" s="4"/>
      <c r="DW585" s="4"/>
      <c r="DX585" s="62" t="e">
        <f>#REF!-#REF!</f>
        <v>#REF!</v>
      </c>
      <c r="DY585" s="62" t="e">
        <f>#REF!-#REF!</f>
        <v>#REF!</v>
      </c>
      <c r="DZ585" s="62" t="e">
        <f>#REF!-#REF!</f>
        <v>#REF!</v>
      </c>
      <c r="EA585" s="62" t="e">
        <f>#REF!-#REF!</f>
        <v>#REF!</v>
      </c>
      <c r="EB585" s="62" t="e">
        <f>#REF!-#REF!</f>
        <v>#REF!</v>
      </c>
      <c r="EC585" s="62" t="e">
        <f>#REF!-#REF!</f>
        <v>#REF!</v>
      </c>
      <c r="ED585" s="62" t="e">
        <f>#REF!-#REF!</f>
        <v>#REF!</v>
      </c>
      <c r="EE585" s="62" t="e">
        <f>#REF!-#REF!</f>
        <v>#REF!</v>
      </c>
      <c r="EF585" s="62" t="e">
        <f>#REF!-#REF!</f>
        <v>#REF!</v>
      </c>
      <c r="EG585" s="62" t="e">
        <f>#REF!-#REF!</f>
        <v>#REF!</v>
      </c>
      <c r="EH585" s="62" t="e">
        <f>#REF!-#REF!</f>
        <v>#REF!</v>
      </c>
      <c r="EI585" s="62" t="e">
        <f>#REF!-#REF!</f>
        <v>#REF!</v>
      </c>
      <c r="EJ585" s="62" t="e">
        <f>#REF!-#REF!</f>
        <v>#REF!</v>
      </c>
      <c r="EK585" s="62" t="e">
        <f>#REF!-#REF!</f>
        <v>#REF!</v>
      </c>
      <c r="EL585" s="62" t="e">
        <f>#REF!-#REF!</f>
        <v>#REF!</v>
      </c>
      <c r="EM585" s="62" t="e">
        <f>#REF!-#REF!</f>
        <v>#REF!</v>
      </c>
      <c r="EN585" s="62" t="e">
        <f>#REF!-#REF!</f>
        <v>#REF!</v>
      </c>
      <c r="EO585" s="62" t="e">
        <f>#REF!-#REF!</f>
        <v>#REF!</v>
      </c>
      <c r="EP585" s="62" t="e">
        <f>#REF!-#REF!</f>
        <v>#REF!</v>
      </c>
      <c r="EQ585" s="62" t="e">
        <f>#REF!-#REF!</f>
        <v>#REF!</v>
      </c>
      <c r="ER585" s="62" t="e">
        <f>#REF!-#REF!</f>
        <v>#REF!</v>
      </c>
      <c r="ES585" s="62" t="e">
        <f>#REF!-#REF!</f>
        <v>#REF!</v>
      </c>
      <c r="ET585" s="62" t="e">
        <f>#REF!-#REF!</f>
        <v>#REF!</v>
      </c>
      <c r="EU585" s="62" t="e">
        <f>#REF!-#REF!</f>
        <v>#REF!</v>
      </c>
      <c r="EV585" s="62" t="e">
        <f>#REF!-#REF!</f>
        <v>#REF!</v>
      </c>
      <c r="EW585" s="62" t="e">
        <f>#REF!-#REF!</f>
        <v>#REF!</v>
      </c>
      <c r="EX585" s="62" t="e">
        <f>#REF!-#REF!</f>
        <v>#REF!</v>
      </c>
      <c r="EY585" s="62" t="e">
        <f>#REF!-#REF!</f>
        <v>#REF!</v>
      </c>
      <c r="EZ585" s="62" t="e">
        <f>#REF!-#REF!</f>
        <v>#REF!</v>
      </c>
      <c r="FA585" s="62" t="e">
        <f>#REF!-#REF!</f>
        <v>#REF!</v>
      </c>
      <c r="FB585" s="62" t="e">
        <f>#REF!-#REF!</f>
        <v>#REF!</v>
      </c>
      <c r="FC585" s="62" t="e">
        <f>#REF!-#REF!</f>
        <v>#REF!</v>
      </c>
      <c r="FD585" s="62" t="e">
        <f>#REF!-#REF!</f>
        <v>#REF!</v>
      </c>
      <c r="FE585" s="62" t="e">
        <f>#REF!-#REF!</f>
        <v>#REF!</v>
      </c>
      <c r="FF585" s="62" t="e">
        <f>#REF!-#REF!</f>
        <v>#REF!</v>
      </c>
      <c r="FG585" s="62" t="e">
        <f>#REF!-#REF!</f>
        <v>#REF!</v>
      </c>
      <c r="FH585" s="62" t="e">
        <f>#REF!-#REF!</f>
        <v>#REF!</v>
      </c>
      <c r="FI585" s="62" t="e">
        <f>#REF!-#REF!</f>
        <v>#REF!</v>
      </c>
      <c r="FJ585" s="62" t="e">
        <f>#REF!-#REF!</f>
        <v>#REF!</v>
      </c>
      <c r="FK585" s="62" t="e">
        <f>#REF!-#REF!</f>
        <v>#REF!</v>
      </c>
      <c r="FL585" s="62" t="e">
        <f>#REF!-#REF!</f>
        <v>#REF!</v>
      </c>
      <c r="FM585" s="4"/>
      <c r="FN585" s="4"/>
      <c r="FO585" s="4"/>
      <c r="FP585" s="62" t="e">
        <f>#REF!-#REF!</f>
        <v>#REF!</v>
      </c>
      <c r="FQ585" s="62" t="e">
        <f>#REF!-#REF!</f>
        <v>#REF!</v>
      </c>
      <c r="FR585" s="62" t="e">
        <f>#REF!-#REF!</f>
        <v>#REF!</v>
      </c>
      <c r="FS585" s="62" t="e">
        <f>#REF!-#REF!</f>
        <v>#REF!</v>
      </c>
      <c r="FT585" s="62" t="e">
        <f>#REF!-#REF!</f>
        <v>#REF!</v>
      </c>
      <c r="FU585" s="62" t="e">
        <f>#REF!-#REF!</f>
        <v>#REF!</v>
      </c>
      <c r="FV585" s="62" t="e">
        <f>#REF!-#REF!</f>
        <v>#REF!</v>
      </c>
      <c r="FW585" s="62" t="e">
        <f>#REF!-#REF!</f>
        <v>#REF!</v>
      </c>
      <c r="FX585" s="62" t="e">
        <f>#REF!-#REF!</f>
        <v>#REF!</v>
      </c>
      <c r="FY585" s="62" t="e">
        <f>#REF!-#REF!</f>
        <v>#REF!</v>
      </c>
      <c r="FZ585" s="62" t="e">
        <f>#REF!-#REF!</f>
        <v>#REF!</v>
      </c>
      <c r="GA585" s="62" t="e">
        <f>#REF!-#REF!</f>
        <v>#REF!</v>
      </c>
      <c r="GB585" s="62" t="e">
        <f>#REF!-#REF!</f>
        <v>#REF!</v>
      </c>
      <c r="GC585" s="62" t="e">
        <f>#REF!-#REF!</f>
        <v>#REF!</v>
      </c>
      <c r="GD585" s="62" t="e">
        <f>#REF!-#REF!</f>
        <v>#REF!</v>
      </c>
      <c r="GE585" s="62" t="e">
        <f>#REF!-#REF!</f>
        <v>#REF!</v>
      </c>
      <c r="GF585" s="62" t="e">
        <f>#REF!-#REF!</f>
        <v>#REF!</v>
      </c>
      <c r="GG585" s="62" t="e">
        <f>#REF!-#REF!</f>
        <v>#REF!</v>
      </c>
      <c r="GH585" s="62" t="e">
        <f>#REF!-#REF!</f>
        <v>#REF!</v>
      </c>
      <c r="GI585" s="62" t="e">
        <f>#REF!-#REF!</f>
        <v>#REF!</v>
      </c>
      <c r="GJ585" s="62" t="e">
        <f>#REF!-#REF!</f>
        <v>#REF!</v>
      </c>
      <c r="GK585" s="62" t="e">
        <f>#REF!-#REF!</f>
        <v>#REF!</v>
      </c>
      <c r="GL585" s="62" t="e">
        <f>#REF!-#REF!</f>
        <v>#REF!</v>
      </c>
      <c r="GM585" s="62" t="e">
        <f>#REF!-#REF!</f>
        <v>#REF!</v>
      </c>
      <c r="GN585" s="62" t="e">
        <f>#REF!-#REF!</f>
        <v>#REF!</v>
      </c>
      <c r="GO585" s="62" t="e">
        <f>#REF!-#REF!</f>
        <v>#REF!</v>
      </c>
      <c r="GP585" s="62" t="e">
        <f>#REF!-#REF!</f>
        <v>#REF!</v>
      </c>
      <c r="GQ585" s="62" t="e">
        <f>#REF!-#REF!</f>
        <v>#REF!</v>
      </c>
      <c r="GR585" s="62" t="e">
        <f>#REF!-#REF!</f>
        <v>#REF!</v>
      </c>
      <c r="GS585" s="62" t="e">
        <f>#REF!-#REF!</f>
        <v>#REF!</v>
      </c>
      <c r="GT585" s="62" t="e">
        <f>#REF!-#REF!</f>
        <v>#REF!</v>
      </c>
      <c r="GU585" s="62" t="e">
        <f>#REF!-#REF!</f>
        <v>#REF!</v>
      </c>
      <c r="GV585" s="62" t="e">
        <f>#REF!-#REF!</f>
        <v>#REF!</v>
      </c>
      <c r="GW585" s="62" t="e">
        <f>#REF!-#REF!</f>
        <v>#REF!</v>
      </c>
      <c r="GX585" s="62" t="e">
        <f>#REF!-#REF!</f>
        <v>#REF!</v>
      </c>
      <c r="GY585" s="62" t="e">
        <f>#REF!-#REF!</f>
        <v>#REF!</v>
      </c>
      <c r="GZ585" s="62" t="e">
        <f>#REF!-#REF!</f>
        <v>#REF!</v>
      </c>
      <c r="HA585" s="62" t="e">
        <f>#REF!-#REF!</f>
        <v>#REF!</v>
      </c>
      <c r="HB585" s="62" t="e">
        <f>#REF!-#REF!</f>
        <v>#REF!</v>
      </c>
      <c r="HC585" s="62" t="e">
        <f>#REF!-#REF!</f>
        <v>#REF!</v>
      </c>
      <c r="HD585" s="62" t="e">
        <f>#REF!-#REF!</f>
        <v>#REF!</v>
      </c>
      <c r="HE585" s="62" t="e">
        <f>#REF!-#REF!</f>
        <v>#REF!</v>
      </c>
      <c r="HF585" s="62" t="e">
        <f>#REF!-#REF!</f>
        <v>#REF!</v>
      </c>
      <c r="HG585" s="62" t="e">
        <f>#REF!-#REF!</f>
        <v>#REF!</v>
      </c>
      <c r="HH585" s="62" t="e">
        <f>#REF!-#REF!</f>
        <v>#REF!</v>
      </c>
      <c r="HI585" s="62" t="e">
        <f>#REF!-#REF!</f>
        <v>#REF!</v>
      </c>
      <c r="HJ585" s="62" t="e">
        <f>#REF!-#REF!</f>
        <v>#REF!</v>
      </c>
      <c r="HK585" s="62" t="e">
        <f>#REF!-#REF!</f>
        <v>#REF!</v>
      </c>
      <c r="HL585" s="62" t="e">
        <f>#REF!-#REF!</f>
        <v>#REF!</v>
      </c>
      <c r="HM585" s="62" t="e">
        <f>#REF!-#REF!</f>
        <v>#REF!</v>
      </c>
      <c r="HN585" s="62" t="e">
        <f>#REF!-#REF!</f>
        <v>#REF!</v>
      </c>
      <c r="HO585" s="62" t="e">
        <f>#REF!-#REF!</f>
        <v>#REF!</v>
      </c>
      <c r="HP585" s="62" t="e">
        <f>#REF!-#REF!</f>
        <v>#REF!</v>
      </c>
      <c r="HQ585" s="62" t="e">
        <f>#REF!-#REF!</f>
        <v>#REF!</v>
      </c>
      <c r="HR585" s="62" t="e">
        <f>#REF!-#REF!</f>
        <v>#REF!</v>
      </c>
      <c r="HS585" s="62" t="e">
        <f>#REF!-#REF!</f>
        <v>#REF!</v>
      </c>
      <c r="HT585" s="62" t="e">
        <f>#REF!-#REF!</f>
        <v>#REF!</v>
      </c>
      <c r="HU585" s="62" t="e">
        <f>#REF!-#REF!</f>
        <v>#REF!</v>
      </c>
      <c r="HV585" s="62" t="e">
        <f>#REF!-#REF!</f>
        <v>#REF!</v>
      </c>
      <c r="HW585" s="62" t="e">
        <f>#REF!-#REF!</f>
        <v>#REF!</v>
      </c>
      <c r="HX585" s="62" t="e">
        <f>#REF!-#REF!</f>
        <v>#REF!</v>
      </c>
      <c r="HY585" s="62" t="e">
        <f>#REF!-#REF!</f>
        <v>#REF!</v>
      </c>
      <c r="HZ585" s="62" t="e">
        <f>#REF!-#REF!</f>
        <v>#REF!</v>
      </c>
      <c r="IA585" s="62" t="e">
        <f>#REF!-#REF!</f>
        <v>#REF!</v>
      </c>
      <c r="IB585" s="62" t="e">
        <f>#REF!-#REF!</f>
        <v>#REF!</v>
      </c>
      <c r="IC585" s="62" t="e">
        <f>#REF!-#REF!</f>
        <v>#REF!</v>
      </c>
      <c r="ID585" s="62" t="e">
        <f>#REF!-#REF!</f>
        <v>#REF!</v>
      </c>
      <c r="IE585" s="62" t="e">
        <f>#REF!-#REF!</f>
        <v>#REF!</v>
      </c>
      <c r="IF585" s="62" t="e">
        <f>#REF!-#REF!</f>
        <v>#REF!</v>
      </c>
      <c r="IG585" s="62" t="e">
        <f>#REF!-#REF!</f>
        <v>#REF!</v>
      </c>
      <c r="IH585" s="62" t="e">
        <f>#REF!-#REF!</f>
        <v>#REF!</v>
      </c>
      <c r="II585" s="62" t="e">
        <f>#REF!-#REF!</f>
        <v>#REF!</v>
      </c>
      <c r="IJ585" s="62" t="e">
        <f>#REF!-#REF!</f>
        <v>#REF!</v>
      </c>
      <c r="IK585" s="62" t="e">
        <f>#REF!-#REF!</f>
        <v>#REF!</v>
      </c>
      <c r="IL585" s="62" t="e">
        <f>#REF!-#REF!</f>
        <v>#REF!</v>
      </c>
      <c r="IN585" s="62" t="e">
        <f>#REF!-#REF!</f>
        <v>#REF!</v>
      </c>
      <c r="IO585" s="62" t="e">
        <f>#REF!-#REF!</f>
        <v>#REF!</v>
      </c>
    </row>
    <row r="586" spans="1:249" ht="15.75" hidden="1" customHeight="1">
      <c r="A586" s="54" t="s">
        <v>252</v>
      </c>
      <c r="B586" s="53"/>
      <c r="C586" s="53"/>
      <c r="D586" s="53"/>
      <c r="E586" s="53"/>
      <c r="F586" s="53"/>
      <c r="G586" s="47"/>
      <c r="H586" s="14">
        <v>28880</v>
      </c>
      <c r="I586" s="1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5"/>
      <c r="U586" s="4"/>
      <c r="V586" s="5"/>
      <c r="W586" s="4"/>
      <c r="X586" s="5"/>
      <c r="Y586" s="4"/>
      <c r="Z586" s="5"/>
      <c r="AA586" s="4"/>
      <c r="AB586" s="5"/>
      <c r="AC586" s="4"/>
      <c r="AD586" s="5"/>
      <c r="AE586" s="4"/>
      <c r="AF586" s="5"/>
      <c r="AG586" s="4"/>
      <c r="AH586" s="5"/>
      <c r="AI586" s="4"/>
      <c r="AJ586" s="5"/>
      <c r="AK586" s="4"/>
      <c r="AL586" s="5"/>
      <c r="AM586" s="4"/>
      <c r="AN586" s="5"/>
      <c r="AO586" s="4"/>
      <c r="AP586" s="5"/>
      <c r="AQ586" s="4"/>
      <c r="AR586" s="5"/>
      <c r="AS586" s="4"/>
      <c r="AT586" s="5"/>
      <c r="AU586" s="4"/>
      <c r="AV586" s="5"/>
      <c r="AW586" s="4"/>
      <c r="AX586" s="5"/>
      <c r="AY586" s="4"/>
      <c r="AZ586" s="5"/>
      <c r="BA586" s="4"/>
      <c r="BB586" s="5"/>
      <c r="BC586" s="4"/>
      <c r="BD586" s="5"/>
      <c r="BE586" s="4"/>
      <c r="BF586" s="5"/>
      <c r="BG586" s="4"/>
      <c r="BH586" s="5"/>
      <c r="BI586" s="4"/>
      <c r="BJ586" s="4"/>
      <c r="BK586" s="5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62" t="e">
        <f>#REF!</f>
        <v>#REF!</v>
      </c>
      <c r="BW586" s="62" t="e">
        <f>#REF!</f>
        <v>#REF!</v>
      </c>
      <c r="BX586" s="62" t="e">
        <f>#REF!</f>
        <v>#REF!</v>
      </c>
      <c r="BY586" s="62" t="e">
        <f>#REF!</f>
        <v>#REF!</v>
      </c>
      <c r="BZ586" s="62" t="e">
        <f>#REF!</f>
        <v>#REF!</v>
      </c>
      <c r="CA586" s="62" t="e">
        <f>#REF!</f>
        <v>#REF!</v>
      </c>
      <c r="CB586" s="62" t="e">
        <f>#REF!</f>
        <v>#REF!</v>
      </c>
      <c r="CC586" s="62" t="e">
        <f>#REF!</f>
        <v>#REF!</v>
      </c>
      <c r="CD586" s="62" t="e">
        <f>#REF!</f>
        <v>#REF!</v>
      </c>
      <c r="CE586" s="62" t="e">
        <f>#REF!</f>
        <v>#REF!</v>
      </c>
      <c r="CF586" s="62" t="e">
        <f>#REF!</f>
        <v>#REF!</v>
      </c>
      <c r="CG586" s="62" t="e">
        <f>#REF!</f>
        <v>#REF!</v>
      </c>
      <c r="CH586" s="62" t="e">
        <f>#REF!</f>
        <v>#REF!</v>
      </c>
      <c r="CI586" s="62" t="e">
        <f>#REF!</f>
        <v>#REF!</v>
      </c>
      <c r="CJ586" s="62" t="e">
        <f>#REF!</f>
        <v>#REF!</v>
      </c>
      <c r="CK586" s="62" t="e">
        <f>#REF!</f>
        <v>#REF!</v>
      </c>
      <c r="CL586" s="62" t="e">
        <f>#REF!</f>
        <v>#REF!</v>
      </c>
      <c r="CM586" s="62" t="e">
        <f>#REF!</f>
        <v>#REF!</v>
      </c>
      <c r="CN586" s="62" t="e">
        <f>#REF!</f>
        <v>#REF!</v>
      </c>
      <c r="CO586" s="62" t="e">
        <f>#REF!</f>
        <v>#REF!</v>
      </c>
      <c r="CP586" s="62" t="e">
        <f>#REF!</f>
        <v>#REF!</v>
      </c>
      <c r="CQ586" s="62" t="e">
        <f>#REF!</f>
        <v>#REF!</v>
      </c>
      <c r="CR586" s="62" t="e">
        <f>#REF!</f>
        <v>#REF!</v>
      </c>
      <c r="CS586" s="62" t="e">
        <f>#REF!</f>
        <v>#REF!</v>
      </c>
      <c r="CT586" s="62" t="e">
        <f>#REF!</f>
        <v>#REF!</v>
      </c>
      <c r="CU586" s="62" t="e">
        <f>#REF!</f>
        <v>#REF!</v>
      </c>
      <c r="CV586" s="62" t="e">
        <f>#REF!</f>
        <v>#REF!</v>
      </c>
      <c r="CW586" s="62" t="e">
        <f>#REF!</f>
        <v>#REF!</v>
      </c>
      <c r="CX586" s="62" t="e">
        <f>#REF!</f>
        <v>#REF!</v>
      </c>
      <c r="CY586" s="62" t="e">
        <f>#REF!</f>
        <v>#REF!</v>
      </c>
      <c r="CZ586" s="62" t="e">
        <f>#REF!</f>
        <v>#REF!</v>
      </c>
      <c r="DA586" s="62" t="e">
        <f>#REF!</f>
        <v>#REF!</v>
      </c>
      <c r="DB586" s="62" t="e">
        <f>#REF!</f>
        <v>#REF!</v>
      </c>
      <c r="DC586" s="62" t="e">
        <f>#REF!</f>
        <v>#REF!</v>
      </c>
      <c r="DD586" s="62" t="e">
        <f>#REF!</f>
        <v>#REF!</v>
      </c>
      <c r="DE586" s="62" t="e">
        <f>#REF!</f>
        <v>#REF!</v>
      </c>
      <c r="DF586" s="62" t="e">
        <f>#REF!</f>
        <v>#REF!</v>
      </c>
      <c r="DG586" s="62" t="e">
        <f>#REF!</f>
        <v>#REF!</v>
      </c>
      <c r="DH586" s="62" t="e">
        <f>#REF!</f>
        <v>#REF!</v>
      </c>
      <c r="DI586" s="62" t="e">
        <f>#REF!</f>
        <v>#REF!</v>
      </c>
      <c r="DJ586" s="62" t="e">
        <f>#REF!</f>
        <v>#REF!</v>
      </c>
      <c r="DK586" s="62" t="e">
        <f>#REF!</f>
        <v>#REF!</v>
      </c>
      <c r="DL586" s="62" t="e">
        <f>#REF!</f>
        <v>#REF!</v>
      </c>
      <c r="DM586" s="62" t="e">
        <f>#REF!</f>
        <v>#REF!</v>
      </c>
      <c r="DN586" s="62" t="e">
        <f>#REF!</f>
        <v>#REF!</v>
      </c>
      <c r="DO586" s="62" t="e">
        <f>#REF!</f>
        <v>#REF!</v>
      </c>
      <c r="DP586" s="62"/>
      <c r="DQ586" s="62" t="e">
        <f>#REF!</f>
        <v>#REF!</v>
      </c>
      <c r="DR586" s="62" t="e">
        <f>#REF!</f>
        <v>#REF!</v>
      </c>
      <c r="DS586" s="62" t="e">
        <f>#REF!</f>
        <v>#REF!</v>
      </c>
      <c r="DT586" s="62" t="e">
        <f>#REF!</f>
        <v>#REF!</v>
      </c>
      <c r="DU586" s="4"/>
      <c r="DV586" s="4"/>
      <c r="DW586" s="4"/>
      <c r="DX586" s="62" t="e">
        <f>#REF!</f>
        <v>#REF!</v>
      </c>
      <c r="DY586" s="62" t="e">
        <f>#REF!</f>
        <v>#REF!</v>
      </c>
      <c r="DZ586" s="62" t="e">
        <f>#REF!</f>
        <v>#REF!</v>
      </c>
      <c r="EA586" s="62" t="e">
        <f>#REF!</f>
        <v>#REF!</v>
      </c>
      <c r="EB586" s="62" t="e">
        <f>#REF!</f>
        <v>#REF!</v>
      </c>
      <c r="EC586" s="62" t="e">
        <f>#REF!</f>
        <v>#REF!</v>
      </c>
      <c r="ED586" s="62" t="e">
        <f>#REF!</f>
        <v>#REF!</v>
      </c>
      <c r="EE586" s="62" t="e">
        <f>#REF!</f>
        <v>#REF!</v>
      </c>
      <c r="EF586" s="62" t="e">
        <f>#REF!</f>
        <v>#REF!</v>
      </c>
      <c r="EG586" s="62" t="e">
        <f>#REF!</f>
        <v>#REF!</v>
      </c>
      <c r="EH586" s="62" t="e">
        <f>#REF!</f>
        <v>#REF!</v>
      </c>
      <c r="EI586" s="62" t="e">
        <f>#REF!</f>
        <v>#REF!</v>
      </c>
      <c r="EJ586" s="62" t="e">
        <f>#REF!</f>
        <v>#REF!</v>
      </c>
      <c r="EK586" s="62" t="e">
        <f>#REF!</f>
        <v>#REF!</v>
      </c>
      <c r="EL586" s="62" t="e">
        <f>#REF!</f>
        <v>#REF!</v>
      </c>
      <c r="EM586" s="62" t="e">
        <f>#REF!</f>
        <v>#REF!</v>
      </c>
      <c r="EN586" s="62" t="e">
        <f>#REF!</f>
        <v>#REF!</v>
      </c>
      <c r="EO586" s="62" t="e">
        <f>#REF!</f>
        <v>#REF!</v>
      </c>
      <c r="EP586" s="62" t="e">
        <f>#REF!</f>
        <v>#REF!</v>
      </c>
      <c r="EQ586" s="62" t="e">
        <f>#REF!</f>
        <v>#REF!</v>
      </c>
      <c r="ER586" s="62" t="e">
        <f>#REF!</f>
        <v>#REF!</v>
      </c>
      <c r="ES586" s="62" t="e">
        <f>#REF!</f>
        <v>#REF!</v>
      </c>
      <c r="ET586" s="62" t="e">
        <f>#REF!</f>
        <v>#REF!</v>
      </c>
      <c r="EU586" s="62" t="e">
        <f>#REF!</f>
        <v>#REF!</v>
      </c>
      <c r="EV586" s="62" t="e">
        <f>#REF!</f>
        <v>#REF!</v>
      </c>
      <c r="EW586" s="62" t="e">
        <f>#REF!</f>
        <v>#REF!</v>
      </c>
      <c r="EX586" s="62" t="e">
        <f>#REF!</f>
        <v>#REF!</v>
      </c>
      <c r="EY586" s="62" t="e">
        <f>#REF!</f>
        <v>#REF!</v>
      </c>
      <c r="EZ586" s="62" t="e">
        <f>#REF!</f>
        <v>#REF!</v>
      </c>
      <c r="FA586" s="62" t="e">
        <f>#REF!</f>
        <v>#REF!</v>
      </c>
      <c r="FB586" s="62" t="e">
        <f>#REF!</f>
        <v>#REF!</v>
      </c>
      <c r="FC586" s="62" t="e">
        <f>#REF!</f>
        <v>#REF!</v>
      </c>
      <c r="FD586" s="62" t="e">
        <f>#REF!</f>
        <v>#REF!</v>
      </c>
      <c r="FE586" s="62" t="e">
        <f>#REF!</f>
        <v>#REF!</v>
      </c>
      <c r="FF586" s="62" t="e">
        <f>#REF!</f>
        <v>#REF!</v>
      </c>
      <c r="FG586" s="62" t="e">
        <f>#REF!</f>
        <v>#REF!</v>
      </c>
      <c r="FH586" s="62" t="e">
        <f>#REF!</f>
        <v>#REF!</v>
      </c>
      <c r="FI586" s="62" t="e">
        <f>#REF!</f>
        <v>#REF!</v>
      </c>
      <c r="FJ586" s="62" t="e">
        <f>#REF!</f>
        <v>#REF!</v>
      </c>
      <c r="FK586" s="62" t="e">
        <f>#REF!</f>
        <v>#REF!</v>
      </c>
      <c r="FL586" s="62" t="e">
        <f>#REF!</f>
        <v>#REF!</v>
      </c>
      <c r="FM586" s="4"/>
      <c r="FN586" s="4"/>
      <c r="FO586" s="4"/>
      <c r="FP586" s="62" t="e">
        <f>#REF!</f>
        <v>#REF!</v>
      </c>
      <c r="FQ586" s="62" t="e">
        <f>#REF!</f>
        <v>#REF!</v>
      </c>
      <c r="FR586" s="62" t="e">
        <f>#REF!</f>
        <v>#REF!</v>
      </c>
      <c r="FS586" s="62" t="e">
        <f>#REF!</f>
        <v>#REF!</v>
      </c>
      <c r="FT586" s="62" t="e">
        <f>#REF!</f>
        <v>#REF!</v>
      </c>
      <c r="FU586" s="62" t="e">
        <f>#REF!</f>
        <v>#REF!</v>
      </c>
      <c r="FV586" s="62" t="e">
        <f>#REF!</f>
        <v>#REF!</v>
      </c>
      <c r="FW586" s="62" t="e">
        <f>#REF!</f>
        <v>#REF!</v>
      </c>
      <c r="FX586" s="62" t="e">
        <f>#REF!</f>
        <v>#REF!</v>
      </c>
      <c r="FY586" s="62" t="e">
        <f>#REF!</f>
        <v>#REF!</v>
      </c>
      <c r="FZ586" s="62" t="e">
        <f>#REF!</f>
        <v>#REF!</v>
      </c>
      <c r="GA586" s="62" t="e">
        <f>#REF!</f>
        <v>#REF!</v>
      </c>
      <c r="GB586" s="62" t="e">
        <f>#REF!</f>
        <v>#REF!</v>
      </c>
      <c r="GC586" s="62" t="e">
        <f>#REF!</f>
        <v>#REF!</v>
      </c>
      <c r="GD586" s="62" t="e">
        <f>#REF!</f>
        <v>#REF!</v>
      </c>
      <c r="GE586" s="62" t="e">
        <f>#REF!</f>
        <v>#REF!</v>
      </c>
      <c r="GF586" s="62" t="e">
        <f>#REF!</f>
        <v>#REF!</v>
      </c>
      <c r="GG586" s="62" t="e">
        <f>#REF!</f>
        <v>#REF!</v>
      </c>
      <c r="GH586" s="62" t="e">
        <f>#REF!</f>
        <v>#REF!</v>
      </c>
      <c r="GI586" s="62" t="e">
        <f>#REF!</f>
        <v>#REF!</v>
      </c>
      <c r="GJ586" s="62" t="e">
        <f>#REF!</f>
        <v>#REF!</v>
      </c>
      <c r="GK586" s="62" t="e">
        <f>#REF!</f>
        <v>#REF!</v>
      </c>
      <c r="GL586" s="62" t="e">
        <f>#REF!</f>
        <v>#REF!</v>
      </c>
      <c r="GM586" s="62" t="e">
        <f>#REF!</f>
        <v>#REF!</v>
      </c>
      <c r="GN586" s="62" t="e">
        <f>#REF!</f>
        <v>#REF!</v>
      </c>
      <c r="GO586" s="62" t="e">
        <f>#REF!</f>
        <v>#REF!</v>
      </c>
      <c r="GP586" s="62" t="e">
        <f>#REF!</f>
        <v>#REF!</v>
      </c>
      <c r="GQ586" s="62" t="e">
        <f>#REF!</f>
        <v>#REF!</v>
      </c>
      <c r="GR586" s="62" t="e">
        <f>#REF!</f>
        <v>#REF!</v>
      </c>
      <c r="GS586" s="62" t="e">
        <f>#REF!</f>
        <v>#REF!</v>
      </c>
      <c r="GT586" s="62" t="e">
        <f>#REF!</f>
        <v>#REF!</v>
      </c>
      <c r="GU586" s="62" t="e">
        <f>#REF!</f>
        <v>#REF!</v>
      </c>
      <c r="GV586" s="62" t="e">
        <f>#REF!</f>
        <v>#REF!</v>
      </c>
      <c r="GW586" s="62" t="e">
        <f>#REF!</f>
        <v>#REF!</v>
      </c>
      <c r="GX586" s="62" t="e">
        <f>#REF!</f>
        <v>#REF!</v>
      </c>
      <c r="GY586" s="62" t="e">
        <f>#REF!</f>
        <v>#REF!</v>
      </c>
      <c r="GZ586" s="62" t="e">
        <f>#REF!</f>
        <v>#REF!</v>
      </c>
      <c r="HA586" s="62" t="e">
        <f>#REF!</f>
        <v>#REF!</v>
      </c>
      <c r="HB586" s="62" t="e">
        <f>#REF!</f>
        <v>#REF!</v>
      </c>
      <c r="HC586" s="62" t="e">
        <f>#REF!</f>
        <v>#REF!</v>
      </c>
      <c r="HD586" s="62" t="e">
        <f>#REF!</f>
        <v>#REF!</v>
      </c>
      <c r="HE586" s="62" t="e">
        <f>#REF!</f>
        <v>#REF!</v>
      </c>
      <c r="HF586" s="62" t="e">
        <f>#REF!</f>
        <v>#REF!</v>
      </c>
      <c r="HG586" s="62" t="e">
        <f>#REF!</f>
        <v>#REF!</v>
      </c>
      <c r="HH586" s="62" t="e">
        <f>#REF!</f>
        <v>#REF!</v>
      </c>
      <c r="HI586" s="62" t="e">
        <f>#REF!</f>
        <v>#REF!</v>
      </c>
      <c r="HJ586" s="62" t="e">
        <f>#REF!</f>
        <v>#REF!</v>
      </c>
      <c r="HK586" s="62" t="e">
        <f>#REF!</f>
        <v>#REF!</v>
      </c>
      <c r="HL586" s="62" t="e">
        <f>#REF!</f>
        <v>#REF!</v>
      </c>
      <c r="HM586" s="62" t="e">
        <f>#REF!</f>
        <v>#REF!</v>
      </c>
      <c r="HN586" s="62" t="e">
        <f>#REF!</f>
        <v>#REF!</v>
      </c>
      <c r="HO586" s="62" t="e">
        <f>#REF!</f>
        <v>#REF!</v>
      </c>
      <c r="HP586" s="62" t="e">
        <f>#REF!</f>
        <v>#REF!</v>
      </c>
      <c r="HQ586" s="62" t="e">
        <f>#REF!</f>
        <v>#REF!</v>
      </c>
      <c r="HR586" s="62" t="e">
        <f>#REF!</f>
        <v>#REF!</v>
      </c>
      <c r="HS586" s="62" t="e">
        <f>#REF!</f>
        <v>#REF!</v>
      </c>
      <c r="HT586" s="62" t="e">
        <f>#REF!</f>
        <v>#REF!</v>
      </c>
      <c r="HU586" s="62" t="e">
        <f>#REF!</f>
        <v>#REF!</v>
      </c>
      <c r="HV586" s="62" t="e">
        <f>#REF!</f>
        <v>#REF!</v>
      </c>
      <c r="HW586" s="62" t="e">
        <f>#REF!</f>
        <v>#REF!</v>
      </c>
      <c r="HX586" s="62" t="e">
        <f>#REF!</f>
        <v>#REF!</v>
      </c>
      <c r="HY586" s="62" t="e">
        <f>#REF!</f>
        <v>#REF!</v>
      </c>
      <c r="HZ586" s="62" t="e">
        <f>#REF!</f>
        <v>#REF!</v>
      </c>
      <c r="IA586" s="62" t="e">
        <f>#REF!</f>
        <v>#REF!</v>
      </c>
      <c r="IB586" s="62" t="e">
        <f>#REF!</f>
        <v>#REF!</v>
      </c>
      <c r="IC586" s="62" t="e">
        <f>#REF!</f>
        <v>#REF!</v>
      </c>
      <c r="ID586" s="62" t="e">
        <f>#REF!</f>
        <v>#REF!</v>
      </c>
      <c r="IE586" s="62" t="e">
        <f>#REF!</f>
        <v>#REF!</v>
      </c>
      <c r="IF586" s="62" t="e">
        <f>#REF!</f>
        <v>#REF!</v>
      </c>
      <c r="IG586" s="62" t="e">
        <f>#REF!</f>
        <v>#REF!</v>
      </c>
      <c r="IH586" s="62" t="e">
        <f>#REF!</f>
        <v>#REF!</v>
      </c>
      <c r="II586" s="62" t="e">
        <f>#REF!</f>
        <v>#REF!</v>
      </c>
      <c r="IJ586" s="62" t="e">
        <f>#REF!</f>
        <v>#REF!</v>
      </c>
      <c r="IK586" s="62" t="e">
        <f>#REF!</f>
        <v>#REF!</v>
      </c>
      <c r="IL586" s="62" t="e">
        <f>#REF!</f>
        <v>#REF!</v>
      </c>
      <c r="IN586" s="62" t="e">
        <f>#REF!</f>
        <v>#REF!</v>
      </c>
      <c r="IO586" s="62" t="e">
        <f>#REF!</f>
        <v>#REF!</v>
      </c>
    </row>
    <row r="587" spans="1:249" ht="13.5" hidden="1" customHeight="1">
      <c r="A587" s="54" t="s">
        <v>253</v>
      </c>
      <c r="B587" s="53"/>
      <c r="C587" s="53"/>
      <c r="D587" s="53"/>
      <c r="E587" s="53"/>
      <c r="F587" s="53"/>
      <c r="G587" s="50" t="s">
        <v>268</v>
      </c>
      <c r="H587" s="14">
        <v>12310</v>
      </c>
      <c r="I587" s="1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5"/>
      <c r="U587" s="4"/>
      <c r="V587" s="5"/>
      <c r="W587" s="4"/>
      <c r="X587" s="5"/>
      <c r="Y587" s="4"/>
      <c r="Z587" s="5"/>
      <c r="AA587" s="4"/>
      <c r="AB587" s="5"/>
      <c r="AC587" s="4"/>
      <c r="AD587" s="5"/>
      <c r="AE587" s="4"/>
      <c r="AF587" s="5"/>
      <c r="AG587" s="4"/>
      <c r="AH587" s="5"/>
      <c r="AI587" s="4"/>
      <c r="AJ587" s="5"/>
      <c r="AK587" s="4"/>
      <c r="AL587" s="5"/>
      <c r="AM587" s="4"/>
      <c r="AN587" s="5"/>
      <c r="AO587" s="4"/>
      <c r="AP587" s="5"/>
      <c r="AQ587" s="4"/>
      <c r="AR587" s="5"/>
      <c r="AS587" s="4"/>
      <c r="AT587" s="5"/>
      <c r="AU587" s="4"/>
      <c r="AV587" s="5"/>
      <c r="AW587" s="4"/>
      <c r="AX587" s="5"/>
      <c r="AY587" s="4"/>
      <c r="AZ587" s="5"/>
      <c r="BA587" s="4"/>
      <c r="BB587" s="5"/>
      <c r="BC587" s="4"/>
      <c r="BD587" s="5"/>
      <c r="BE587" s="4"/>
      <c r="BF587" s="5"/>
      <c r="BG587" s="4"/>
      <c r="BH587" s="5"/>
      <c r="BI587" s="4"/>
      <c r="BJ587" s="4"/>
      <c r="BK587" s="5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62" t="e">
        <f>#REF!-#REF!</f>
        <v>#REF!</v>
      </c>
      <c r="BW587" s="62" t="e">
        <f>#REF!-#REF!</f>
        <v>#REF!</v>
      </c>
      <c r="BX587" s="62" t="e">
        <f>#REF!-#REF!</f>
        <v>#REF!</v>
      </c>
      <c r="BY587" s="62" t="e">
        <f>#REF!-#REF!</f>
        <v>#REF!</v>
      </c>
      <c r="BZ587" s="62" t="e">
        <f>#REF!-#REF!</f>
        <v>#REF!</v>
      </c>
      <c r="CA587" s="62" t="e">
        <f>#REF!-#REF!</f>
        <v>#REF!</v>
      </c>
      <c r="CB587" s="62" t="e">
        <f>#REF!-#REF!</f>
        <v>#REF!</v>
      </c>
      <c r="CC587" s="62" t="e">
        <f>#REF!-#REF!</f>
        <v>#REF!</v>
      </c>
      <c r="CD587" s="62" t="e">
        <f>#REF!-#REF!</f>
        <v>#REF!</v>
      </c>
      <c r="CE587" s="62" t="e">
        <f>#REF!-#REF!</f>
        <v>#REF!</v>
      </c>
      <c r="CF587" s="62" t="e">
        <f>#REF!-#REF!</f>
        <v>#REF!</v>
      </c>
      <c r="CG587" s="62" t="e">
        <f>#REF!-#REF!</f>
        <v>#REF!</v>
      </c>
      <c r="CH587" s="62" t="e">
        <f>#REF!-#REF!</f>
        <v>#REF!</v>
      </c>
      <c r="CI587" s="62" t="e">
        <f>#REF!-#REF!</f>
        <v>#REF!</v>
      </c>
      <c r="CJ587" s="62" t="e">
        <f>#REF!-#REF!</f>
        <v>#REF!</v>
      </c>
      <c r="CK587" s="62" t="e">
        <f>#REF!-#REF!</f>
        <v>#REF!</v>
      </c>
      <c r="CL587" s="62" t="e">
        <f>#REF!-#REF!</f>
        <v>#REF!</v>
      </c>
      <c r="CM587" s="62" t="e">
        <f>#REF!-#REF!</f>
        <v>#REF!</v>
      </c>
      <c r="CN587" s="62" t="e">
        <f>#REF!-#REF!</f>
        <v>#REF!</v>
      </c>
      <c r="CO587" s="62" t="e">
        <f>#REF!-#REF!</f>
        <v>#REF!</v>
      </c>
      <c r="CP587" s="62" t="e">
        <f>#REF!-#REF!</f>
        <v>#REF!</v>
      </c>
      <c r="CQ587" s="62" t="e">
        <f>#REF!-#REF!</f>
        <v>#REF!</v>
      </c>
      <c r="CR587" s="62" t="e">
        <f>#REF!-#REF!</f>
        <v>#REF!</v>
      </c>
      <c r="CS587" s="62" t="e">
        <f>#REF!-#REF!</f>
        <v>#REF!</v>
      </c>
      <c r="CT587" s="62" t="e">
        <f>#REF!-#REF!</f>
        <v>#REF!</v>
      </c>
      <c r="CU587" s="62" t="e">
        <f>#REF!-#REF!</f>
        <v>#REF!</v>
      </c>
      <c r="CV587" s="62" t="e">
        <f>#REF!-#REF!</f>
        <v>#REF!</v>
      </c>
      <c r="CW587" s="62" t="e">
        <f>#REF!-#REF!</f>
        <v>#REF!</v>
      </c>
      <c r="CX587" s="62" t="e">
        <f>#REF!-#REF!</f>
        <v>#REF!</v>
      </c>
      <c r="CY587" s="62" t="e">
        <f>#REF!-#REF!</f>
        <v>#REF!</v>
      </c>
      <c r="CZ587" s="62" t="e">
        <f>#REF!-#REF!</f>
        <v>#REF!</v>
      </c>
      <c r="DA587" s="62" t="e">
        <f>#REF!-#REF!</f>
        <v>#REF!</v>
      </c>
      <c r="DB587" s="62" t="e">
        <f>#REF!-#REF!</f>
        <v>#REF!</v>
      </c>
      <c r="DC587" s="62" t="e">
        <f>#REF!-#REF!</f>
        <v>#REF!</v>
      </c>
      <c r="DD587" s="62" t="e">
        <f>#REF!-#REF!</f>
        <v>#REF!</v>
      </c>
      <c r="DE587" s="62" t="e">
        <f>#REF!-#REF!</f>
        <v>#REF!</v>
      </c>
      <c r="DF587" s="62" t="e">
        <f>#REF!-#REF!</f>
        <v>#REF!</v>
      </c>
      <c r="DG587" s="62" t="e">
        <f>#REF!-#REF!</f>
        <v>#REF!</v>
      </c>
      <c r="DH587" s="62" t="e">
        <f>#REF!-#REF!</f>
        <v>#REF!</v>
      </c>
      <c r="DI587" s="62" t="e">
        <f>#REF!-#REF!</f>
        <v>#REF!</v>
      </c>
      <c r="DJ587" s="62" t="e">
        <f>#REF!-#REF!</f>
        <v>#REF!</v>
      </c>
      <c r="DK587" s="62" t="e">
        <f>#REF!-#REF!</f>
        <v>#REF!</v>
      </c>
      <c r="DL587" s="62" t="e">
        <f>#REF!-#REF!</f>
        <v>#REF!</v>
      </c>
      <c r="DM587" s="62" t="e">
        <f>#REF!-#REF!</f>
        <v>#REF!</v>
      </c>
      <c r="DN587" s="62" t="e">
        <f>#REF!-#REF!</f>
        <v>#REF!</v>
      </c>
      <c r="DO587" s="62" t="e">
        <f>#REF!-#REF!</f>
        <v>#REF!</v>
      </c>
      <c r="DP587" s="62"/>
      <c r="DQ587" s="62" t="e">
        <f>#REF!-#REF!</f>
        <v>#REF!</v>
      </c>
      <c r="DR587" s="62" t="e">
        <f>#REF!-#REF!</f>
        <v>#REF!</v>
      </c>
      <c r="DS587" s="62" t="e">
        <f>#REF!-#REF!</f>
        <v>#REF!</v>
      </c>
      <c r="DT587" s="62" t="e">
        <f>#REF!-#REF!</f>
        <v>#REF!</v>
      </c>
      <c r="DU587" s="4"/>
      <c r="DV587" s="4"/>
      <c r="DW587" s="4"/>
      <c r="DX587" s="62" t="e">
        <f>#REF!-#REF!</f>
        <v>#REF!</v>
      </c>
      <c r="DY587" s="62" t="e">
        <f>#REF!-#REF!</f>
        <v>#REF!</v>
      </c>
      <c r="DZ587" s="62" t="e">
        <f>#REF!-#REF!</f>
        <v>#REF!</v>
      </c>
      <c r="EA587" s="62" t="e">
        <f>#REF!-#REF!</f>
        <v>#REF!</v>
      </c>
      <c r="EB587" s="62" t="e">
        <f>#REF!-#REF!</f>
        <v>#REF!</v>
      </c>
      <c r="EC587" s="62" t="e">
        <f>#REF!-#REF!</f>
        <v>#REF!</v>
      </c>
      <c r="ED587" s="62" t="e">
        <f>#REF!-#REF!</f>
        <v>#REF!</v>
      </c>
      <c r="EE587" s="62" t="e">
        <f>#REF!-#REF!</f>
        <v>#REF!</v>
      </c>
      <c r="EF587" s="62" t="e">
        <f>#REF!-#REF!</f>
        <v>#REF!</v>
      </c>
      <c r="EG587" s="62" t="e">
        <f>#REF!-#REF!</f>
        <v>#REF!</v>
      </c>
      <c r="EH587" s="62" t="e">
        <f>#REF!-#REF!</f>
        <v>#REF!</v>
      </c>
      <c r="EI587" s="62" t="e">
        <f>#REF!-#REF!</f>
        <v>#REF!</v>
      </c>
      <c r="EJ587" s="62" t="e">
        <f>#REF!-#REF!</f>
        <v>#REF!</v>
      </c>
      <c r="EK587" s="62" t="e">
        <f>#REF!-#REF!</f>
        <v>#REF!</v>
      </c>
      <c r="EL587" s="62" t="e">
        <f>#REF!-#REF!</f>
        <v>#REF!</v>
      </c>
      <c r="EM587" s="62" t="e">
        <f>#REF!-#REF!</f>
        <v>#REF!</v>
      </c>
      <c r="EN587" s="62" t="e">
        <f>#REF!-#REF!</f>
        <v>#REF!</v>
      </c>
      <c r="EO587" s="62" t="e">
        <f>#REF!-#REF!</f>
        <v>#REF!</v>
      </c>
      <c r="EP587" s="62" t="e">
        <f>#REF!-#REF!</f>
        <v>#REF!</v>
      </c>
      <c r="EQ587" s="62" t="e">
        <f>#REF!-#REF!</f>
        <v>#REF!</v>
      </c>
      <c r="ER587" s="62" t="e">
        <f>#REF!-#REF!</f>
        <v>#REF!</v>
      </c>
      <c r="ES587" s="62" t="e">
        <f>#REF!-#REF!</f>
        <v>#REF!</v>
      </c>
      <c r="ET587" s="62" t="e">
        <f>#REF!-#REF!</f>
        <v>#REF!</v>
      </c>
      <c r="EU587" s="62" t="e">
        <f>#REF!-#REF!</f>
        <v>#REF!</v>
      </c>
      <c r="EV587" s="62" t="e">
        <f>#REF!-#REF!</f>
        <v>#REF!</v>
      </c>
      <c r="EW587" s="62" t="e">
        <f>#REF!-#REF!</f>
        <v>#REF!</v>
      </c>
      <c r="EX587" s="62" t="e">
        <f>#REF!-#REF!</f>
        <v>#REF!</v>
      </c>
      <c r="EY587" s="62" t="e">
        <f>#REF!-#REF!</f>
        <v>#REF!</v>
      </c>
      <c r="EZ587" s="62" t="e">
        <f>#REF!-#REF!</f>
        <v>#REF!</v>
      </c>
      <c r="FA587" s="62" t="e">
        <f>#REF!-#REF!</f>
        <v>#REF!</v>
      </c>
      <c r="FB587" s="62" t="e">
        <f>#REF!-#REF!</f>
        <v>#REF!</v>
      </c>
      <c r="FC587" s="62" t="e">
        <f>#REF!-#REF!</f>
        <v>#REF!</v>
      </c>
      <c r="FD587" s="62" t="e">
        <f>#REF!-#REF!</f>
        <v>#REF!</v>
      </c>
      <c r="FE587" s="62" t="e">
        <f>#REF!-#REF!</f>
        <v>#REF!</v>
      </c>
      <c r="FF587" s="62" t="e">
        <f>#REF!-#REF!</f>
        <v>#REF!</v>
      </c>
      <c r="FG587" s="62" t="e">
        <f>#REF!-#REF!</f>
        <v>#REF!</v>
      </c>
      <c r="FH587" s="62" t="e">
        <f>#REF!-#REF!</f>
        <v>#REF!</v>
      </c>
      <c r="FI587" s="62" t="e">
        <f>#REF!-#REF!</f>
        <v>#REF!</v>
      </c>
      <c r="FJ587" s="62" t="e">
        <f>#REF!-#REF!</f>
        <v>#REF!</v>
      </c>
      <c r="FK587" s="62" t="e">
        <f>#REF!-#REF!</f>
        <v>#REF!</v>
      </c>
      <c r="FL587" s="62" t="e">
        <f>#REF!-#REF!</f>
        <v>#REF!</v>
      </c>
      <c r="FM587" s="4"/>
      <c r="FN587" s="4"/>
      <c r="FO587" s="4"/>
      <c r="FP587" s="62" t="e">
        <f>#REF!-#REF!</f>
        <v>#REF!</v>
      </c>
      <c r="FQ587" s="62" t="e">
        <f>#REF!-#REF!</f>
        <v>#REF!</v>
      </c>
      <c r="FR587" s="62" t="e">
        <f>#REF!-#REF!</f>
        <v>#REF!</v>
      </c>
      <c r="FS587" s="62" t="e">
        <f>#REF!-#REF!</f>
        <v>#REF!</v>
      </c>
      <c r="FT587" s="62" t="e">
        <f>#REF!-#REF!</f>
        <v>#REF!</v>
      </c>
      <c r="FU587" s="62" t="e">
        <f>#REF!-#REF!</f>
        <v>#REF!</v>
      </c>
      <c r="FV587" s="62" t="e">
        <f>#REF!-#REF!</f>
        <v>#REF!</v>
      </c>
      <c r="FW587" s="62" t="e">
        <f>#REF!-#REF!</f>
        <v>#REF!</v>
      </c>
      <c r="FX587" s="62" t="e">
        <f>#REF!-#REF!</f>
        <v>#REF!</v>
      </c>
      <c r="FY587" s="62" t="e">
        <f>#REF!-#REF!</f>
        <v>#REF!</v>
      </c>
      <c r="FZ587" s="62" t="e">
        <f>#REF!-#REF!</f>
        <v>#REF!</v>
      </c>
      <c r="GA587" s="62" t="e">
        <f>#REF!-#REF!</f>
        <v>#REF!</v>
      </c>
      <c r="GB587" s="62" t="e">
        <f>#REF!-#REF!</f>
        <v>#REF!</v>
      </c>
      <c r="GC587" s="62" t="e">
        <f>#REF!-#REF!</f>
        <v>#REF!</v>
      </c>
      <c r="GD587" s="62" t="e">
        <f>#REF!-#REF!</f>
        <v>#REF!</v>
      </c>
      <c r="GE587" s="62" t="e">
        <f>#REF!-#REF!</f>
        <v>#REF!</v>
      </c>
      <c r="GF587" s="62" t="e">
        <f>#REF!-#REF!</f>
        <v>#REF!</v>
      </c>
      <c r="GG587" s="62" t="e">
        <f>#REF!-#REF!</f>
        <v>#REF!</v>
      </c>
      <c r="GH587" s="62" t="e">
        <f>#REF!-#REF!</f>
        <v>#REF!</v>
      </c>
      <c r="GI587" s="62" t="e">
        <f>#REF!-#REF!</f>
        <v>#REF!</v>
      </c>
      <c r="GJ587" s="62" t="e">
        <f>#REF!-#REF!</f>
        <v>#REF!</v>
      </c>
      <c r="GK587" s="62" t="e">
        <f>#REF!-#REF!</f>
        <v>#REF!</v>
      </c>
      <c r="GL587" s="62" t="e">
        <f>#REF!-#REF!</f>
        <v>#REF!</v>
      </c>
      <c r="GM587" s="62" t="e">
        <f>#REF!-#REF!</f>
        <v>#REF!</v>
      </c>
      <c r="GN587" s="62" t="e">
        <f>#REF!-#REF!</f>
        <v>#REF!</v>
      </c>
      <c r="GO587" s="62" t="e">
        <f>#REF!-#REF!</f>
        <v>#REF!</v>
      </c>
      <c r="GP587" s="62" t="e">
        <f>#REF!-#REF!</f>
        <v>#REF!</v>
      </c>
      <c r="GQ587" s="62" t="e">
        <f>#REF!-#REF!</f>
        <v>#REF!</v>
      </c>
      <c r="GR587" s="62" t="e">
        <f>#REF!-#REF!</f>
        <v>#REF!</v>
      </c>
      <c r="GS587" s="62" t="e">
        <f>#REF!-#REF!</f>
        <v>#REF!</v>
      </c>
      <c r="GT587" s="62" t="e">
        <f>#REF!-#REF!</f>
        <v>#REF!</v>
      </c>
      <c r="GU587" s="62" t="e">
        <f>#REF!-#REF!</f>
        <v>#REF!</v>
      </c>
      <c r="GV587" s="62" t="e">
        <f>#REF!-#REF!</f>
        <v>#REF!</v>
      </c>
      <c r="GW587" s="62" t="e">
        <f>#REF!-#REF!</f>
        <v>#REF!</v>
      </c>
      <c r="GX587" s="62" t="e">
        <f>#REF!-#REF!</f>
        <v>#REF!</v>
      </c>
      <c r="GY587" s="62" t="e">
        <f>#REF!-#REF!</f>
        <v>#REF!</v>
      </c>
      <c r="GZ587" s="62" t="e">
        <f>#REF!-#REF!</f>
        <v>#REF!</v>
      </c>
      <c r="HA587" s="62" t="e">
        <f>#REF!-#REF!</f>
        <v>#REF!</v>
      </c>
      <c r="HB587" s="62" t="e">
        <f>#REF!-#REF!</f>
        <v>#REF!</v>
      </c>
      <c r="HC587" s="62" t="e">
        <f>#REF!-#REF!</f>
        <v>#REF!</v>
      </c>
      <c r="HD587" s="62" t="e">
        <f>#REF!-#REF!</f>
        <v>#REF!</v>
      </c>
      <c r="HE587" s="62" t="e">
        <f>#REF!-#REF!</f>
        <v>#REF!</v>
      </c>
      <c r="HF587" s="62" t="e">
        <f>#REF!-#REF!</f>
        <v>#REF!</v>
      </c>
      <c r="HG587" s="62" t="e">
        <f>#REF!-#REF!</f>
        <v>#REF!</v>
      </c>
      <c r="HH587" s="62" t="e">
        <f>#REF!-#REF!</f>
        <v>#REF!</v>
      </c>
      <c r="HI587" s="62" t="e">
        <f>#REF!-#REF!</f>
        <v>#REF!</v>
      </c>
      <c r="HJ587" s="62" t="e">
        <f>#REF!-#REF!</f>
        <v>#REF!</v>
      </c>
      <c r="HK587" s="62" t="e">
        <f>#REF!-#REF!</f>
        <v>#REF!</v>
      </c>
      <c r="HL587" s="62" t="e">
        <f>#REF!-#REF!</f>
        <v>#REF!</v>
      </c>
      <c r="HM587" s="62" t="e">
        <f>#REF!-#REF!</f>
        <v>#REF!</v>
      </c>
      <c r="HN587" s="62" t="e">
        <f>#REF!-#REF!</f>
        <v>#REF!</v>
      </c>
      <c r="HO587" s="62" t="e">
        <f>#REF!-#REF!</f>
        <v>#REF!</v>
      </c>
      <c r="HP587" s="62" t="e">
        <f>#REF!-#REF!</f>
        <v>#REF!</v>
      </c>
      <c r="HQ587" s="62" t="e">
        <f>#REF!-#REF!</f>
        <v>#REF!</v>
      </c>
      <c r="HR587" s="62" t="e">
        <f>#REF!-#REF!</f>
        <v>#REF!</v>
      </c>
      <c r="HS587" s="62" t="e">
        <f>#REF!-#REF!</f>
        <v>#REF!</v>
      </c>
      <c r="HT587" s="62" t="e">
        <f>#REF!-#REF!</f>
        <v>#REF!</v>
      </c>
      <c r="HU587" s="62" t="e">
        <f>#REF!-#REF!</f>
        <v>#REF!</v>
      </c>
      <c r="HV587" s="62" t="e">
        <f>#REF!-#REF!</f>
        <v>#REF!</v>
      </c>
      <c r="HW587" s="62" t="e">
        <f>#REF!-#REF!</f>
        <v>#REF!</v>
      </c>
      <c r="HX587" s="62" t="e">
        <f>#REF!-#REF!</f>
        <v>#REF!</v>
      </c>
      <c r="HY587" s="62" t="e">
        <f>#REF!-#REF!</f>
        <v>#REF!</v>
      </c>
      <c r="HZ587" s="62" t="e">
        <f>#REF!-#REF!</f>
        <v>#REF!</v>
      </c>
      <c r="IA587" s="62" t="e">
        <f>#REF!-#REF!</f>
        <v>#REF!</v>
      </c>
      <c r="IB587" s="62" t="e">
        <f>#REF!-#REF!</f>
        <v>#REF!</v>
      </c>
      <c r="IC587" s="62" t="e">
        <f>#REF!-#REF!</f>
        <v>#REF!</v>
      </c>
      <c r="ID587" s="62" t="e">
        <f>#REF!-#REF!</f>
        <v>#REF!</v>
      </c>
      <c r="IE587" s="62" t="e">
        <f>#REF!-#REF!</f>
        <v>#REF!</v>
      </c>
      <c r="IF587" s="62" t="e">
        <f>#REF!-#REF!</f>
        <v>#REF!</v>
      </c>
      <c r="IG587" s="62" t="e">
        <f>#REF!-#REF!</f>
        <v>#REF!</v>
      </c>
      <c r="IH587" s="62" t="e">
        <f>#REF!-#REF!</f>
        <v>#REF!</v>
      </c>
      <c r="II587" s="62" t="e">
        <f>#REF!-#REF!</f>
        <v>#REF!</v>
      </c>
      <c r="IJ587" s="62" t="e">
        <f>#REF!-#REF!</f>
        <v>#REF!</v>
      </c>
      <c r="IK587" s="62" t="e">
        <f>#REF!-#REF!</f>
        <v>#REF!</v>
      </c>
      <c r="IL587" s="62" t="e">
        <f>#REF!-#REF!</f>
        <v>#REF!</v>
      </c>
      <c r="IN587" s="62" t="e">
        <f>#REF!-#REF!</f>
        <v>#REF!</v>
      </c>
      <c r="IO587" s="62" t="e">
        <f>#REF!-#REF!</f>
        <v>#REF!</v>
      </c>
    </row>
    <row r="588" spans="1:249" ht="15" hidden="1" customHeight="1">
      <c r="A588" s="55"/>
      <c r="B588" s="53"/>
      <c r="C588" s="53"/>
      <c r="D588" s="53"/>
      <c r="E588" s="53"/>
      <c r="F588" s="53"/>
      <c r="G588" s="46" t="s">
        <v>271</v>
      </c>
      <c r="H588" s="51">
        <v>12420</v>
      </c>
      <c r="I588" s="51"/>
      <c r="J588" s="10"/>
      <c r="K588" s="10"/>
      <c r="L588" s="10"/>
      <c r="M588" s="10"/>
      <c r="N588" s="10"/>
      <c r="O588" s="10"/>
      <c r="P588" s="10"/>
      <c r="Q588" s="10"/>
      <c r="R588" s="10"/>
      <c r="S588" s="10"/>
      <c r="T588" s="52"/>
      <c r="U588" s="10"/>
      <c r="V588" s="52"/>
      <c r="W588" s="10"/>
      <c r="X588" s="52"/>
      <c r="Y588" s="10"/>
      <c r="Z588" s="52"/>
      <c r="AA588" s="10"/>
      <c r="AB588" s="52"/>
      <c r="AC588" s="10"/>
      <c r="AD588" s="52"/>
      <c r="AE588" s="10"/>
      <c r="AF588" s="52"/>
      <c r="AG588" s="10"/>
      <c r="AH588" s="52"/>
      <c r="AI588" s="10"/>
      <c r="AJ588" s="52"/>
      <c r="AK588" s="10"/>
      <c r="AL588" s="52"/>
      <c r="AM588" s="10"/>
      <c r="AN588" s="52"/>
      <c r="AO588" s="10"/>
      <c r="AP588" s="52"/>
      <c r="AQ588" s="10"/>
      <c r="AR588" s="52"/>
      <c r="AS588" s="10"/>
      <c r="AT588" s="52"/>
      <c r="AU588" s="10"/>
      <c r="AV588" s="52"/>
      <c r="AW588" s="10"/>
      <c r="AX588" s="52"/>
      <c r="AY588" s="10"/>
      <c r="AZ588" s="52"/>
      <c r="BA588" s="10"/>
      <c r="BB588" s="52"/>
      <c r="BC588" s="10"/>
      <c r="BD588" s="52"/>
      <c r="BE588" s="10"/>
      <c r="BF588" s="52"/>
      <c r="BG588" s="10"/>
      <c r="BH588" s="52"/>
      <c r="BI588" s="10"/>
      <c r="BJ588" s="10"/>
      <c r="BK588" s="52"/>
      <c r="BL588" s="10"/>
      <c r="BM588" s="10"/>
      <c r="BN588" s="10"/>
      <c r="BO588" s="10"/>
      <c r="BP588" s="10"/>
      <c r="BQ588" s="10"/>
      <c r="BR588" s="10"/>
      <c r="BS588" s="10"/>
      <c r="BT588" s="10"/>
      <c r="BU588" s="10"/>
      <c r="BV588" s="62" t="e">
        <f>#REF!</f>
        <v>#REF!</v>
      </c>
      <c r="BW588" s="62" t="e">
        <f>#REF!</f>
        <v>#REF!</v>
      </c>
      <c r="BX588" s="62" t="e">
        <f>#REF!</f>
        <v>#REF!</v>
      </c>
      <c r="BY588" s="62" t="e">
        <f>#REF!</f>
        <v>#REF!</v>
      </c>
      <c r="BZ588" s="62" t="e">
        <f>#REF!</f>
        <v>#REF!</v>
      </c>
      <c r="CA588" s="62" t="e">
        <f>#REF!</f>
        <v>#REF!</v>
      </c>
      <c r="CB588" s="62" t="e">
        <f>#REF!</f>
        <v>#REF!</v>
      </c>
      <c r="CC588" s="62" t="e">
        <f>#REF!</f>
        <v>#REF!</v>
      </c>
      <c r="CD588" s="62" t="e">
        <f>#REF!</f>
        <v>#REF!</v>
      </c>
      <c r="CE588" s="62" t="e">
        <f>#REF!</f>
        <v>#REF!</v>
      </c>
      <c r="CF588" s="62" t="e">
        <f>#REF!</f>
        <v>#REF!</v>
      </c>
      <c r="CG588" s="62" t="e">
        <f>#REF!</f>
        <v>#REF!</v>
      </c>
      <c r="CH588" s="62" t="e">
        <f>#REF!</f>
        <v>#REF!</v>
      </c>
      <c r="CI588" s="62" t="e">
        <f>#REF!</f>
        <v>#REF!</v>
      </c>
      <c r="CJ588" s="62" t="e">
        <f>#REF!</f>
        <v>#REF!</v>
      </c>
      <c r="CK588" s="62" t="e">
        <f>#REF!</f>
        <v>#REF!</v>
      </c>
      <c r="CL588" s="62" t="e">
        <f>#REF!</f>
        <v>#REF!</v>
      </c>
      <c r="CM588" s="62" t="e">
        <f>#REF!</f>
        <v>#REF!</v>
      </c>
      <c r="CN588" s="62" t="e">
        <f>#REF!</f>
        <v>#REF!</v>
      </c>
      <c r="CO588" s="62" t="e">
        <f>#REF!</f>
        <v>#REF!</v>
      </c>
      <c r="CP588" s="62" t="e">
        <f>#REF!</f>
        <v>#REF!</v>
      </c>
      <c r="CQ588" s="62" t="e">
        <f>#REF!</f>
        <v>#REF!</v>
      </c>
      <c r="CR588" s="62" t="e">
        <f>#REF!</f>
        <v>#REF!</v>
      </c>
      <c r="CS588" s="62" t="e">
        <f>#REF!</f>
        <v>#REF!</v>
      </c>
      <c r="CT588" s="62" t="e">
        <f>#REF!</f>
        <v>#REF!</v>
      </c>
      <c r="CU588" s="62" t="e">
        <f>#REF!</f>
        <v>#REF!</v>
      </c>
      <c r="CV588" s="62" t="e">
        <f>#REF!</f>
        <v>#REF!</v>
      </c>
      <c r="CW588" s="62" t="e">
        <f>#REF!</f>
        <v>#REF!</v>
      </c>
      <c r="CX588" s="62" t="e">
        <f>#REF!</f>
        <v>#REF!</v>
      </c>
      <c r="CY588" s="62" t="e">
        <f>#REF!</f>
        <v>#REF!</v>
      </c>
      <c r="CZ588" s="62" t="e">
        <f>#REF!</f>
        <v>#REF!</v>
      </c>
      <c r="DA588" s="62" t="e">
        <f>#REF!</f>
        <v>#REF!</v>
      </c>
      <c r="DB588" s="62" t="e">
        <f>#REF!</f>
        <v>#REF!</v>
      </c>
      <c r="DC588" s="62" t="e">
        <f>#REF!</f>
        <v>#REF!</v>
      </c>
      <c r="DD588" s="62" t="e">
        <f>#REF!</f>
        <v>#REF!</v>
      </c>
      <c r="DE588" s="62" t="e">
        <f>#REF!</f>
        <v>#REF!</v>
      </c>
      <c r="DF588" s="62" t="e">
        <f>#REF!</f>
        <v>#REF!</v>
      </c>
      <c r="DG588" s="62" t="e">
        <f>#REF!</f>
        <v>#REF!</v>
      </c>
      <c r="DH588" s="62" t="e">
        <f>#REF!</f>
        <v>#REF!</v>
      </c>
      <c r="DI588" s="62" t="e">
        <f>#REF!</f>
        <v>#REF!</v>
      </c>
      <c r="DJ588" s="62" t="e">
        <f>#REF!</f>
        <v>#REF!</v>
      </c>
      <c r="DK588" s="62" t="e">
        <f>#REF!</f>
        <v>#REF!</v>
      </c>
      <c r="DL588" s="62" t="e">
        <f>#REF!</f>
        <v>#REF!</v>
      </c>
      <c r="DM588" s="62" t="e">
        <f>#REF!</f>
        <v>#REF!</v>
      </c>
      <c r="DN588" s="62" t="e">
        <f>#REF!</f>
        <v>#REF!</v>
      </c>
      <c r="DO588" s="62" t="e">
        <f>#REF!</f>
        <v>#REF!</v>
      </c>
      <c r="DP588" s="62"/>
      <c r="DQ588" s="62" t="e">
        <f>#REF!</f>
        <v>#REF!</v>
      </c>
      <c r="DR588" s="62" t="e">
        <f>#REF!</f>
        <v>#REF!</v>
      </c>
      <c r="DS588" s="62" t="e">
        <f>#REF!</f>
        <v>#REF!</v>
      </c>
      <c r="DT588" s="62" t="e">
        <f>#REF!</f>
        <v>#REF!</v>
      </c>
      <c r="DU588" s="10"/>
      <c r="DV588" s="10"/>
      <c r="DW588" s="10"/>
      <c r="DX588" s="62" t="e">
        <f>#REF!</f>
        <v>#REF!</v>
      </c>
      <c r="DY588" s="62" t="e">
        <f>#REF!</f>
        <v>#REF!</v>
      </c>
      <c r="DZ588" s="62" t="e">
        <f>#REF!</f>
        <v>#REF!</v>
      </c>
      <c r="EA588" s="62" t="e">
        <f>#REF!</f>
        <v>#REF!</v>
      </c>
      <c r="EB588" s="62" t="e">
        <f>#REF!</f>
        <v>#REF!</v>
      </c>
      <c r="EC588" s="62" t="e">
        <f>#REF!</f>
        <v>#REF!</v>
      </c>
      <c r="ED588" s="62" t="e">
        <f>#REF!</f>
        <v>#REF!</v>
      </c>
      <c r="EE588" s="62" t="e">
        <f>#REF!</f>
        <v>#REF!</v>
      </c>
      <c r="EF588" s="62" t="e">
        <f>#REF!</f>
        <v>#REF!</v>
      </c>
      <c r="EG588" s="62" t="e">
        <f>#REF!</f>
        <v>#REF!</v>
      </c>
      <c r="EH588" s="62" t="e">
        <f>#REF!</f>
        <v>#REF!</v>
      </c>
      <c r="EI588" s="62" t="e">
        <f>#REF!</f>
        <v>#REF!</v>
      </c>
      <c r="EJ588" s="62" t="e">
        <f>#REF!</f>
        <v>#REF!</v>
      </c>
      <c r="EK588" s="62" t="e">
        <f>#REF!</f>
        <v>#REF!</v>
      </c>
      <c r="EL588" s="62" t="e">
        <f>#REF!</f>
        <v>#REF!</v>
      </c>
      <c r="EM588" s="62" t="e">
        <f>#REF!</f>
        <v>#REF!</v>
      </c>
      <c r="EN588" s="62" t="e">
        <f>#REF!</f>
        <v>#REF!</v>
      </c>
      <c r="EO588" s="62" t="e">
        <f>#REF!</f>
        <v>#REF!</v>
      </c>
      <c r="EP588" s="62" t="e">
        <f>#REF!</f>
        <v>#REF!</v>
      </c>
      <c r="EQ588" s="62" t="e">
        <f>#REF!</f>
        <v>#REF!</v>
      </c>
      <c r="ER588" s="62" t="e">
        <f>#REF!</f>
        <v>#REF!</v>
      </c>
      <c r="ES588" s="62" t="e">
        <f>#REF!</f>
        <v>#REF!</v>
      </c>
      <c r="ET588" s="62" t="e">
        <f>#REF!</f>
        <v>#REF!</v>
      </c>
      <c r="EU588" s="62" t="e">
        <f>#REF!</f>
        <v>#REF!</v>
      </c>
      <c r="EV588" s="62" t="e">
        <f>#REF!</f>
        <v>#REF!</v>
      </c>
      <c r="EW588" s="62" t="e">
        <f>#REF!</f>
        <v>#REF!</v>
      </c>
      <c r="EX588" s="62" t="e">
        <f>#REF!</f>
        <v>#REF!</v>
      </c>
      <c r="EY588" s="62" t="e">
        <f>#REF!</f>
        <v>#REF!</v>
      </c>
      <c r="EZ588" s="62" t="e">
        <f>#REF!</f>
        <v>#REF!</v>
      </c>
      <c r="FA588" s="62" t="e">
        <f>#REF!</f>
        <v>#REF!</v>
      </c>
      <c r="FB588" s="62" t="e">
        <f>#REF!</f>
        <v>#REF!</v>
      </c>
      <c r="FC588" s="62" t="e">
        <f>#REF!</f>
        <v>#REF!</v>
      </c>
      <c r="FD588" s="62" t="e">
        <f>#REF!</f>
        <v>#REF!</v>
      </c>
      <c r="FE588" s="62" t="e">
        <f>#REF!</f>
        <v>#REF!</v>
      </c>
      <c r="FF588" s="62" t="e">
        <f>#REF!</f>
        <v>#REF!</v>
      </c>
      <c r="FG588" s="62" t="e">
        <f>#REF!</f>
        <v>#REF!</v>
      </c>
      <c r="FH588" s="62" t="e">
        <f>#REF!</f>
        <v>#REF!</v>
      </c>
      <c r="FI588" s="62" t="e">
        <f>#REF!</f>
        <v>#REF!</v>
      </c>
      <c r="FJ588" s="62" t="e">
        <f>#REF!</f>
        <v>#REF!</v>
      </c>
      <c r="FK588" s="62" t="e">
        <f>#REF!</f>
        <v>#REF!</v>
      </c>
      <c r="FL588" s="62" t="e">
        <f>#REF!</f>
        <v>#REF!</v>
      </c>
      <c r="FM588" s="10"/>
      <c r="FN588" s="10"/>
      <c r="FO588" s="10"/>
      <c r="FP588" s="62" t="e">
        <f>#REF!</f>
        <v>#REF!</v>
      </c>
      <c r="FQ588" s="62" t="e">
        <f>#REF!</f>
        <v>#REF!</v>
      </c>
      <c r="FR588" s="62" t="e">
        <f>#REF!</f>
        <v>#REF!</v>
      </c>
      <c r="FS588" s="62" t="e">
        <f>#REF!</f>
        <v>#REF!</v>
      </c>
      <c r="FT588" s="62" t="e">
        <f>#REF!</f>
        <v>#REF!</v>
      </c>
      <c r="FU588" s="62" t="e">
        <f>#REF!</f>
        <v>#REF!</v>
      </c>
      <c r="FV588" s="62" t="e">
        <f>#REF!</f>
        <v>#REF!</v>
      </c>
      <c r="FW588" s="62" t="e">
        <f>#REF!</f>
        <v>#REF!</v>
      </c>
      <c r="FX588" s="62" t="e">
        <f>#REF!</f>
        <v>#REF!</v>
      </c>
      <c r="FY588" s="62" t="e">
        <f>#REF!</f>
        <v>#REF!</v>
      </c>
      <c r="FZ588" s="62" t="e">
        <f>#REF!</f>
        <v>#REF!</v>
      </c>
      <c r="GA588" s="62" t="e">
        <f>#REF!</f>
        <v>#REF!</v>
      </c>
      <c r="GB588" s="62" t="e">
        <f>#REF!</f>
        <v>#REF!</v>
      </c>
      <c r="GC588" s="62" t="e">
        <f>#REF!</f>
        <v>#REF!</v>
      </c>
      <c r="GD588" s="62" t="e">
        <f>#REF!</f>
        <v>#REF!</v>
      </c>
      <c r="GE588" s="62" t="e">
        <f>#REF!</f>
        <v>#REF!</v>
      </c>
      <c r="GF588" s="62" t="e">
        <f>#REF!</f>
        <v>#REF!</v>
      </c>
      <c r="GG588" s="62" t="e">
        <f>#REF!</f>
        <v>#REF!</v>
      </c>
      <c r="GH588" s="62" t="e">
        <f>#REF!</f>
        <v>#REF!</v>
      </c>
      <c r="GI588" s="62" t="e">
        <f>#REF!</f>
        <v>#REF!</v>
      </c>
      <c r="GJ588" s="62" t="e">
        <f>#REF!</f>
        <v>#REF!</v>
      </c>
      <c r="GK588" s="62" t="e">
        <f>#REF!</f>
        <v>#REF!</v>
      </c>
      <c r="GL588" s="62" t="e">
        <f>#REF!</f>
        <v>#REF!</v>
      </c>
      <c r="GM588" s="62" t="e">
        <f>#REF!</f>
        <v>#REF!</v>
      </c>
      <c r="GN588" s="62" t="e">
        <f>#REF!</f>
        <v>#REF!</v>
      </c>
      <c r="GO588" s="62" t="e">
        <f>#REF!</f>
        <v>#REF!</v>
      </c>
      <c r="GP588" s="62" t="e">
        <f>#REF!</f>
        <v>#REF!</v>
      </c>
      <c r="GQ588" s="62" t="e">
        <f>#REF!</f>
        <v>#REF!</v>
      </c>
      <c r="GR588" s="62" t="e">
        <f>#REF!</f>
        <v>#REF!</v>
      </c>
      <c r="GS588" s="62" t="e">
        <f>#REF!</f>
        <v>#REF!</v>
      </c>
      <c r="GT588" s="62" t="e">
        <f>#REF!</f>
        <v>#REF!</v>
      </c>
      <c r="GU588" s="62" t="e">
        <f>#REF!</f>
        <v>#REF!</v>
      </c>
      <c r="GV588" s="62" t="e">
        <f>#REF!</f>
        <v>#REF!</v>
      </c>
      <c r="GW588" s="62" t="e">
        <f>#REF!</f>
        <v>#REF!</v>
      </c>
      <c r="GX588" s="62" t="e">
        <f>#REF!</f>
        <v>#REF!</v>
      </c>
      <c r="GY588" s="62" t="e">
        <f>#REF!</f>
        <v>#REF!</v>
      </c>
      <c r="GZ588" s="62" t="e">
        <f>#REF!</f>
        <v>#REF!</v>
      </c>
      <c r="HA588" s="62" t="e">
        <f>#REF!</f>
        <v>#REF!</v>
      </c>
      <c r="HB588" s="62" t="e">
        <f>#REF!</f>
        <v>#REF!</v>
      </c>
      <c r="HC588" s="62" t="e">
        <f>#REF!</f>
        <v>#REF!</v>
      </c>
      <c r="HD588" s="62" t="e">
        <f>#REF!</f>
        <v>#REF!</v>
      </c>
      <c r="HE588" s="62" t="e">
        <f>#REF!</f>
        <v>#REF!</v>
      </c>
      <c r="HF588" s="62" t="e">
        <f>#REF!</f>
        <v>#REF!</v>
      </c>
      <c r="HG588" s="62" t="e">
        <f>#REF!</f>
        <v>#REF!</v>
      </c>
      <c r="HH588" s="62" t="e">
        <f>#REF!</f>
        <v>#REF!</v>
      </c>
      <c r="HI588" s="62" t="e">
        <f>#REF!</f>
        <v>#REF!</v>
      </c>
      <c r="HJ588" s="62" t="e">
        <f>#REF!</f>
        <v>#REF!</v>
      </c>
      <c r="HK588" s="62" t="e">
        <f>#REF!</f>
        <v>#REF!</v>
      </c>
      <c r="HL588" s="62" t="e">
        <f>#REF!</f>
        <v>#REF!</v>
      </c>
      <c r="HM588" s="62" t="e">
        <f>#REF!</f>
        <v>#REF!</v>
      </c>
      <c r="HN588" s="62" t="e">
        <f>#REF!</f>
        <v>#REF!</v>
      </c>
      <c r="HO588" s="62" t="e">
        <f>#REF!</f>
        <v>#REF!</v>
      </c>
      <c r="HP588" s="62" t="e">
        <f>#REF!</f>
        <v>#REF!</v>
      </c>
      <c r="HQ588" s="62" t="e">
        <f>#REF!</f>
        <v>#REF!</v>
      </c>
      <c r="HR588" s="62" t="e">
        <f>#REF!</f>
        <v>#REF!</v>
      </c>
      <c r="HS588" s="62" t="e">
        <f>#REF!</f>
        <v>#REF!</v>
      </c>
      <c r="HT588" s="62" t="e">
        <f>#REF!</f>
        <v>#REF!</v>
      </c>
      <c r="HU588" s="62" t="e">
        <f>#REF!</f>
        <v>#REF!</v>
      </c>
      <c r="HV588" s="62" t="e">
        <f>#REF!</f>
        <v>#REF!</v>
      </c>
      <c r="HW588" s="62" t="e">
        <f>#REF!</f>
        <v>#REF!</v>
      </c>
      <c r="HX588" s="62" t="e">
        <f>#REF!</f>
        <v>#REF!</v>
      </c>
      <c r="HY588" s="62" t="e">
        <f>#REF!</f>
        <v>#REF!</v>
      </c>
      <c r="HZ588" s="62" t="e">
        <f>#REF!</f>
        <v>#REF!</v>
      </c>
      <c r="IA588" s="62" t="e">
        <f>#REF!</f>
        <v>#REF!</v>
      </c>
      <c r="IB588" s="62" t="e">
        <f>#REF!</f>
        <v>#REF!</v>
      </c>
      <c r="IC588" s="62" t="e">
        <f>#REF!</f>
        <v>#REF!</v>
      </c>
      <c r="ID588" s="62" t="e">
        <f>#REF!</f>
        <v>#REF!</v>
      </c>
      <c r="IE588" s="62" t="e">
        <f>#REF!</f>
        <v>#REF!</v>
      </c>
      <c r="IF588" s="62" t="e">
        <f>#REF!</f>
        <v>#REF!</v>
      </c>
      <c r="IG588" s="62" t="e">
        <f>#REF!</f>
        <v>#REF!</v>
      </c>
      <c r="IH588" s="62" t="e">
        <f>#REF!</f>
        <v>#REF!</v>
      </c>
      <c r="II588" s="62" t="e">
        <f>#REF!</f>
        <v>#REF!</v>
      </c>
      <c r="IJ588" s="62" t="e">
        <f>#REF!</f>
        <v>#REF!</v>
      </c>
      <c r="IK588" s="62" t="e">
        <f>#REF!</f>
        <v>#REF!</v>
      </c>
      <c r="IL588" s="62" t="e">
        <f>#REF!</f>
        <v>#REF!</v>
      </c>
      <c r="IN588" s="62" t="e">
        <f>#REF!</f>
        <v>#REF!</v>
      </c>
      <c r="IO588" s="62" t="e">
        <f>#REF!</f>
        <v>#REF!</v>
      </c>
    </row>
    <row r="589" spans="1:249" ht="14.25" hidden="1" customHeight="1">
      <c r="B589" s="53"/>
      <c r="C589" s="53"/>
      <c r="D589" s="53"/>
      <c r="E589" s="53"/>
      <c r="F589" s="53"/>
      <c r="G589" s="53"/>
      <c r="H589" s="51"/>
      <c r="I589" s="51"/>
      <c r="J589" s="10"/>
      <c r="K589" s="10"/>
      <c r="L589" s="10"/>
      <c r="M589" s="10"/>
      <c r="N589" s="10"/>
      <c r="O589" s="10"/>
      <c r="P589" s="10"/>
      <c r="Q589" s="10"/>
      <c r="R589" s="10"/>
      <c r="S589" s="10"/>
      <c r="T589" s="52"/>
      <c r="U589" s="10"/>
      <c r="V589" s="52"/>
      <c r="W589" s="10"/>
      <c r="X589" s="52"/>
      <c r="Y589" s="10"/>
      <c r="Z589" s="52"/>
      <c r="AA589" s="10"/>
      <c r="AB589" s="52"/>
      <c r="AC589" s="10"/>
      <c r="AD589" s="52"/>
      <c r="AE589" s="10"/>
      <c r="AF589" s="52"/>
      <c r="AG589" s="10"/>
      <c r="AH589" s="52"/>
      <c r="AI589" s="10"/>
      <c r="AJ589" s="52"/>
      <c r="AK589" s="10"/>
      <c r="AL589" s="52"/>
      <c r="AM589" s="10"/>
      <c r="AN589" s="52"/>
      <c r="AO589" s="10"/>
      <c r="AP589" s="52"/>
      <c r="AQ589" s="10"/>
      <c r="AR589" s="52"/>
      <c r="AS589" s="10"/>
      <c r="AT589" s="52"/>
      <c r="AU589" s="10"/>
      <c r="AV589" s="52"/>
      <c r="AW589" s="10"/>
      <c r="AX589" s="52"/>
      <c r="AY589" s="10"/>
      <c r="AZ589" s="52"/>
      <c r="BA589" s="10"/>
      <c r="BB589" s="52"/>
      <c r="BC589" s="10"/>
      <c r="BD589" s="52"/>
      <c r="BE589" s="10"/>
      <c r="BF589" s="52"/>
      <c r="BG589" s="10"/>
      <c r="BH589" s="52"/>
      <c r="BI589" s="10"/>
      <c r="BJ589" s="10"/>
      <c r="BK589" s="52"/>
      <c r="BL589" s="10"/>
      <c r="BM589" s="10"/>
      <c r="BN589" s="10"/>
      <c r="BO589" s="10"/>
      <c r="BP589" s="10"/>
      <c r="BQ589" s="10"/>
      <c r="BR589" s="10"/>
      <c r="BS589" s="10"/>
      <c r="BT589" s="10"/>
      <c r="BU589" s="10"/>
      <c r="BV589" s="62" t="e">
        <f>#REF!</f>
        <v>#REF!</v>
      </c>
      <c r="BW589" s="62" t="e">
        <f>#REF!</f>
        <v>#REF!</v>
      </c>
      <c r="BX589" s="62" t="e">
        <f>#REF!</f>
        <v>#REF!</v>
      </c>
      <c r="BY589" s="62" t="e">
        <f>#REF!</f>
        <v>#REF!</v>
      </c>
      <c r="BZ589" s="62" t="e">
        <f>#REF!</f>
        <v>#REF!</v>
      </c>
      <c r="CA589" s="62" t="e">
        <f>#REF!</f>
        <v>#REF!</v>
      </c>
      <c r="CB589" s="62" t="e">
        <f>#REF!</f>
        <v>#REF!</v>
      </c>
      <c r="CC589" s="62" t="e">
        <f>#REF!</f>
        <v>#REF!</v>
      </c>
      <c r="CD589" s="62" t="e">
        <f>#REF!</f>
        <v>#REF!</v>
      </c>
      <c r="CE589" s="62" t="e">
        <f>#REF!</f>
        <v>#REF!</v>
      </c>
      <c r="CF589" s="62" t="e">
        <f>#REF!</f>
        <v>#REF!</v>
      </c>
      <c r="CG589" s="62" t="e">
        <f>#REF!</f>
        <v>#REF!</v>
      </c>
      <c r="CH589" s="62" t="e">
        <f>#REF!</f>
        <v>#REF!</v>
      </c>
      <c r="CI589" s="62" t="e">
        <f>#REF!</f>
        <v>#REF!</v>
      </c>
      <c r="CJ589" s="62" t="e">
        <f>#REF!</f>
        <v>#REF!</v>
      </c>
      <c r="CK589" s="62" t="e">
        <f>#REF!</f>
        <v>#REF!</v>
      </c>
      <c r="CL589" s="62" t="e">
        <f>#REF!</f>
        <v>#REF!</v>
      </c>
      <c r="CM589" s="62" t="e">
        <f>#REF!</f>
        <v>#REF!</v>
      </c>
      <c r="CN589" s="62" t="e">
        <f>#REF!</f>
        <v>#REF!</v>
      </c>
      <c r="CO589" s="62" t="e">
        <f>#REF!</f>
        <v>#REF!</v>
      </c>
      <c r="CP589" s="62" t="e">
        <f>#REF!</f>
        <v>#REF!</v>
      </c>
      <c r="CQ589" s="62" t="e">
        <f>#REF!</f>
        <v>#REF!</v>
      </c>
      <c r="CR589" s="62" t="e">
        <f>#REF!</f>
        <v>#REF!</v>
      </c>
      <c r="CS589" s="62" t="e">
        <f>#REF!</f>
        <v>#REF!</v>
      </c>
      <c r="CT589" s="62" t="e">
        <f>#REF!</f>
        <v>#REF!</v>
      </c>
      <c r="CU589" s="62" t="e">
        <f>#REF!</f>
        <v>#REF!</v>
      </c>
      <c r="CV589" s="62" t="e">
        <f>#REF!</f>
        <v>#REF!</v>
      </c>
      <c r="CW589" s="62" t="e">
        <f>#REF!</f>
        <v>#REF!</v>
      </c>
      <c r="CX589" s="62" t="e">
        <f>#REF!</f>
        <v>#REF!</v>
      </c>
      <c r="CY589" s="62" t="e">
        <f>#REF!</f>
        <v>#REF!</v>
      </c>
      <c r="CZ589" s="62" t="e">
        <f>#REF!</f>
        <v>#REF!</v>
      </c>
      <c r="DA589" s="62" t="e">
        <f>#REF!</f>
        <v>#REF!</v>
      </c>
      <c r="DB589" s="62" t="e">
        <f>#REF!</f>
        <v>#REF!</v>
      </c>
      <c r="DC589" s="62" t="e">
        <f>#REF!</f>
        <v>#REF!</v>
      </c>
      <c r="DD589" s="62" t="e">
        <f>#REF!</f>
        <v>#REF!</v>
      </c>
      <c r="DE589" s="62" t="e">
        <f>#REF!</f>
        <v>#REF!</v>
      </c>
      <c r="DF589" s="62" t="e">
        <f>#REF!</f>
        <v>#REF!</v>
      </c>
      <c r="DG589" s="62" t="e">
        <f>#REF!</f>
        <v>#REF!</v>
      </c>
      <c r="DH589" s="62" t="e">
        <f>#REF!</f>
        <v>#REF!</v>
      </c>
      <c r="DI589" s="62" t="e">
        <f>#REF!</f>
        <v>#REF!</v>
      </c>
      <c r="DJ589" s="62" t="e">
        <f>#REF!</f>
        <v>#REF!</v>
      </c>
      <c r="DK589" s="62" t="e">
        <f>#REF!</f>
        <v>#REF!</v>
      </c>
      <c r="DL589" s="62" t="e">
        <f>#REF!</f>
        <v>#REF!</v>
      </c>
      <c r="DM589" s="62" t="e">
        <f>#REF!</f>
        <v>#REF!</v>
      </c>
      <c r="DN589" s="62" t="e">
        <f>#REF!</f>
        <v>#REF!</v>
      </c>
      <c r="DO589" s="62" t="e">
        <f>#REF!</f>
        <v>#REF!</v>
      </c>
      <c r="DP589" s="62"/>
      <c r="DQ589" s="62" t="e">
        <f>#REF!</f>
        <v>#REF!</v>
      </c>
      <c r="DR589" s="62" t="e">
        <f>#REF!</f>
        <v>#REF!</v>
      </c>
      <c r="DS589" s="62" t="e">
        <f>#REF!</f>
        <v>#REF!</v>
      </c>
      <c r="DT589" s="62" t="e">
        <f>#REF!</f>
        <v>#REF!</v>
      </c>
      <c r="DU589" s="10"/>
      <c r="DV589" s="10"/>
      <c r="DW589" s="10"/>
      <c r="DX589" s="62" t="e">
        <f>#REF!</f>
        <v>#REF!</v>
      </c>
      <c r="DY589" s="62" t="e">
        <f>#REF!</f>
        <v>#REF!</v>
      </c>
      <c r="DZ589" s="62" t="e">
        <f>#REF!</f>
        <v>#REF!</v>
      </c>
      <c r="EA589" s="62" t="e">
        <f>#REF!</f>
        <v>#REF!</v>
      </c>
      <c r="EB589" s="62" t="e">
        <f>#REF!</f>
        <v>#REF!</v>
      </c>
      <c r="EC589" s="62" t="e">
        <f>#REF!</f>
        <v>#REF!</v>
      </c>
      <c r="ED589" s="62" t="e">
        <f>#REF!</f>
        <v>#REF!</v>
      </c>
      <c r="EE589" s="62" t="e">
        <f>#REF!</f>
        <v>#REF!</v>
      </c>
      <c r="EF589" s="62" t="e">
        <f>#REF!</f>
        <v>#REF!</v>
      </c>
      <c r="EG589" s="62" t="e">
        <f>#REF!</f>
        <v>#REF!</v>
      </c>
      <c r="EH589" s="62" t="e">
        <f>#REF!</f>
        <v>#REF!</v>
      </c>
      <c r="EI589" s="62" t="e">
        <f>#REF!</f>
        <v>#REF!</v>
      </c>
      <c r="EJ589" s="62" t="e">
        <f>#REF!</f>
        <v>#REF!</v>
      </c>
      <c r="EK589" s="62" t="e">
        <f>#REF!</f>
        <v>#REF!</v>
      </c>
      <c r="EL589" s="62" t="e">
        <f>#REF!</f>
        <v>#REF!</v>
      </c>
      <c r="EM589" s="62" t="e">
        <f>#REF!</f>
        <v>#REF!</v>
      </c>
      <c r="EN589" s="62" t="e">
        <f>#REF!</f>
        <v>#REF!</v>
      </c>
      <c r="EO589" s="62" t="e">
        <f>#REF!</f>
        <v>#REF!</v>
      </c>
      <c r="EP589" s="62" t="e">
        <f>#REF!</f>
        <v>#REF!</v>
      </c>
      <c r="EQ589" s="62" t="e">
        <f>#REF!</f>
        <v>#REF!</v>
      </c>
      <c r="ER589" s="62" t="e">
        <f>#REF!</f>
        <v>#REF!</v>
      </c>
      <c r="ES589" s="62" t="e">
        <f>#REF!</f>
        <v>#REF!</v>
      </c>
      <c r="ET589" s="62" t="e">
        <f>#REF!</f>
        <v>#REF!</v>
      </c>
      <c r="EU589" s="62" t="e">
        <f>#REF!</f>
        <v>#REF!</v>
      </c>
      <c r="EV589" s="62" t="e">
        <f>#REF!</f>
        <v>#REF!</v>
      </c>
      <c r="EW589" s="62" t="e">
        <f>#REF!</f>
        <v>#REF!</v>
      </c>
      <c r="EX589" s="62" t="e">
        <f>#REF!</f>
        <v>#REF!</v>
      </c>
      <c r="EY589" s="62" t="e">
        <f>#REF!</f>
        <v>#REF!</v>
      </c>
      <c r="EZ589" s="62" t="e">
        <f>#REF!</f>
        <v>#REF!</v>
      </c>
      <c r="FA589" s="62" t="e">
        <f>#REF!</f>
        <v>#REF!</v>
      </c>
      <c r="FB589" s="62" t="e">
        <f>#REF!</f>
        <v>#REF!</v>
      </c>
      <c r="FC589" s="62" t="e">
        <f>#REF!</f>
        <v>#REF!</v>
      </c>
      <c r="FD589" s="62" t="e">
        <f>#REF!</f>
        <v>#REF!</v>
      </c>
      <c r="FE589" s="62" t="e">
        <f>#REF!</f>
        <v>#REF!</v>
      </c>
      <c r="FF589" s="62" t="e">
        <f>#REF!</f>
        <v>#REF!</v>
      </c>
      <c r="FG589" s="62" t="e">
        <f>#REF!</f>
        <v>#REF!</v>
      </c>
      <c r="FH589" s="62" t="e">
        <f>#REF!</f>
        <v>#REF!</v>
      </c>
      <c r="FI589" s="62" t="e">
        <f>#REF!</f>
        <v>#REF!</v>
      </c>
      <c r="FJ589" s="62" t="e">
        <f>#REF!</f>
        <v>#REF!</v>
      </c>
      <c r="FK589" s="62" t="e">
        <f>#REF!</f>
        <v>#REF!</v>
      </c>
      <c r="FL589" s="62" t="e">
        <f>#REF!</f>
        <v>#REF!</v>
      </c>
      <c r="FM589" s="10"/>
      <c r="FN589" s="10"/>
      <c r="FO589" s="10"/>
      <c r="FP589" s="62" t="e">
        <f>#REF!</f>
        <v>#REF!</v>
      </c>
      <c r="FQ589" s="62" t="e">
        <f>#REF!</f>
        <v>#REF!</v>
      </c>
      <c r="FR589" s="62" t="e">
        <f>#REF!</f>
        <v>#REF!</v>
      </c>
      <c r="FS589" s="62" t="e">
        <f>#REF!</f>
        <v>#REF!</v>
      </c>
      <c r="FT589" s="62" t="e">
        <f>#REF!</f>
        <v>#REF!</v>
      </c>
      <c r="FU589" s="62" t="e">
        <f>#REF!</f>
        <v>#REF!</v>
      </c>
      <c r="FV589" s="62" t="e">
        <f>#REF!</f>
        <v>#REF!</v>
      </c>
      <c r="FW589" s="62" t="e">
        <f>#REF!</f>
        <v>#REF!</v>
      </c>
      <c r="FX589" s="62" t="e">
        <f>#REF!</f>
        <v>#REF!</v>
      </c>
      <c r="FY589" s="62" t="e">
        <f>#REF!</f>
        <v>#REF!</v>
      </c>
      <c r="FZ589" s="62" t="e">
        <f>#REF!</f>
        <v>#REF!</v>
      </c>
      <c r="GA589" s="62" t="e">
        <f>#REF!</f>
        <v>#REF!</v>
      </c>
      <c r="GB589" s="62" t="e">
        <f>#REF!</f>
        <v>#REF!</v>
      </c>
      <c r="GC589" s="62" t="e">
        <f>#REF!</f>
        <v>#REF!</v>
      </c>
      <c r="GD589" s="62" t="e">
        <f>#REF!</f>
        <v>#REF!</v>
      </c>
      <c r="GE589" s="62" t="e">
        <f>#REF!</f>
        <v>#REF!</v>
      </c>
      <c r="GF589" s="62" t="e">
        <f>#REF!</f>
        <v>#REF!</v>
      </c>
      <c r="GG589" s="62" t="e">
        <f>#REF!</f>
        <v>#REF!</v>
      </c>
      <c r="GH589" s="62" t="e">
        <f>#REF!</f>
        <v>#REF!</v>
      </c>
      <c r="GI589" s="62" t="e">
        <f>#REF!</f>
        <v>#REF!</v>
      </c>
      <c r="GJ589" s="62" t="e">
        <f>#REF!</f>
        <v>#REF!</v>
      </c>
      <c r="GK589" s="62" t="e">
        <f>#REF!</f>
        <v>#REF!</v>
      </c>
      <c r="GL589" s="62" t="e">
        <f>#REF!</f>
        <v>#REF!</v>
      </c>
      <c r="GM589" s="62" t="e">
        <f>#REF!</f>
        <v>#REF!</v>
      </c>
      <c r="GN589" s="62" t="e">
        <f>#REF!</f>
        <v>#REF!</v>
      </c>
      <c r="GO589" s="62" t="e">
        <f>#REF!</f>
        <v>#REF!</v>
      </c>
      <c r="GP589" s="62" t="e">
        <f>#REF!</f>
        <v>#REF!</v>
      </c>
      <c r="GQ589" s="62" t="e">
        <f>#REF!</f>
        <v>#REF!</v>
      </c>
      <c r="GR589" s="62" t="e">
        <f>#REF!</f>
        <v>#REF!</v>
      </c>
      <c r="GS589" s="62" t="e">
        <f>#REF!</f>
        <v>#REF!</v>
      </c>
      <c r="GT589" s="62" t="e">
        <f>#REF!</f>
        <v>#REF!</v>
      </c>
      <c r="GU589" s="62" t="e">
        <f>#REF!</f>
        <v>#REF!</v>
      </c>
      <c r="GV589" s="62" t="e">
        <f>#REF!</f>
        <v>#REF!</v>
      </c>
      <c r="GW589" s="62" t="e">
        <f>#REF!</f>
        <v>#REF!</v>
      </c>
      <c r="GX589" s="62" t="e">
        <f>#REF!</f>
        <v>#REF!</v>
      </c>
      <c r="GY589" s="62" t="e">
        <f>#REF!</f>
        <v>#REF!</v>
      </c>
      <c r="GZ589" s="62" t="e">
        <f>#REF!</f>
        <v>#REF!</v>
      </c>
      <c r="HA589" s="62" t="e">
        <f>#REF!</f>
        <v>#REF!</v>
      </c>
      <c r="HB589" s="62" t="e">
        <f>#REF!</f>
        <v>#REF!</v>
      </c>
      <c r="HC589" s="62" t="e">
        <f>#REF!</f>
        <v>#REF!</v>
      </c>
      <c r="HD589" s="62" t="e">
        <f>#REF!</f>
        <v>#REF!</v>
      </c>
      <c r="HE589" s="62" t="e">
        <f>#REF!</f>
        <v>#REF!</v>
      </c>
      <c r="HF589" s="62" t="e">
        <f>#REF!</f>
        <v>#REF!</v>
      </c>
      <c r="HG589" s="62" t="e">
        <f>#REF!</f>
        <v>#REF!</v>
      </c>
      <c r="HH589" s="62" t="e">
        <f>#REF!</f>
        <v>#REF!</v>
      </c>
      <c r="HI589" s="62" t="e">
        <f>#REF!</f>
        <v>#REF!</v>
      </c>
      <c r="HJ589" s="62" t="e">
        <f>#REF!</f>
        <v>#REF!</v>
      </c>
      <c r="HK589" s="62" t="e">
        <f>#REF!</f>
        <v>#REF!</v>
      </c>
      <c r="HL589" s="62" t="e">
        <f>#REF!</f>
        <v>#REF!</v>
      </c>
      <c r="HM589" s="62" t="e">
        <f>#REF!</f>
        <v>#REF!</v>
      </c>
      <c r="HN589" s="62" t="e">
        <f>#REF!</f>
        <v>#REF!</v>
      </c>
      <c r="HO589" s="62" t="e">
        <f>#REF!</f>
        <v>#REF!</v>
      </c>
      <c r="HP589" s="62" t="e">
        <f>#REF!</f>
        <v>#REF!</v>
      </c>
      <c r="HQ589" s="62" t="e">
        <f>#REF!</f>
        <v>#REF!</v>
      </c>
      <c r="HR589" s="62" t="e">
        <f>#REF!</f>
        <v>#REF!</v>
      </c>
      <c r="HS589" s="62" t="e">
        <f>#REF!</f>
        <v>#REF!</v>
      </c>
      <c r="HT589" s="62" t="e">
        <f>#REF!</f>
        <v>#REF!</v>
      </c>
      <c r="HU589" s="62" t="e">
        <f>#REF!</f>
        <v>#REF!</v>
      </c>
      <c r="HV589" s="62" t="e">
        <f>#REF!</f>
        <v>#REF!</v>
      </c>
      <c r="HW589" s="62" t="e">
        <f>#REF!</f>
        <v>#REF!</v>
      </c>
      <c r="HX589" s="62" t="e">
        <f>#REF!</f>
        <v>#REF!</v>
      </c>
      <c r="HY589" s="62" t="e">
        <f>#REF!</f>
        <v>#REF!</v>
      </c>
      <c r="HZ589" s="62" t="e">
        <f>#REF!</f>
        <v>#REF!</v>
      </c>
      <c r="IA589" s="62" t="e">
        <f>#REF!</f>
        <v>#REF!</v>
      </c>
      <c r="IB589" s="62" t="e">
        <f>#REF!</f>
        <v>#REF!</v>
      </c>
      <c r="IC589" s="62" t="e">
        <f>#REF!</f>
        <v>#REF!</v>
      </c>
      <c r="ID589" s="62" t="e">
        <f>#REF!</f>
        <v>#REF!</v>
      </c>
      <c r="IE589" s="62" t="e">
        <f>#REF!</f>
        <v>#REF!</v>
      </c>
      <c r="IF589" s="62" t="e">
        <f>#REF!</f>
        <v>#REF!</v>
      </c>
      <c r="IG589" s="62" t="e">
        <f>#REF!</f>
        <v>#REF!</v>
      </c>
      <c r="IH589" s="62" t="e">
        <f>#REF!</f>
        <v>#REF!</v>
      </c>
      <c r="II589" s="62" t="e">
        <f>#REF!</f>
        <v>#REF!</v>
      </c>
      <c r="IJ589" s="62" t="e">
        <f>#REF!</f>
        <v>#REF!</v>
      </c>
      <c r="IK589" s="62" t="e">
        <f>#REF!</f>
        <v>#REF!</v>
      </c>
      <c r="IL589" s="62" t="e">
        <f>#REF!</f>
        <v>#REF!</v>
      </c>
      <c r="IN589" s="62" t="e">
        <f>#REF!</f>
        <v>#REF!</v>
      </c>
      <c r="IO589" s="62" t="e">
        <f>#REF!</f>
        <v>#REF!</v>
      </c>
    </row>
    <row r="590" spans="1:249" ht="17.25" hidden="1" customHeight="1">
      <c r="B590" s="53"/>
      <c r="C590" s="53"/>
      <c r="D590" s="53"/>
      <c r="E590" s="53"/>
      <c r="F590" s="53"/>
      <c r="G590" s="53"/>
      <c r="H590" s="37" t="s">
        <v>258</v>
      </c>
      <c r="DY590" s="8"/>
      <c r="EA590" s="8"/>
      <c r="EC590" s="8"/>
      <c r="EE590" s="8"/>
      <c r="EG590" s="8"/>
      <c r="EI590" s="8"/>
      <c r="EK590" s="8"/>
      <c r="EM590" s="8"/>
      <c r="EO590" s="8"/>
      <c r="EQ590" s="8"/>
      <c r="EU590" s="8"/>
      <c r="EW590" s="8"/>
      <c r="EY590" s="8"/>
      <c r="FA590" s="8"/>
      <c r="FC590" s="8"/>
      <c r="FE590" s="8"/>
      <c r="FG590" s="8"/>
      <c r="FI590" s="8"/>
      <c r="FQ590" s="8"/>
      <c r="FS590" s="8"/>
      <c r="FU590" s="8"/>
      <c r="FW590" s="8"/>
      <c r="GB590" s="8"/>
      <c r="GD590" s="8"/>
      <c r="GF590" s="8"/>
      <c r="GH590" s="8"/>
      <c r="GJ590" s="8"/>
      <c r="GL590" s="8"/>
      <c r="GN590" s="8"/>
      <c r="GP590" s="8"/>
      <c r="GR590" s="8"/>
      <c r="GT590" s="8"/>
      <c r="GV590" s="8"/>
      <c r="GX590" s="8"/>
      <c r="GZ590" s="8"/>
      <c r="HB590" s="8"/>
      <c r="HJ590" s="8"/>
      <c r="HL590" s="8"/>
      <c r="HN590" s="8"/>
      <c r="HT590" s="8"/>
      <c r="HV590" s="8"/>
      <c r="ID590" s="8"/>
      <c r="IF590" s="8"/>
      <c r="IH590" s="8"/>
      <c r="IJ590" s="8"/>
      <c r="IL590" s="8"/>
    </row>
    <row r="591" spans="1:249" ht="5.65" customHeight="1">
      <c r="B591" s="53"/>
      <c r="C591" s="53"/>
      <c r="D591" s="53"/>
      <c r="E591" s="53"/>
      <c r="F591" s="53"/>
      <c r="G591" s="53"/>
    </row>
    <row r="592" spans="1:249" ht="5.65" customHeight="1">
      <c r="B592" s="53"/>
      <c r="C592" s="53"/>
      <c r="D592" s="53"/>
      <c r="E592" s="53"/>
      <c r="F592" s="53"/>
      <c r="G592" s="53"/>
    </row>
    <row r="593" spans="2:7" ht="5.65" customHeight="1">
      <c r="B593" s="53"/>
      <c r="C593" s="53"/>
      <c r="D593" s="53"/>
      <c r="E593" s="53"/>
      <c r="F593" s="53"/>
      <c r="G593" s="53"/>
    </row>
    <row r="594" spans="2:7" ht="5.65" customHeight="1">
      <c r="B594" s="53"/>
      <c r="C594" s="53"/>
      <c r="D594" s="53"/>
      <c r="E594" s="53"/>
      <c r="F594" s="53"/>
      <c r="G594" s="53"/>
    </row>
    <row r="595" spans="2:7" ht="5.65" customHeight="1">
      <c r="B595" s="53"/>
      <c r="C595" s="53"/>
      <c r="D595" s="53"/>
      <c r="E595" s="53"/>
      <c r="F595" s="53"/>
      <c r="G595" s="53"/>
    </row>
    <row r="596" spans="2:7" ht="5.65" customHeight="1">
      <c r="B596" s="53"/>
      <c r="C596" s="53"/>
      <c r="D596" s="53"/>
      <c r="E596" s="53"/>
      <c r="F596" s="53"/>
      <c r="G596" s="53"/>
    </row>
    <row r="597" spans="2:7" ht="5.65" customHeight="1">
      <c r="B597" s="53"/>
      <c r="C597" s="53"/>
      <c r="D597" s="53"/>
      <c r="E597" s="53"/>
      <c r="F597" s="53"/>
      <c r="G597" s="53"/>
    </row>
    <row r="598" spans="2:7" ht="5.65" customHeight="1">
      <c r="B598" s="53"/>
      <c r="C598" s="53"/>
      <c r="D598" s="53"/>
      <c r="E598" s="53"/>
      <c r="F598" s="53"/>
      <c r="G598" s="53"/>
    </row>
  </sheetData>
  <mergeCells count="3">
    <mergeCell ref="B1:I1"/>
    <mergeCell ref="A549:G549"/>
    <mergeCell ref="A2:IO2"/>
  </mergeCells>
  <pageMargins left="0.56000000000000005" right="0.31496062992125984" top="0.15748031496062992" bottom="0.15748031496062992" header="0.31496062992125984" footer="0.31496062992125984"/>
  <pageSetup paperSize="9" scale="67" orientation="portrait" r:id="rId1"/>
  <rowBreaks count="1" manualBreakCount="1">
    <brk id="517" max="248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ПОФ июль</vt:lpstr>
      <vt:lpstr>'ПОФ июль'!Заголовки_для_печати</vt:lpstr>
      <vt:lpstr>'ПОФ июль'!Область_печати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user</cp:lastModifiedBy>
  <cp:lastPrinted>2016-11-29T07:52:03Z</cp:lastPrinted>
  <dcterms:created xsi:type="dcterms:W3CDTF">1996-10-08T23:32:33Z</dcterms:created>
  <dcterms:modified xsi:type="dcterms:W3CDTF">2016-12-23T07:59:58Z</dcterms:modified>
</cp:coreProperties>
</file>